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gaaramayo\Desktop\"/>
    </mc:Choice>
  </mc:AlternateContent>
  <bookViews>
    <workbookView xWindow="31530" yWindow="0" windowWidth="28800" windowHeight="12000" tabRatio="647"/>
  </bookViews>
  <sheets>
    <sheet name="ÍNDICE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231" r:id="rId7"/>
    <sheet name="7" sheetId="232" r:id="rId8"/>
    <sheet name="8" sheetId="233" r:id="rId9"/>
    <sheet name="9" sheetId="234" r:id="rId10"/>
    <sheet name="10" sheetId="235" r:id="rId11"/>
    <sheet name="11-1" sheetId="236" r:id="rId12"/>
    <sheet name="11-2" sheetId="237" r:id="rId13"/>
    <sheet name="11-3" sheetId="238" r:id="rId14"/>
    <sheet name="11-4" sheetId="239" r:id="rId15"/>
    <sheet name="11-5" sheetId="240" r:id="rId16"/>
    <sheet name="12-1" sheetId="241" r:id="rId17"/>
    <sheet name="12-2" sheetId="242" r:id="rId18"/>
    <sheet name="12-3" sheetId="243" r:id="rId19"/>
    <sheet name="12-4" sheetId="244" r:id="rId20"/>
    <sheet name="12-5" sheetId="245" r:id="rId21"/>
    <sheet name="12-6" sheetId="246" r:id="rId22"/>
    <sheet name="12-7" sheetId="247" r:id="rId23"/>
    <sheet name="13-1" sheetId="248" r:id="rId24"/>
    <sheet name="13-2" sheetId="249" r:id="rId25"/>
    <sheet name="13-3" sheetId="250" r:id="rId26"/>
    <sheet name="13-4" sheetId="251" r:id="rId27"/>
    <sheet name="14-1" sheetId="252" r:id="rId28"/>
    <sheet name="14-2" sheetId="253" r:id="rId29"/>
    <sheet name="14-3" sheetId="254" r:id="rId30"/>
    <sheet name="14-4" sheetId="255" r:id="rId31"/>
    <sheet name="14-5" sheetId="256" r:id="rId32"/>
    <sheet name="15" sheetId="257" r:id="rId33"/>
    <sheet name="16" sheetId="258" r:id="rId34"/>
    <sheet name="17-1" sheetId="259" r:id="rId35"/>
    <sheet name="17-2" sheetId="260" r:id="rId36"/>
    <sheet name="17-3" sheetId="261" r:id="rId37"/>
    <sheet name="17-4" sheetId="262" r:id="rId38"/>
    <sheet name="17-5" sheetId="263" r:id="rId39"/>
    <sheet name="17-6" sheetId="264" r:id="rId40"/>
    <sheet name="17-7" sheetId="265" r:id="rId41"/>
    <sheet name="18" sheetId="266" r:id="rId42"/>
    <sheet name="19" sheetId="267" r:id="rId43"/>
    <sheet name="20" sheetId="268" r:id="rId44"/>
    <sheet name="21-1" sheetId="269" r:id="rId45"/>
    <sheet name="21-2" sheetId="270" r:id="rId46"/>
    <sheet name="21-3" sheetId="271" r:id="rId47"/>
    <sheet name="21-4" sheetId="272" r:id="rId48"/>
    <sheet name="21-5" sheetId="273" r:id="rId49"/>
    <sheet name="21-6" sheetId="274" r:id="rId50"/>
    <sheet name="21-7" sheetId="275" r:id="rId51"/>
    <sheet name="22" sheetId="276" r:id="rId52"/>
    <sheet name="23" sheetId="277" r:id="rId53"/>
    <sheet name="24" sheetId="278" r:id="rId54"/>
    <sheet name="25" sheetId="279" r:id="rId55"/>
    <sheet name="26" sheetId="280" r:id="rId56"/>
    <sheet name="27" sheetId="281" r:id="rId57"/>
    <sheet name="28" sheetId="282" r:id="rId58"/>
    <sheet name="29" sheetId="283" r:id="rId59"/>
    <sheet name="30" sheetId="284" r:id="rId60"/>
    <sheet name="31" sheetId="285" r:id="rId61"/>
    <sheet name="32" sheetId="286" r:id="rId62"/>
    <sheet name="33" sheetId="287" r:id="rId63"/>
    <sheet name="34" sheetId="288" r:id="rId64"/>
    <sheet name="35" sheetId="289" r:id="rId65"/>
    <sheet name="36" sheetId="290" r:id="rId66"/>
    <sheet name="37" sheetId="291" r:id="rId67"/>
    <sheet name="38" sheetId="292" r:id="rId68"/>
    <sheet name="39" sheetId="293" r:id="rId69"/>
    <sheet name="40" sheetId="294" r:id="rId70"/>
    <sheet name="41-1" sheetId="295" r:id="rId71"/>
    <sheet name="41-2" sheetId="296" r:id="rId72"/>
    <sheet name="41-3" sheetId="297" r:id="rId73"/>
    <sheet name="42-1" sheetId="298" r:id="rId74"/>
    <sheet name="42-2" sheetId="299" r:id="rId75"/>
    <sheet name="42-3" sheetId="300" r:id="rId76"/>
    <sheet name="42-4" sheetId="301" r:id="rId77"/>
    <sheet name="43" sheetId="302" r:id="rId78"/>
    <sheet name="44" sheetId="303" r:id="rId79"/>
    <sheet name="45" sheetId="304" r:id="rId80"/>
    <sheet name="46" sheetId="305" r:id="rId81"/>
    <sheet name="47" sheetId="306" r:id="rId82"/>
    <sheet name="48" sheetId="307" r:id="rId83"/>
    <sheet name="49" sheetId="308" r:id="rId84"/>
    <sheet name="50-1" sheetId="327" r:id="rId85"/>
    <sheet name="50-2" sheetId="328" r:id="rId86"/>
    <sheet name="51-1" sheetId="329" r:id="rId87"/>
    <sheet name="51-2" sheetId="330" r:id="rId88"/>
    <sheet name="52-1" sheetId="331" r:id="rId89"/>
    <sheet name="52-2" sheetId="332" r:id="rId90"/>
    <sheet name="53-1" sheetId="333" r:id="rId91"/>
    <sheet name="53-2" sheetId="334" r:id="rId92"/>
    <sheet name="54-1" sheetId="335" r:id="rId93"/>
    <sheet name="54-2" sheetId="336" r:id="rId94"/>
    <sheet name="55-1" sheetId="337" r:id="rId95"/>
    <sheet name="55-2" sheetId="338" r:id="rId96"/>
    <sheet name="56-1" sheetId="339" r:id="rId97"/>
    <sheet name="56-2" sheetId="340" r:id="rId98"/>
    <sheet name="57" sheetId="309" r:id="rId99"/>
    <sheet name="58" sheetId="310" r:id="rId100"/>
    <sheet name="59" sheetId="311" r:id="rId101"/>
    <sheet name="60" sheetId="312" r:id="rId102"/>
    <sheet name="61" sheetId="313" r:id="rId103"/>
    <sheet name="62" sheetId="314" r:id="rId104"/>
    <sheet name="63" sheetId="315" r:id="rId105"/>
    <sheet name="64" sheetId="316" r:id="rId106"/>
    <sheet name="65" sheetId="317" r:id="rId107"/>
    <sheet name="66" sheetId="318" r:id="rId108"/>
    <sheet name="67" sheetId="319" r:id="rId109"/>
    <sheet name="68" sheetId="320" r:id="rId110"/>
    <sheet name="69" sheetId="347" r:id="rId111"/>
    <sheet name="70" sheetId="348" r:id="rId112"/>
    <sheet name="71" sheetId="349" r:id="rId113"/>
    <sheet name="72" sheetId="350" r:id="rId114"/>
    <sheet name="73" sheetId="351" r:id="rId115"/>
    <sheet name="74" sheetId="352" r:id="rId116"/>
    <sheet name="75" sheetId="229" r:id="rId117"/>
    <sheet name="76" sheetId="230" r:id="rId118"/>
    <sheet name="Abreviaturas" sheetId="118" r:id="rId119"/>
  </sheets>
  <definedNames>
    <definedName name="_xlnm._FilterDatabase" localSheetId="104" hidden="1">'63'!$A$6:$K$72</definedName>
    <definedName name="_xlnm._FilterDatabase" localSheetId="105" hidden="1">'64'!$A$6:$K$72</definedName>
    <definedName name="_xlnm._FilterDatabase" localSheetId="106" hidden="1">'65'!$A$6:$K$72</definedName>
    <definedName name="_xlnm._FilterDatabase" localSheetId="107" hidden="1">'66'!$A$5:$K$71</definedName>
    <definedName name="_xlnm._FilterDatabase" localSheetId="108" hidden="1">'67'!$A$5:$I$71</definedName>
    <definedName name="_xlnm.Print_Area" localSheetId="10">'10'!$A$1:$O$30</definedName>
    <definedName name="_xlnm.Print_Area" localSheetId="11">'11-1'!$A$1:$M$30</definedName>
    <definedName name="_xlnm.Print_Area" localSheetId="12">'11-2'!$A$1:$M$29</definedName>
    <definedName name="_xlnm.Print_Area" localSheetId="13">'11-3'!$A$1:$M$30</definedName>
    <definedName name="_xlnm.Print_Area" localSheetId="14">'11-4'!$A$1:$M$30</definedName>
    <definedName name="_xlnm.Print_Area" localSheetId="15">'11-5'!$A$1:$E$30</definedName>
    <definedName name="_xlnm.Print_Area" localSheetId="16">'12-1'!$A$1:$Q$28</definedName>
    <definedName name="_xlnm.Print_Area" localSheetId="17">'12-2'!$A$1:$Q$29</definedName>
    <definedName name="_xlnm.Print_Area" localSheetId="18">'12-3'!$A$1:$Q$29</definedName>
    <definedName name="_xlnm.Print_Area" localSheetId="19">'12-4'!$A$1:$Q$28</definedName>
    <definedName name="_xlnm.Print_Area" localSheetId="20">'12-5'!$A$1:$Q$28</definedName>
    <definedName name="_xlnm.Print_Area" localSheetId="21">'12-6'!$A$1:$Q$28</definedName>
    <definedName name="_xlnm.Print_Area" localSheetId="22">'12-7'!$A$1:$I$28</definedName>
    <definedName name="_xlnm.Print_Area" localSheetId="23">'13-1'!$A$1:$M$28</definedName>
    <definedName name="_xlnm.Print_Area" localSheetId="24">'13-2'!$A$1:$M$28</definedName>
    <definedName name="_xlnm.Print_Area" localSheetId="25">'13-3'!$A$1:$I$28</definedName>
    <definedName name="_xlnm.Print_Area" localSheetId="26">'13-4'!$A$1:$I$28</definedName>
    <definedName name="_xlnm.Print_Area" localSheetId="27">'14-1'!$A$1:$Q$28</definedName>
    <definedName name="_xlnm.Print_Area" localSheetId="28">'14-2'!$A$1:$Q$28</definedName>
    <definedName name="_xlnm.Print_Area" localSheetId="29">'14-3'!$A$1:$Q$28</definedName>
    <definedName name="_xlnm.Print_Area" localSheetId="30">'14-4'!$A$1:$Q$28</definedName>
    <definedName name="_xlnm.Print_Area" localSheetId="31">'14-5'!$A$1:$Q$28</definedName>
    <definedName name="_xlnm.Print_Area" localSheetId="32">'15'!$A$1:$O$41</definedName>
    <definedName name="_xlnm.Print_Area" localSheetId="33">'16'!$A$1:$O$42</definedName>
    <definedName name="_xlnm.Print_Area" localSheetId="34">'17-1'!$A$1:$Q$40</definedName>
    <definedName name="_xlnm.Print_Area" localSheetId="35">'17-2'!$A$1:$Q$41</definedName>
    <definedName name="_xlnm.Print_Area" localSheetId="36">'17-3'!$A$1:$Q$41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'17-7'!$A$1:$I$40</definedName>
    <definedName name="_xlnm.Print_Area" localSheetId="41">'18'!$A$1:$O$47</definedName>
    <definedName name="_xlnm.Print_Area" localSheetId="42">'19'!$A$1:$N$59</definedName>
    <definedName name="_xlnm.Print_Area" localSheetId="43">'20'!$A$1:$O$42</definedName>
    <definedName name="_xlnm.Print_Area" localSheetId="44">'21-1'!$A$1:$Q$24</definedName>
    <definedName name="_xlnm.Print_Area" localSheetId="45">'21-2'!$A$1:$Q$25</definedName>
    <definedName name="_xlnm.Print_Area" localSheetId="46">'21-3'!$A$1:$Q$25</definedName>
    <definedName name="_xlnm.Print_Area" localSheetId="47">'21-4'!$A$1:$Q$25</definedName>
    <definedName name="_xlnm.Print_Area" localSheetId="48">'21-5'!$A$1:$Q$24</definedName>
    <definedName name="_xlnm.Print_Area" localSheetId="49">'21-6'!$A$1:$Q$25</definedName>
    <definedName name="_xlnm.Print_Area" localSheetId="50">'21-7'!$A$1:$I$25</definedName>
    <definedName name="_xlnm.Print_Area" localSheetId="51">'22'!$A$1:$E$25</definedName>
    <definedName name="_xlnm.Print_Area" localSheetId="52">'23'!$A$1:$E$29</definedName>
    <definedName name="_xlnm.Print_Area" localSheetId="53">'24'!$A$1:$E$29</definedName>
    <definedName name="_xlnm.Print_Area" localSheetId="54">'25'!$A$1:$E$30</definedName>
    <definedName name="_xlnm.Print_Area" localSheetId="55">'26'!$A$1:$E$29</definedName>
    <definedName name="_xlnm.Print_Area" localSheetId="56">'27'!$A$1:$M$29</definedName>
    <definedName name="_xlnm.Print_Area" localSheetId="57">'28'!$A$1:$Q$40</definedName>
    <definedName name="_xlnm.Print_Area" localSheetId="58">'29'!$A$1:$M$28</definedName>
    <definedName name="_xlnm.Print_Area" localSheetId="59">'30'!$A$1:$BM$29</definedName>
    <definedName name="_xlnm.Print_Area" localSheetId="60">'31'!$A$1:$E$41</definedName>
    <definedName name="_xlnm.Print_Area" localSheetId="61">'32'!$A$1:$E$42</definedName>
    <definedName name="_xlnm.Print_Area" localSheetId="62">'33'!$A$1:$Q$28</definedName>
    <definedName name="_xlnm.Print_Area" localSheetId="63">'34'!$A$1:$E$46</definedName>
    <definedName name="_xlnm.Print_Area" localSheetId="64">'35'!$A$1:$D$57</definedName>
    <definedName name="_xlnm.Print_Area" localSheetId="65">'36'!$A$1:$E$41</definedName>
    <definedName name="_xlnm.Print_Area" localSheetId="66">'37'!$A$1:$Q$24</definedName>
    <definedName name="_xlnm.Print_Area" localSheetId="67">'38'!$A$1:$D$25</definedName>
    <definedName name="_xlnm.Print_Area" localSheetId="68">'39'!$A$1:$D$28</definedName>
    <definedName name="_xlnm.Print_Area" localSheetId="69">'40'!$A$1:$D$29</definedName>
    <definedName name="_xlnm.Print_Area" localSheetId="70">'41-1'!$A$1:$M$28</definedName>
    <definedName name="_xlnm.Print_Area" localSheetId="71">'41-2'!$A$1:$M$28</definedName>
    <definedName name="_xlnm.Print_Area" localSheetId="72">'41-3'!$A$1:$I$28</definedName>
    <definedName name="_xlnm.Print_Area" localSheetId="73">'42-1'!$A$1:$Q$28</definedName>
    <definedName name="_xlnm.Print_Area" localSheetId="74">'42-2'!$A$1:$Q$28</definedName>
    <definedName name="_xlnm.Print_Area" localSheetId="75">'42-3'!$A$1:$Q$28</definedName>
    <definedName name="_xlnm.Print_Area" localSheetId="76">'42-4'!$A$1:$Q$28</definedName>
    <definedName name="_xlnm.Print_Area" localSheetId="77">'43'!$A$1:$F$25</definedName>
    <definedName name="_xlnm.Print_Area" localSheetId="78">'44'!$A$1:$F$28</definedName>
    <definedName name="_xlnm.Print_Area" localSheetId="79">'45'!$A$1:$F$28</definedName>
    <definedName name="_xlnm.Print_Area" localSheetId="80">'46'!$A$1:$F$40</definedName>
    <definedName name="_xlnm.Print_Area" localSheetId="81">'47'!$A$1:$F$46</definedName>
    <definedName name="_xlnm.Print_Area" localSheetId="82">'48'!$A$1:$E$57</definedName>
    <definedName name="_xlnm.Print_Area" localSheetId="83">'49'!$A$1:$F$41</definedName>
    <definedName name="_xlnm.Print_Area" localSheetId="84">'50-1'!$A$1:$U$24</definedName>
    <definedName name="_xlnm.Print_Area" localSheetId="85">'50-2'!$A$1:$X$25</definedName>
    <definedName name="_xlnm.Print_Area" localSheetId="86">'51-1'!$A$1:$V$28</definedName>
    <definedName name="_xlnm.Print_Area" localSheetId="87">'51-2'!$A$1:$W$28</definedName>
    <definedName name="_xlnm.Print_Area" localSheetId="88">'52-1'!$A$1:$V$28</definedName>
    <definedName name="_xlnm.Print_Area" localSheetId="89">'52-2'!$A$1:$W$28</definedName>
    <definedName name="_xlnm.Print_Area" localSheetId="90">'53-1'!$A$1:$V$40</definedName>
    <definedName name="_xlnm.Print_Area" localSheetId="91">'53-2'!$A$1:$W$40</definedName>
    <definedName name="_xlnm.Print_Area" localSheetId="92">'54-1'!$A$1:$V$46</definedName>
    <definedName name="_xlnm.Print_Area" localSheetId="93">'54-2'!$A$1:$W$46</definedName>
    <definedName name="_xlnm.Print_Area" localSheetId="94">'55-1'!$A$1:$V$57</definedName>
    <definedName name="_xlnm.Print_Area" localSheetId="95">'55-2'!$A$1:$V$57</definedName>
    <definedName name="_xlnm.Print_Area" localSheetId="96">'56-1'!$A$1:$V$40</definedName>
    <definedName name="_xlnm.Print_Area" localSheetId="97">'56-2'!$A$1:$W$40</definedName>
    <definedName name="_xlnm.Print_Area" localSheetId="98">'57'!$A$1:$L$25</definedName>
    <definedName name="_xlnm.Print_Area" localSheetId="99">'58'!$A$1:$L$29</definedName>
    <definedName name="_xlnm.Print_Area" localSheetId="100">'59'!$A$1:$L$40</definedName>
    <definedName name="_xlnm.Print_Area" localSheetId="6">'6'!$C$1:$K$23</definedName>
    <definedName name="_xlnm.Print_Area" localSheetId="101">'60'!$A$1:$L$46</definedName>
    <definedName name="_xlnm.Print_Area" localSheetId="102">'61'!$A$1:$K$57</definedName>
    <definedName name="_xlnm.Print_Area" localSheetId="103">'62'!$A$1:$L$41</definedName>
    <definedName name="_xlnm.Print_Area" localSheetId="104">'63'!$A$1:$B$73</definedName>
    <definedName name="_xlnm.Print_Area" localSheetId="105">'64'!$A$1:$B$73</definedName>
    <definedName name="_xlnm.Print_Area" localSheetId="106">'65'!$A$1:$B$73</definedName>
    <definedName name="_xlnm.Print_Area" localSheetId="107">'66'!$A$1:$B$72</definedName>
    <definedName name="_xlnm.Print_Area" localSheetId="108">'67'!$A$1:$A$72</definedName>
    <definedName name="_xlnm.Print_Area" localSheetId="109">'68'!$A$1:$A$74</definedName>
    <definedName name="_xlnm.Print_Area" localSheetId="110">'69'!#REF!</definedName>
    <definedName name="_xlnm.Print_Area" localSheetId="7">'7'!$A$1:$O$29</definedName>
    <definedName name="_xlnm.Print_Area" localSheetId="111">'70'!#REF!</definedName>
    <definedName name="_xlnm.Print_Area" localSheetId="112">'71'!#REF!</definedName>
    <definedName name="_xlnm.Print_Area" localSheetId="113">'72'!#REF!</definedName>
    <definedName name="_xlnm.Print_Area" localSheetId="114">'73'!#REF!</definedName>
    <definedName name="_xlnm.Print_Area" localSheetId="115">'74'!#REF!</definedName>
    <definedName name="_xlnm.Print_Area" localSheetId="8">'8'!$A$1:$O$29</definedName>
    <definedName name="_xlnm.Print_Area" localSheetId="9">'9'!$A$1:$O$30</definedName>
  </definedNames>
  <calcPr calcId="162913"/>
</workbook>
</file>

<file path=xl/calcChain.xml><?xml version="1.0" encoding="utf-8"?>
<calcChain xmlns="http://schemas.openxmlformats.org/spreadsheetml/2006/main">
  <c r="G74" i="230" l="1"/>
  <c r="G73" i="230"/>
  <c r="F73" i="230"/>
  <c r="E74" i="230"/>
  <c r="D74" i="230"/>
  <c r="C74" i="230"/>
  <c r="B74" i="230"/>
  <c r="F67" i="230"/>
  <c r="D96" i="230" l="1"/>
  <c r="C96" i="230"/>
  <c r="B96" i="230"/>
  <c r="D92" i="230"/>
  <c r="C92" i="230"/>
  <c r="B92" i="230"/>
  <c r="D81" i="230"/>
  <c r="C81" i="230"/>
  <c r="B81" i="230"/>
  <c r="D78" i="230"/>
  <c r="C78" i="230"/>
  <c r="B78" i="230"/>
  <c r="D70" i="230"/>
  <c r="C70" i="230"/>
  <c r="B70" i="230"/>
  <c r="D32" i="230"/>
  <c r="C32" i="230"/>
  <c r="B32" i="230"/>
  <c r="D27" i="230"/>
  <c r="C27" i="230"/>
  <c r="B27" i="230"/>
  <c r="D23" i="230"/>
  <c r="C23" i="230"/>
  <c r="B23" i="230"/>
  <c r="D20" i="230"/>
  <c r="C20" i="230"/>
  <c r="B20" i="230"/>
  <c r="F89" i="230" l="1"/>
  <c r="E92" i="230"/>
  <c r="E78" i="230"/>
  <c r="E70" i="230"/>
  <c r="G68" i="230" s="1"/>
  <c r="F69" i="230"/>
  <c r="F68" i="230"/>
  <c r="F48" i="229"/>
  <c r="G67" i="230" l="1"/>
  <c r="G65" i="230"/>
  <c r="G66" i="230"/>
  <c r="G69" i="230"/>
  <c r="D97" i="230"/>
  <c r="C97" i="230"/>
  <c r="G60" i="230"/>
  <c r="F65" i="230"/>
  <c r="F64" i="230"/>
  <c r="F63" i="230"/>
  <c r="F62" i="230"/>
  <c r="F61" i="230"/>
  <c r="A89" i="230"/>
  <c r="A88" i="230"/>
  <c r="A87" i="230"/>
  <c r="A86" i="230"/>
  <c r="A85" i="230"/>
  <c r="G36" i="230" l="1"/>
  <c r="G45" i="230"/>
  <c r="G53" i="230"/>
  <c r="G41" i="230"/>
  <c r="G49" i="230"/>
  <c r="G57" i="230"/>
  <c r="G37" i="230"/>
  <c r="G46" i="230"/>
  <c r="G58" i="230"/>
  <c r="G40" i="230"/>
  <c r="G38" i="230"/>
  <c r="G43" i="230"/>
  <c r="G47" i="230"/>
  <c r="G51" i="230"/>
  <c r="G55" i="230"/>
  <c r="G61" i="230"/>
  <c r="G42" i="230"/>
  <c r="G50" i="230"/>
  <c r="G54" i="230"/>
  <c r="G35" i="230"/>
  <c r="G39" i="230"/>
  <c r="G44" i="230"/>
  <c r="G48" i="230"/>
  <c r="G52" i="230"/>
  <c r="G56" i="230"/>
  <c r="G62" i="230"/>
  <c r="G34" i="230"/>
  <c r="G63" i="230"/>
  <c r="G59" i="230"/>
  <c r="G64" i="230"/>
  <c r="G70" i="230" l="1"/>
  <c r="F66" i="230" l="1"/>
  <c r="F6" i="229" l="1"/>
  <c r="B97" i="230" l="1"/>
  <c r="G70" i="320"/>
  <c r="E70" i="320"/>
  <c r="G67" i="320"/>
  <c r="G66" i="320" s="1"/>
  <c r="E67" i="320"/>
  <c r="E66" i="320"/>
  <c r="G63" i="320"/>
  <c r="E63" i="320"/>
  <c r="G60" i="320"/>
  <c r="E60" i="320"/>
  <c r="E59" i="320" s="1"/>
  <c r="G59" i="320"/>
  <c r="G56" i="320"/>
  <c r="E56" i="320"/>
  <c r="G53" i="320"/>
  <c r="G52" i="320" s="1"/>
  <c r="E53" i="320"/>
  <c r="E52" i="320" s="1"/>
  <c r="G49" i="320"/>
  <c r="E49" i="320"/>
  <c r="G46" i="320"/>
  <c r="G45" i="320" s="1"/>
  <c r="E46" i="320"/>
  <c r="E45" i="320" s="1"/>
  <c r="G42" i="320"/>
  <c r="E42" i="320"/>
  <c r="G39" i="320"/>
  <c r="G38" i="320" s="1"/>
  <c r="E39" i="320"/>
  <c r="E38" i="320"/>
  <c r="G35" i="320"/>
  <c r="E35" i="320"/>
  <c r="G32" i="320"/>
  <c r="E32" i="320"/>
  <c r="E31" i="320" s="1"/>
  <c r="G31" i="320"/>
  <c r="G28" i="320"/>
  <c r="E28" i="320"/>
  <c r="G25" i="320"/>
  <c r="G24" i="320" s="1"/>
  <c r="E25" i="320"/>
  <c r="E24" i="320" s="1"/>
  <c r="G21" i="320"/>
  <c r="E21" i="320"/>
  <c r="G18" i="320"/>
  <c r="E18" i="320"/>
  <c r="G15" i="320"/>
  <c r="E15" i="320"/>
  <c r="G11" i="320"/>
  <c r="E11" i="320"/>
  <c r="G8" i="320"/>
  <c r="E8" i="320"/>
  <c r="G68" i="319"/>
  <c r="E68" i="319"/>
  <c r="G65" i="319"/>
  <c r="G64" i="319" s="1"/>
  <c r="E65" i="319"/>
  <c r="G61" i="319"/>
  <c r="E61" i="319"/>
  <c r="G58" i="319"/>
  <c r="G57" i="319" s="1"/>
  <c r="E58" i="319"/>
  <c r="G54" i="319"/>
  <c r="E54" i="319"/>
  <c r="G51" i="319"/>
  <c r="E51" i="319"/>
  <c r="G47" i="319"/>
  <c r="E47" i="319"/>
  <c r="G44" i="319"/>
  <c r="G43" i="319" s="1"/>
  <c r="E44" i="319"/>
  <c r="E43" i="319" s="1"/>
  <c r="G40" i="319"/>
  <c r="E40" i="319"/>
  <c r="G37" i="319"/>
  <c r="E37" i="319"/>
  <c r="G33" i="319"/>
  <c r="E33" i="319"/>
  <c r="G30" i="319"/>
  <c r="E30" i="319"/>
  <c r="G26" i="319"/>
  <c r="E26" i="319"/>
  <c r="G23" i="319"/>
  <c r="E23" i="319"/>
  <c r="G19" i="319"/>
  <c r="E19" i="319"/>
  <c r="G16" i="319"/>
  <c r="E16" i="319"/>
  <c r="G13" i="319"/>
  <c r="E13" i="319"/>
  <c r="E12" i="319"/>
  <c r="G9" i="319"/>
  <c r="E9" i="319"/>
  <c r="G6" i="319"/>
  <c r="E6" i="319"/>
  <c r="E5" i="319" s="1"/>
  <c r="I69" i="317"/>
  <c r="G69" i="317"/>
  <c r="I66" i="317"/>
  <c r="G66" i="317"/>
  <c r="G65" i="317" s="1"/>
  <c r="I62" i="317"/>
  <c r="G62" i="317"/>
  <c r="I59" i="317"/>
  <c r="I58" i="317" s="1"/>
  <c r="G59" i="317"/>
  <c r="I55" i="317"/>
  <c r="G55" i="317"/>
  <c r="I52" i="317"/>
  <c r="I51" i="317" s="1"/>
  <c r="G52" i="317"/>
  <c r="I48" i="317"/>
  <c r="G48" i="317"/>
  <c r="I45" i="317"/>
  <c r="G45" i="317"/>
  <c r="I41" i="317"/>
  <c r="G41" i="317"/>
  <c r="I38" i="317"/>
  <c r="G38" i="317"/>
  <c r="G37" i="317" s="1"/>
  <c r="I34" i="317"/>
  <c r="G34" i="317"/>
  <c r="I31" i="317"/>
  <c r="G31" i="317"/>
  <c r="I27" i="317"/>
  <c r="G27" i="317"/>
  <c r="I24" i="317"/>
  <c r="I23" i="317" s="1"/>
  <c r="G24" i="317"/>
  <c r="I20" i="317"/>
  <c r="G20" i="317"/>
  <c r="I17" i="317"/>
  <c r="G17" i="317"/>
  <c r="I14" i="317"/>
  <c r="G14" i="317"/>
  <c r="I10" i="317"/>
  <c r="G10" i="317"/>
  <c r="I7" i="317"/>
  <c r="G7" i="317"/>
  <c r="I69" i="316"/>
  <c r="G69" i="316"/>
  <c r="I66" i="316"/>
  <c r="I65" i="316" s="1"/>
  <c r="G66" i="316"/>
  <c r="I62" i="316"/>
  <c r="G62" i="316"/>
  <c r="I59" i="316"/>
  <c r="G59" i="316"/>
  <c r="I55" i="316"/>
  <c r="G55" i="316"/>
  <c r="I52" i="316"/>
  <c r="G52" i="316"/>
  <c r="I48" i="316"/>
  <c r="G48" i="316"/>
  <c r="I45" i="316"/>
  <c r="G45" i="316"/>
  <c r="G44" i="316" s="1"/>
  <c r="I41" i="316"/>
  <c r="G41" i="316"/>
  <c r="I38" i="316"/>
  <c r="G38" i="316"/>
  <c r="I34" i="316"/>
  <c r="G34" i="316"/>
  <c r="I31" i="316"/>
  <c r="G31" i="316"/>
  <c r="I27" i="316"/>
  <c r="G27" i="316"/>
  <c r="I24" i="316"/>
  <c r="G24" i="316"/>
  <c r="I20" i="316"/>
  <c r="G20" i="316"/>
  <c r="I17" i="316"/>
  <c r="G17" i="316"/>
  <c r="I14" i="316"/>
  <c r="G14" i="316"/>
  <c r="I10" i="316"/>
  <c r="G10" i="316"/>
  <c r="I7" i="316"/>
  <c r="G7" i="316"/>
  <c r="G6" i="316" s="1"/>
  <c r="I69" i="315"/>
  <c r="G69" i="315"/>
  <c r="F69" i="315"/>
  <c r="E69" i="315"/>
  <c r="D69" i="315"/>
  <c r="C69" i="315"/>
  <c r="B69" i="315"/>
  <c r="I66" i="315"/>
  <c r="G66" i="315"/>
  <c r="F66" i="315"/>
  <c r="E66" i="315"/>
  <c r="E65" i="315" s="1"/>
  <c r="D66" i="315"/>
  <c r="C66" i="315"/>
  <c r="B66" i="315"/>
  <c r="I65" i="315"/>
  <c r="G65" i="315"/>
  <c r="F65" i="315"/>
  <c r="D65" i="315"/>
  <c r="C65" i="315"/>
  <c r="B65" i="315"/>
  <c r="I62" i="315"/>
  <c r="G62" i="315"/>
  <c r="F62" i="315"/>
  <c r="E62" i="315"/>
  <c r="D62" i="315"/>
  <c r="C62" i="315"/>
  <c r="B62" i="315"/>
  <c r="I59" i="315"/>
  <c r="G59" i="315"/>
  <c r="F59" i="315"/>
  <c r="E59" i="315"/>
  <c r="D59" i="315"/>
  <c r="C59" i="315"/>
  <c r="B59" i="315"/>
  <c r="I58" i="315"/>
  <c r="G58" i="315"/>
  <c r="F58" i="315"/>
  <c r="E58" i="315"/>
  <c r="D58" i="315"/>
  <c r="C58" i="315"/>
  <c r="B58" i="315"/>
  <c r="I55" i="315"/>
  <c r="G55" i="315"/>
  <c r="F55" i="315"/>
  <c r="E55" i="315"/>
  <c r="D55" i="315"/>
  <c r="C55" i="315"/>
  <c r="B55" i="315"/>
  <c r="I52" i="315"/>
  <c r="G52" i="315"/>
  <c r="G51" i="315" s="1"/>
  <c r="F52" i="315"/>
  <c r="E52" i="315"/>
  <c r="E51" i="315" s="1"/>
  <c r="D52" i="315"/>
  <c r="C52" i="315"/>
  <c r="C51" i="315" s="1"/>
  <c r="B52" i="315"/>
  <c r="I51" i="315"/>
  <c r="F51" i="315"/>
  <c r="D51" i="315"/>
  <c r="B51" i="315"/>
  <c r="I48" i="315"/>
  <c r="G48" i="315"/>
  <c r="F48" i="315"/>
  <c r="E48" i="315"/>
  <c r="D48" i="315"/>
  <c r="C48" i="315"/>
  <c r="B48" i="315"/>
  <c r="I45" i="315"/>
  <c r="I44" i="315" s="1"/>
  <c r="G45" i="315"/>
  <c r="F45" i="315"/>
  <c r="F44" i="315" s="1"/>
  <c r="E45" i="315"/>
  <c r="E44" i="315" s="1"/>
  <c r="D45" i="315"/>
  <c r="D44" i="315" s="1"/>
  <c r="C45" i="315"/>
  <c r="B45" i="315"/>
  <c r="B44" i="315" s="1"/>
  <c r="G44" i="315"/>
  <c r="C44" i="315"/>
  <c r="I41" i="315"/>
  <c r="G41" i="315"/>
  <c r="F41" i="315"/>
  <c r="E41" i="315"/>
  <c r="D41" i="315"/>
  <c r="C41" i="315"/>
  <c r="B41" i="315"/>
  <c r="I38" i="315"/>
  <c r="G38" i="315"/>
  <c r="F38" i="315"/>
  <c r="E38" i="315"/>
  <c r="D38" i="315"/>
  <c r="C38" i="315"/>
  <c r="B38" i="315"/>
  <c r="I37" i="315"/>
  <c r="G37" i="315"/>
  <c r="F37" i="315"/>
  <c r="E37" i="315"/>
  <c r="D37" i="315"/>
  <c r="C37" i="315"/>
  <c r="B37" i="315"/>
  <c r="I34" i="315"/>
  <c r="G34" i="315"/>
  <c r="F34" i="315"/>
  <c r="E34" i="315"/>
  <c r="D34" i="315"/>
  <c r="C34" i="315"/>
  <c r="B34" i="315"/>
  <c r="I31" i="315"/>
  <c r="G31" i="315"/>
  <c r="F31" i="315"/>
  <c r="E31" i="315"/>
  <c r="D31" i="315"/>
  <c r="D30" i="315" s="1"/>
  <c r="C31" i="315"/>
  <c r="B31" i="315"/>
  <c r="I30" i="315"/>
  <c r="G30" i="315"/>
  <c r="F30" i="315"/>
  <c r="E30" i="315"/>
  <c r="C30" i="315"/>
  <c r="B30" i="315"/>
  <c r="I27" i="315"/>
  <c r="G27" i="315"/>
  <c r="F27" i="315"/>
  <c r="E27" i="315"/>
  <c r="D27" i="315"/>
  <c r="C27" i="315"/>
  <c r="B27" i="315"/>
  <c r="I24" i="315"/>
  <c r="G24" i="315"/>
  <c r="F24" i="315"/>
  <c r="E24" i="315"/>
  <c r="D24" i="315"/>
  <c r="C24" i="315"/>
  <c r="B24" i="315"/>
  <c r="I23" i="315"/>
  <c r="G23" i="315"/>
  <c r="F23" i="315"/>
  <c r="E23" i="315"/>
  <c r="D23" i="315"/>
  <c r="C23" i="315"/>
  <c r="B23" i="315"/>
  <c r="I20" i="315"/>
  <c r="G20" i="315"/>
  <c r="F20" i="315"/>
  <c r="E20" i="315"/>
  <c r="D20" i="315"/>
  <c r="C20" i="315"/>
  <c r="B20" i="315"/>
  <c r="I17" i="315"/>
  <c r="G17" i="315"/>
  <c r="F17" i="315"/>
  <c r="E17" i="315"/>
  <c r="D17" i="315"/>
  <c r="C17" i="315"/>
  <c r="B17" i="315"/>
  <c r="I14" i="315"/>
  <c r="G14" i="315"/>
  <c r="F14" i="315"/>
  <c r="E14" i="315"/>
  <c r="D14" i="315"/>
  <c r="C14" i="315"/>
  <c r="B14" i="315"/>
  <c r="I13" i="315"/>
  <c r="G13" i="315"/>
  <c r="F13" i="315"/>
  <c r="E13" i="315"/>
  <c r="D13" i="315"/>
  <c r="C13" i="315"/>
  <c r="B13" i="315"/>
  <c r="I10" i="315"/>
  <c r="G10" i="315"/>
  <c r="F10" i="315"/>
  <c r="E10" i="315"/>
  <c r="D10" i="315"/>
  <c r="C10" i="315"/>
  <c r="B10" i="315"/>
  <c r="I7" i="315"/>
  <c r="G7" i="315"/>
  <c r="F7" i="315"/>
  <c r="E7" i="315"/>
  <c r="D7" i="315"/>
  <c r="C7" i="315"/>
  <c r="C6" i="315" s="1"/>
  <c r="B7" i="315"/>
  <c r="B6" i="315" s="1"/>
  <c r="I6" i="315"/>
  <c r="G6" i="315"/>
  <c r="F6" i="315"/>
  <c r="E6" i="315"/>
  <c r="D6" i="315"/>
  <c r="E7" i="320" l="1"/>
  <c r="E14" i="320"/>
  <c r="G7" i="320"/>
  <c r="G14" i="320"/>
  <c r="G5" i="319"/>
  <c r="E22" i="319"/>
  <c r="E36" i="319"/>
  <c r="G12" i="319"/>
  <c r="I30" i="317"/>
  <c r="G51" i="317"/>
  <c r="E72" i="315"/>
  <c r="B72" i="315"/>
  <c r="F72" i="315"/>
  <c r="C72" i="315"/>
  <c r="G72" i="315"/>
  <c r="D72" i="315"/>
  <c r="I72" i="315"/>
  <c r="I6" i="316"/>
  <c r="I13" i="316"/>
  <c r="G23" i="316"/>
  <c r="G37" i="316"/>
  <c r="I37" i="316"/>
  <c r="I44" i="316"/>
  <c r="I51" i="316"/>
  <c r="G58" i="316"/>
  <c r="G13" i="316"/>
  <c r="G30" i="316"/>
  <c r="I30" i="316"/>
  <c r="G51" i="316"/>
  <c r="I58" i="316"/>
  <c r="I23" i="316"/>
  <c r="G65" i="316"/>
  <c r="G44" i="317"/>
  <c r="G13" i="317"/>
  <c r="I65" i="317"/>
  <c r="G6" i="317"/>
  <c r="I6" i="317"/>
  <c r="I13" i="317"/>
  <c r="G23" i="317"/>
  <c r="G30" i="317"/>
  <c r="I37" i="317"/>
  <c r="G58" i="317"/>
  <c r="I44" i="317"/>
  <c r="G36" i="319"/>
  <c r="E50" i="319"/>
  <c r="G29" i="319"/>
  <c r="E57" i="319"/>
  <c r="E29" i="319"/>
  <c r="E64" i="319"/>
  <c r="G22" i="319"/>
  <c r="G50" i="319"/>
  <c r="G73" i="320"/>
  <c r="E73" i="320"/>
  <c r="I72" i="316" l="1"/>
  <c r="E71" i="319"/>
  <c r="G72" i="317"/>
  <c r="I72" i="317"/>
  <c r="G72" i="316"/>
  <c r="G71" i="319"/>
  <c r="F50" i="229"/>
  <c r="F49" i="229"/>
  <c r="F47" i="229"/>
  <c r="F46" i="229"/>
  <c r="F45" i="229"/>
  <c r="F44" i="229"/>
  <c r="F43" i="229"/>
  <c r="F42" i="229"/>
  <c r="F41" i="229"/>
  <c r="F40" i="229"/>
  <c r="F39" i="229"/>
  <c r="F38" i="229"/>
  <c r="F37" i="229"/>
  <c r="F36" i="229"/>
  <c r="F35" i="229"/>
  <c r="F34" i="229"/>
  <c r="F33" i="229"/>
  <c r="F95" i="230"/>
  <c r="F94" i="230"/>
  <c r="F91" i="230"/>
  <c r="F90" i="230"/>
  <c r="F88" i="230"/>
  <c r="F87" i="230"/>
  <c r="F86" i="230"/>
  <c r="F85" i="230"/>
  <c r="F84" i="230"/>
  <c r="F83" i="230"/>
  <c r="F80" i="230"/>
  <c r="F77" i="230"/>
  <c r="F76" i="230"/>
  <c r="F72" i="230"/>
  <c r="F74" i="230" s="1"/>
  <c r="F60" i="230"/>
  <c r="F59" i="230"/>
  <c r="F58" i="230"/>
  <c r="F57" i="230"/>
  <c r="F56" i="230"/>
  <c r="F55" i="230"/>
  <c r="F54" i="230"/>
  <c r="F53" i="230"/>
  <c r="F52" i="230"/>
  <c r="F51" i="230"/>
  <c r="F50" i="230"/>
  <c r="F49" i="230"/>
  <c r="F48" i="230"/>
  <c r="F47" i="230"/>
  <c r="F46" i="230"/>
  <c r="F45" i="230"/>
  <c r="F44" i="230"/>
  <c r="F43" i="230"/>
  <c r="F42" i="230"/>
  <c r="F41" i="230"/>
  <c r="F40" i="230"/>
  <c r="F39" i="230"/>
  <c r="F38" i="230"/>
  <c r="F37" i="230"/>
  <c r="F36" i="230"/>
  <c r="F35" i="230"/>
  <c r="F34" i="230"/>
  <c r="F31" i="230"/>
  <c r="F30" i="230"/>
  <c r="F29" i="230"/>
  <c r="F26" i="230"/>
  <c r="F25" i="230"/>
  <c r="F22" i="230"/>
  <c r="F19" i="230"/>
  <c r="F18" i="230"/>
  <c r="F17" i="230"/>
  <c r="F16" i="230"/>
  <c r="F15" i="230"/>
  <c r="F14" i="230"/>
  <c r="F13" i="230"/>
  <c r="F12" i="230"/>
  <c r="F11" i="230"/>
  <c r="F10" i="230"/>
  <c r="F9" i="230"/>
  <c r="F8" i="230"/>
  <c r="F7" i="230"/>
  <c r="E9" i="229"/>
  <c r="D9" i="229"/>
  <c r="E25" i="229"/>
  <c r="D25" i="229"/>
  <c r="E51" i="229"/>
  <c r="D51" i="229"/>
  <c r="D99" i="230" s="1"/>
  <c r="F70" i="230" l="1"/>
  <c r="E26" i="229"/>
  <c r="E10" i="229"/>
  <c r="D26" i="229"/>
  <c r="D10" i="229"/>
  <c r="C51" i="229" l="1"/>
  <c r="C99" i="230" s="1"/>
  <c r="C25" i="229"/>
  <c r="C9" i="229"/>
  <c r="C26" i="229" l="1"/>
  <c r="C10" i="229"/>
  <c r="E27" i="230" l="1"/>
  <c r="E32" i="230"/>
  <c r="G72" i="230" l="1"/>
  <c r="G91" i="230"/>
  <c r="G89" i="230"/>
  <c r="G87" i="230"/>
  <c r="G83" i="230"/>
  <c r="G90" i="230"/>
  <c r="G88" i="230"/>
  <c r="G86" i="230"/>
  <c r="G84" i="230"/>
  <c r="G85" i="230"/>
  <c r="G25" i="230"/>
  <c r="G26" i="230"/>
  <c r="G31" i="230"/>
  <c r="G30" i="230"/>
  <c r="G29" i="230"/>
  <c r="B51" i="229" l="1"/>
  <c r="B25" i="229"/>
  <c r="B9" i="229"/>
  <c r="B99" i="230" l="1"/>
  <c r="G48" i="229"/>
  <c r="G16" i="229"/>
  <c r="G17" i="229"/>
  <c r="G6" i="229"/>
  <c r="B10" i="229"/>
  <c r="B26" i="229"/>
  <c r="G7" i="229"/>
  <c r="G50" i="229"/>
  <c r="G47" i="229"/>
  <c r="G45" i="229"/>
  <c r="G43" i="229"/>
  <c r="G41" i="229"/>
  <c r="G39" i="229"/>
  <c r="G37" i="229"/>
  <c r="G35" i="229"/>
  <c r="G33" i="229"/>
  <c r="G49" i="229"/>
  <c r="G46" i="229"/>
  <c r="G44" i="229"/>
  <c r="G42" i="229"/>
  <c r="G40" i="229"/>
  <c r="G38" i="229"/>
  <c r="G36" i="229"/>
  <c r="G34" i="229"/>
  <c r="G32" i="229"/>
  <c r="G23" i="229"/>
  <c r="G19" i="229"/>
  <c r="G24" i="229"/>
  <c r="G22" i="229"/>
  <c r="G18" i="229"/>
  <c r="G21" i="229"/>
  <c r="G20" i="229"/>
  <c r="G8" i="229"/>
  <c r="E96" i="230"/>
  <c r="E23" i="230"/>
  <c r="G22" i="230" s="1"/>
  <c r="F23" i="230"/>
  <c r="E81" i="230"/>
  <c r="G80" i="230" s="1"/>
  <c r="F81" i="230"/>
  <c r="E20" i="230"/>
  <c r="F32" i="229"/>
  <c r="F24" i="229"/>
  <c r="F23" i="229"/>
  <c r="F22" i="229"/>
  <c r="F21" i="229"/>
  <c r="F20" i="229"/>
  <c r="F19" i="229"/>
  <c r="F18" i="229"/>
  <c r="F17" i="229"/>
  <c r="F16" i="229"/>
  <c r="F8" i="229"/>
  <c r="F7" i="229"/>
  <c r="G7" i="230" l="1"/>
  <c r="E97" i="230"/>
  <c r="E99" i="230" s="1"/>
  <c r="F9" i="229"/>
  <c r="G76" i="230"/>
  <c r="G77" i="230"/>
  <c r="G18" i="230"/>
  <c r="G16" i="230"/>
  <c r="G14" i="230"/>
  <c r="G12" i="230"/>
  <c r="G10" i="230"/>
  <c r="G8" i="230"/>
  <c r="G19" i="230"/>
  <c r="G17" i="230"/>
  <c r="G15" i="230"/>
  <c r="G13" i="230"/>
  <c r="G11" i="230"/>
  <c r="G9" i="230"/>
  <c r="F27" i="230"/>
  <c r="F20" i="230"/>
  <c r="F92" i="230"/>
  <c r="F96" i="230"/>
  <c r="F78" i="230"/>
  <c r="F32" i="230"/>
  <c r="G81" i="230"/>
  <c r="G23" i="230"/>
  <c r="F51" i="229"/>
  <c r="F25" i="229"/>
  <c r="F97" i="230" l="1"/>
  <c r="F99" i="230" s="1"/>
  <c r="F26" i="229"/>
  <c r="F10" i="229"/>
  <c r="G94" i="230"/>
  <c r="G95" i="230"/>
  <c r="G78" i="230"/>
  <c r="G27" i="230"/>
  <c r="G32" i="230"/>
  <c r="G20" i="230"/>
  <c r="G25" i="229"/>
  <c r="G9" i="229"/>
  <c r="G51" i="229"/>
  <c r="G92" i="230"/>
  <c r="G96" i="230" l="1"/>
  <c r="C37" i="2" l="1"/>
  <c r="D37" i="2"/>
  <c r="E37" i="2"/>
  <c r="F37" i="2"/>
  <c r="G37" i="2"/>
  <c r="H37" i="2"/>
  <c r="I37" i="2"/>
  <c r="J37" i="2"/>
  <c r="B37" i="2"/>
  <c r="K37" i="2" l="1"/>
  <c r="L15" i="2" l="1"/>
  <c r="L35" i="2"/>
  <c r="L13" i="2"/>
  <c r="L27" i="2"/>
  <c r="L34" i="2"/>
  <c r="L28" i="2"/>
  <c r="L18" i="2"/>
  <c r="L12" i="2"/>
  <c r="L29" i="2"/>
  <c r="L24" i="2"/>
  <c r="L8" i="2"/>
  <c r="L23" i="2"/>
  <c r="L30" i="2"/>
  <c r="L14" i="2"/>
  <c r="L25" i="2"/>
  <c r="L9" i="2"/>
  <c r="L20" i="2"/>
  <c r="L36" i="2"/>
  <c r="L19" i="2"/>
  <c r="L26" i="2"/>
  <c r="L10" i="2"/>
  <c r="L32" i="2"/>
  <c r="L7" i="2"/>
  <c r="L16" i="2"/>
  <c r="L31" i="2"/>
  <c r="L11" i="2"/>
  <c r="L21" i="2"/>
  <c r="L33" i="2"/>
  <c r="L17" i="2"/>
  <c r="L37" i="2" l="1"/>
</calcChain>
</file>

<file path=xl/sharedStrings.xml><?xml version="1.0" encoding="utf-8"?>
<sst xmlns="http://schemas.openxmlformats.org/spreadsheetml/2006/main" count="13922" uniqueCount="1148">
  <si>
    <t>Í N D I C E</t>
  </si>
  <si>
    <t>INFORMACIÓN CONSOLIDADA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</si>
  <si>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</si>
  <si>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</si>
  <si>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</si>
  <si>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Evolución de cartera y contingente</t>
  </si>
  <si>
    <t>Bancos Múltiples</t>
  </si>
  <si>
    <t>Calificación de cartera y contingente</t>
  </si>
  <si>
    <t>Clasificación de cartera por actividad económica del deudor</t>
  </si>
  <si>
    <t>Clasificación de cartera por destino del crédito</t>
  </si>
  <si>
    <t>Clasificación de contingente por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</si>
  <si>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</si>
  <si>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</si>
  <si>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</si>
  <si>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</si>
  <si>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</si>
  <si>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</si>
  <si>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</si>
  <si>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</si>
  <si>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</si>
  <si>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</si>
  <si>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14-1</t>
  </si>
  <si>
    <t>14-2</t>
  </si>
  <si>
    <t>14-3</t>
  </si>
  <si>
    <t>14-4</t>
  </si>
  <si>
    <t>Clasificación de cartera y contingente por departamento, estado y destino del crédito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</si>
  <si>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</si>
  <si>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</si>
  <si>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</si>
  <si>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Clasificación de cartera y contingente por tipo de garantía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</si>
  <si>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</si>
  <si>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</si>
  <si>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</si>
  <si>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Bancos PYME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</si>
  <si>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</si>
  <si>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</si>
  <si>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</si>
  <si>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</si>
  <si>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51-1</t>
  </si>
  <si>
    <t>51-2</t>
  </si>
  <si>
    <t>52-1</t>
  </si>
  <si>
    <t>52-2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</si>
  <si>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</si>
  <si>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</si>
  <si>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</si>
  <si>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entidades financieras de vivienda</t>
  </si>
  <si>
    <t>Evolutivo de puntos de atención financiera instituciones financieras de desarrollo</t>
  </si>
  <si>
    <t>GESTIÓN DE RECLAMOS</t>
  </si>
  <si>
    <t>Reclamos recibidos por departamento</t>
  </si>
  <si>
    <t>Reclamos recibidos por tipología</t>
  </si>
  <si>
    <t>Reclamos recibidos por entidad</t>
  </si>
  <si>
    <t>(en miles de bolivianos)</t>
  </si>
  <si>
    <t>BANCOS MÚLTIPLES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</si>
  <si>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</si>
  <si>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</si>
  <si>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</si>
  <si>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</si>
  <si>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</si>
  <si>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</si>
  <si>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</si>
  <si>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</si>
  <si>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</si>
  <si>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BIE</t>
  </si>
  <si>
    <t>BFO</t>
  </si>
  <si>
    <t>BFS</t>
  </si>
  <si>
    <t>BPR</t>
  </si>
  <si>
    <t>%</t>
  </si>
  <si>
    <t>TOTAL</t>
  </si>
  <si>
    <t>Construcción</t>
  </si>
  <si>
    <t>VIGENTE</t>
  </si>
  <si>
    <t>COCHABAMBA</t>
  </si>
  <si>
    <t>ORURO</t>
  </si>
  <si>
    <t xml:space="preserve">TOTAL </t>
  </si>
  <si>
    <t>CHUQUISACA</t>
  </si>
  <si>
    <t>LA PAZ</t>
  </si>
  <si>
    <t>POTOSÍ</t>
  </si>
  <si>
    <t>TARIJA</t>
  </si>
  <si>
    <t>SANTA CRUZ</t>
  </si>
  <si>
    <t>BENI</t>
  </si>
  <si>
    <t>PANDO</t>
  </si>
  <si>
    <t>Crédito empresarial</t>
  </si>
  <si>
    <t>Crédito empresarial calificado por días mora</t>
  </si>
  <si>
    <t>Crédito debidamente garantizado al sector público</t>
  </si>
  <si>
    <t>Crédito hipotecario de vivienda</t>
  </si>
  <si>
    <t>Crédito de vivienda de interés social sin garantía hipotecaria</t>
  </si>
  <si>
    <t>Microcrédito individual</t>
  </si>
  <si>
    <t xml:space="preserve"> </t>
  </si>
  <si>
    <t>Microcrédito debidamente garantizado</t>
  </si>
  <si>
    <t>Microcrédito garantizado con garantía real</t>
  </si>
  <si>
    <t>Microcrédito solidario debidamente garantizado</t>
  </si>
  <si>
    <t>Microcrédito Banca Comunal</t>
  </si>
  <si>
    <t>Microcrédito Banca Comunal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</si>
  <si>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</si>
  <si>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</si>
  <si>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</si>
  <si>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</si>
  <si>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</si>
  <si>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</si>
  <si>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</si>
  <si>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</si>
  <si>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</si>
  <si>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</si>
  <si>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</si>
  <si>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</si>
  <si>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</si>
  <si>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</si>
  <si>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</si>
  <si>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</si>
  <si>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</si>
  <si>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</si>
  <si>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</si>
  <si>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</si>
  <si>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</si>
  <si>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</si>
  <si>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</si>
  <si>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</si>
  <si>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</si>
  <si>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</si>
  <si>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</si>
  <si>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</si>
  <si>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</si>
  <si>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</si>
  <si>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</si>
  <si>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</si>
  <si>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</si>
  <si>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</si>
  <si>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</si>
  <si>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BANCOS PYME</t>
  </si>
  <si>
    <t>PEF</t>
  </si>
  <si>
    <t>PCO</t>
  </si>
  <si>
    <t>VL1</t>
  </si>
  <si>
    <t>VPR</t>
  </si>
  <si>
    <t>VPG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</si>
  <si>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</si>
  <si>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</si>
  <si>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</si>
  <si>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</si>
  <si>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</si>
  <si>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</si>
  <si>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</si>
  <si>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</si>
  <si>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</si>
  <si>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SUB-TOTAL</t>
  </si>
  <si>
    <t>SISTEMA DE INTERMEDIACIÓN FINANCIERA</t>
  </si>
  <si>
    <t>ENTIDADES FINANCIERAS DE VIVIENDA (2)</t>
  </si>
  <si>
    <t>BANCO PÚBLICO</t>
  </si>
  <si>
    <t>BANCO DE DESARROLLO PRODUCTIVO</t>
  </si>
  <si>
    <t>BDR</t>
  </si>
  <si>
    <t>(2) A partir del 23.11.2015 las mutuales de ahorro y préstamo se transformaron en entidades financieras de vivienda.</t>
  </si>
  <si>
    <t>(3) Corresponde a las operaciones de créditos de primer piso.</t>
  </si>
  <si>
    <t>MORA</t>
  </si>
  <si>
    <t>NOMINAL %</t>
  </si>
  <si>
    <t>BANCOS MÚLTIPLES (2)</t>
  </si>
  <si>
    <t>BANCOS PYME (2)</t>
  </si>
  <si>
    <t>ENTIDADES FINANCIERAS DE VIVIENDA (3)</t>
  </si>
  <si>
    <t>(3) A partir del 23.11.2015 las mutuales de ahorro y préstamo se transformaron en entidades financieras de vivienda.</t>
  </si>
  <si>
    <t>Ranking de cartera total por localidad atendida</t>
  </si>
  <si>
    <t>Posición</t>
  </si>
  <si>
    <t>N° de localidades 
atendidas</t>
  </si>
  <si>
    <t xml:space="preserve">SUB-TOTAL </t>
  </si>
  <si>
    <t>BDR (3)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</si>
  <si>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</si>
  <si>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</si>
  <si>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</si>
  <si>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</si>
  <si>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</si>
  <si>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</si>
  <si>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</si>
  <si>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</si>
  <si>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</si>
  <si>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Crédito PYME Agropecuario calificado como empresarial</t>
  </si>
  <si>
    <t>Crédito PYME Agropecuario con garantía real calificado como empresarial</t>
  </si>
  <si>
    <t xml:space="preserve">Crédito hipotecario de vivienda de interés social </t>
  </si>
  <si>
    <t>CLASIFICACIÓN DE CARTERA POR TIPO DE CRÉDITO Y DEPARTAMENTO</t>
  </si>
  <si>
    <t>Minería</t>
  </si>
  <si>
    <t>Manufactura</t>
  </si>
  <si>
    <t>Producción intelectual (1)</t>
  </si>
  <si>
    <t xml:space="preserve">TOTAL     </t>
  </si>
  <si>
    <t>(2) En aplicación a la Ley N° 393 de Servicios Financieros, a partir del 21 de julio de 2014 se constituyen los bancos múltiples y bancos PYME.</t>
  </si>
  <si>
    <t>Total cartera
(en miles de bolivianos)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</si>
  <si>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</si>
  <si>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INFORMACIÓN POR TIPO DE ENTIDAD</t>
  </si>
  <si>
    <t>11-1</t>
  </si>
  <si>
    <t>11-2</t>
  </si>
  <si>
    <t>11-3</t>
  </si>
  <si>
    <t>11-4</t>
  </si>
  <si>
    <t>11-5</t>
  </si>
  <si>
    <t>12-6</t>
  </si>
  <si>
    <t>12-7</t>
  </si>
  <si>
    <t>14-5</t>
  </si>
  <si>
    <t>17-1</t>
  </si>
  <si>
    <t>17-2</t>
  </si>
  <si>
    <t>17-3</t>
  </si>
  <si>
    <t>17-4</t>
  </si>
  <si>
    <t>17-5</t>
  </si>
  <si>
    <t>17-6</t>
  </si>
  <si>
    <t>17-7</t>
  </si>
  <si>
    <t>18</t>
  </si>
  <si>
    <t>21-1</t>
  </si>
  <si>
    <t>21-2</t>
  </si>
  <si>
    <t>21-3</t>
  </si>
  <si>
    <t>21-4</t>
  </si>
  <si>
    <t>21-5</t>
  </si>
  <si>
    <t>21-6</t>
  </si>
  <si>
    <t>21-7</t>
  </si>
  <si>
    <t>42-1</t>
  </si>
  <si>
    <t>42-2</t>
  </si>
  <si>
    <t>42-3</t>
  </si>
  <si>
    <t>54-1</t>
  </si>
  <si>
    <t>54-2</t>
  </si>
  <si>
    <t>55-1</t>
  </si>
  <si>
    <t>55-2</t>
  </si>
  <si>
    <t>56-1</t>
  </si>
  <si>
    <t>56-2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</si>
  <si>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</si>
  <si>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</si>
  <si>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</si>
  <si>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</si>
  <si>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</si>
  <si>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</si>
  <si>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</si>
  <si>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</si>
  <si>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</si>
  <si>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para el Fomento a Iniciativas Económicas S.A. (1)</t>
  </si>
  <si>
    <t>Banco Fortaleza S.A. (4)</t>
  </si>
  <si>
    <t>Banco Fassil S.A.</t>
  </si>
  <si>
    <t xml:space="preserve">Banco Prodem S.A. </t>
  </si>
  <si>
    <t>Bancos PYME (5)</t>
  </si>
  <si>
    <t>Banco PYME De La Comunidad S.A.</t>
  </si>
  <si>
    <t>Entidades Financieras de Vivienda (6)</t>
  </si>
  <si>
    <t>La Primera</t>
  </si>
  <si>
    <t>La Promotora</t>
  </si>
  <si>
    <t>El Progreso</t>
  </si>
  <si>
    <t>Cooperativa Abierta “Magisterio Rural de Chuquisaca” R.L. (11)</t>
  </si>
  <si>
    <t>Instituciones Financieras de Desarrollo (9)</t>
  </si>
  <si>
    <t>Institución Financiera de Desarrollo CIDRE</t>
  </si>
  <si>
    <t>Institución Financiera de Desarrollo CRECER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</si>
  <si>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</si>
  <si>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</si>
  <si>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</si>
  <si>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</si>
  <si>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Banco Público</t>
  </si>
  <si>
    <t>Banco Unión S.A.</t>
  </si>
  <si>
    <t>Bancos de Desarrollo Productivo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</si>
  <si>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</si>
  <si>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</si>
  <si>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</si>
  <si>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</si>
  <si>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</si>
  <si>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</si>
  <si>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</si>
  <si>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</si>
  <si>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</si>
  <si>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</si>
  <si>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</si>
  <si>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</si>
  <si>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</si>
  <si>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</si>
  <si>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</si>
  <si>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</si>
  <si>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CARTERA DE CRÉDITOS</t>
  </si>
  <si>
    <t>Ranking de cartera destinada al sector productivo</t>
  </si>
  <si>
    <t>HOJA</t>
  </si>
  <si>
    <t>53-1</t>
  </si>
  <si>
    <t>53-2</t>
  </si>
  <si>
    <t>Turismo (1)</t>
  </si>
  <si>
    <t>CARTERA AL SECTOR PRODUCTIVO (1) POR ENTIDAD Y POR DEPARTAMENTO</t>
  </si>
  <si>
    <t>CARTERA AL SECTOR PRODUCTIVO (1) POR ENTIDAD Y DESTINO DEL CRÉDITO</t>
  </si>
  <si>
    <t>RANKING DE CARTERA DESTINADA AL SECTOR PRODUCTIVO (1)</t>
  </si>
  <si>
    <t>Clasificación de Cartera por tipo de crédito y departamento</t>
  </si>
  <si>
    <t>Clasificación de cartera y contingente por departamento, plazo y destino del crédito</t>
  </si>
  <si>
    <t>Gestión de reclamos atendidos</t>
  </si>
  <si>
    <t>Clasificación de contingente por actividad económica del deudor</t>
  </si>
  <si>
    <t>Clasificación de cartera y contingente por entidad, plazo y destino del crédito</t>
  </si>
  <si>
    <t>41-1</t>
  </si>
  <si>
    <t>41-2</t>
  </si>
  <si>
    <t>41-3</t>
  </si>
  <si>
    <t>42-4</t>
  </si>
  <si>
    <t>50-1</t>
  </si>
  <si>
    <t>50-2</t>
  </si>
  <si>
    <t>ISA</t>
  </si>
  <si>
    <t>COOPERATIVAS DE AHORRO Y CRÉDITO</t>
  </si>
  <si>
    <t>CSN (5)</t>
  </si>
  <si>
    <t>CSN (6)</t>
  </si>
  <si>
    <t>ISA (5)</t>
  </si>
  <si>
    <t>(4) Autorización de disolución y liquidación voluntaria a partir del 30.12.2019.</t>
  </si>
  <si>
    <t>(5) Autorización de inicio de actividades a partir de noviembre de 2019.</t>
  </si>
  <si>
    <t>(5) Autorización de inicio de actividades a partir de enero de 2020.</t>
  </si>
  <si>
    <t>(6) Autorización de inicio de actividades a partir de enero de 2020.</t>
  </si>
  <si>
    <t>(4) Autorización de inicio de actividades a partir de noviembre de 2019.</t>
  </si>
  <si>
    <t>ISA (4)</t>
  </si>
  <si>
    <t>CSN</t>
  </si>
  <si>
    <t>CARTERA AL SECTOR PRODUCTIVO (1) POR ENTIDAD Y ESTADO DEL CRÉDITO</t>
  </si>
  <si>
    <t>ENTIDADES POR SISTEMA</t>
  </si>
  <si>
    <t>Evolutivo de puntos de atención financiera entidades cooperativas de ahorro y crédito</t>
  </si>
  <si>
    <t>ENTIDADES</t>
  </si>
  <si>
    <t>Evolutivo de puntos de atención financiera por subsistema (Bancos Pyme)</t>
  </si>
  <si>
    <t>Cooperativas de Ahorro y Crédito</t>
  </si>
  <si>
    <t>ABREVIATURAS</t>
  </si>
  <si>
    <t>Crédito de Vivienda sin Garantía Hipotecaria</t>
  </si>
  <si>
    <t>Crédito de Vivienda sin Garantía Hipotecaria debidamente garantizado</t>
  </si>
  <si>
    <t>Depósitos a plazo fijo</t>
  </si>
  <si>
    <t>TIPO CRÉDITO</t>
  </si>
  <si>
    <t>ENTIDADES FINANCIERAS DE VIVIENDA</t>
  </si>
  <si>
    <t>Evolutivo de puntos de atención financiera bancos de desarrollo productivo</t>
  </si>
  <si>
    <t>RECLAMOS ATENDIDOS EN PRIMERA INSTANCIA - EF</t>
  </si>
  <si>
    <t>TIPOLOGÍA</t>
  </si>
  <si>
    <t>TOTALES</t>
  </si>
  <si>
    <t>Trimestre 2</t>
  </si>
  <si>
    <t>Trimestre 3</t>
  </si>
  <si>
    <t>Trimestre 4</t>
  </si>
  <si>
    <t>Trimestre 1</t>
  </si>
  <si>
    <t>TOTALES:</t>
  </si>
  <si>
    <t>RECLAMOS RECIBIDOS EN PRIMERA INSTANCIA</t>
  </si>
  <si>
    <t>POR DEPARTAMENTO</t>
  </si>
  <si>
    <t>DEPARTAMENTO</t>
  </si>
  <si>
    <t>POR TIPOLOGÍA</t>
  </si>
  <si>
    <t>Atención al cliente/usuario</t>
  </si>
  <si>
    <t>Banca por internet</t>
  </si>
  <si>
    <t>Boleta de garantía</t>
  </si>
  <si>
    <t>Burós de información</t>
  </si>
  <si>
    <t>Caja de ahorro</t>
  </si>
  <si>
    <t>Central de información crediticia</t>
  </si>
  <si>
    <t>Crédito de vivienda de interés social</t>
  </si>
  <si>
    <t>Créditos</t>
  </si>
  <si>
    <t>Cuenta corriente</t>
  </si>
  <si>
    <t>Giros y remesas</t>
  </si>
  <si>
    <t>Órdenes de retenciones y suspensiones</t>
  </si>
  <si>
    <t>Otros</t>
  </si>
  <si>
    <t>Tarjeta de crédito</t>
  </si>
  <si>
    <t>Tarjeta de débito</t>
  </si>
  <si>
    <t>POR TIPO DE ENTIDAD</t>
  </si>
  <si>
    <t>ENTIDAD FINANCIERA</t>
  </si>
  <si>
    <t>EMPRESAS DE ARRENDAMIENTO FINANCIERO</t>
  </si>
  <si>
    <t>BUROS DE INFORMACIÓN CRÉDITICIA</t>
  </si>
  <si>
    <t>CIDRE IFD</t>
  </si>
  <si>
    <t>CRECER IFD</t>
  </si>
  <si>
    <t>SEMBRAR SARTAWI IFD</t>
  </si>
  <si>
    <t xml:space="preserve">BANCO DE DESARROLLO PRODUCTIVO </t>
  </si>
  <si>
    <t>Diferimiento de pago de créditos</t>
  </si>
  <si>
    <t>FUNDACIÓN PRO MUJER IFD</t>
  </si>
  <si>
    <t>Crédito de consumo a través de medios electrónicos</t>
  </si>
  <si>
    <t>Banco PYME EcoFuturo S.A.</t>
  </si>
  <si>
    <t>Cooperativa Abierta “La Sagrada Familia” R.L. (10)</t>
  </si>
  <si>
    <t>Empresas de Servicios Financieros Complementarios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</si>
  <si>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</si>
  <si>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</si>
  <si>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</si>
  <si>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</si>
  <si>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</si>
  <si>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</si>
  <si>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LBN</t>
  </si>
  <si>
    <t>Almacenes Generales de Depósito</t>
  </si>
  <si>
    <t>Warrant Mercantil Santa Cruz S.A.</t>
  </si>
  <si>
    <t>AWM</t>
  </si>
  <si>
    <t>Almacenes Internacionales S.A.</t>
  </si>
  <si>
    <t>AIS</t>
  </si>
  <si>
    <t>ALT</t>
  </si>
  <si>
    <t>Cámaras de Compensación</t>
  </si>
  <si>
    <t>Administradora de Cámaras de Compensación y Liquidación</t>
  </si>
  <si>
    <t>ACC</t>
  </si>
  <si>
    <t>ACD</t>
  </si>
  <si>
    <t>Burós de Información</t>
  </si>
  <si>
    <t>Buró de Información Infocenter S.A.</t>
  </si>
  <si>
    <t>ESB</t>
  </si>
  <si>
    <t>Infocred BI S.A</t>
  </si>
  <si>
    <t>IFC</t>
  </si>
  <si>
    <t>Empresas de servicio de pago móvil</t>
  </si>
  <si>
    <t>E-fectivo ESPM S.A.</t>
  </si>
  <si>
    <t>MEF</t>
  </si>
  <si>
    <t>Empresas de transporte de material monetario y valores</t>
  </si>
  <si>
    <t>TBK</t>
  </si>
  <si>
    <t xml:space="preserve">ETV S.A. </t>
  </si>
  <si>
    <t>ETV</t>
  </si>
  <si>
    <t>Empresas de Giros y Remesas de dinero</t>
  </si>
  <si>
    <t>Empresa de Giros y Remesas de Dinero More Bolivia S.A.</t>
  </si>
  <si>
    <t>R02</t>
  </si>
  <si>
    <t>Empresa de Giro y Remesas de Dinero Argenper Bolivia S.R.L.</t>
  </si>
  <si>
    <t>R03</t>
  </si>
  <si>
    <t xml:space="preserve">Empresa de Remesas y Giros EUROENVIOS S.R.L. </t>
  </si>
  <si>
    <t>R07</t>
  </si>
  <si>
    <t xml:space="preserve">Empresa de Giro y Remesas de Dinero Compañia Interamericana de Servicios S.R.L. </t>
  </si>
  <si>
    <t>R08</t>
  </si>
  <si>
    <t>Mabrend Hispano Transfer Empresa de Giro y Remesas de Dinero S.R.L.</t>
  </si>
  <si>
    <t>R09</t>
  </si>
  <si>
    <t>Empresas de Giro y Remesas de Dinero Unitransfer S.R.L.</t>
  </si>
  <si>
    <t>R10</t>
  </si>
  <si>
    <t>Giros y Remesas de Dinero GAMBARTE BOLIVIA S.R.L.</t>
  </si>
  <si>
    <t>R11</t>
  </si>
  <si>
    <t>Empresas Administradoras de Tarjetas Electrónicas</t>
  </si>
  <si>
    <t>LINKSER Empresa Administradora de Tarjetas Electrónicas S.A.</t>
  </si>
  <si>
    <t>LNK</t>
  </si>
  <si>
    <t>Administradora de Tarjetas de Crédito S.A.</t>
  </si>
  <si>
    <t>ATC</t>
  </si>
  <si>
    <t>Sociedades Controladoras de Grupos Financieros</t>
  </si>
  <si>
    <t>BNB Corporación S.A</t>
  </si>
  <si>
    <t>BNC</t>
  </si>
  <si>
    <t>Sociedad Controladora Mercantil Santa Cruz S.A.</t>
  </si>
  <si>
    <t>MCZ</t>
  </si>
  <si>
    <t>Inversiones Credicorp Bolivia S.A.</t>
  </si>
  <si>
    <t>INV</t>
  </si>
  <si>
    <t>SCFG Sociedad Controladora S.A.</t>
  </si>
  <si>
    <t>SOC</t>
  </si>
  <si>
    <t>Grupo Financiero Bisa S.A.</t>
  </si>
  <si>
    <t>GFB</t>
  </si>
  <si>
    <t>Sociedad Controladora Ganadero S.A.</t>
  </si>
  <si>
    <t>GAN</t>
  </si>
  <si>
    <t>Grupo Financiero Fortaleza S.A</t>
  </si>
  <si>
    <t xml:space="preserve">GFF </t>
  </si>
  <si>
    <t>(1) En el mes de mayo de 2010 el FFP FIE S.A. se convirtió en Banco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</si>
  <si>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</si>
  <si>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</si>
  <si>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</si>
  <si>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(9) A partir de noviembre de 2016 y la entidad Pro Mujer IFD a partir de del 11 de febrero de 2018 (Resolución ASFI/1325/2017 de 15.11.2017).</t>
  </si>
  <si>
    <t>(10) Con Resolución ASFI/1047/2016 de 04.11.16 se dispone inicio de operaciones el 16.01.17.</t>
  </si>
  <si>
    <t>(11) Con Resolución ASFI/1099/2016 de 21.11.16 se dispone inicio de operaciones el 16.01.17.</t>
  </si>
  <si>
    <t>Institución Financiera de Desarrollo SEMBRAR SARTAWI (13)</t>
  </si>
  <si>
    <t>Almacenes Generales de Depósito ALTRASER S.A. (12)</t>
  </si>
  <si>
    <t>Brink’s Bolivia S.A.</t>
  </si>
  <si>
    <t>(12) Con Resolución ASFI/561/2019 de 02.07.19 se dispone inicio de operaciones el 08.07.19.</t>
  </si>
  <si>
    <t>(13) Con información desde noviembre de 2019.</t>
  </si>
  <si>
    <t>(14) A partir de enero de 2020.</t>
  </si>
  <si>
    <t>CLO (7)</t>
  </si>
  <si>
    <t>CVE (7)</t>
  </si>
  <si>
    <t>(7) Autorización de inicio de actividades a partir de septiembre de 2021.</t>
  </si>
  <si>
    <t>CLO (8)</t>
  </si>
  <si>
    <t>CVE (8)</t>
  </si>
  <si>
    <t>CSQ (7)</t>
  </si>
  <si>
    <t>(8) Autorización de inicio de actividades a partir de septiembre de 2021.</t>
  </si>
  <si>
    <t>(7) Autorización de inicio de actividades a partir de julio de 2021.</t>
  </si>
  <si>
    <t>CSQ (6)</t>
  </si>
  <si>
    <t>(6) Autorización de inicio de actividades a partir de julio de 2021.</t>
  </si>
  <si>
    <t>Energía eléc.,  
gas y agua</t>
  </si>
  <si>
    <t>Petróleo
 y gas</t>
  </si>
  <si>
    <t>Caza y 
silvicultura</t>
  </si>
  <si>
    <t>Agricultura 
y ganadería</t>
  </si>
  <si>
    <t>Fabricación de vehículos eléctricos e híbridos (6)</t>
  </si>
  <si>
    <t>(6)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</si>
  <si>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</si>
  <si>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CSQ</t>
  </si>
  <si>
    <t>CLO</t>
  </si>
  <si>
    <t>CVE</t>
  </si>
  <si>
    <t>DIC-2021</t>
  </si>
  <si>
    <t>CLC (9)</t>
  </si>
  <si>
    <t>COO (9)</t>
  </si>
  <si>
    <t>CLC (8)</t>
  </si>
  <si>
    <t>COO (8)</t>
  </si>
  <si>
    <t>(9) A partir de noviembre de 2021 se incluye información de las Cooperativas de Ahorro y Crédito Abiertas Solucredit San Silvestre R.L. y Asociación de Productores de Leche R.L. (COOPROLE).</t>
  </si>
  <si>
    <t>(8) A partir de noviembre de 2021 se incluye información de las Cooperativas de Ahorro y Crédito Abiertas Solucredit San Silvestre R.L. y Asociación de Productores de Leche R.L. (COOPROLE).</t>
  </si>
  <si>
    <t>CLC</t>
  </si>
  <si>
    <t>COO</t>
  </si>
  <si>
    <t>EVOLUCIÓN DE CARTERA Y CONTINGENTE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</si>
  <si>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</si>
  <si>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</si>
  <si>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</si>
  <si>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</si>
  <si>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</si>
  <si>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</si>
  <si>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</si>
  <si>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    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</si>
  <si>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</si>
  <si>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</si>
  <si>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</si>
  <si>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</si>
  <si>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</si>
  <si>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</si>
  <si>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</si>
  <si>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</si>
  <si>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</si>
  <si>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</si>
  <si>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</si>
  <si>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</si>
  <si>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</si>
  <si>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</si>
  <si>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</si>
  <si>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</si>
  <si>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</si>
  <si>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</si>
  <si>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</si>
  <si>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</si>
  <si>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</si>
  <si>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</si>
  <si>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</si>
  <si>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TOTAL SISTEMA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</si>
  <si>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</si>
  <si>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</si>
  <si>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</si>
  <si>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</si>
  <si>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</si>
  <si>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</si>
  <si>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</si>
  <si>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</si>
  <si>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</si>
  <si>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</si>
  <si>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</si>
  <si>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</si>
  <si>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</si>
  <si>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</si>
  <si>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</si>
  <si>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</si>
  <si>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</si>
  <si>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</si>
  <si>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</si>
  <si>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</si>
  <si>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</si>
  <si>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TOTAL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</si>
  <si>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</si>
  <si>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CLASIFICACIÓN DE CARTERA POR DESTINO DEL CRÉDITO (1)</t>
  </si>
  <si>
    <t>ACTIVIDAD ECONÓMICA</t>
  </si>
  <si>
    <t>CLASIFICACIÓN DE CONTINGENTE POR DESTINO DEL CRÉDITO (1)</t>
  </si>
  <si>
    <t>TIPO DE CRÉDITO</t>
  </si>
  <si>
    <t>BME(2)</t>
  </si>
  <si>
    <t>BIS(2)</t>
  </si>
  <si>
    <t>BCR(2)</t>
  </si>
  <si>
    <t>BEC(2)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</si>
  <si>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</si>
  <si>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</si>
  <si>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</si>
  <si>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</si>
  <si>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</si>
  <si>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</si>
  <si>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</si>
  <si>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</si>
  <si>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</si>
  <si>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</si>
  <si>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</si>
  <si>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</si>
  <si>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</si>
  <si>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</si>
  <si>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</si>
  <si>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PLAZO Y DESTINO DEL CRÉDITO (1)</t>
  </si>
  <si>
    <t>CLASIFICACIÓN DE CARTERA Y CONTINGENTE POR DEPARTAMENTO, ESTADO Y DESTINO DEL CRÉDITO (1)</t>
  </si>
  <si>
    <t>CLASIFICACIÓN DE CARTERA POR TIPO DE CRÉDITO (1)</t>
  </si>
  <si>
    <t>Crédito PyME Agropecuario calificado como empresarial</t>
  </si>
  <si>
    <t>Crédito PyME Agropecuario con garantía real calificado como empresarial</t>
  </si>
  <si>
    <t>Microcrédito solidario</t>
  </si>
  <si>
    <t>Crédito de Vivienda sin Garantia Hipotecaria</t>
  </si>
  <si>
    <t>Crédito de Vivienda sin Garantía Hipotecaria Debidamente Garantizado</t>
  </si>
  <si>
    <t>Crédito Hipotecario de vivienda de interés social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</si>
  <si>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</si>
  <si>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</si>
  <si>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</si>
  <si>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</si>
  <si>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</si>
  <si>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</si>
  <si>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</si>
  <si>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</si>
  <si>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</si>
  <si>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</si>
  <si>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</si>
  <si>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</si>
  <si>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</si>
  <si>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</si>
  <si>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</si>
  <si>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</si>
  <si>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</si>
  <si>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</si>
  <si>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</si>
  <si>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</si>
  <si>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</si>
  <si>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</si>
  <si>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</si>
  <si>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</si>
  <si>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</si>
  <si>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</si>
  <si>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</si>
  <si>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</si>
  <si>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</si>
  <si>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</si>
  <si>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</si>
  <si>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</si>
  <si>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</si>
  <si>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</si>
  <si>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</si>
  <si>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</si>
  <si>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</si>
  <si>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</si>
  <si>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</si>
  <si>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</si>
  <si>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Porcentaje</t>
  </si>
  <si>
    <t>(a) Fondos de garantía anteriores al D.S. 2264 de fecha 11 de febrero de 2015.</t>
  </si>
  <si>
    <t>(b) Fondos de garantía posteriores al D.S. 2264 de fecha 11 de febrero de 2015.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</si>
  <si>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</si>
  <si>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</si>
  <si>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</si>
  <si>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</si>
  <si>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</si>
  <si>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</si>
  <si>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</si>
  <si>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</si>
  <si>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</si>
  <si>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</si>
  <si>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</si>
  <si>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</si>
  <si>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</si>
  <si>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</si>
  <si>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</si>
  <si>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</si>
  <si>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</si>
  <si>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</si>
  <si>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</si>
  <si>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</si>
  <si>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</si>
  <si>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</si>
  <si>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</si>
  <si>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</si>
  <si>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</si>
  <si>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</si>
  <si>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</si>
  <si>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</si>
  <si>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</si>
  <si>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</si>
  <si>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</si>
  <si>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</si>
  <si>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</si>
  <si>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</si>
  <si>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</si>
  <si>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</si>
  <si>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</si>
  <si>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</si>
  <si>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</si>
  <si>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</si>
  <si>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</si>
  <si>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MONTO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</si>
  <si>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</si>
  <si>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</si>
  <si>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</si>
  <si>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</si>
  <si>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</t>
  </si>
  <si>
    <t>CALIFICACIÓN DE CARTERA Y CONTINGENTE (1)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</si>
  <si>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</si>
  <si>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</si>
  <si>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</si>
  <si>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</si>
  <si>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</si>
  <si>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</si>
  <si>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</si>
  <si>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</si>
  <si>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</si>
  <si>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</si>
  <si>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</si>
  <si>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</si>
  <si>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</si>
  <si>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</si>
  <si>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</si>
  <si>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</si>
  <si>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</si>
  <si>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</si>
  <si>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(4) No incluye 651.00 Otras contingencias.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</si>
  <si>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</si>
  <si>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</si>
  <si>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</si>
  <si>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POR MONTO (1)</t>
  </si>
  <si>
    <t>TOTAL                SISTEMA</t>
  </si>
  <si>
    <t>TOTAL PRESTATARIOS</t>
  </si>
  <si>
    <t>BANCOS DE DESARROLLO PRODUCTIVO</t>
  </si>
  <si>
    <t>DESTINO</t>
  </si>
  <si>
    <t xml:space="preserve">  TOTAL PREVISIÓN ESPECÍFICA</t>
  </si>
  <si>
    <t xml:space="preserve">  Porcentaje</t>
  </si>
  <si>
    <t>CLASIFICACIÓN DE CARTERA Y CONTINGENTE POR ACTIVIDAD ECONÓMICA DEL DEUDOR (1)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</si>
  <si>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</si>
  <si>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</si>
  <si>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</si>
  <si>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</si>
  <si>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</si>
  <si>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</si>
  <si>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>POR MONTO</t>
  </si>
  <si>
    <t>TOTAL           SISTEMA</t>
  </si>
  <si>
    <t>(2) Considera el crédito destinado a las actividades económicas del CAEDEC (no incluye crédito al setor turismo y producción intelectual).</t>
  </si>
  <si>
    <t>TOTAL         SISTEMA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</si>
  <si>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</si>
  <si>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</si>
  <si>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</si>
  <si>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</si>
  <si>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</si>
  <si>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</si>
  <si>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</si>
  <si>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</si>
  <si>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DIC-20</t>
  </si>
  <si>
    <t>DIC-21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</si>
  <si>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</si>
  <si>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</si>
  <si>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</si>
  <si>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</si>
  <si>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</si>
  <si>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</si>
  <si>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</si>
  <si>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</si>
  <si>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</si>
  <si>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</si>
  <si>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</si>
  <si>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</si>
  <si>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</si>
  <si>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</si>
  <si>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Of. Central, sucursal, agencia fija y otros puntos financieros (*)</t>
  </si>
  <si>
    <t>MUTUALES</t>
  </si>
  <si>
    <t>Nota.- A partir del 23.11.2015 las mutuales de ahorro y préstamo se transformaron en entidades financieras de vivienda.</t>
  </si>
  <si>
    <t>Notas.- A partir de enero de 2020 se incluye información de la cooperativa de ahorro y crédito societaria San Martin R.L.; a partir de julio de 2021 se incluye información de cooperativa de ahorro y crédito abierta San Pedro de Aiquile R.L.; a partir de septiembre de 2021 se incluye información de cooperativa de ahorro y crédito societaria Virgen de los Remedios R.L. y de la cooperativa de ahorro y crédito abierta San Francisco Solano R.L.; a partir de noviembre de 2021 se incluye información de cooperativa de ahorro y crédito abierta Solucredit San Silvestre R.L. y de la cooperativa de ahorro y crédito abierta Cooprole R.L.; a partir de marzo de 2022 se incluye información de la cooperativa de ahorro y crédito abierta Cristo Rey Cochabamba R.L.</t>
  </si>
  <si>
    <t>Azurduy</t>
  </si>
  <si>
    <t>Villa Serrano</t>
  </si>
  <si>
    <t>Monteagudo</t>
  </si>
  <si>
    <t>Camargo</t>
  </si>
  <si>
    <t>San Lucas</t>
  </si>
  <si>
    <t>Culpina</t>
  </si>
  <si>
    <t>Padilla</t>
  </si>
  <si>
    <t>Tarabuco</t>
  </si>
  <si>
    <t>Presto</t>
  </si>
  <si>
    <t>Zudáñez</t>
  </si>
  <si>
    <t>Patacamaya</t>
  </si>
  <si>
    <t>Sica Sica</t>
  </si>
  <si>
    <t>Caranavi</t>
  </si>
  <si>
    <t>Desaguadero</t>
  </si>
  <si>
    <t>Viacha</t>
  </si>
  <si>
    <t>Guanay</t>
  </si>
  <si>
    <t>Sorata</t>
  </si>
  <si>
    <t>Batallas</t>
  </si>
  <si>
    <t>Copacabana</t>
  </si>
  <si>
    <t>Tito Yupanqui</t>
  </si>
  <si>
    <t>Achocalla</t>
  </si>
  <si>
    <t>Mecapaca</t>
  </si>
  <si>
    <t>Coripata</t>
  </si>
  <si>
    <t>Coroico</t>
  </si>
  <si>
    <t>Achacachi</t>
  </si>
  <si>
    <t>Comanche</t>
  </si>
  <si>
    <t>Chulumani</t>
  </si>
  <si>
    <t>Irupana</t>
  </si>
  <si>
    <t>La Asunta</t>
  </si>
  <si>
    <t>Palos Blancos</t>
  </si>
  <si>
    <t>Morochata</t>
  </si>
  <si>
    <t>Aiquile</t>
  </si>
  <si>
    <t>Capinota</t>
  </si>
  <si>
    <t>Chimoré</t>
  </si>
  <si>
    <t>Entre Ríos</t>
  </si>
  <si>
    <t>Puerto Villarroel</t>
  </si>
  <si>
    <t>Colomi</t>
  </si>
  <si>
    <t>Sacaba</t>
  </si>
  <si>
    <t>Villa Tunari</t>
  </si>
  <si>
    <t>Tarata</t>
  </si>
  <si>
    <t>Cliza</t>
  </si>
  <si>
    <t>Mizque</t>
  </si>
  <si>
    <t>Punata</t>
  </si>
  <si>
    <t>Colcapirhua</t>
  </si>
  <si>
    <t>Quillacollo</t>
  </si>
  <si>
    <t>Sipesipe</t>
  </si>
  <si>
    <t>Tiquipaya</t>
  </si>
  <si>
    <t>Vinto</t>
  </si>
  <si>
    <t>Shinahota</t>
  </si>
  <si>
    <t>Challapata</t>
  </si>
  <si>
    <t>Caracollo</t>
  </si>
  <si>
    <t>Pari - Paria - Soracachi</t>
  </si>
  <si>
    <t>Huanuni</t>
  </si>
  <si>
    <t>Machacamarca</t>
  </si>
  <si>
    <t>Pazña</t>
  </si>
  <si>
    <t>Porco</t>
  </si>
  <si>
    <t>Uyuni</t>
  </si>
  <si>
    <t>Colquechaca</t>
  </si>
  <si>
    <t>Ocurí</t>
  </si>
  <si>
    <t>Betanzos</t>
  </si>
  <si>
    <t>Chaquí</t>
  </si>
  <si>
    <t>Puna</t>
  </si>
  <si>
    <t>Villazón</t>
  </si>
  <si>
    <t>Cotagaita</t>
  </si>
  <si>
    <t>Llallagua</t>
  </si>
  <si>
    <t>Uncía</t>
  </si>
  <si>
    <t>Atocha</t>
  </si>
  <si>
    <t>Tupiza</t>
  </si>
  <si>
    <t>Tinguipaya</t>
  </si>
  <si>
    <t>Bermejo</t>
  </si>
  <si>
    <t>Uriondo</t>
  </si>
  <si>
    <t>Caraparí</t>
  </si>
  <si>
    <t>Villamontes</t>
  </si>
  <si>
    <t>Yacuiba</t>
  </si>
  <si>
    <t>Villa San Lorenzo</t>
  </si>
  <si>
    <t>Cotoca</t>
  </si>
  <si>
    <t>El Torno</t>
  </si>
  <si>
    <t>La Guardia</t>
  </si>
  <si>
    <t>Porongo</t>
  </si>
  <si>
    <t>San Matías</t>
  </si>
  <si>
    <t>Pailón</t>
  </si>
  <si>
    <t>Roboré</t>
  </si>
  <si>
    <t>San José de Chiquitos</t>
  </si>
  <si>
    <t>Camiri</t>
  </si>
  <si>
    <t>Charagua</t>
  </si>
  <si>
    <t>Cuevo</t>
  </si>
  <si>
    <t>Lagunillas</t>
  </si>
  <si>
    <t>Mairana</t>
  </si>
  <si>
    <t>Samaipata</t>
  </si>
  <si>
    <t>Puerto Quijarro</t>
  </si>
  <si>
    <t>Puerto Suarez</t>
  </si>
  <si>
    <t>Ascensión de Guarayos</t>
  </si>
  <si>
    <t>El Puente</t>
  </si>
  <si>
    <t>Buena Vista</t>
  </si>
  <si>
    <t>San Carlos</t>
  </si>
  <si>
    <t>San Juan de Yapacaní</t>
  </si>
  <si>
    <t>Yapacaní</t>
  </si>
  <si>
    <t>Comarapa</t>
  </si>
  <si>
    <t>Cuatro Cañadas</t>
  </si>
  <si>
    <t>San Javier</t>
  </si>
  <si>
    <t>San Julián</t>
  </si>
  <si>
    <t>Fernández Alonso</t>
  </si>
  <si>
    <t>Mineros</t>
  </si>
  <si>
    <t>Montero</t>
  </si>
  <si>
    <t>San Pedro</t>
  </si>
  <si>
    <t>Colpa Belgica</t>
  </si>
  <si>
    <t>Portachuelo</t>
  </si>
  <si>
    <t>Santa Rosa del Sara</t>
  </si>
  <si>
    <t>Postrer Valle</t>
  </si>
  <si>
    <t>Vallegrande</t>
  </si>
  <si>
    <t>San Ignacio de Velasco</t>
  </si>
  <si>
    <t>Okinawa Uno</t>
  </si>
  <si>
    <t>Warnes</t>
  </si>
  <si>
    <t>Magdalena</t>
  </si>
  <si>
    <t>Reyes</t>
  </si>
  <si>
    <t>Rurrenabaque</t>
  </si>
  <si>
    <t>San Borja</t>
  </si>
  <si>
    <t>San Joaquín</t>
  </si>
  <si>
    <t>San Ignacio</t>
  </si>
  <si>
    <t>Guayaramerín</t>
  </si>
  <si>
    <t>Riberalta</t>
  </si>
  <si>
    <t>Santa Ana de Yacuma</t>
  </si>
  <si>
    <t>Puerto Rico</t>
  </si>
  <si>
    <t>Escoma</t>
  </si>
  <si>
    <t>Apolo</t>
  </si>
  <si>
    <t>Mapiri</t>
  </si>
  <si>
    <t>Laja</t>
  </si>
  <si>
    <t>Vitichi</t>
  </si>
  <si>
    <t>Concepción</t>
  </si>
  <si>
    <t>CEY</t>
  </si>
  <si>
    <t>Macharetí</t>
  </si>
  <si>
    <t>Villa Charcas</t>
  </si>
  <si>
    <t>Arani</t>
  </si>
  <si>
    <t>Vacas</t>
  </si>
  <si>
    <t>Omereque</t>
  </si>
  <si>
    <t>Totora</t>
  </si>
  <si>
    <t>Anzaldo</t>
  </si>
  <si>
    <t>Tiraque</t>
  </si>
  <si>
    <t>Ckochas</t>
  </si>
  <si>
    <t>Padcaya</t>
  </si>
  <si>
    <t>Boyuibe</t>
  </si>
  <si>
    <t>Cabezas</t>
  </si>
  <si>
    <t>Pampa Grande</t>
  </si>
  <si>
    <t>Saipina</t>
  </si>
  <si>
    <t>Ixiamas</t>
  </si>
  <si>
    <t>San Buenaventura</t>
  </si>
  <si>
    <t>Guaqui</t>
  </si>
  <si>
    <t>Jesús de Machaca</t>
  </si>
  <si>
    <t>Tiahuanacu</t>
  </si>
  <si>
    <t>Quime</t>
  </si>
  <si>
    <t>Cairoma</t>
  </si>
  <si>
    <t>Luribay</t>
  </si>
  <si>
    <t>Pucarani</t>
  </si>
  <si>
    <t>Puerto Pérez</t>
  </si>
  <si>
    <t>Chua Cocani</t>
  </si>
  <si>
    <t>Caquiaviri</t>
  </si>
  <si>
    <t>Pocoata</t>
  </si>
  <si>
    <t>San Ramón</t>
  </si>
  <si>
    <t>Porvenir</t>
  </si>
  <si>
    <t>Independencia</t>
  </si>
  <si>
    <t>Salinas de García Mendoza</t>
  </si>
  <si>
    <t>Tomave</t>
  </si>
  <si>
    <t>CEY (10)</t>
  </si>
  <si>
    <t>(10) A partir de marzo de 2022 se incluye información de la Cooperativa de Ahorro y Crédito Abierta Cristo Rey Cochabamba R.L.</t>
  </si>
  <si>
    <t>CEY (9)</t>
  </si>
  <si>
    <t>(9) A partir de marzo de 2022 se incluye información de la Cooperativa de Ahorro y Crédito Abierta Cristo Rey Cochabamba R.L.</t>
  </si>
  <si>
    <t>CLASIFICACIÓN DE CARTERA Y CONTINGENTE POR TIPO DEL CRÉDITO (1)</t>
  </si>
  <si>
    <t>La Paz</t>
  </si>
  <si>
    <t>Santa Cruz</t>
  </si>
  <si>
    <t>Cochabamba</t>
  </si>
  <si>
    <t>Tarija</t>
  </si>
  <si>
    <t>Chuquisaca</t>
  </si>
  <si>
    <t>Beni</t>
  </si>
  <si>
    <t>Oruro</t>
  </si>
  <si>
    <t>Potosí</t>
  </si>
  <si>
    <t>Pando</t>
  </si>
  <si>
    <t>A favor de la entidad</t>
  </si>
  <si>
    <t>A favor del cliente</t>
  </si>
  <si>
    <t>En trámite</t>
  </si>
  <si>
    <t>Crédito productivo</t>
  </si>
  <si>
    <t xml:space="preserve">Pago móvil </t>
  </si>
  <si>
    <t>EMPRESAS DE PAGO MÓVIL</t>
  </si>
  <si>
    <t>EMPRESAS ADMINISTRADORAS DE TARJETAS ELECTRÓNICAS</t>
  </si>
  <si>
    <t>Crédito Empresarial Agropecuario</t>
  </si>
  <si>
    <t>PYME agropecuario Calificados por Días Mora</t>
  </si>
  <si>
    <t>PYME agropecuario debidamente garantizado calificados por días mora</t>
  </si>
  <si>
    <t>Microcrédito Agropecuario</t>
  </si>
  <si>
    <t>Microcrédito agrop. debidamente garantizado c/garantía real</t>
  </si>
  <si>
    <t>Microcrédito agropecuario debidamente garantizado</t>
  </si>
  <si>
    <t>PYME agropecuario debidamente garantizado con garantía real calificados por días mora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</si>
  <si>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</si>
  <si>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</si>
  <si>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</si>
  <si>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Microcrédito agropecuario debidamente garantizado c/garantía real</t>
  </si>
  <si>
    <t>(15) A partir de julio de 2021 se incluye información de la Cooperativa de Ahorro y Crédito Abierta San Pedro de Aiquile R.L., en cumplimiento de la Resolución ASFI/421/2021 de 24.05.2021.</t>
  </si>
  <si>
    <t>(16) A partir de septiembre de 2021 se incluye información de la Cooperativa de Ahorro y Crédito Abierta San Francisco Solano R.L., en cumplimiento de la Resolución ASFI/695/2021 de 02.08.2021.</t>
  </si>
  <si>
    <t>(17) A partir de septiembre de 2021 se incluye información de la Cooperativa de Ahorro y Crédito Societaria Virgen de los Remedios R.L. en cumplimiento de la Resolución ASFI/609/2021 de 14.07.2021.</t>
  </si>
  <si>
    <t>(18) A partir de noviembre de 2021 se incluye información de la Cooperativa de Ahorro y Crédito Abierta Solucredit San Silvestre R.L. en cumplimiento de la Resolución ASFI/803/2021 de 27.08.2021.</t>
  </si>
  <si>
    <t>(19) A partir de noviembre de 2021 se incluye información de la Cooperativa de Ahorro y Crédito Abierta Asociación de Productores de Leche R.L. (Cooprole) en cumplimiento de la Resolución ASFI/807/2021 de 27.08.2021.</t>
  </si>
  <si>
    <t>(20) A partir de marzo de 2022 se incluye información de la Cooperativa de Ahorro y Crédito Abierta Cristo Rey Cochabamba R.L. en cumplimiento de la Resolución ASFI/1200/2021 de 30.12.2021.</t>
  </si>
  <si>
    <t>Cooperativa de Ahorro y Crédito Abierta "San Francisco Solano" R.L. (16)</t>
  </si>
  <si>
    <t>Cooperativa de Ahorro y Crédito Societaria "Virgen de los Remedios" R.L. (17)</t>
  </si>
  <si>
    <t>Cooperativa de Abierta "Asociación de Productores de Leche" R.L. (COOPROLE) (19)</t>
  </si>
  <si>
    <t>NÚMERO DE PUNTOS DE ATENCIÓN FINANCIERA - PAF*</t>
  </si>
  <si>
    <t>PAF - CAJEROS AUTOMÁTICOS</t>
  </si>
  <si>
    <t>NÚMERO 
TOTAL PAF</t>
  </si>
  <si>
    <t>MUNICIPIOS URBANOS</t>
  </si>
  <si>
    <t>Sucre</t>
  </si>
  <si>
    <t/>
  </si>
  <si>
    <t>El Alto</t>
  </si>
  <si>
    <t>Santa Cruz de la Sierra</t>
  </si>
  <si>
    <t>Trinidad</t>
  </si>
  <si>
    <t>Cobija</t>
  </si>
  <si>
    <t>DEPARTAMENTO / MUNICIPIOS DE PROVINCIA</t>
  </si>
  <si>
    <t>Mojocoya</t>
  </si>
  <si>
    <t>Muyupampa</t>
  </si>
  <si>
    <t>Sopachuy</t>
  </si>
  <si>
    <t>Tomina</t>
  </si>
  <si>
    <t>Villa Abecia</t>
  </si>
  <si>
    <t>Villa Alcalá</t>
  </si>
  <si>
    <t>Yamparaez</t>
  </si>
  <si>
    <t>Yotala</t>
  </si>
  <si>
    <t>Alto Beni</t>
  </si>
  <si>
    <t>Ancoraimes</t>
  </si>
  <si>
    <t>Ayo Ayo</t>
  </si>
  <si>
    <t>Cajuata</t>
  </si>
  <si>
    <t>Calamarca</t>
  </si>
  <si>
    <t>Charaña</t>
  </si>
  <si>
    <t>Chuma</t>
  </si>
  <si>
    <t>Collana</t>
  </si>
  <si>
    <t>Colquencha</t>
  </si>
  <si>
    <t>Corocoro</t>
  </si>
  <si>
    <t>Huarina</t>
  </si>
  <si>
    <t>Huatajata</t>
  </si>
  <si>
    <t>Humanata</t>
  </si>
  <si>
    <t>Inquisivi</t>
  </si>
  <si>
    <t>Mocomoco</t>
  </si>
  <si>
    <t>Nazacara de Pacajes</t>
  </si>
  <si>
    <t>Palca</t>
  </si>
  <si>
    <t>Pto. Carabuco</t>
  </si>
  <si>
    <t>Puerto Acosta</t>
  </si>
  <si>
    <t>Quiabaya</t>
  </si>
  <si>
    <t>San Pedro de Tiquina</t>
  </si>
  <si>
    <t>Santiago de Huata</t>
  </si>
  <si>
    <t>Sapahaqui</t>
  </si>
  <si>
    <t>Tacacoma</t>
  </si>
  <si>
    <t>Teoponte</t>
  </si>
  <si>
    <t>Umala</t>
  </si>
  <si>
    <t>Waldo Ballivián</t>
  </si>
  <si>
    <t>Yanacachi</t>
  </si>
  <si>
    <t>Alalay</t>
  </si>
  <si>
    <t>Arbieto</t>
  </si>
  <si>
    <t>Arque</t>
  </si>
  <si>
    <t>Bolívar</t>
  </si>
  <si>
    <t>Pojo</t>
  </si>
  <si>
    <t>Sacabamba</t>
  </si>
  <si>
    <t>San Benito</t>
  </si>
  <si>
    <t>Santivañez</t>
  </si>
  <si>
    <t>Sicaya</t>
  </si>
  <si>
    <t>Tacachi</t>
  </si>
  <si>
    <t>Tacopaya</t>
  </si>
  <si>
    <t>Toco</t>
  </si>
  <si>
    <t>Tolata</t>
  </si>
  <si>
    <t>Villa Rivero</t>
  </si>
  <si>
    <t>Antequera</t>
  </si>
  <si>
    <t>Curahuara de Carangas</t>
  </si>
  <si>
    <t>El Choro</t>
  </si>
  <si>
    <t>Eucaliptus</t>
  </si>
  <si>
    <t>Huachacalla</t>
  </si>
  <si>
    <t>Huari</t>
  </si>
  <si>
    <t>Poopó</t>
  </si>
  <si>
    <t>Sabaya</t>
  </si>
  <si>
    <t>S.P. De Buena Vista</t>
  </si>
  <si>
    <t>Toro Toro</t>
  </si>
  <si>
    <t>Yocalla</t>
  </si>
  <si>
    <t>Carmen Rivero Torrez</t>
  </si>
  <si>
    <t>Gutiérrez</t>
  </si>
  <si>
    <t>Moro Moro</t>
  </si>
  <si>
    <t>Pucara</t>
  </si>
  <si>
    <t>San Rafael</t>
  </si>
  <si>
    <t>Trigal</t>
  </si>
  <si>
    <t>Baures</t>
  </si>
  <si>
    <t>Huacaraje</t>
  </si>
  <si>
    <t>Loreto</t>
  </si>
  <si>
    <t>San Andrés</t>
  </si>
  <si>
    <t>Santa Rosa</t>
  </si>
  <si>
    <t>Puerto Gonzales Moreno</t>
  </si>
  <si>
    <t>Sena</t>
  </si>
  <si>
    <t>TOTAL PAF URBANOS Y PROVINCIALES</t>
  </si>
  <si>
    <t>* Corresponde a los siguientes tipos de PAF: Oficina central, sucursal, agencia fija, agencia móvil, oficina externa, oficina ferial, punto promocional fijo, punto corresponsal no financiero, punto de pago de externo y ventanilla de cobranza.</t>
  </si>
  <si>
    <t>Charazani</t>
  </si>
  <si>
    <t>Tapacarí</t>
  </si>
  <si>
    <t>Incahuasi</t>
  </si>
  <si>
    <t>Las Carreras</t>
  </si>
  <si>
    <t>Pocona</t>
  </si>
  <si>
    <t>Huacareta</t>
  </si>
  <si>
    <t>Icla</t>
  </si>
  <si>
    <t>Colquiri</t>
  </si>
  <si>
    <t>San Pedro Cuarahuara</t>
  </si>
  <si>
    <t>Santiago de Machaca</t>
  </si>
  <si>
    <t>Tipuani</t>
  </si>
  <si>
    <t>Corque</t>
  </si>
  <si>
    <t>Llica</t>
  </si>
  <si>
    <t>Ravelo</t>
  </si>
  <si>
    <t>Filadelfia</t>
  </si>
  <si>
    <t>Fondo de Garantía de Créditos para el Sector Gremial</t>
  </si>
  <si>
    <t>NÚMERO DE EMPLEADOS</t>
  </si>
  <si>
    <t>(**)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</si>
  <si>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(*)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</si>
  <si>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(en bolivianos)</t>
  </si>
  <si>
    <t>ESTADO</t>
  </si>
  <si>
    <t>DIC-22</t>
  </si>
  <si>
    <t>Sucursales, agencias y demás de Puntos de Atención Financiera y número de empleados (BMU)</t>
  </si>
  <si>
    <t>Sucursales, agencias y demás de Puntos de Atención Financiera y número de empleados (BPY)</t>
  </si>
  <si>
    <t>Sucursales, agencias y demás de Puntos de Atención Financiera y número de empleados (EFV)</t>
  </si>
  <si>
    <t>Sucursales, agencias y demás de Puntos de Atención Financiera y número de empleados (CAC)</t>
  </si>
  <si>
    <t>Sucursales, agencias y demás de Puntos de Atención Financiera y número de empleados (IFD)</t>
  </si>
  <si>
    <t>Sucursales, agencias y demás de Puntos de Atención Financiera y número de empleados (BDP)</t>
  </si>
  <si>
    <t>SUCURSALES, AGENCIAS Y DEMÁS PUNTOS DE ATENCIÓN FINANCIERA Y NÚMERO DE EMPLEADOS</t>
  </si>
  <si>
    <t>Poroma</t>
  </si>
  <si>
    <t>Tarvita</t>
  </si>
  <si>
    <t>Pelechuco</t>
  </si>
  <si>
    <t>Yaco</t>
  </si>
  <si>
    <t>Arampampa</t>
  </si>
  <si>
    <t>Caiza "D"</t>
  </si>
  <si>
    <t>Colcha "K"</t>
  </si>
  <si>
    <t>Yunchará</t>
  </si>
  <si>
    <t>Tacobamba</t>
  </si>
  <si>
    <t>DIC-2022</t>
  </si>
  <si>
    <t>Ranking de cartera al sector productivo por monto</t>
  </si>
  <si>
    <t>Monto de cartera
(en miles de bolivianos)</t>
  </si>
  <si>
    <t>CAE (11)</t>
  </si>
  <si>
    <t>CHO (11)</t>
  </si>
  <si>
    <t>CPS (11)</t>
  </si>
  <si>
    <t>(11) A partir de enero de 2023 se incluye información de las Cooperativas de Ahorro y Crédito Societarias "Cantera" R.L. y "Hospicio" R.L. y la Cooperativa de Ahorro y Crédito Abierta "Paulo VI" R.L.</t>
  </si>
  <si>
    <t>CAE (10)</t>
  </si>
  <si>
    <t>CHO (10)</t>
  </si>
  <si>
    <t>CPS (10)</t>
  </si>
  <si>
    <t>(10) A partir de enero de 2023 se incluye información de las Cooperativas de Ahorro y Crédito Societarias "Cantera" R.L. y "Hospicio" R.L. y la Cooperativa de Ahorro y Crédito Abierta "Paulo VI" R.L.</t>
  </si>
  <si>
    <t>CPS</t>
  </si>
  <si>
    <t>CHO</t>
  </si>
  <si>
    <t>CAE</t>
  </si>
  <si>
    <t>Ayata</t>
  </si>
  <si>
    <t>Cocapata</t>
  </si>
  <si>
    <t>Choque Cota</t>
  </si>
  <si>
    <t>Escara</t>
  </si>
  <si>
    <t>NÚMERO EMPLEADOS</t>
  </si>
  <si>
    <t>Papel Pampa</t>
  </si>
  <si>
    <t>Cooperativa Abierta “Progreso” R.L. (8)</t>
  </si>
  <si>
    <t>Cooperativa Abierta "Jesús Nazareno" R.L.</t>
  </si>
  <si>
    <t>Cooperativa Abierta "San Martín de Porres" R.L.</t>
  </si>
  <si>
    <t>Cooperativa Abierta "Fátima" R.L.</t>
  </si>
  <si>
    <t>Cooperativa Abierta "San Pedro" R.L.</t>
  </si>
  <si>
    <t>Cooperativa Abierta "Loyola" R.L.</t>
  </si>
  <si>
    <t>Cooperativa Abierta "San Antonio" R.L.</t>
  </si>
  <si>
    <t>Cooperativa Abierta "Pío X" R.L.</t>
  </si>
  <si>
    <t>Cooperativa Abierta "Inca Huasi" R.L.</t>
  </si>
  <si>
    <t>Cooperativa Abierta "Quillacollo" R.L.</t>
  </si>
  <si>
    <t>Cooperativa Abierta "San José de Punata" R.L.</t>
  </si>
  <si>
    <t>Cooperativa Abierta "Monseñor Félix Gainza" R.L.</t>
  </si>
  <si>
    <t>Cooperativa Abierta "Educadores Gran Chaco" R.L.</t>
  </si>
  <si>
    <t>Cooperativa Abierta "El Chorolque" R.L.</t>
  </si>
  <si>
    <t>Cooperativa Abierta "Comarapa" R.L.</t>
  </si>
  <si>
    <t>Cooperativa Abierta "San Mateo" R.L.</t>
  </si>
  <si>
    <t>Cooperativa Abierta "Trinidad" R.L.</t>
  </si>
  <si>
    <t>Cooperativa Abierta "San Joaquín" R.L.</t>
  </si>
  <si>
    <t>Cooperativa Abierta "Magisterio Rural" R.L.</t>
  </si>
  <si>
    <t>Cooperativa Abierta "Asunción" R.L.</t>
  </si>
  <si>
    <t>Cooperativa Abierta "Catedral de Tarija" R.L.</t>
  </si>
  <si>
    <t>Cooperativa Abierta "San Roque" R.L.</t>
  </si>
  <si>
    <t>Cooperativa Abierta "Madre y Maestra" R.L.</t>
  </si>
  <si>
    <t>Cooperativa Abierta "La Merced" R.L. (2)</t>
  </si>
  <si>
    <t>Cooperativa Abierta "San Carlos Borromeo" R.L. (3)</t>
  </si>
  <si>
    <t>Cooperativa Societaria "San Martín" R.L. (14)</t>
  </si>
  <si>
    <t>Cooperativa Abierta "San Pedro de Aiquile" R.L. (15)</t>
  </si>
  <si>
    <t>Cooperativa de Abierta "Solucredit San Silvestre" R.L. (18)</t>
  </si>
  <si>
    <t>Cooperativa Abierta "Cristo Rey Cochabamba" R.L. (20)</t>
  </si>
  <si>
    <t>Cooperativa Abierta "San José de Bermejo" Ltda.</t>
  </si>
  <si>
    <t>(21) A partir de enero de 2023 se incluye información de la Cooperativa de Ahorro y Crédito Societaria "Cantera" R.L. en cumplimiento de la Resolución ASFI/1008/2022 de 26.08.2022.</t>
  </si>
  <si>
    <t>(22) A partir de enero de 2023 se incluye información de la Cooperativa de Ahorro y Crédito Societaria "Hospicio" R.L. en cumplimiento de la Resolución ASFI/1009/2022 de 26.08.2022.</t>
  </si>
  <si>
    <t>(23) A partir de enero de 2023 se incluye información de la Cooperativa de Ahorro y Crédito Abierta "Paulo VI" R.L. en cumplimiento de la Resolución ASFI/976/2022 de 17.08.2022.</t>
  </si>
  <si>
    <t>Cooperativa Abierta "Catedral" R.L.</t>
  </si>
  <si>
    <t>Banco Fortaleza S.A.</t>
  </si>
  <si>
    <t>Banco Prodem S.A.</t>
  </si>
  <si>
    <t>Banco Pyme Ecofuturo S.A.</t>
  </si>
  <si>
    <t>Banco para el Fomento a Iniciativas Económicas S.A.</t>
  </si>
  <si>
    <t>Banco Pyme de la Comunidad S.A.</t>
  </si>
  <si>
    <t>Linkser Empresa Administradora de Tarjetas Electrónicas S.A.</t>
  </si>
  <si>
    <t>Institución Financiera de Desarrollo DIACONÍA</t>
  </si>
  <si>
    <t>Cooperativa Societaria "Cantera" R.L. (21)</t>
  </si>
  <si>
    <t>Cooperativa Societaria "Hospicio" R.L. (22)</t>
  </si>
  <si>
    <t>Cooperativa Abierta "Paulo VI" R.L. (23)</t>
  </si>
  <si>
    <t>Cooperativa Abierta “CACEF” R.L. (7)</t>
  </si>
  <si>
    <t>Administradora de Cámaras de Compensación y Liquidación Operaciones Electrónicas de Pago UNILINK S.A.</t>
  </si>
  <si>
    <t>Abierta "Jesús Nazareno" R.L.</t>
  </si>
  <si>
    <t>Abierta "San Martín de Porres" R.L.</t>
  </si>
  <si>
    <t>Abierta "Fátima" R.L.</t>
  </si>
  <si>
    <t>Abierta "La Merced" R.L.</t>
  </si>
  <si>
    <t>Abierta "San Pedro" R.L.</t>
  </si>
  <si>
    <t>Abierta "Loyola" R.L.</t>
  </si>
  <si>
    <t>Abierta "Catedral de Tarija" R.L.</t>
  </si>
  <si>
    <t>Abierta "San Antonio" R.L.</t>
  </si>
  <si>
    <t>Abierta "Pío X" R.L.</t>
  </si>
  <si>
    <t>Abierta "Inca Huasi" R.L.</t>
  </si>
  <si>
    <t>Abierta "Quillacollo R.L.</t>
  </si>
  <si>
    <t>Abierta "San José de Punata" R.L.</t>
  </si>
  <si>
    <t>Abierta "Trinidad" R.L.</t>
  </si>
  <si>
    <t>Abierta "San Roque" R.L.</t>
  </si>
  <si>
    <t>Abierta "San Mateo" R.L.</t>
  </si>
  <si>
    <t>Abierta "El Chorolque" R.L.</t>
  </si>
  <si>
    <t>Abierta "Monseñor Félix Gainza" R.L.</t>
  </si>
  <si>
    <t>Abierta "Madre y Maestra" R.L.</t>
  </si>
  <si>
    <t>Abierta "Educadores Gran Chaco" R.L.</t>
  </si>
  <si>
    <t>Abierta "Catedral" R.L.</t>
  </si>
  <si>
    <t>Abierta "Asunción" R.L.</t>
  </si>
  <si>
    <t>Abierta "San José de Bermejo" Ltda.</t>
  </si>
  <si>
    <t>Abierta "Magisterio Rural" R.L.</t>
  </si>
  <si>
    <t>Abierta "San Joaquín" R.L.</t>
  </si>
  <si>
    <t>Abierta "San Carlos Borromeo" R.L.</t>
  </si>
  <si>
    <t>Abierta "CACEF" R.L.</t>
  </si>
  <si>
    <t>Abierta "La Sagrada Familia" R.L.</t>
  </si>
  <si>
    <t>Abierta "Magisterio Rural de Chuquisaca" R.L.</t>
  </si>
  <si>
    <t>Abierta "San Francisco Solano" R.L.</t>
  </si>
  <si>
    <t>Abierta "Cristo Rey Cochabamba" R.L.</t>
  </si>
  <si>
    <t>Abierta "Asociación de Productores de Leche" R.L. (COOPROLE)</t>
  </si>
  <si>
    <t>Abierta "Solucredit San Silvestre" R.L.</t>
  </si>
  <si>
    <t>Societaria "San Martín" R.L.</t>
  </si>
  <si>
    <t>Institución Financiera de Desarrollo FUNDACIÓN PRO MUJER</t>
  </si>
  <si>
    <t>Retiro, compra y/o venta de dólares</t>
  </si>
  <si>
    <t>Abierta "Paulo VI" R.L.</t>
  </si>
  <si>
    <t>Societaria "Hospicio" R.L.</t>
  </si>
  <si>
    <t>JUN</t>
  </si>
  <si>
    <t>AL 30 DE JUNIO DE 2023</t>
  </si>
  <si>
    <t>CUM</t>
  </si>
  <si>
    <t xml:space="preserve"> TOTAL SISTEMA</t>
  </si>
  <si>
    <t>JUN-23</t>
  </si>
  <si>
    <t>OFICINA CENTRAL, AGENCIA FIJA Y SUCURSAL URBANA</t>
  </si>
  <si>
    <t>CAJEROS AUTOMÁTICOS</t>
  </si>
  <si>
    <t>Chayanta</t>
  </si>
  <si>
    <t>NÚMERO DE PUNTOS DE ATENCIÓN FINANCIERA Y EMPLEADOS POR MUNICIPIO Y ENTIDAD</t>
  </si>
  <si>
    <t>% de participación (Acum Jun-23)</t>
  </si>
  <si>
    <t>Societaria "Unión Santiago de Machaca USAMA" R.L.</t>
  </si>
  <si>
    <t>JUN-2023</t>
  </si>
  <si>
    <t>VARIACIÓN
(JUN23 - DIC22)</t>
  </si>
  <si>
    <t>CUM (12)</t>
  </si>
  <si>
    <t>CUM (11)</t>
  </si>
  <si>
    <t>Cooperativa Abierta "Unión Santiago de Machaca USAMA" R.L. (24)</t>
  </si>
  <si>
    <t>(24) A partir de abril de 2023 se incluye información de la Cooperativa de Ahorro y Crédito Societaria “Unión Santiago de Machaca USAMA” R.L., en cumplimiento de la Resolución ASFI/056/2023 de 20.01.2023.</t>
  </si>
  <si>
    <t>(12) A partir del 24 de abril de 2023 inició operaciones.</t>
  </si>
  <si>
    <t>(11) A partir del 24 de abril de 2023 inició operaciones.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</si>
</sst>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41" formatCode="_(* #,##0_);_(* \(#,##0\);_(* &quot;-&quot;_);_(@_)"/>
    <numFmt numFmtId="43" formatCode="_(* #,##0.00_);_(* \(#,##0.00\);_(* &quot;-&quot;??_);_(@_)"/>
    <numFmt numFmtId="164" formatCode="_ * #,##0.00_ ;_ * \-#,##0.00_ ;_ * &quot;-&quot;??_ ;_ @_ "/>
    <numFmt numFmtId="165" formatCode="_-[$€-2]* #,##0.00_-;\-[$€-2]* #,##0.00_-;_-[$€-2]* &quot;-&quot;??_-"/>
    <numFmt numFmtId="166" formatCode="_-* #,##0.00\ [$€]_-;\-* #,##0.00\ [$€]_-;_-* &quot;-&quot;??\ [$€]_-;_-@_-"/>
    <numFmt numFmtId="167" formatCode="_-* #,##0.00\ _P_t_a_-;\-* #,##0.00\ _P_t_a_-;_-* &quot;-&quot;??\ _P_t_a_-;_-@_-"/>
    <numFmt numFmtId="168" formatCode="_-* #,##0.00\ _€_-;\-* #,##0.00\ _€_-;_-* &quot;-&quot;??\ _€_-;_-@_-"/>
    <numFmt numFmtId="169" formatCode="_-* #,##0.00\ _P_t_s_-;\-* #,##0.00\ _P_t_s_-;_-* &quot;-&quot;??\ _P_t_s_-;_-@_-"/>
    <numFmt numFmtId="170" formatCode="_(* #,##0_);_(* \(#,##0\);_(* &quot;-&quot;??_);_(@_)"/>
    <numFmt numFmtId="171" formatCode="0.0%"/>
    <numFmt numFmtId="172" formatCode="0;[Red]0"/>
    <numFmt numFmtId="173" formatCode="#,###"/>
    <numFmt numFmtId="174" formatCode="\-#,##0"/>
  </numFmts>
  <fonts count="79">
    <font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2"/>
      <name val="Helv"/>
    </font>
    <font>
      <b/>
      <sz val="12"/>
      <name val="Times New Roman"/>
      <family val="1"/>
    </font>
    <font>
      <sz val="12"/>
      <name val="Arial"/>
      <family val="2"/>
    </font>
    <font>
      <u/>
      <sz val="11"/>
      <color indexed="12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b/>
      <sz val="8"/>
      <color indexed="8"/>
      <name val="Helv"/>
    </font>
    <font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1"/>
      <color theme="1"/>
      <name val="Arial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sz val="22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0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b/>
      <sz val="14"/>
      <color indexed="9"/>
      <name val="Arial"/>
      <family val="2"/>
    </font>
    <font>
      <sz val="14"/>
      <color indexed="9"/>
      <name val="Arial"/>
      <family val="2"/>
    </font>
    <font>
      <b/>
      <sz val="11"/>
      <color rgb="FFFFFFFF"/>
      <name val="Arial"/>
      <family val="2"/>
    </font>
    <font>
      <b/>
      <sz val="16"/>
      <color rgb="FFFFFFFF"/>
      <name val="Arial"/>
      <family val="2"/>
    </font>
    <font>
      <sz val="11"/>
      <color indexed="8"/>
      <name val="Arial"/>
      <family val="2"/>
    </font>
    <font>
      <u/>
      <sz val="11"/>
      <name val="Arial"/>
      <family val="2"/>
    </font>
    <font>
      <u/>
      <sz val="11"/>
      <color theme="1"/>
      <name val="Arial"/>
      <family val="2"/>
    </font>
    <font>
      <b/>
      <u/>
      <sz val="11"/>
      <name val="Arial"/>
      <family val="2"/>
    </font>
    <font>
      <b/>
      <sz val="14"/>
      <color rgb="FFFFFFFF"/>
      <name val="Arial"/>
      <family val="2"/>
    </font>
    <font>
      <b/>
      <sz val="11"/>
      <color theme="1"/>
      <name val="Arial"/>
      <family val="2"/>
    </font>
    <font>
      <b/>
      <sz val="10"/>
      <color indexed="9"/>
      <name val="Arial"/>
      <family val="2"/>
    </font>
    <font>
      <sz val="7"/>
      <name val="Arial"/>
      <family val="2"/>
    </font>
    <font>
      <sz val="8"/>
      <name val="Univers Condensed"/>
      <family val="2"/>
    </font>
    <font>
      <i/>
      <sz val="10"/>
      <name val="Arial"/>
      <family val="2"/>
    </font>
    <font>
      <sz val="16"/>
      <name val="Times New Roman"/>
      <family val="1"/>
    </font>
    <font>
      <b/>
      <sz val="22"/>
      <name val="Arial"/>
      <family val="2"/>
    </font>
    <font>
      <sz val="22"/>
      <name val="Arial"/>
      <family val="2"/>
    </font>
    <font>
      <sz val="16"/>
      <name val="Arial"/>
      <family val="2"/>
    </font>
    <font>
      <sz val="36"/>
      <name val="Arial"/>
      <family val="2"/>
    </font>
    <font>
      <sz val="8"/>
      <color rgb="FF000000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sz val="8"/>
      <color indexed="8"/>
      <name val="Arial"/>
      <family val="2"/>
    </font>
    <font>
      <b/>
      <sz val="12"/>
      <color indexed="9"/>
      <name val="Times New Roman"/>
      <family val="1"/>
    </font>
    <font>
      <sz val="36"/>
      <name val="Times New Roman"/>
      <family val="1"/>
    </font>
    <font>
      <b/>
      <sz val="8"/>
      <name val="Arial"/>
      <family val="2"/>
    </font>
    <font>
      <sz val="7"/>
      <name val="Times New Roman"/>
      <family val="1"/>
    </font>
    <font>
      <sz val="10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sz val="6"/>
      <name val="Arial"/>
      <family val="2"/>
    </font>
    <font>
      <b/>
      <sz val="7"/>
      <color indexed="9"/>
      <name val="Arial"/>
      <family val="2"/>
    </font>
    <font>
      <sz val="7"/>
      <color indexed="9"/>
      <name val="Arial"/>
      <family val="2"/>
    </font>
  </fonts>
  <fills count="44">
    <fill>
      <patternFill patternType="none"/>
    </fill>
    <fill>
      <patternFill patternType="gray125"/>
    </fill>
    <fill>
      <patternFill patternType="gray0625">
        <fgColor indexed="22"/>
        <bgColor indexed="22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FFFFCC"/>
      </patternFill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3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CECDC2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ck">
        <color rgb="FF8A8C88"/>
      </top>
      <bottom/>
      <diagonal/>
    </border>
    <border>
      <left/>
      <right/>
      <top/>
      <bottom style="thick">
        <color theme="0" tint="-0.499984740745262"/>
      </bottom>
      <diagonal/>
    </border>
    <border>
      <left/>
      <right/>
      <top/>
      <bottom style="medium">
        <color theme="0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theme="0"/>
      </top>
      <bottom style="medium">
        <color rgb="FFFFFFFF"/>
      </bottom>
      <diagonal/>
    </border>
    <border>
      <left/>
      <right/>
      <top style="thick">
        <color rgb="FFFFFFFF"/>
      </top>
      <bottom style="thick">
        <color rgb="FFFFFFFF"/>
      </bottom>
      <diagonal/>
    </border>
    <border>
      <left/>
      <right/>
      <top style="thick">
        <color rgb="FFFFFFFF"/>
      </top>
      <bottom/>
      <diagonal/>
    </border>
    <border>
      <left/>
      <right/>
      <top/>
      <bottom style="thick">
        <color rgb="FFFFFFFF"/>
      </bottom>
      <diagonal/>
    </border>
    <border>
      <left/>
      <right/>
      <top/>
      <bottom style="thick">
        <color theme="2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medium">
        <color indexed="23"/>
      </bottom>
      <diagonal/>
    </border>
    <border>
      <left/>
      <right/>
      <top style="thick">
        <color theme="2" tint="-0.499984740745262"/>
      </top>
      <bottom/>
      <diagonal/>
    </border>
    <border>
      <left/>
      <right/>
      <top style="thick">
        <color rgb="FF8A8C88"/>
      </top>
      <bottom style="thick">
        <color theme="0"/>
      </bottom>
      <diagonal/>
    </border>
    <border>
      <left/>
      <right/>
      <top style="medium">
        <color rgb="FFFFFFFF"/>
      </top>
      <bottom/>
      <diagonal/>
    </border>
    <border>
      <left style="medium">
        <color rgb="FFFFFFFF"/>
      </left>
      <right/>
      <top/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/>
      <top/>
      <bottom style="medium">
        <color rgb="FFFFFFFF"/>
      </bottom>
      <diagonal/>
    </border>
    <border>
      <left/>
      <right/>
      <top style="medium">
        <color indexed="23"/>
      </top>
      <bottom/>
      <diagonal/>
    </border>
    <border>
      <left/>
      <right/>
      <top style="thin">
        <color rgb="FFFFFFFF"/>
      </top>
      <bottom/>
      <diagonal/>
    </border>
    <border>
      <left/>
      <right/>
      <top/>
      <bottom style="thick">
        <color theme="0"/>
      </bottom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/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/>
      <top style="thin">
        <color rgb="FFFFFFFF"/>
      </top>
      <bottom/>
      <diagonal/>
    </border>
    <border>
      <left/>
      <right/>
      <top/>
      <bottom style="thin">
        <color rgb="FFFFFFFF"/>
      </bottom>
      <diagonal/>
    </border>
  </borders>
  <cellStyleXfs count="214">
    <xf numFmtId="0" fontId="0" fillId="0" borderId="0"/>
    <xf numFmtId="0" fontId="22" fillId="3" borderId="0" applyNumberFormat="0" applyBorder="0" applyAlignment="0" applyProtection="0"/>
    <xf numFmtId="0" fontId="22" fillId="4" borderId="0" applyNumberFormat="0" applyBorder="0" applyAlignment="0" applyProtection="0"/>
    <xf numFmtId="0" fontId="22" fillId="5" borderId="0" applyNumberFormat="0" applyBorder="0" applyAlignment="0" applyProtection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20" borderId="0" applyNumberFormat="0" applyBorder="0" applyAlignment="0" applyProtection="0"/>
    <xf numFmtId="0" fontId="10" fillId="0" borderId="0" applyFont="0" applyFill="0" applyBorder="0" applyAlignment="0" applyProtection="0"/>
    <xf numFmtId="0" fontId="25" fillId="28" borderId="0" applyNumberFormat="0" applyBorder="0" applyAlignment="0" applyProtection="0"/>
    <xf numFmtId="0" fontId="26" fillId="29" borderId="2" applyNumberFormat="0" applyAlignment="0" applyProtection="0"/>
    <xf numFmtId="0" fontId="27" fillId="30" borderId="3" applyNumberFormat="0" applyAlignment="0" applyProtection="0"/>
    <xf numFmtId="0" fontId="28" fillId="0" borderId="4" applyNumberFormat="0" applyFill="0" applyAlignment="0" applyProtection="0"/>
    <xf numFmtId="43" fontId="22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37" fontId="4" fillId="0" borderId="0" applyFill="0" applyBorder="0" applyAlignment="0" applyProtection="0"/>
    <xf numFmtId="37" fontId="4" fillId="0" borderId="0" applyFill="0" applyBorder="0" applyAlignment="0" applyProtection="0"/>
    <xf numFmtId="0" fontId="29" fillId="0" borderId="0" applyNumberFormat="0" applyFill="0" applyBorder="0" applyAlignment="0" applyProtection="0"/>
    <xf numFmtId="0" fontId="23" fillId="21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23" fillId="26" borderId="0" applyNumberFormat="0" applyBorder="0" applyAlignment="0" applyProtection="0"/>
    <xf numFmtId="0" fontId="30" fillId="31" borderId="2" applyNumberFormat="0" applyAlignment="0" applyProtection="0"/>
    <xf numFmtId="165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24" fillId="27" borderId="0" applyNumberFormat="0" applyBorder="0" applyAlignment="0" applyProtection="0"/>
    <xf numFmtId="164" fontId="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9" fontId="4" fillId="0" borderId="0" applyFont="0" applyFill="0" applyBorder="0" applyAlignment="0" applyProtection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7" fillId="0" borderId="0"/>
    <xf numFmtId="0" fontId="4" fillId="0" borderId="0"/>
    <xf numFmtId="0" fontId="4" fillId="0" borderId="0"/>
    <xf numFmtId="0" fontId="19" fillId="0" borderId="0"/>
    <xf numFmtId="0" fontId="20" fillId="0" borderId="0"/>
    <xf numFmtId="0" fontId="21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33" fillId="0" borderId="0"/>
    <xf numFmtId="0" fontId="22" fillId="0" borderId="0"/>
    <xf numFmtId="0" fontId="13" fillId="0" borderId="0"/>
    <xf numFmtId="0" fontId="22" fillId="32" borderId="7" applyNumberFormat="0" applyFont="0" applyAlignment="0" applyProtection="0"/>
    <xf numFmtId="37" fontId="14" fillId="2" borderId="1" applyFont="0" applyBorder="0" applyAlignment="0">
      <alignment horizontal="left"/>
    </xf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34" fillId="29" borderId="8" applyNumberFormat="0" applyAlignment="0" applyProtection="0"/>
    <xf numFmtId="0" fontId="3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5" applyNumberFormat="0" applyFill="0" applyAlignment="0" applyProtection="0"/>
    <xf numFmtId="0" fontId="29" fillId="0" borderId="6" applyNumberFormat="0" applyFill="0" applyAlignment="0" applyProtection="0"/>
    <xf numFmtId="0" fontId="36" fillId="0" borderId="0" applyNumberForma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</cellStyleXfs>
  <cellXfs count="553">
    <xf numFmtId="0" fontId="0" fillId="0" borderId="0" xfId="0"/>
    <xf numFmtId="0" fontId="16" fillId="0" borderId="0" xfId="0" applyFont="1" applyAlignment="1"/>
    <xf numFmtId="0" fontId="38" fillId="0" borderId="0" xfId="0" applyFont="1" applyAlignment="1">
      <alignment vertical="top"/>
    </xf>
    <xf numFmtId="0" fontId="0" fillId="0" borderId="0" xfId="0"/>
    <xf numFmtId="37" fontId="6" fillId="0" borderId="0" xfId="0" quotePrefix="1" applyNumberFormat="1" applyFont="1" applyBorder="1" applyAlignment="1" applyProtection="1">
      <alignment horizontal="left"/>
    </xf>
    <xf numFmtId="3" fontId="4" fillId="0" borderId="0" xfId="0" applyNumberFormat="1" applyFont="1"/>
    <xf numFmtId="37" fontId="4" fillId="0" borderId="0" xfId="0" quotePrefix="1" applyNumberFormat="1" applyFont="1" applyBorder="1" applyAlignment="1" applyProtection="1">
      <alignment horizontal="left"/>
    </xf>
    <xf numFmtId="0" fontId="0" fillId="0" borderId="0" xfId="0"/>
    <xf numFmtId="0" fontId="1" fillId="0" borderId="0" xfId="90" applyFont="1" applyAlignment="1">
      <alignment vertical="top"/>
    </xf>
    <xf numFmtId="10" fontId="4" fillId="0" borderId="0" xfId="90" applyNumberFormat="1" applyFill="1"/>
    <xf numFmtId="0" fontId="0" fillId="0" borderId="0" xfId="0"/>
    <xf numFmtId="0" fontId="7" fillId="0" borderId="0" xfId="0" applyFont="1" applyAlignment="1">
      <alignment horizontal="center" vertical="top"/>
    </xf>
    <xf numFmtId="0" fontId="0" fillId="0" borderId="0" xfId="0" applyFont="1"/>
    <xf numFmtId="0" fontId="0" fillId="0" borderId="0" xfId="0" applyAlignment="1">
      <alignment vertical="top"/>
    </xf>
    <xf numFmtId="0" fontId="39" fillId="0" borderId="0" xfId="0" applyFont="1"/>
    <xf numFmtId="0" fontId="40" fillId="0" borderId="0" xfId="0" applyFont="1"/>
    <xf numFmtId="0" fontId="41" fillId="0" borderId="0" xfId="0" applyFont="1"/>
    <xf numFmtId="0" fontId="0" fillId="0" borderId="0" xfId="0"/>
    <xf numFmtId="0" fontId="37" fillId="0" borderId="0" xfId="69" applyFont="1"/>
    <xf numFmtId="0" fontId="16" fillId="35" borderId="0" xfId="0" applyFont="1" applyFill="1" applyAlignment="1"/>
    <xf numFmtId="0" fontId="0" fillId="0" borderId="0" xfId="0"/>
    <xf numFmtId="3" fontId="4" fillId="0" borderId="0" xfId="0" applyNumberFormat="1" applyFont="1" applyAlignment="1">
      <alignment vertical="center"/>
    </xf>
    <xf numFmtId="170" fontId="4" fillId="0" borderId="0" xfId="24" quotePrefix="1" applyNumberFormat="1" applyFont="1" applyAlignment="1">
      <alignment horizontal="right" vertical="center"/>
    </xf>
    <xf numFmtId="10" fontId="4" fillId="0" borderId="0" xfId="0" applyNumberFormat="1" applyFont="1" applyBorder="1" applyAlignment="1">
      <alignment horizontal="right" vertical="center"/>
    </xf>
    <xf numFmtId="0" fontId="42" fillId="0" borderId="0" xfId="0" applyFont="1" applyAlignment="1">
      <alignment vertical="center"/>
    </xf>
    <xf numFmtId="164" fontId="3" fillId="34" borderId="0" xfId="24" applyNumberFormat="1" applyFont="1" applyFill="1" applyAlignment="1">
      <alignment horizontal="left" vertical="center"/>
    </xf>
    <xf numFmtId="170" fontId="3" fillId="34" borderId="0" xfId="24" applyNumberFormat="1" applyFont="1" applyFill="1" applyAlignment="1">
      <alignment horizontal="left" vertical="center"/>
    </xf>
    <xf numFmtId="171" fontId="3" fillId="34" borderId="0" xfId="196" applyNumberFormat="1" applyFont="1" applyFill="1" applyAlignment="1">
      <alignment horizontal="right" vertical="center"/>
    </xf>
    <xf numFmtId="170" fontId="42" fillId="0" borderId="0" xfId="0" applyNumberFormat="1" applyFont="1" applyAlignment="1">
      <alignment vertical="center"/>
    </xf>
    <xf numFmtId="0" fontId="42" fillId="0" borderId="10" xfId="0" applyFont="1" applyBorder="1" applyAlignment="1">
      <alignment vertical="center"/>
    </xf>
    <xf numFmtId="170" fontId="42" fillId="0" borderId="10" xfId="0" applyNumberFormat="1" applyFont="1" applyBorder="1" applyAlignment="1">
      <alignment vertical="center"/>
    </xf>
    <xf numFmtId="37" fontId="5" fillId="0" borderId="0" xfId="90" quotePrefix="1" applyNumberFormat="1" applyFont="1" applyBorder="1" applyAlignment="1" applyProtection="1">
      <alignment horizontal="left" vertical="top"/>
    </xf>
    <xf numFmtId="3" fontId="5" fillId="0" borderId="0" xfId="90" applyNumberFormat="1" applyFont="1" applyAlignment="1">
      <alignment vertical="top"/>
    </xf>
    <xf numFmtId="171" fontId="5" fillId="0" borderId="0" xfId="196" applyNumberFormat="1" applyFont="1" applyAlignment="1">
      <alignment vertical="top"/>
    </xf>
    <xf numFmtId="10" fontId="5" fillId="0" borderId="0" xfId="90" applyNumberFormat="1" applyFont="1" applyFill="1" applyAlignment="1">
      <alignment vertical="top"/>
    </xf>
    <xf numFmtId="3" fontId="3" fillId="34" borderId="0" xfId="90" applyNumberFormat="1" applyFont="1" applyFill="1" applyAlignment="1">
      <alignment horizontal="right" vertical="center"/>
    </xf>
    <xf numFmtId="37" fontId="3" fillId="34" borderId="0" xfId="90" quotePrefix="1" applyNumberFormat="1" applyFont="1" applyFill="1" applyBorder="1" applyAlignment="1" applyProtection="1">
      <alignment horizontal="left" vertical="center"/>
    </xf>
    <xf numFmtId="10" fontId="4" fillId="0" borderId="0" xfId="196" applyNumberFormat="1" applyFont="1" applyAlignment="1">
      <alignment horizontal="right" vertical="center"/>
    </xf>
    <xf numFmtId="37" fontId="3" fillId="34" borderId="0" xfId="90" applyNumberFormat="1" applyFont="1" applyFill="1" applyBorder="1" applyAlignment="1" applyProtection="1">
      <alignment horizontal="left" vertical="center"/>
    </xf>
    <xf numFmtId="170" fontId="3" fillId="34" borderId="0" xfId="24" applyNumberFormat="1" applyFont="1" applyFill="1" applyAlignment="1">
      <alignment vertical="center"/>
    </xf>
    <xf numFmtId="37" fontId="4" fillId="0" borderId="0" xfId="90" quotePrefix="1" applyNumberFormat="1" applyFont="1" applyBorder="1" applyAlignment="1" applyProtection="1">
      <alignment horizontal="left" vertical="center"/>
    </xf>
    <xf numFmtId="0" fontId="4" fillId="0" borderId="0" xfId="90" applyFont="1" applyAlignment="1">
      <alignment vertical="center"/>
    </xf>
    <xf numFmtId="10" fontId="4" fillId="0" borderId="0" xfId="90" applyNumberFormat="1" applyFont="1" applyFill="1" applyAlignment="1">
      <alignment vertical="center"/>
    </xf>
    <xf numFmtId="0" fontId="44" fillId="0" borderId="0" xfId="0" applyFont="1" applyAlignment="1">
      <alignment vertical="top"/>
    </xf>
    <xf numFmtId="0" fontId="0" fillId="0" borderId="10" xfId="0" applyBorder="1"/>
    <xf numFmtId="170" fontId="3" fillId="34" borderId="0" xfId="24" applyNumberFormat="1" applyFont="1" applyFill="1" applyAlignment="1">
      <alignment horizontal="right" vertical="center"/>
    </xf>
    <xf numFmtId="10" fontId="3" fillId="34" borderId="0" xfId="196" applyNumberFormat="1" applyFont="1" applyFill="1" applyAlignment="1">
      <alignment horizontal="right" vertical="center"/>
    </xf>
    <xf numFmtId="37" fontId="5" fillId="0" borderId="0" xfId="0" quotePrefix="1" applyNumberFormat="1" applyFont="1" applyBorder="1" applyAlignment="1" applyProtection="1">
      <alignment horizontal="left" vertical="top"/>
    </xf>
    <xf numFmtId="0" fontId="5" fillId="0" borderId="0" xfId="0" applyFont="1" applyBorder="1" applyAlignment="1">
      <alignment horizontal="left" vertical="top"/>
    </xf>
    <xf numFmtId="170" fontId="3" fillId="34" borderId="0" xfId="24" applyNumberFormat="1" applyFont="1" applyFill="1" applyBorder="1" applyAlignment="1" applyProtection="1">
      <alignment horizontal="left" vertical="center"/>
    </xf>
    <xf numFmtId="37" fontId="4" fillId="0" borderId="0" xfId="0" quotePrefix="1" applyNumberFormat="1" applyFont="1" applyBorder="1" applyAlignment="1" applyProtection="1">
      <alignment horizontal="left" vertical="center"/>
    </xf>
    <xf numFmtId="3" fontId="5" fillId="0" borderId="0" xfId="0" applyNumberFormat="1" applyFont="1" applyAlignment="1">
      <alignment vertical="top"/>
    </xf>
    <xf numFmtId="170" fontId="3" fillId="0" borderId="0" xfId="24" applyNumberFormat="1" applyFont="1" applyFill="1" applyBorder="1" applyAlignment="1" applyProtection="1">
      <alignment horizontal="left" vertical="center"/>
    </xf>
    <xf numFmtId="170" fontId="3" fillId="0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vertical="top" wrapText="1"/>
    </xf>
    <xf numFmtId="170" fontId="44" fillId="0" borderId="0" xfId="0" applyNumberFormat="1" applyFont="1" applyAlignment="1">
      <alignment vertical="top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4" fillId="34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quotePrefix="1" applyFont="1" applyBorder="1" applyAlignment="1" applyProtection="1">
      <alignment horizontal="left" vertical="center"/>
    </xf>
    <xf numFmtId="0" fontId="4" fillId="0" borderId="0" xfId="0" quotePrefix="1" applyFont="1" applyBorder="1" applyAlignment="1" applyProtection="1">
      <alignment horizontal="right" vertical="center"/>
    </xf>
    <xf numFmtId="170" fontId="4" fillId="0" borderId="0" xfId="0" applyNumberFormat="1" applyFont="1" applyAlignment="1">
      <alignment vertical="center"/>
    </xf>
    <xf numFmtId="3" fontId="4" fillId="0" borderId="0" xfId="0" quotePrefix="1" applyNumberFormat="1" applyFont="1" applyBorder="1" applyAlignment="1" applyProtection="1">
      <alignment horizontal="right" vertical="center"/>
    </xf>
    <xf numFmtId="0" fontId="4" fillId="0" borderId="0" xfId="0" applyFont="1" applyBorder="1" applyAlignment="1" applyProtection="1">
      <alignment horizontal="left" vertical="center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left" vertical="top"/>
    </xf>
    <xf numFmtId="170" fontId="3" fillId="34" borderId="0" xfId="24" applyNumberFormat="1" applyFont="1" applyFill="1" applyAlignment="1">
      <alignment horizontal="right" vertical="center"/>
    </xf>
    <xf numFmtId="0" fontId="48" fillId="35" borderId="0" xfId="94" applyFont="1" applyFill="1" applyAlignment="1"/>
    <xf numFmtId="0" fontId="48" fillId="35" borderId="0" xfId="94" applyFont="1" applyFill="1" applyAlignment="1">
      <alignment horizontal="right"/>
    </xf>
    <xf numFmtId="0" fontId="48" fillId="38" borderId="0" xfId="94" applyFont="1" applyFill="1" applyAlignment="1"/>
    <xf numFmtId="0" fontId="48" fillId="38" borderId="0" xfId="94" applyFont="1" applyFill="1" applyAlignment="1">
      <alignment horizontal="right"/>
    </xf>
    <xf numFmtId="0" fontId="43" fillId="0" borderId="0" xfId="94" applyFont="1" applyFill="1"/>
    <xf numFmtId="0" fontId="50" fillId="0" borderId="0" xfId="94" applyFont="1" applyFill="1"/>
    <xf numFmtId="0" fontId="51" fillId="36" borderId="0" xfId="47" applyFont="1" applyFill="1" applyAlignment="1" applyProtection="1"/>
    <xf numFmtId="0" fontId="50" fillId="36" borderId="0" xfId="94" applyFont="1" applyFill="1" applyAlignment="1">
      <alignment horizontal="right"/>
    </xf>
    <xf numFmtId="0" fontId="50" fillId="36" borderId="0" xfId="94" quotePrefix="1" applyFont="1" applyFill="1" applyAlignment="1">
      <alignment horizontal="right"/>
    </xf>
    <xf numFmtId="0" fontId="52" fillId="36" borderId="0" xfId="47" applyFont="1" applyFill="1" applyAlignment="1" applyProtection="1"/>
    <xf numFmtId="0" fontId="53" fillId="36" borderId="0" xfId="47" applyFont="1" applyFill="1" applyAlignment="1" applyProtection="1"/>
    <xf numFmtId="0" fontId="33" fillId="36" borderId="0" xfId="0" applyFont="1" applyFill="1" applyAlignment="1">
      <alignment horizontal="right"/>
    </xf>
    <xf numFmtId="1" fontId="50" fillId="36" borderId="0" xfId="94" quotePrefix="1" applyNumberFormat="1" applyFont="1" applyFill="1" applyAlignment="1">
      <alignment horizontal="right"/>
    </xf>
    <xf numFmtId="0" fontId="33" fillId="36" borderId="0" xfId="94" applyFont="1" applyFill="1" applyAlignment="1">
      <alignment horizontal="right"/>
    </xf>
    <xf numFmtId="0" fontId="16" fillId="36" borderId="0" xfId="0" applyFont="1" applyFill="1"/>
    <xf numFmtId="0" fontId="33" fillId="36" borderId="0" xfId="0" applyFont="1" applyFill="1"/>
    <xf numFmtId="37" fontId="3" fillId="34" borderId="0" xfId="0" applyNumberFormat="1" applyFont="1" applyFill="1" applyBorder="1" applyAlignment="1">
      <alignment horizontal="right" vertical="center"/>
    </xf>
    <xf numFmtId="10" fontId="3" fillId="34" borderId="0" xfId="90" applyNumberFormat="1" applyFont="1" applyFill="1" applyBorder="1" applyAlignment="1">
      <alignment horizontal="right" vertical="center" wrapText="1"/>
    </xf>
    <xf numFmtId="3" fontId="4" fillId="34" borderId="0" xfId="90" applyNumberFormat="1" applyFont="1" applyFill="1" applyBorder="1" applyAlignment="1">
      <alignment vertical="center"/>
    </xf>
    <xf numFmtId="10" fontId="4" fillId="34" borderId="0" xfId="90" applyNumberFormat="1" applyFont="1" applyFill="1" applyBorder="1" applyAlignment="1">
      <alignment vertical="center"/>
    </xf>
    <xf numFmtId="3" fontId="3" fillId="34" borderId="12" xfId="90" applyNumberFormat="1" applyFont="1" applyFill="1" applyBorder="1" applyAlignment="1">
      <alignment horizontal="right" vertical="center"/>
    </xf>
    <xf numFmtId="10" fontId="3" fillId="34" borderId="12" xfId="90" applyNumberFormat="1" applyFont="1" applyFill="1" applyBorder="1" applyAlignment="1">
      <alignment horizontal="right" vertical="center"/>
    </xf>
    <xf numFmtId="0" fontId="0" fillId="0" borderId="0" xfId="0" applyBorder="1"/>
    <xf numFmtId="170" fontId="3" fillId="34" borderId="0" xfId="24" applyNumberFormat="1" applyFont="1" applyFill="1" applyBorder="1" applyAlignment="1">
      <alignment vertical="center"/>
    </xf>
    <xf numFmtId="37" fontId="3" fillId="34" borderId="0" xfId="0" applyNumberFormat="1" applyFont="1" applyFill="1" applyBorder="1" applyAlignment="1">
      <alignment horizontal="right" vertical="center" wrapText="1"/>
    </xf>
    <xf numFmtId="3" fontId="3" fillId="34" borderId="14" xfId="0" applyNumberFormat="1" applyFont="1" applyFill="1" applyBorder="1" applyAlignment="1">
      <alignment horizontal="right" vertical="center"/>
    </xf>
    <xf numFmtId="3" fontId="3" fillId="34" borderId="14" xfId="0" applyNumberFormat="1" applyFont="1" applyFill="1" applyBorder="1" applyAlignment="1">
      <alignment horizontal="right" vertical="center" wrapText="1"/>
    </xf>
    <xf numFmtId="37" fontId="3" fillId="34" borderId="15" xfId="0" applyNumberFormat="1" applyFont="1" applyFill="1" applyBorder="1" applyAlignment="1" applyProtection="1">
      <alignment horizontal="left" vertical="center"/>
      <protection locked="0"/>
    </xf>
    <xf numFmtId="170" fontId="3" fillId="34" borderId="0" xfId="0" applyNumberFormat="1" applyFont="1" applyFill="1" applyBorder="1" applyAlignment="1" applyProtection="1">
      <alignment horizontal="left" vertical="center"/>
      <protection locked="0"/>
    </xf>
    <xf numFmtId="170" fontId="4" fillId="0" borderId="0" xfId="24" applyNumberFormat="1" applyFont="1" applyAlignment="1">
      <alignment vertical="center"/>
    </xf>
    <xf numFmtId="170" fontId="4" fillId="0" borderId="0" xfId="24" applyNumberFormat="1" applyFont="1" applyFill="1" applyAlignment="1">
      <alignment vertical="center"/>
    </xf>
    <xf numFmtId="170" fontId="4" fillId="0" borderId="0" xfId="24" applyNumberFormat="1" applyFont="1" applyAlignment="1">
      <alignment horizontal="right" vertical="center"/>
    </xf>
    <xf numFmtId="170" fontId="4" fillId="0" borderId="0" xfId="0" applyNumberFormat="1" applyFont="1" applyAlignment="1">
      <alignment horizontal="right" vertical="center"/>
    </xf>
    <xf numFmtId="37" fontId="4" fillId="0" borderId="0" xfId="90" applyNumberFormat="1" applyFont="1" applyBorder="1" applyAlignment="1" applyProtection="1">
      <alignment horizontal="left" vertical="center"/>
    </xf>
    <xf numFmtId="171" fontId="18" fillId="0" borderId="17" xfId="196" applyNumberFormat="1" applyFont="1" applyBorder="1" applyAlignment="1">
      <alignment horizontal="center"/>
    </xf>
    <xf numFmtId="0" fontId="33" fillId="0" borderId="0" xfId="94" applyFont="1" applyFill="1" applyAlignment="1">
      <alignment horizontal="right"/>
    </xf>
    <xf numFmtId="0" fontId="51" fillId="0" borderId="0" xfId="47" applyFont="1" applyFill="1" applyAlignment="1" applyProtection="1"/>
    <xf numFmtId="170" fontId="3" fillId="34" borderId="0" xfId="24" applyNumberFormat="1" applyFont="1" applyFill="1" applyAlignment="1">
      <alignment horizontal="right" vertical="center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" fontId="3" fillId="34" borderId="0" xfId="0" applyNumberFormat="1" applyFont="1" applyFill="1" applyBorder="1" applyAlignment="1" applyProtection="1">
      <alignment horizontal="right" vertical="center"/>
      <protection locked="0"/>
    </xf>
    <xf numFmtId="0" fontId="33" fillId="0" borderId="17" xfId="0" applyFont="1" applyBorder="1"/>
    <xf numFmtId="0" fontId="18" fillId="36" borderId="0" xfId="47" applyFont="1" applyFill="1" applyAlignment="1" applyProtection="1"/>
    <xf numFmtId="0" fontId="33" fillId="0" borderId="0" xfId="0" applyFont="1" applyFill="1" applyAlignment="1">
      <alignment horizontal="right"/>
    </xf>
    <xf numFmtId="0" fontId="3" fillId="34" borderId="0" xfId="69" applyFont="1" applyFill="1" applyAlignment="1">
      <alignment horizontal="left" vertical="center"/>
    </xf>
    <xf numFmtId="0" fontId="53" fillId="0" borderId="0" xfId="47" applyFont="1" applyFill="1" applyAlignment="1" applyProtection="1"/>
    <xf numFmtId="170" fontId="3" fillId="34" borderId="18" xfId="24" applyNumberFormat="1" applyFont="1" applyFill="1" applyBorder="1" applyAlignment="1">
      <alignment horizontal="right" vertical="center" wrapText="1"/>
    </xf>
    <xf numFmtId="10" fontId="3" fillId="34" borderId="18" xfId="196" applyNumberFormat="1" applyFont="1" applyFill="1" applyBorder="1" applyAlignment="1">
      <alignment horizontal="right" vertical="center" wrapText="1"/>
    </xf>
    <xf numFmtId="0" fontId="42" fillId="0" borderId="0" xfId="0" applyFont="1" applyFill="1" applyAlignment="1">
      <alignment horizontal="left" vertical="center"/>
    </xf>
    <xf numFmtId="10" fontId="42" fillId="0" borderId="0" xfId="0" applyNumberFormat="1" applyFont="1" applyFill="1" applyAlignment="1">
      <alignment vertical="center"/>
    </xf>
    <xf numFmtId="172" fontId="4" fillId="0" borderId="18" xfId="0" applyNumberFormat="1" applyFont="1" applyBorder="1" applyAlignment="1">
      <alignment vertical="center" wrapText="1"/>
    </xf>
    <xf numFmtId="3" fontId="4" fillId="0" borderId="18" xfId="0" applyNumberFormat="1" applyFont="1" applyBorder="1" applyAlignment="1">
      <alignment vertical="center" wrapText="1"/>
    </xf>
    <xf numFmtId="3" fontId="3" fillId="34" borderId="18" xfId="0" applyNumberFormat="1" applyFont="1" applyFill="1" applyBorder="1" applyAlignment="1">
      <alignment horizontal="right" vertical="center" wrapText="1"/>
    </xf>
    <xf numFmtId="0" fontId="33" fillId="0" borderId="0" xfId="0" applyFont="1" applyAlignment="1">
      <alignment horizontal="left"/>
    </xf>
    <xf numFmtId="0" fontId="33" fillId="0" borderId="0" xfId="0" applyFont="1"/>
    <xf numFmtId="0" fontId="33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right"/>
    </xf>
    <xf numFmtId="3" fontId="3" fillId="34" borderId="18" xfId="0" applyNumberFormat="1" applyFont="1" applyFill="1" applyBorder="1" applyAlignment="1">
      <alignment horizontal="center" vertical="center" wrapText="1"/>
    </xf>
    <xf numFmtId="3" fontId="33" fillId="0" borderId="0" xfId="0" applyNumberFormat="1" applyFont="1"/>
    <xf numFmtId="3" fontId="4" fillId="0" borderId="18" xfId="0" applyNumberFormat="1" applyFont="1" applyBorder="1" applyAlignment="1">
      <alignment horizontal="right" vertical="center" wrapText="1"/>
    </xf>
    <xf numFmtId="10" fontId="4" fillId="0" borderId="18" xfId="196" applyNumberFormat="1" applyFont="1" applyBorder="1" applyAlignment="1">
      <alignment vertical="center" wrapText="1"/>
    </xf>
    <xf numFmtId="172" fontId="4" fillId="0" borderId="18" xfId="0" applyNumberFormat="1" applyFont="1" applyBorder="1" applyAlignment="1">
      <alignment horizontal="left" vertical="center" wrapText="1"/>
    </xf>
    <xf numFmtId="170" fontId="4" fillId="0" borderId="18" xfId="24" applyNumberFormat="1" applyFont="1" applyBorder="1" applyAlignment="1">
      <alignment vertical="center" wrapText="1"/>
    </xf>
    <xf numFmtId="3" fontId="4" fillId="0" borderId="18" xfId="24" applyNumberFormat="1" applyFont="1" applyBorder="1" applyAlignment="1">
      <alignment vertical="center" wrapText="1"/>
    </xf>
    <xf numFmtId="170" fontId="3" fillId="0" borderId="18" xfId="24" applyNumberFormat="1" applyFont="1" applyFill="1" applyBorder="1" applyAlignment="1">
      <alignment vertical="center"/>
    </xf>
    <xf numFmtId="3" fontId="3" fillId="0" borderId="18" xfId="24" applyNumberFormat="1" applyFont="1" applyFill="1" applyBorder="1" applyAlignment="1">
      <alignment vertical="center"/>
    </xf>
    <xf numFmtId="10" fontId="3" fillId="0" borderId="18" xfId="196" applyNumberFormat="1" applyFont="1" applyBorder="1" applyAlignment="1">
      <alignment vertical="center" wrapText="1"/>
    </xf>
    <xf numFmtId="170" fontId="3" fillId="39" borderId="18" xfId="24" applyNumberFormat="1" applyFont="1" applyFill="1" applyBorder="1" applyAlignment="1">
      <alignment vertical="center"/>
    </xf>
    <xf numFmtId="3" fontId="3" fillId="39" borderId="18" xfId="24" applyNumberFormat="1" applyFont="1" applyFill="1" applyBorder="1" applyAlignment="1">
      <alignment vertical="center"/>
    </xf>
    <xf numFmtId="10" fontId="3" fillId="0" borderId="18" xfId="196" applyNumberFormat="1" applyFont="1" applyFill="1" applyBorder="1" applyAlignment="1">
      <alignment vertical="center" wrapText="1"/>
    </xf>
    <xf numFmtId="3" fontId="3" fillId="0" borderId="18" xfId="24" applyNumberFormat="1" applyFont="1" applyBorder="1" applyAlignment="1">
      <alignment vertical="center" wrapText="1"/>
    </xf>
    <xf numFmtId="10" fontId="3" fillId="39" borderId="18" xfId="196" applyNumberFormat="1" applyFont="1" applyFill="1" applyBorder="1" applyAlignment="1">
      <alignment vertical="center"/>
    </xf>
    <xf numFmtId="0" fontId="3" fillId="39" borderId="1" xfId="0" applyFont="1" applyFill="1" applyBorder="1" applyAlignment="1">
      <alignment vertical="center"/>
    </xf>
    <xf numFmtId="0" fontId="3" fillId="39" borderId="19" xfId="0" applyFont="1" applyFill="1" applyBorder="1" applyAlignment="1">
      <alignment vertical="center"/>
    </xf>
    <xf numFmtId="0" fontId="3" fillId="39" borderId="20" xfId="0" applyFont="1" applyFill="1" applyBorder="1" applyAlignment="1">
      <alignment vertical="center"/>
    </xf>
    <xf numFmtId="170" fontId="3" fillId="39" borderId="1" xfId="24" applyNumberFormat="1" applyFont="1" applyFill="1" applyBorder="1" applyAlignment="1">
      <alignment vertical="center"/>
    </xf>
    <xf numFmtId="3" fontId="3" fillId="39" borderId="19" xfId="24" applyNumberFormat="1" applyFont="1" applyFill="1" applyBorder="1" applyAlignment="1">
      <alignment vertical="center"/>
    </xf>
    <xf numFmtId="170" fontId="3" fillId="39" borderId="20" xfId="24" applyNumberFormat="1" applyFont="1" applyFill="1" applyBorder="1" applyAlignment="1">
      <alignment vertical="center"/>
    </xf>
    <xf numFmtId="170" fontId="3" fillId="34" borderId="0" xfId="24" applyNumberFormat="1" applyFont="1" applyFill="1" applyAlignment="1">
      <alignment horizontal="right" vertical="center"/>
    </xf>
    <xf numFmtId="0" fontId="3" fillId="34" borderId="18" xfId="0" applyFont="1" applyFill="1" applyBorder="1" applyAlignment="1">
      <alignment horizontal="left" vertical="center"/>
    </xf>
    <xf numFmtId="0" fontId="55" fillId="0" borderId="0" xfId="69" applyFont="1"/>
    <xf numFmtId="0" fontId="16" fillId="0" borderId="0" xfId="69" applyFont="1"/>
    <xf numFmtId="0" fontId="16" fillId="0" borderId="0" xfId="69" applyFont="1" applyFill="1"/>
    <xf numFmtId="0" fontId="16" fillId="0" borderId="0" xfId="69" applyFont="1" applyAlignment="1">
      <alignment wrapText="1"/>
    </xf>
    <xf numFmtId="0" fontId="16" fillId="0" borderId="0" xfId="90" applyFont="1" applyAlignment="1">
      <alignment horizontal="right"/>
    </xf>
    <xf numFmtId="37" fontId="16" fillId="0" borderId="0" xfId="90" applyNumberFormat="1" applyFont="1" applyAlignment="1">
      <alignment horizontal="left" vertical="center"/>
    </xf>
    <xf numFmtId="170" fontId="3" fillId="34" borderId="0" xfId="24" applyNumberFormat="1" applyFont="1" applyFill="1" applyAlignment="1">
      <alignment horizontal="right" vertical="center"/>
    </xf>
    <xf numFmtId="3" fontId="5" fillId="0" borderId="0" xfId="196" applyNumberFormat="1" applyFont="1" applyAlignment="1">
      <alignment vertical="top"/>
    </xf>
    <xf numFmtId="0" fontId="16" fillId="0" borderId="0" xfId="69" applyFont="1" applyAlignment="1">
      <alignment vertical="center" wrapText="1"/>
    </xf>
    <xf numFmtId="0" fontId="0" fillId="0" borderId="0" xfId="0" applyAlignment="1">
      <alignment wrapText="1"/>
    </xf>
    <xf numFmtId="170" fontId="3" fillId="34" borderId="0" xfId="24" applyNumberFormat="1" applyFont="1" applyFill="1" applyAlignment="1">
      <alignment horizontal="right" vertical="center"/>
    </xf>
    <xf numFmtId="0" fontId="4" fillId="0" borderId="0" xfId="69" applyFont="1" applyAlignment="1">
      <alignment vertical="center"/>
    </xf>
    <xf numFmtId="0" fontId="1" fillId="0" borderId="0" xfId="69" applyFont="1"/>
    <xf numFmtId="0" fontId="1" fillId="0" borderId="0" xfId="69" applyFont="1" applyAlignment="1">
      <alignment vertical="top"/>
    </xf>
    <xf numFmtId="0" fontId="4" fillId="0" borderId="0" xfId="69" applyFont="1" applyFill="1" applyAlignment="1">
      <alignment vertical="center"/>
    </xf>
    <xf numFmtId="0" fontId="56" fillId="0" borderId="0" xfId="69" applyFont="1" applyFill="1" applyAlignment="1">
      <alignment horizontal="center" vertical="center"/>
    </xf>
    <xf numFmtId="0" fontId="1" fillId="0" borderId="0" xfId="69" applyFont="1" applyFill="1"/>
    <xf numFmtId="0" fontId="4" fillId="41" borderId="0" xfId="69" applyFont="1" applyFill="1" applyBorder="1" applyAlignment="1">
      <alignment horizontal="center" vertical="center"/>
    </xf>
    <xf numFmtId="0" fontId="3" fillId="41" borderId="0" xfId="69" quotePrefix="1" applyNumberFormat="1" applyFont="1" applyFill="1" applyBorder="1" applyAlignment="1">
      <alignment horizontal="right" vertical="center"/>
    </xf>
    <xf numFmtId="0" fontId="57" fillId="0" borderId="0" xfId="69" applyFont="1"/>
    <xf numFmtId="3" fontId="3" fillId="41" borderId="0" xfId="69" applyNumberFormat="1" applyFont="1" applyFill="1" applyBorder="1" applyAlignment="1">
      <alignment horizontal="center" vertical="center"/>
    </xf>
    <xf numFmtId="3" fontId="3" fillId="41" borderId="0" xfId="69" quotePrefix="1" applyNumberFormat="1" applyFont="1" applyFill="1" applyBorder="1" applyAlignment="1">
      <alignment horizontal="right" vertical="center"/>
    </xf>
    <xf numFmtId="3" fontId="3" fillId="41" borderId="0" xfId="69" applyNumberFormat="1" applyFont="1" applyFill="1" applyBorder="1" applyAlignment="1">
      <alignment horizontal="right" vertical="center"/>
    </xf>
    <xf numFmtId="0" fontId="3" fillId="41" borderId="0" xfId="69" applyFont="1" applyFill="1" applyBorder="1" applyAlignment="1">
      <alignment horizontal="right" vertical="center" wrapText="1"/>
    </xf>
    <xf numFmtId="0" fontId="3" fillId="0" borderId="0" xfId="69" applyFont="1" applyAlignment="1">
      <alignment vertical="center"/>
    </xf>
    <xf numFmtId="37" fontId="4" fillId="0" borderId="0" xfId="69" applyNumberFormat="1" applyFont="1" applyAlignment="1">
      <alignment horizontal="right" vertical="center"/>
    </xf>
    <xf numFmtId="0" fontId="8" fillId="0" borderId="0" xfId="69" applyFont="1"/>
    <xf numFmtId="0" fontId="4" fillId="0" borderId="0" xfId="69" quotePrefix="1" applyFont="1" applyAlignment="1">
      <alignment vertical="center"/>
    </xf>
    <xf numFmtId="0" fontId="4" fillId="0" borderId="0" xfId="69" quotePrefix="1" applyFont="1" applyAlignment="1">
      <alignment horizontal="left" vertical="center"/>
    </xf>
    <xf numFmtId="0" fontId="3" fillId="41" borderId="0" xfId="69" quotePrefix="1" applyFont="1" applyFill="1" applyAlignment="1" applyProtection="1">
      <alignment horizontal="left" vertical="center"/>
    </xf>
    <xf numFmtId="37" fontId="4" fillId="41" borderId="0" xfId="69" applyNumberFormat="1" applyFont="1" applyFill="1" applyAlignment="1">
      <alignment horizontal="right" vertical="center"/>
    </xf>
    <xf numFmtId="0" fontId="3" fillId="0" borderId="21" xfId="69" quotePrefix="1" applyFont="1" applyBorder="1" applyAlignment="1" applyProtection="1">
      <alignment horizontal="left" vertical="center"/>
    </xf>
    <xf numFmtId="37" fontId="4" fillId="0" borderId="21" xfId="69" applyNumberFormat="1" applyFont="1" applyBorder="1" applyAlignment="1">
      <alignment horizontal="right" vertical="center"/>
    </xf>
    <xf numFmtId="0" fontId="5" fillId="0" borderId="0" xfId="69" applyFont="1" applyAlignment="1">
      <alignment vertical="top"/>
    </xf>
    <xf numFmtId="3" fontId="4" fillId="0" borderId="0" xfId="69" applyNumberFormat="1" applyFont="1" applyAlignment="1">
      <alignment horizontal="right" vertical="center"/>
    </xf>
    <xf numFmtId="0" fontId="4" fillId="0" borderId="0" xfId="69"/>
    <xf numFmtId="0" fontId="58" fillId="0" borderId="0" xfId="69" applyFont="1"/>
    <xf numFmtId="49" fontId="4" fillId="0" borderId="0" xfId="69" applyNumberFormat="1" applyFont="1" applyAlignment="1">
      <alignment vertical="center"/>
    </xf>
    <xf numFmtId="3" fontId="3" fillId="34" borderId="0" xfId="69" applyNumberFormat="1" applyFont="1" applyFill="1" applyAlignment="1">
      <alignment horizontal="left" vertical="center"/>
    </xf>
    <xf numFmtId="3" fontId="3" fillId="34" borderId="0" xfId="69" applyNumberFormat="1" applyFont="1" applyFill="1" applyAlignment="1">
      <alignment horizontal="right" vertical="center"/>
    </xf>
    <xf numFmtId="3" fontId="3" fillId="34" borderId="0" xfId="69" applyNumberFormat="1" applyFont="1" applyFill="1" applyAlignment="1">
      <alignment horizontal="right" vertical="center" wrapText="1"/>
    </xf>
    <xf numFmtId="0" fontId="3" fillId="34" borderId="0" xfId="69" applyFont="1" applyFill="1" applyAlignment="1">
      <alignment horizontal="right" vertical="center"/>
    </xf>
    <xf numFmtId="3" fontId="4" fillId="0" borderId="0" xfId="69" applyNumberFormat="1" applyFont="1" applyAlignment="1">
      <alignment vertical="center"/>
    </xf>
    <xf numFmtId="10" fontId="4" fillId="0" borderId="0" xfId="69" applyNumberFormat="1" applyFont="1" applyAlignment="1">
      <alignment horizontal="right" vertical="center"/>
    </xf>
    <xf numFmtId="0" fontId="4" fillId="0" borderId="0" xfId="69" applyAlignment="1">
      <alignment vertical="center"/>
    </xf>
    <xf numFmtId="3" fontId="3" fillId="34" borderId="0" xfId="69" applyNumberFormat="1" applyFont="1" applyFill="1" applyAlignment="1">
      <alignment vertical="center"/>
    </xf>
    <xf numFmtId="3" fontId="4" fillId="34" borderId="0" xfId="69" applyNumberFormat="1" applyFont="1" applyFill="1" applyAlignment="1">
      <alignment horizontal="right" vertical="center"/>
    </xf>
    <xf numFmtId="10" fontId="4" fillId="34" borderId="0" xfId="69" applyNumberFormat="1" applyFont="1" applyFill="1" applyAlignment="1">
      <alignment horizontal="right" vertical="center"/>
    </xf>
    <xf numFmtId="3" fontId="3" fillId="0" borderId="0" xfId="69" applyNumberFormat="1" applyFont="1" applyFill="1" applyBorder="1" applyAlignment="1">
      <alignment vertical="center"/>
    </xf>
    <xf numFmtId="49" fontId="4" fillId="0" borderId="22" xfId="69" applyNumberFormat="1" applyFont="1" applyBorder="1" applyAlignment="1">
      <alignment vertical="center"/>
    </xf>
    <xf numFmtId="0" fontId="4" fillId="0" borderId="22" xfId="69" applyFont="1" applyBorder="1" applyAlignment="1">
      <alignment vertical="center"/>
    </xf>
    <xf numFmtId="3" fontId="4" fillId="0" borderId="22" xfId="69" applyNumberFormat="1" applyFont="1" applyBorder="1" applyAlignment="1">
      <alignment horizontal="right" vertical="center"/>
    </xf>
    <xf numFmtId="10" fontId="4" fillId="0" borderId="22" xfId="69" applyNumberFormat="1" applyFont="1" applyBorder="1" applyAlignment="1">
      <alignment vertical="center"/>
    </xf>
    <xf numFmtId="10" fontId="4" fillId="0" borderId="0" xfId="69" applyNumberFormat="1" applyFont="1" applyAlignment="1">
      <alignment vertical="center"/>
    </xf>
    <xf numFmtId="0" fontId="59" fillId="0" borderId="0" xfId="69" applyFont="1" applyAlignment="1">
      <alignment vertical="center"/>
    </xf>
    <xf numFmtId="0" fontId="4" fillId="0" borderId="22" xfId="69" applyFont="1" applyBorder="1" applyAlignment="1">
      <alignment horizontal="right" vertical="center"/>
    </xf>
    <xf numFmtId="10" fontId="4" fillId="0" borderId="22" xfId="69" applyNumberFormat="1" applyFont="1" applyBorder="1" applyAlignment="1">
      <alignment horizontal="right" vertical="center"/>
    </xf>
    <xf numFmtId="10" fontId="5" fillId="0" borderId="0" xfId="69" applyNumberFormat="1" applyFont="1" applyAlignment="1">
      <alignment vertical="top"/>
    </xf>
    <xf numFmtId="10" fontId="5" fillId="0" borderId="0" xfId="69" applyNumberFormat="1" applyFont="1" applyAlignment="1">
      <alignment horizontal="right" vertical="top"/>
    </xf>
    <xf numFmtId="49" fontId="59" fillId="0" borderId="0" xfId="69" applyNumberFormat="1" applyFont="1" applyBorder="1" applyAlignment="1">
      <alignment vertical="center"/>
    </xf>
    <xf numFmtId="49" fontId="4" fillId="0" borderId="0" xfId="69" applyNumberFormat="1" applyFont="1" applyBorder="1" applyAlignment="1">
      <alignment vertical="center"/>
    </xf>
    <xf numFmtId="3" fontId="3" fillId="0" borderId="0" xfId="69" applyNumberFormat="1" applyFont="1" applyAlignment="1">
      <alignment horizontal="center" vertical="center"/>
    </xf>
    <xf numFmtId="49" fontId="3" fillId="0" borderId="0" xfId="69" applyNumberFormat="1" applyFont="1" applyBorder="1" applyAlignment="1">
      <alignment vertical="center"/>
    </xf>
    <xf numFmtId="0" fontId="60" fillId="0" borderId="0" xfId="69" applyFont="1"/>
    <xf numFmtId="0" fontId="60" fillId="0" borderId="0" xfId="69" applyFont="1" applyAlignment="1">
      <alignment vertical="top"/>
    </xf>
    <xf numFmtId="0" fontId="3" fillId="34" borderId="0" xfId="69" applyFont="1" applyFill="1" applyAlignment="1">
      <alignment vertical="center"/>
    </xf>
    <xf numFmtId="0" fontId="61" fillId="0" borderId="0" xfId="69" applyFont="1" applyAlignment="1"/>
    <xf numFmtId="0" fontId="3" fillId="34" borderId="0" xfId="69" applyFont="1" applyFill="1" applyAlignment="1">
      <alignment horizontal="left" vertical="center" wrapText="1"/>
    </xf>
    <xf numFmtId="0" fontId="3" fillId="34" borderId="0" xfId="69" applyFont="1" applyFill="1" applyAlignment="1">
      <alignment horizontal="center" vertical="center" wrapText="1"/>
    </xf>
    <xf numFmtId="3" fontId="3" fillId="34" borderId="0" xfId="69" applyNumberFormat="1" applyFont="1" applyFill="1" applyAlignment="1">
      <alignment horizontal="center" vertical="center" wrapText="1"/>
    </xf>
    <xf numFmtId="0" fontId="61" fillId="0" borderId="0" xfId="69" applyFont="1" applyAlignment="1">
      <alignment horizontal="center" vertical="center" wrapText="1"/>
    </xf>
    <xf numFmtId="3" fontId="4" fillId="0" borderId="0" xfId="69" applyNumberFormat="1" applyFont="1" applyAlignment="1">
      <alignment horizontal="left" vertical="center"/>
    </xf>
    <xf numFmtId="0" fontId="62" fillId="0" borderId="0" xfId="69" applyFont="1"/>
    <xf numFmtId="3" fontId="4" fillId="0" borderId="0" xfId="69" applyNumberFormat="1" applyFont="1" applyFill="1" applyAlignment="1">
      <alignment horizontal="right" vertical="center"/>
    </xf>
    <xf numFmtId="0" fontId="62" fillId="0" borderId="0" xfId="69" applyFont="1" applyAlignment="1">
      <alignment vertical="center"/>
    </xf>
    <xf numFmtId="3" fontId="3" fillId="34" borderId="0" xfId="69" applyNumberFormat="1" applyFont="1" applyFill="1" applyBorder="1" applyAlignment="1">
      <alignment horizontal="left" vertical="center"/>
    </xf>
    <xf numFmtId="0" fontId="63" fillId="0" borderId="0" xfId="69" applyFont="1"/>
    <xf numFmtId="3" fontId="3" fillId="34" borderId="0" xfId="69" applyNumberFormat="1" applyFont="1" applyFill="1" applyBorder="1" applyAlignment="1">
      <alignment vertical="center"/>
    </xf>
    <xf numFmtId="0" fontId="3" fillId="34" borderId="0" xfId="69" applyFont="1" applyFill="1" applyBorder="1" applyAlignment="1">
      <alignment vertical="center"/>
    </xf>
    <xf numFmtId="0" fontId="2" fillId="0" borderId="0" xfId="69" applyFont="1" applyAlignment="1"/>
    <xf numFmtId="0" fontId="3" fillId="34" borderId="0" xfId="69" applyFont="1" applyFill="1" applyBorder="1" applyAlignment="1">
      <alignment horizontal="left" vertical="center" wrapText="1"/>
    </xf>
    <xf numFmtId="0" fontId="3" fillId="34" borderId="0" xfId="69" applyFont="1" applyFill="1" applyBorder="1" applyAlignment="1">
      <alignment horizontal="center" vertical="center" wrapText="1"/>
    </xf>
    <xf numFmtId="3" fontId="3" fillId="34" borderId="0" xfId="69" applyNumberFormat="1" applyFont="1" applyFill="1" applyBorder="1" applyAlignment="1">
      <alignment horizontal="center" vertical="center" wrapText="1"/>
    </xf>
    <xf numFmtId="0" fontId="2" fillId="0" borderId="0" xfId="69" applyFont="1" applyAlignment="1">
      <alignment horizontal="center" vertical="center" wrapText="1"/>
    </xf>
    <xf numFmtId="3" fontId="4" fillId="0" borderId="0" xfId="69" applyNumberFormat="1" applyFont="1" applyBorder="1" applyAlignment="1">
      <alignment horizontal="left" vertical="center"/>
    </xf>
    <xf numFmtId="3" fontId="4" fillId="0" borderId="0" xfId="69" applyNumberFormat="1" applyFont="1" applyBorder="1" applyAlignment="1">
      <alignment horizontal="right" vertical="center"/>
    </xf>
    <xf numFmtId="3" fontId="4" fillId="0" borderId="0" xfId="69" applyNumberFormat="1" applyFont="1" applyFill="1" applyBorder="1" applyAlignment="1">
      <alignment horizontal="right" vertical="center"/>
    </xf>
    <xf numFmtId="3" fontId="4" fillId="34" borderId="0" xfId="69" applyNumberFormat="1" applyFont="1" applyFill="1" applyBorder="1" applyAlignment="1">
      <alignment horizontal="right" vertical="center"/>
    </xf>
    <xf numFmtId="0" fontId="64" fillId="0" borderId="0" xfId="69" applyFont="1"/>
    <xf numFmtId="0" fontId="65" fillId="0" borderId="0" xfId="69" applyFont="1" applyAlignment="1">
      <alignment vertical="top"/>
    </xf>
    <xf numFmtId="0" fontId="3" fillId="34" borderId="0" xfId="69" applyFont="1" applyFill="1" applyBorder="1" applyAlignment="1">
      <alignment horizontal="left" vertical="center"/>
    </xf>
    <xf numFmtId="3" fontId="4" fillId="0" borderId="0" xfId="69" applyNumberFormat="1" applyFont="1" applyBorder="1" applyAlignment="1">
      <alignment vertical="center"/>
    </xf>
    <xf numFmtId="0" fontId="66" fillId="0" borderId="0" xfId="69" applyFont="1" applyAlignment="1"/>
    <xf numFmtId="0" fontId="66" fillId="0" borderId="0" xfId="69" applyFont="1" applyAlignment="1">
      <alignment horizontal="center" vertical="center" wrapText="1"/>
    </xf>
    <xf numFmtId="0" fontId="67" fillId="0" borderId="0" xfId="69" applyFont="1"/>
    <xf numFmtId="0" fontId="67" fillId="0" borderId="0" xfId="69" applyFont="1" applyAlignment="1">
      <alignment vertical="center"/>
    </xf>
    <xf numFmtId="49" fontId="4" fillId="0" borderId="10" xfId="69" applyNumberFormat="1" applyFont="1" applyBorder="1" applyAlignment="1">
      <alignment vertical="center"/>
    </xf>
    <xf numFmtId="0" fontId="4" fillId="0" borderId="10" xfId="69" applyFont="1" applyBorder="1" applyAlignment="1">
      <alignment horizontal="right" vertical="center"/>
    </xf>
    <xf numFmtId="3" fontId="4" fillId="0" borderId="10" xfId="69" applyNumberFormat="1" applyFont="1" applyBorder="1" applyAlignment="1">
      <alignment horizontal="right" vertical="center"/>
    </xf>
    <xf numFmtId="49" fontId="4" fillId="0" borderId="23" xfId="69" applyNumberFormat="1" applyFont="1" applyBorder="1" applyAlignment="1">
      <alignment horizontal="left" vertical="center"/>
    </xf>
    <xf numFmtId="0" fontId="4" fillId="0" borderId="23" xfId="69" applyFont="1" applyBorder="1" applyAlignment="1">
      <alignment horizontal="right" vertical="center"/>
    </xf>
    <xf numFmtId="3" fontId="4" fillId="0" borderId="23" xfId="69" applyNumberFormat="1" applyFont="1" applyBorder="1" applyAlignment="1">
      <alignment horizontal="right" vertical="center"/>
    </xf>
    <xf numFmtId="49" fontId="4" fillId="0" borderId="23" xfId="69" applyNumberFormat="1" applyFont="1" applyBorder="1" applyAlignment="1">
      <alignment vertical="center"/>
    </xf>
    <xf numFmtId="49" fontId="3" fillId="0" borderId="0" xfId="69" applyNumberFormat="1" applyFont="1" applyAlignment="1">
      <alignment vertical="center"/>
    </xf>
    <xf numFmtId="3" fontId="3" fillId="0" borderId="0" xfId="69" applyNumberFormat="1" applyFont="1" applyAlignment="1">
      <alignment horizontal="right" vertical="center"/>
    </xf>
    <xf numFmtId="3" fontId="3" fillId="34" borderId="0" xfId="69" applyNumberFormat="1" applyFont="1" applyFill="1" applyBorder="1" applyAlignment="1">
      <alignment horizontal="right" vertical="center"/>
    </xf>
    <xf numFmtId="3" fontId="3" fillId="34" borderId="0" xfId="69" applyNumberFormat="1" applyFont="1" applyFill="1" applyBorder="1" applyAlignment="1">
      <alignment horizontal="right" vertical="center" wrapText="1"/>
    </xf>
    <xf numFmtId="0" fontId="3" fillId="34" borderId="0" xfId="69" applyFont="1" applyFill="1" applyBorder="1" applyAlignment="1">
      <alignment horizontal="right" vertical="center"/>
    </xf>
    <xf numFmtId="10" fontId="4" fillId="0" borderId="0" xfId="69" applyNumberFormat="1" applyFont="1" applyBorder="1" applyAlignment="1">
      <alignment horizontal="right" vertical="center"/>
    </xf>
    <xf numFmtId="3" fontId="4" fillId="0" borderId="0" xfId="69" applyNumberFormat="1" applyFont="1" applyBorder="1" applyAlignment="1">
      <alignment vertical="center" wrapText="1"/>
    </xf>
    <xf numFmtId="0" fontId="4" fillId="34" borderId="0" xfId="69" applyFont="1" applyFill="1" applyBorder="1" applyAlignment="1">
      <alignment vertical="center"/>
    </xf>
    <xf numFmtId="10" fontId="4" fillId="34" borderId="0" xfId="69" applyNumberFormat="1" applyFont="1" applyFill="1" applyBorder="1" applyAlignment="1">
      <alignment horizontal="right" vertical="center"/>
    </xf>
    <xf numFmtId="49" fontId="4" fillId="0" borderId="0" xfId="69" applyNumberFormat="1" applyFont="1" applyFill="1" applyAlignment="1">
      <alignment vertical="center"/>
    </xf>
    <xf numFmtId="3" fontId="3" fillId="0" borderId="0" xfId="69" applyNumberFormat="1" applyFont="1" applyFill="1" applyAlignment="1">
      <alignment horizontal="center" vertical="center"/>
    </xf>
    <xf numFmtId="3" fontId="4" fillId="0" borderId="0" xfId="69" applyNumberFormat="1" applyFont="1" applyAlignment="1">
      <alignment horizontal="left" vertical="center" wrapText="1"/>
    </xf>
    <xf numFmtId="10" fontId="3" fillId="34" borderId="0" xfId="69" applyNumberFormat="1" applyFont="1" applyFill="1" applyBorder="1" applyAlignment="1">
      <alignment horizontal="right" vertical="center"/>
    </xf>
    <xf numFmtId="3" fontId="3" fillId="0" borderId="0" xfId="69" applyNumberFormat="1" applyFont="1" applyBorder="1" applyAlignment="1">
      <alignment vertical="center"/>
    </xf>
    <xf numFmtId="10" fontId="4" fillId="0" borderId="0" xfId="69" applyNumberFormat="1"/>
    <xf numFmtId="49" fontId="3" fillId="0" borderId="22" xfId="69" applyNumberFormat="1" applyFont="1" applyBorder="1" applyAlignment="1">
      <alignment vertical="center"/>
    </xf>
    <xf numFmtId="49" fontId="5" fillId="0" borderId="0" xfId="69" applyNumberFormat="1" applyFont="1" applyBorder="1" applyAlignment="1">
      <alignment vertical="top"/>
    </xf>
    <xf numFmtId="3" fontId="5" fillId="0" borderId="0" xfId="69" applyNumberFormat="1" applyFont="1" applyAlignment="1">
      <alignment horizontal="right" vertical="top"/>
    </xf>
    <xf numFmtId="49" fontId="3" fillId="0" borderId="0" xfId="69" quotePrefix="1" applyNumberFormat="1" applyFont="1" applyBorder="1" applyAlignment="1">
      <alignment horizontal="left" vertical="center"/>
    </xf>
    <xf numFmtId="3" fontId="3" fillId="41" borderId="0" xfId="69" applyNumberFormat="1" applyFont="1" applyFill="1" applyAlignment="1">
      <alignment horizontal="left" vertical="center"/>
    </xf>
    <xf numFmtId="3" fontId="3" fillId="41" borderId="0" xfId="69" applyNumberFormat="1" applyFont="1" applyFill="1" applyAlignment="1">
      <alignment horizontal="right" vertical="center"/>
    </xf>
    <xf numFmtId="3" fontId="3" fillId="41" borderId="0" xfId="69" applyNumberFormat="1" applyFont="1" applyFill="1" applyAlignment="1">
      <alignment horizontal="right" vertical="center" wrapText="1"/>
    </xf>
    <xf numFmtId="3" fontId="4" fillId="42" borderId="0" xfId="69" applyNumberFormat="1" applyFont="1" applyFill="1" applyAlignment="1">
      <alignment vertical="center"/>
    </xf>
    <xf numFmtId="3" fontId="4" fillId="42" borderId="0" xfId="69" applyNumberFormat="1" applyFont="1" applyFill="1" applyAlignment="1">
      <alignment horizontal="right" vertical="center"/>
    </xf>
    <xf numFmtId="3" fontId="4" fillId="0" borderId="0" xfId="69" applyNumberFormat="1" applyFont="1" applyAlignment="1">
      <alignment vertical="center" wrapText="1"/>
    </xf>
    <xf numFmtId="0" fontId="4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vertical="center"/>
    </xf>
    <xf numFmtId="0" fontId="3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horizontal="center" vertical="center"/>
    </xf>
    <xf numFmtId="37" fontId="3" fillId="34" borderId="0" xfId="69" quotePrefix="1" applyNumberFormat="1" applyFont="1" applyFill="1" applyBorder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right" vertical="center"/>
    </xf>
    <xf numFmtId="37" fontId="3" fillId="34" borderId="0" xfId="69" applyNumberFormat="1" applyFont="1" applyFill="1" applyBorder="1" applyAlignment="1" applyProtection="1">
      <alignment horizontal="right" vertical="center" wrapText="1"/>
    </xf>
    <xf numFmtId="37" fontId="4" fillId="0" borderId="0" xfId="69" applyNumberFormat="1" applyFont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left" vertical="center"/>
    </xf>
    <xf numFmtId="10" fontId="3" fillId="0" borderId="0" xfId="69" applyNumberFormat="1" applyFont="1" applyBorder="1" applyAlignment="1" applyProtection="1">
      <alignment horizontal="left" vertical="center"/>
    </xf>
    <xf numFmtId="37" fontId="3" fillId="34" borderId="0" xfId="69" quotePrefix="1" applyNumberFormat="1" applyFont="1" applyFill="1" applyBorder="1" applyAlignment="1" applyProtection="1">
      <alignment horizontal="left" vertical="center" wrapText="1"/>
    </xf>
    <xf numFmtId="49" fontId="3" fillId="0" borderId="22" xfId="69" quotePrefix="1" applyNumberFormat="1" applyFont="1" applyBorder="1" applyAlignment="1">
      <alignment horizontal="left" vertical="center"/>
    </xf>
    <xf numFmtId="0" fontId="3" fillId="34" borderId="0" xfId="69" applyFont="1" applyFill="1" applyBorder="1" applyAlignment="1">
      <alignment horizontal="center" vertical="center"/>
    </xf>
    <xf numFmtId="0" fontId="2" fillId="0" borderId="0" xfId="69" applyFont="1" applyAlignment="1">
      <alignment horizontal="center" vertical="center"/>
    </xf>
    <xf numFmtId="3" fontId="3" fillId="34" borderId="0" xfId="69" applyNumberFormat="1" applyFont="1" applyFill="1" applyBorder="1" applyAlignment="1">
      <alignment horizontal="center" vertical="center"/>
    </xf>
    <xf numFmtId="10" fontId="3" fillId="0" borderId="21" xfId="69" applyNumberFormat="1" applyFont="1" applyBorder="1" applyAlignment="1">
      <alignment vertical="center"/>
    </xf>
    <xf numFmtId="10" fontId="4" fillId="0" borderId="21" xfId="69" applyNumberFormat="1" applyFont="1" applyBorder="1" applyAlignment="1">
      <alignment horizontal="right" vertical="center"/>
    </xf>
    <xf numFmtId="0" fontId="5" fillId="0" borderId="0" xfId="69" applyFont="1" applyFill="1" applyAlignment="1">
      <alignment vertical="top"/>
    </xf>
    <xf numFmtId="10" fontId="5" fillId="0" borderId="0" xfId="69" applyNumberFormat="1" applyFont="1" applyFill="1" applyAlignment="1">
      <alignment horizontal="right" vertical="top"/>
    </xf>
    <xf numFmtId="10" fontId="5" fillId="0" borderId="0" xfId="69" applyNumberFormat="1" applyFont="1" applyFill="1" applyAlignment="1">
      <alignment vertical="top"/>
    </xf>
    <xf numFmtId="3" fontId="5" fillId="0" borderId="0" xfId="69" applyNumberFormat="1" applyFont="1" applyFill="1" applyAlignment="1">
      <alignment horizontal="right" vertical="top"/>
    </xf>
    <xf numFmtId="49" fontId="57" fillId="0" borderId="0" xfId="69" applyNumberFormat="1" applyFont="1" applyBorder="1"/>
    <xf numFmtId="3" fontId="4" fillId="0" borderId="0" xfId="69" applyNumberFormat="1"/>
    <xf numFmtId="3" fontId="57" fillId="0" borderId="0" xfId="69" applyNumberFormat="1" applyFont="1" applyAlignment="1">
      <alignment horizontal="right"/>
    </xf>
    <xf numFmtId="3" fontId="57" fillId="0" borderId="0" xfId="69" applyNumberFormat="1" applyFont="1"/>
    <xf numFmtId="0" fontId="69" fillId="33" borderId="0" xfId="69" applyFont="1" applyFill="1" applyAlignment="1"/>
    <xf numFmtId="0" fontId="1" fillId="33" borderId="0" xfId="69" applyFont="1" applyFill="1" applyAlignment="1"/>
    <xf numFmtId="0" fontId="70" fillId="33" borderId="0" xfId="69" applyFont="1" applyFill="1" applyAlignment="1"/>
    <xf numFmtId="3" fontId="3" fillId="34" borderId="24" xfId="69" applyNumberFormat="1" applyFont="1" applyFill="1" applyBorder="1" applyAlignment="1">
      <alignment horizontal="left" vertical="center"/>
    </xf>
    <xf numFmtId="3" fontId="3" fillId="34" borderId="24" xfId="69" applyNumberFormat="1" applyFont="1" applyFill="1" applyBorder="1" applyAlignment="1">
      <alignment horizontal="right" vertical="center"/>
    </xf>
    <xf numFmtId="3" fontId="3" fillId="34" borderId="24" xfId="69" applyNumberFormat="1" applyFont="1" applyFill="1" applyBorder="1" applyAlignment="1">
      <alignment horizontal="right" vertical="center" wrapText="1"/>
    </xf>
    <xf numFmtId="10" fontId="3" fillId="34" borderId="24" xfId="69" applyNumberFormat="1" applyFont="1" applyFill="1" applyBorder="1" applyAlignment="1">
      <alignment horizontal="right" vertical="center"/>
    </xf>
    <xf numFmtId="0" fontId="4" fillId="0" borderId="0" xfId="69" applyAlignment="1">
      <alignment vertical="top"/>
    </xf>
    <xf numFmtId="0" fontId="4" fillId="0" borderId="0" xfId="69" applyFont="1" applyAlignment="1">
      <alignment vertical="top"/>
    </xf>
    <xf numFmtId="0" fontId="4" fillId="0" borderId="0" xfId="69" applyFont="1" applyBorder="1" applyAlignment="1">
      <alignment vertical="top"/>
    </xf>
    <xf numFmtId="0" fontId="4" fillId="0" borderId="0" xfId="69" applyBorder="1" applyAlignment="1">
      <alignment vertical="top"/>
    </xf>
    <xf numFmtId="3" fontId="3" fillId="0" borderId="0" xfId="69" applyNumberFormat="1" applyFont="1" applyAlignment="1">
      <alignment vertical="center"/>
    </xf>
    <xf numFmtId="0" fontId="4" fillId="0" borderId="10" xfId="69" applyFont="1" applyBorder="1" applyAlignment="1">
      <alignment vertical="center"/>
    </xf>
    <xf numFmtId="0" fontId="3" fillId="34" borderId="24" xfId="69" applyFont="1" applyFill="1" applyBorder="1" applyAlignment="1">
      <alignment horizontal="right" vertical="center"/>
    </xf>
    <xf numFmtId="3" fontId="3" fillId="34" borderId="24" xfId="69" applyNumberFormat="1" applyFont="1" applyFill="1" applyBorder="1" applyAlignment="1">
      <alignment vertical="center"/>
    </xf>
    <xf numFmtId="3" fontId="4" fillId="34" borderId="0" xfId="69" applyNumberFormat="1" applyFont="1" applyFill="1" applyAlignment="1">
      <alignment vertical="center"/>
    </xf>
    <xf numFmtId="10" fontId="4" fillId="34" borderId="0" xfId="69" applyNumberFormat="1" applyFont="1" applyFill="1" applyAlignment="1">
      <alignment vertical="center"/>
    </xf>
    <xf numFmtId="3" fontId="4" fillId="41" borderId="0" xfId="69" applyNumberFormat="1" applyFont="1" applyFill="1" applyAlignment="1">
      <alignment horizontal="right" vertical="center"/>
    </xf>
    <xf numFmtId="3" fontId="4" fillId="34" borderId="0" xfId="69" applyNumberFormat="1" applyFont="1" applyFill="1" applyBorder="1" applyAlignment="1">
      <alignment vertical="center"/>
    </xf>
    <xf numFmtId="10" fontId="4" fillId="34" borderId="0" xfId="69" applyNumberFormat="1" applyFont="1" applyFill="1" applyBorder="1" applyAlignment="1">
      <alignment vertical="center"/>
    </xf>
    <xf numFmtId="0" fontId="4" fillId="0" borderId="0" xfId="69" applyBorder="1" applyAlignment="1">
      <alignment vertical="center"/>
    </xf>
    <xf numFmtId="10" fontId="4" fillId="0" borderId="0" xfId="69" applyNumberFormat="1" applyFont="1" applyBorder="1" applyAlignment="1">
      <alignment vertical="center"/>
    </xf>
    <xf numFmtId="37" fontId="4" fillId="0" borderId="0" xfId="69" applyNumberFormat="1" applyFont="1" applyBorder="1" applyAlignment="1">
      <alignment horizontal="right" vertical="center"/>
    </xf>
    <xf numFmtId="37" fontId="4" fillId="34" borderId="0" xfId="69" applyNumberFormat="1" applyFont="1" applyFill="1" applyBorder="1" applyAlignment="1">
      <alignment horizontal="right" vertical="center"/>
    </xf>
    <xf numFmtId="10" fontId="4" fillId="0" borderId="21" xfId="69" applyNumberFormat="1" applyFont="1" applyBorder="1" applyAlignment="1">
      <alignment vertical="center"/>
    </xf>
    <xf numFmtId="0" fontId="4" fillId="0" borderId="0" xfId="69" applyAlignment="1">
      <alignment horizontal="right"/>
    </xf>
    <xf numFmtId="0" fontId="4" fillId="0" borderId="0" xfId="69" applyFont="1" applyAlignment="1">
      <alignment horizontal="right" vertical="center"/>
    </xf>
    <xf numFmtId="3" fontId="3" fillId="34" borderId="0" xfId="69" applyNumberFormat="1" applyFont="1" applyFill="1" applyAlignment="1">
      <alignment horizontal="center" vertical="center"/>
    </xf>
    <xf numFmtId="10" fontId="4" fillId="0" borderId="25" xfId="69" applyNumberFormat="1" applyFont="1" applyBorder="1" applyAlignment="1">
      <alignment vertical="center"/>
    </xf>
    <xf numFmtId="10" fontId="4" fillId="0" borderId="25" xfId="69" applyNumberFormat="1" applyFont="1" applyBorder="1" applyAlignment="1">
      <alignment horizontal="right" vertical="center"/>
    </xf>
    <xf numFmtId="49" fontId="71" fillId="0" borderId="0" xfId="69" applyNumberFormat="1" applyFont="1" applyBorder="1" applyAlignment="1">
      <alignment vertical="top"/>
    </xf>
    <xf numFmtId="10" fontId="4" fillId="0" borderId="0" xfId="197" applyNumberFormat="1" applyFont="1" applyBorder="1" applyAlignment="1">
      <alignment horizontal="right" vertical="center"/>
    </xf>
    <xf numFmtId="10" fontId="4" fillId="0" borderId="0" xfId="197" applyNumberFormat="1" applyFont="1" applyFill="1" applyBorder="1" applyAlignment="1">
      <alignment horizontal="right" vertical="center"/>
    </xf>
    <xf numFmtId="3" fontId="4" fillId="34" borderId="0" xfId="197" applyNumberFormat="1" applyFont="1" applyFill="1" applyBorder="1" applyAlignment="1">
      <alignment horizontal="right" vertical="center"/>
    </xf>
    <xf numFmtId="10" fontId="4" fillId="34" borderId="0" xfId="197" applyNumberFormat="1" applyFont="1" applyFill="1" applyBorder="1" applyAlignment="1">
      <alignment horizontal="right" vertical="center"/>
    </xf>
    <xf numFmtId="3" fontId="3" fillId="43" borderId="0" xfId="69" applyNumberFormat="1" applyFont="1" applyFill="1" applyAlignment="1">
      <alignment horizontal="left" vertical="center"/>
    </xf>
    <xf numFmtId="3" fontId="3" fillId="43" borderId="0" xfId="69" applyNumberFormat="1" applyFont="1" applyFill="1" applyAlignment="1">
      <alignment horizontal="right" vertical="center"/>
    </xf>
    <xf numFmtId="3" fontId="3" fillId="43" borderId="0" xfId="69" applyNumberFormat="1" applyFont="1" applyFill="1" applyAlignment="1">
      <alignment horizontal="right" vertical="center" wrapText="1"/>
    </xf>
    <xf numFmtId="0" fontId="3" fillId="43" borderId="0" xfId="69" applyFont="1" applyFill="1" applyAlignment="1">
      <alignment horizontal="right" vertical="center"/>
    </xf>
    <xf numFmtId="3" fontId="3" fillId="43" borderId="0" xfId="69" applyNumberFormat="1" applyFont="1" applyFill="1" applyAlignment="1">
      <alignment vertical="center"/>
    </xf>
    <xf numFmtId="3" fontId="4" fillId="43" borderId="0" xfId="69" applyNumberFormat="1" applyFont="1" applyFill="1" applyAlignment="1">
      <alignment horizontal="right" vertical="center"/>
    </xf>
    <xf numFmtId="10" fontId="4" fillId="43" borderId="0" xfId="69" applyNumberFormat="1" applyFont="1" applyFill="1" applyAlignment="1">
      <alignment horizontal="right" vertical="center"/>
    </xf>
    <xf numFmtId="0" fontId="3" fillId="43" borderId="0" xfId="69" applyFont="1" applyFill="1" applyAlignment="1">
      <alignment vertical="center"/>
    </xf>
    <xf numFmtId="10" fontId="4" fillId="43" borderId="0" xfId="197" applyNumberFormat="1" applyFont="1" applyFill="1" applyAlignment="1">
      <alignment horizontal="right" vertical="center"/>
    </xf>
    <xf numFmtId="10" fontId="4" fillId="0" borderId="23" xfId="69" applyNumberFormat="1" applyFont="1" applyBorder="1" applyAlignment="1">
      <alignment horizontal="right" vertical="center"/>
    </xf>
    <xf numFmtId="0" fontId="4" fillId="0" borderId="0" xfId="69" applyFont="1"/>
    <xf numFmtId="3" fontId="4" fillId="0" borderId="0" xfId="69" applyNumberFormat="1" applyFont="1" applyFill="1" applyBorder="1" applyAlignment="1">
      <alignment vertical="center"/>
    </xf>
    <xf numFmtId="0" fontId="4" fillId="0" borderId="0" xfId="69" applyBorder="1"/>
    <xf numFmtId="3" fontId="4" fillId="43" borderId="0" xfId="69" applyNumberFormat="1" applyFont="1" applyFill="1" applyAlignment="1">
      <alignment vertical="center"/>
    </xf>
    <xf numFmtId="10" fontId="4" fillId="0" borderId="0" xfId="197" applyNumberFormat="1" applyFont="1" applyAlignment="1">
      <alignment horizontal="right" vertical="center"/>
    </xf>
    <xf numFmtId="3" fontId="4" fillId="41" borderId="0" xfId="69" applyNumberFormat="1" applyFont="1" applyFill="1" applyAlignment="1">
      <alignment horizontal="left" vertical="center"/>
    </xf>
    <xf numFmtId="10" fontId="4" fillId="41" borderId="0" xfId="197" applyNumberFormat="1" applyFont="1" applyFill="1" applyAlignment="1">
      <alignment horizontal="right" vertical="center"/>
    </xf>
    <xf numFmtId="0" fontId="5" fillId="0" borderId="26" xfId="69" applyFont="1" applyFill="1" applyBorder="1" applyAlignment="1">
      <alignment vertical="top"/>
    </xf>
    <xf numFmtId="10" fontId="5" fillId="0" borderId="26" xfId="69" applyNumberFormat="1" applyFont="1" applyFill="1" applyBorder="1" applyAlignment="1">
      <alignment horizontal="right" vertical="top"/>
    </xf>
    <xf numFmtId="10" fontId="5" fillId="0" borderId="26" xfId="69" applyNumberFormat="1" applyFont="1" applyFill="1" applyBorder="1" applyAlignment="1">
      <alignment vertical="top"/>
    </xf>
    <xf numFmtId="0" fontId="5" fillId="0" borderId="0" xfId="69" applyFont="1" applyFill="1" applyBorder="1" applyAlignment="1">
      <alignment vertical="top"/>
    </xf>
    <xf numFmtId="3" fontId="5" fillId="0" borderId="0" xfId="69" applyNumberFormat="1" applyFont="1" applyFill="1" applyBorder="1" applyAlignment="1">
      <alignment horizontal="right" vertical="top"/>
    </xf>
    <xf numFmtId="0" fontId="5" fillId="0" borderId="27" xfId="69" applyFont="1" applyBorder="1" applyAlignment="1">
      <alignment vertical="top"/>
    </xf>
    <xf numFmtId="0" fontId="5" fillId="0" borderId="0" xfId="69" applyFont="1" applyBorder="1" applyAlignment="1">
      <alignment vertical="top"/>
    </xf>
    <xf numFmtId="3" fontId="3" fillId="34" borderId="0" xfId="69" applyNumberFormat="1" applyFont="1" applyFill="1" applyAlignment="1">
      <alignment horizontal="left" vertical="center" wrapText="1"/>
    </xf>
    <xf numFmtId="3" fontId="3" fillId="0" borderId="0" xfId="69" applyNumberFormat="1" applyFont="1" applyBorder="1" applyAlignment="1">
      <alignment horizontal="left" vertical="center"/>
    </xf>
    <xf numFmtId="0" fontId="72" fillId="0" borderId="0" xfId="90" applyFont="1"/>
    <xf numFmtId="0" fontId="73" fillId="33" borderId="0" xfId="90" applyFont="1" applyFill="1" applyAlignment="1">
      <alignment horizontal="right" vertical="center"/>
    </xf>
    <xf numFmtId="49" fontId="4" fillId="0" borderId="0" xfId="90" applyNumberFormat="1" applyFont="1" applyAlignment="1">
      <alignment vertical="center"/>
    </xf>
    <xf numFmtId="0" fontId="4" fillId="0" borderId="0" xfId="90" applyFont="1" applyAlignment="1">
      <alignment horizontal="right" vertical="center"/>
    </xf>
    <xf numFmtId="0" fontId="57" fillId="0" borderId="0" xfId="90" applyFont="1"/>
    <xf numFmtId="3" fontId="3" fillId="34" borderId="0" xfId="90" applyNumberFormat="1" applyFont="1" applyFill="1" applyAlignment="1">
      <alignment horizontal="left" vertical="center"/>
    </xf>
    <xf numFmtId="3" fontId="3" fillId="34" borderId="0" xfId="90" quotePrefix="1" applyNumberFormat="1" applyFont="1" applyFill="1" applyAlignment="1">
      <alignment horizontal="right" vertical="center"/>
    </xf>
    <xf numFmtId="3" fontId="57" fillId="0" borderId="0" xfId="90" applyNumberFormat="1" applyFont="1"/>
    <xf numFmtId="0" fontId="4" fillId="0" borderId="0" xfId="0" applyFont="1" applyBorder="1" applyAlignment="1">
      <alignment horizontal="left" vertical="center"/>
    </xf>
    <xf numFmtId="173" fontId="4" fillId="0" borderId="0" xfId="0" applyNumberFormat="1" applyFont="1" applyBorder="1" applyAlignment="1">
      <alignment horizontal="right" vertical="center"/>
    </xf>
    <xf numFmtId="0" fontId="57" fillId="0" borderId="0" xfId="90" applyFont="1" applyFill="1"/>
    <xf numFmtId="0" fontId="4" fillId="0" borderId="0" xfId="0" applyFont="1" applyBorder="1" applyAlignment="1">
      <alignment horizontal="right" vertical="center"/>
    </xf>
    <xf numFmtId="3" fontId="3" fillId="34" borderId="0" xfId="90" applyNumberFormat="1" applyFont="1" applyFill="1" applyAlignment="1">
      <alignment horizontal="center" vertical="center"/>
    </xf>
    <xf numFmtId="49" fontId="4" fillId="0" borderId="22" xfId="90" applyNumberFormat="1" applyFont="1" applyBorder="1" applyAlignment="1">
      <alignment vertical="center"/>
    </xf>
    <xf numFmtId="3" fontId="4" fillId="0" borderId="22" xfId="90" applyNumberFormat="1" applyFont="1" applyBorder="1" applyAlignment="1">
      <alignment horizontal="right" vertical="center"/>
    </xf>
    <xf numFmtId="0" fontId="5" fillId="0" borderId="0" xfId="90" applyFont="1" applyAlignment="1">
      <alignment vertical="top"/>
    </xf>
    <xf numFmtId="3" fontId="4" fillId="0" borderId="0" xfId="90" applyNumberFormat="1" applyFont="1" applyAlignment="1">
      <alignment horizontal="right" vertical="center"/>
    </xf>
    <xf numFmtId="0" fontId="74" fillId="0" borderId="0" xfId="90" applyFont="1"/>
    <xf numFmtId="0" fontId="57" fillId="0" borderId="0" xfId="90" applyFont="1" applyAlignment="1">
      <alignment horizontal="right"/>
    </xf>
    <xf numFmtId="49" fontId="4" fillId="0" borderId="0" xfId="90" applyNumberFormat="1" applyFont="1"/>
    <xf numFmtId="0" fontId="4" fillId="0" borderId="0" xfId="90" applyFont="1"/>
    <xf numFmtId="49" fontId="4" fillId="0" borderId="22" xfId="90" applyNumberFormat="1" applyFont="1" applyBorder="1"/>
    <xf numFmtId="3" fontId="4" fillId="0" borderId="22" xfId="90" applyNumberFormat="1" applyFont="1" applyBorder="1" applyAlignment="1">
      <alignment horizontal="right"/>
    </xf>
    <xf numFmtId="3" fontId="4" fillId="0" borderId="0" xfId="90" applyNumberFormat="1" applyFont="1"/>
    <xf numFmtId="49" fontId="75" fillId="0" borderId="0" xfId="90" applyNumberFormat="1" applyFont="1"/>
    <xf numFmtId="3" fontId="75" fillId="0" borderId="0" xfId="90" applyNumberFormat="1" applyFont="1" applyAlignment="1">
      <alignment horizontal="right"/>
    </xf>
    <xf numFmtId="3" fontId="4" fillId="0" borderId="0" xfId="0" applyNumberFormat="1" applyFont="1" applyBorder="1" applyAlignment="1">
      <alignment horizontal="right" vertical="center"/>
    </xf>
    <xf numFmtId="49" fontId="57" fillId="0" borderId="22" xfId="90" applyNumberFormat="1" applyFont="1" applyBorder="1"/>
    <xf numFmtId="3" fontId="57" fillId="0" borderId="22" xfId="90" applyNumberFormat="1" applyFont="1" applyBorder="1" applyAlignment="1">
      <alignment horizontal="right"/>
    </xf>
    <xf numFmtId="3" fontId="57" fillId="0" borderId="0" xfId="90" applyNumberFormat="1" applyFont="1" applyAlignment="1">
      <alignment horizontal="right"/>
    </xf>
    <xf numFmtId="0" fontId="76" fillId="0" borderId="0" xfId="90" applyFont="1"/>
    <xf numFmtId="49" fontId="4" fillId="0" borderId="0" xfId="90" applyNumberFormat="1" applyFont="1" applyAlignment="1">
      <alignment horizontal="left" vertical="center"/>
    </xf>
    <xf numFmtId="38" fontId="4" fillId="0" borderId="0" xfId="0" applyNumberFormat="1" applyFont="1" applyBorder="1" applyAlignment="1">
      <alignment horizontal="right" vertical="center"/>
    </xf>
    <xf numFmtId="38" fontId="3" fillId="34" borderId="0" xfId="90" applyNumberFormat="1" applyFont="1" applyFill="1" applyAlignment="1">
      <alignment horizontal="right" vertical="center"/>
    </xf>
    <xf numFmtId="49" fontId="4" fillId="0" borderId="22" xfId="90" applyNumberFormat="1" applyFont="1" applyBorder="1" applyAlignment="1">
      <alignment horizontal="left" vertical="center"/>
    </xf>
    <xf numFmtId="0" fontId="4" fillId="0" borderId="0" xfId="90" applyFont="1" applyAlignment="1">
      <alignment horizontal="left" vertical="center"/>
    </xf>
    <xf numFmtId="0" fontId="74" fillId="0" borderId="0" xfId="90" applyFont="1" applyAlignment="1">
      <alignment horizontal="left"/>
    </xf>
    <xf numFmtId="0" fontId="78" fillId="33" borderId="0" xfId="90" applyFont="1" applyFill="1" applyAlignment="1">
      <alignment horizontal="center"/>
    </xf>
    <xf numFmtId="0" fontId="78" fillId="33" borderId="0" xfId="90" applyFont="1" applyFill="1" applyAlignment="1">
      <alignment horizontal="right"/>
    </xf>
    <xf numFmtId="49" fontId="74" fillId="0" borderId="0" xfId="90" applyNumberFormat="1" applyFont="1"/>
    <xf numFmtId="0" fontId="4" fillId="0" borderId="29" xfId="0" applyFont="1" applyBorder="1" applyAlignment="1">
      <alignment horizontal="left" vertical="center"/>
    </xf>
    <xf numFmtId="3" fontId="4" fillId="34" borderId="29" xfId="90" applyNumberFormat="1" applyFont="1" applyFill="1" applyBorder="1" applyAlignment="1">
      <alignment horizontal="left" vertical="center"/>
    </xf>
    <xf numFmtId="173" fontId="4" fillId="34" borderId="0" xfId="90" applyNumberFormat="1" applyFont="1" applyFill="1" applyBorder="1" applyAlignment="1">
      <alignment horizontal="right" vertical="center"/>
    </xf>
    <xf numFmtId="3" fontId="4" fillId="34" borderId="28" xfId="90" applyNumberFormat="1" applyFont="1" applyFill="1" applyBorder="1" applyAlignment="1">
      <alignment horizontal="left" vertical="center"/>
    </xf>
    <xf numFmtId="173" fontId="4" fillId="34" borderId="28" xfId="90" applyNumberFormat="1" applyFont="1" applyFill="1" applyBorder="1" applyAlignment="1">
      <alignment horizontal="right" vertical="center"/>
    </xf>
    <xf numFmtId="3" fontId="4" fillId="34" borderId="28" xfId="90" applyNumberFormat="1" applyFont="1" applyFill="1" applyBorder="1" applyAlignment="1">
      <alignment horizontal="right" vertical="center"/>
    </xf>
    <xf numFmtId="3" fontId="4" fillId="34" borderId="0" xfId="90" applyNumberFormat="1" applyFont="1" applyFill="1" applyBorder="1" applyAlignment="1">
      <alignment horizontal="left" vertical="center"/>
    </xf>
    <xf numFmtId="3" fontId="4" fillId="34" borderId="0" xfId="90" applyNumberFormat="1" applyFont="1" applyFill="1" applyBorder="1" applyAlignment="1">
      <alignment horizontal="right" vertical="center"/>
    </xf>
    <xf numFmtId="38" fontId="4" fillId="34" borderId="28" xfId="90" applyNumberFormat="1" applyFont="1" applyFill="1" applyBorder="1" applyAlignment="1">
      <alignment horizontal="right" vertical="center"/>
    </xf>
    <xf numFmtId="38" fontId="4" fillId="34" borderId="0" xfId="90" applyNumberFormat="1" applyFont="1" applyFill="1" applyBorder="1" applyAlignment="1">
      <alignment horizontal="right" vertical="center"/>
    </xf>
    <xf numFmtId="3" fontId="4" fillId="42" borderId="0" xfId="90" applyNumberFormat="1" applyFont="1" applyFill="1" applyBorder="1" applyAlignment="1">
      <alignment horizontal="left" vertical="center"/>
    </xf>
    <xf numFmtId="3" fontId="4" fillId="42" borderId="0" xfId="90" applyNumberFormat="1" applyFont="1" applyFill="1" applyBorder="1" applyAlignment="1">
      <alignment horizontal="right" vertical="center"/>
    </xf>
    <xf numFmtId="38" fontId="4" fillId="42" borderId="0" xfId="90" applyNumberFormat="1" applyFont="1" applyFill="1" applyBorder="1" applyAlignment="1">
      <alignment horizontal="right" vertical="center"/>
    </xf>
    <xf numFmtId="3" fontId="4" fillId="34" borderId="30" xfId="90" applyNumberFormat="1" applyFont="1" applyFill="1" applyBorder="1" applyAlignment="1">
      <alignment horizontal="left" vertical="center"/>
    </xf>
    <xf numFmtId="3" fontId="4" fillId="42" borderId="29" xfId="90" applyNumberFormat="1" applyFont="1" applyFill="1" applyBorder="1" applyAlignment="1">
      <alignment horizontal="left" vertical="center"/>
    </xf>
    <xf numFmtId="10" fontId="3" fillId="0" borderId="25" xfId="69" applyNumberFormat="1" applyFont="1" applyFill="1" applyBorder="1" applyAlignment="1">
      <alignment vertical="center"/>
    </xf>
    <xf numFmtId="10" fontId="4" fillId="0" borderId="25" xfId="69" applyNumberFormat="1" applyFont="1" applyFill="1" applyBorder="1" applyAlignment="1">
      <alignment horizontal="right" vertical="center"/>
    </xf>
    <xf numFmtId="3" fontId="5" fillId="0" borderId="0" xfId="69" applyNumberFormat="1" applyFont="1" applyAlignment="1">
      <alignment horizontal="center" vertical="top" wrapText="1"/>
    </xf>
    <xf numFmtId="10" fontId="4" fillId="34" borderId="0" xfId="197" applyNumberFormat="1" applyFont="1" applyFill="1" applyAlignment="1">
      <alignment horizontal="right" vertical="center"/>
    </xf>
    <xf numFmtId="174" fontId="4" fillId="0" borderId="0" xfId="69" applyNumberFormat="1" applyFont="1" applyAlignment="1">
      <alignment horizontal="right" vertical="center"/>
    </xf>
    <xf numFmtId="10" fontId="4" fillId="0" borderId="0" xfId="197" applyNumberFormat="1" applyFont="1" applyAlignment="1">
      <alignment vertical="center"/>
    </xf>
    <xf numFmtId="10" fontId="4" fillId="34" borderId="0" xfId="197" applyNumberFormat="1" applyFont="1" applyFill="1" applyBorder="1" applyAlignment="1">
      <alignment vertical="center"/>
    </xf>
    <xf numFmtId="3" fontId="4" fillId="0" borderId="0" xfId="69" applyNumberFormat="1" applyBorder="1" applyAlignment="1">
      <alignment vertical="center"/>
    </xf>
    <xf numFmtId="171" fontId="0" fillId="0" borderId="0" xfId="197" applyNumberFormat="1" applyFont="1" applyBorder="1" applyAlignment="1">
      <alignment vertical="center"/>
    </xf>
    <xf numFmtId="10" fontId="3" fillId="0" borderId="0" xfId="69" applyNumberFormat="1" applyFont="1" applyAlignment="1">
      <alignment vertical="center"/>
    </xf>
    <xf numFmtId="10" fontId="3" fillId="0" borderId="0" xfId="69" applyNumberFormat="1" applyFont="1" applyAlignment="1">
      <alignment horizontal="right" vertical="center"/>
    </xf>
    <xf numFmtId="10" fontId="4" fillId="34" borderId="0" xfId="197" applyNumberFormat="1" applyFont="1" applyFill="1" applyAlignment="1">
      <alignment vertical="center"/>
    </xf>
    <xf numFmtId="0" fontId="5" fillId="0" borderId="9" xfId="69" applyFont="1" applyBorder="1" applyAlignment="1">
      <alignment vertical="top"/>
    </xf>
    <xf numFmtId="170" fontId="0" fillId="0" borderId="0" xfId="0" applyNumberFormat="1"/>
    <xf numFmtId="0" fontId="1" fillId="0" borderId="0" xfId="69" applyFont="1" applyBorder="1"/>
    <xf numFmtId="0" fontId="1" fillId="0" borderId="0" xfId="69" applyFont="1" applyBorder="1" applyAlignment="1">
      <alignment vertical="top"/>
    </xf>
    <xf numFmtId="3" fontId="0" fillId="0" borderId="0" xfId="0" applyNumberFormat="1"/>
    <xf numFmtId="0" fontId="3" fillId="0" borderId="0" xfId="69" applyFont="1" applyAlignment="1">
      <alignment vertical="top"/>
    </xf>
    <xf numFmtId="0" fontId="4" fillId="34" borderId="0" xfId="69" applyFont="1" applyFill="1" applyBorder="1" applyAlignment="1">
      <alignment horizontal="right" vertical="top"/>
    </xf>
    <xf numFmtId="3" fontId="4" fillId="0" borderId="0" xfId="69" applyNumberFormat="1" applyFont="1" applyBorder="1" applyAlignment="1">
      <alignment horizontal="right" vertical="top"/>
    </xf>
    <xf numFmtId="0" fontId="3" fillId="34" borderId="0" xfId="69" applyFont="1" applyFill="1" applyBorder="1" applyAlignment="1">
      <alignment vertical="top"/>
    </xf>
    <xf numFmtId="3" fontId="3" fillId="34" borderId="0" xfId="69" applyNumberFormat="1" applyFont="1" applyFill="1" applyBorder="1" applyAlignment="1">
      <alignment horizontal="right" vertical="top"/>
    </xf>
    <xf numFmtId="0" fontId="4" fillId="34" borderId="0" xfId="69" applyFont="1" applyFill="1" applyBorder="1" applyAlignment="1">
      <alignment vertical="top"/>
    </xf>
    <xf numFmtId="3" fontId="4" fillId="34" borderId="0" xfId="69" applyNumberFormat="1" applyFont="1" applyFill="1" applyBorder="1" applyAlignment="1">
      <alignment horizontal="right" vertical="top"/>
    </xf>
    <xf numFmtId="0" fontId="4" fillId="0" borderId="0" xfId="69" applyFont="1" applyBorder="1" applyAlignment="1">
      <alignment horizontal="left" vertical="top" indent="1"/>
    </xf>
    <xf numFmtId="0" fontId="4" fillId="0" borderId="0" xfId="69" applyFont="1" applyBorder="1" applyAlignment="1">
      <alignment horizontal="right" vertical="top"/>
    </xf>
    <xf numFmtId="0" fontId="4" fillId="0" borderId="10" xfId="69" applyFill="1" applyBorder="1" applyAlignment="1">
      <alignment vertical="top"/>
    </xf>
    <xf numFmtId="170" fontId="4" fillId="0" borderId="18" xfId="24" applyNumberFormat="1" applyFont="1" applyFill="1" applyBorder="1" applyAlignment="1">
      <alignment vertical="center" wrapText="1"/>
    </xf>
    <xf numFmtId="170" fontId="42" fillId="0" borderId="0" xfId="0" applyNumberFormat="1" applyFont="1" applyFill="1" applyAlignment="1">
      <alignment horizontal="right" vertical="center"/>
    </xf>
    <xf numFmtId="3" fontId="4" fillId="0" borderId="0" xfId="0" applyNumberFormat="1" applyFont="1" applyFill="1" applyAlignment="1">
      <alignment vertical="center"/>
    </xf>
    <xf numFmtId="3" fontId="3" fillId="34" borderId="0" xfId="90" quotePrefix="1" applyNumberFormat="1" applyFont="1" applyFill="1" applyAlignment="1">
      <alignment horizontal="center" vertical="center"/>
    </xf>
    <xf numFmtId="0" fontId="71" fillId="34" borderId="0" xfId="69" applyFont="1" applyFill="1" applyAlignment="1">
      <alignment horizontal="left" vertical="center" wrapText="1"/>
    </xf>
    <xf numFmtId="0" fontId="71" fillId="34" borderId="0" xfId="69" applyFont="1" applyFill="1" applyAlignment="1">
      <alignment horizontal="center" vertical="center" wrapText="1"/>
    </xf>
    <xf numFmtId="3" fontId="71" fillId="34" borderId="0" xfId="69" applyNumberFormat="1" applyFont="1" applyFill="1" applyAlignment="1">
      <alignment horizontal="center" vertical="center" wrapText="1"/>
    </xf>
    <xf numFmtId="3" fontId="5" fillId="0" borderId="0" xfId="69" applyNumberFormat="1" applyFont="1" applyAlignment="1">
      <alignment vertical="center"/>
    </xf>
    <xf numFmtId="3" fontId="5" fillId="0" borderId="0" xfId="69" applyNumberFormat="1" applyFont="1" applyAlignment="1">
      <alignment horizontal="right" vertical="center"/>
    </xf>
    <xf numFmtId="3" fontId="5" fillId="0" borderId="0" xfId="69" applyNumberFormat="1" applyFont="1" applyFill="1" applyAlignment="1">
      <alignment horizontal="right" vertical="center"/>
    </xf>
    <xf numFmtId="3" fontId="71" fillId="34" borderId="0" xfId="69" applyNumberFormat="1" applyFont="1" applyFill="1" applyBorder="1" applyAlignment="1">
      <alignment vertical="center"/>
    </xf>
    <xf numFmtId="3" fontId="5" fillId="34" borderId="0" xfId="69" applyNumberFormat="1" applyFont="1" applyFill="1" applyBorder="1" applyAlignment="1">
      <alignment horizontal="right" vertical="center"/>
    </xf>
    <xf numFmtId="0" fontId="5" fillId="0" borderId="0" xfId="69" applyFont="1" applyAlignment="1">
      <alignment vertical="top"/>
    </xf>
    <xf numFmtId="0" fontId="16" fillId="0" borderId="0" xfId="69" applyFont="1" applyFill="1" applyAlignment="1">
      <alignment vertical="top" wrapText="1"/>
    </xf>
    <xf numFmtId="0" fontId="5" fillId="0" borderId="0" xfId="69" applyFont="1" applyAlignment="1">
      <alignment vertical="top"/>
    </xf>
    <xf numFmtId="3" fontId="4" fillId="0" borderId="0" xfId="0" applyNumberFormat="1" applyFont="1" applyAlignment="1">
      <alignment horizontal="right" vertical="center"/>
    </xf>
    <xf numFmtId="10" fontId="4" fillId="0" borderId="0" xfId="0" applyNumberFormat="1" applyFont="1" applyAlignment="1">
      <alignment horizontal="right" vertical="center"/>
    </xf>
    <xf numFmtId="3" fontId="4" fillId="34" borderId="0" xfId="0" applyNumberFormat="1" applyFont="1" applyFill="1" applyAlignment="1">
      <alignment horizontal="right" vertical="center"/>
    </xf>
    <xf numFmtId="10" fontId="4" fillId="34" borderId="0" xfId="0" applyNumberFormat="1" applyFont="1" applyFill="1" applyAlignment="1">
      <alignment horizontal="right" vertical="center"/>
    </xf>
    <xf numFmtId="0" fontId="3" fillId="34" borderId="0" xfId="69" applyFont="1" applyFill="1" applyBorder="1" applyAlignment="1">
      <alignment horizontal="centerContinuous" vertical="top"/>
    </xf>
    <xf numFmtId="0" fontId="3" fillId="34" borderId="0" xfId="69" applyFont="1" applyFill="1" applyBorder="1" applyAlignment="1">
      <alignment horizontal="centerContinuous" vertical="top" wrapText="1"/>
    </xf>
    <xf numFmtId="0" fontId="4" fillId="34" borderId="34" xfId="69" applyFont="1" applyFill="1" applyBorder="1" applyAlignment="1">
      <alignment horizontal="right" vertical="top"/>
    </xf>
    <xf numFmtId="0" fontId="3" fillId="34" borderId="34" xfId="69" applyFont="1" applyFill="1" applyBorder="1" applyAlignment="1">
      <alignment horizontal="right" vertical="top"/>
    </xf>
    <xf numFmtId="0" fontId="3" fillId="34" borderId="34" xfId="69" applyFont="1" applyFill="1" applyBorder="1" applyAlignment="1">
      <alignment horizontal="right" vertical="top" wrapText="1"/>
    </xf>
    <xf numFmtId="0" fontId="4" fillId="34" borderId="35" xfId="69" applyFont="1" applyFill="1" applyBorder="1" applyAlignment="1">
      <alignment horizontal="right" vertical="top"/>
    </xf>
    <xf numFmtId="0" fontId="3" fillId="34" borderId="38" xfId="69" applyFont="1" applyFill="1" applyBorder="1" applyAlignment="1">
      <alignment vertical="top"/>
    </xf>
    <xf numFmtId="3" fontId="3" fillId="34" borderId="39" xfId="69" applyNumberFormat="1" applyFont="1" applyFill="1" applyBorder="1" applyAlignment="1">
      <alignment horizontal="right" vertical="top"/>
    </xf>
    <xf numFmtId="3" fontId="3" fillId="34" borderId="40" xfId="69" applyNumberFormat="1" applyFont="1" applyFill="1" applyBorder="1" applyAlignment="1">
      <alignment horizontal="right" vertical="top"/>
    </xf>
    <xf numFmtId="0" fontId="3" fillId="34" borderId="36" xfId="69" applyFont="1" applyFill="1" applyBorder="1" applyAlignment="1">
      <alignment horizontal="centerContinuous" vertical="top"/>
    </xf>
    <xf numFmtId="0" fontId="3" fillId="34" borderId="36" xfId="69" applyFont="1" applyFill="1" applyBorder="1" applyAlignment="1">
      <alignment horizontal="centerContinuous" vertical="top" wrapText="1"/>
    </xf>
    <xf numFmtId="0" fontId="3" fillId="34" borderId="36" xfId="69" applyFont="1" applyFill="1" applyBorder="1" applyAlignment="1">
      <alignment horizontal="center" vertical="top"/>
    </xf>
    <xf numFmtId="0" fontId="3" fillId="34" borderId="36" xfId="69" applyFont="1" applyFill="1" applyBorder="1" applyAlignment="1">
      <alignment horizontal="center" vertical="top" wrapText="1"/>
    </xf>
    <xf numFmtId="0" fontId="3" fillId="34" borderId="41" xfId="69" applyFont="1" applyFill="1" applyBorder="1" applyAlignment="1">
      <alignment vertical="top" wrapText="1"/>
    </xf>
    <xf numFmtId="3" fontId="3" fillId="34" borderId="41" xfId="69" applyNumberFormat="1" applyFont="1" applyFill="1" applyBorder="1" applyAlignment="1">
      <alignment horizontal="right" vertical="top"/>
    </xf>
    <xf numFmtId="0" fontId="3" fillId="34" borderId="33" xfId="69" applyFont="1" applyFill="1" applyBorder="1" applyAlignment="1">
      <alignment vertical="top"/>
    </xf>
    <xf numFmtId="3" fontId="3" fillId="34" borderId="33" xfId="69" applyNumberFormat="1" applyFont="1" applyFill="1" applyBorder="1" applyAlignment="1">
      <alignment horizontal="right" vertical="top"/>
    </xf>
    <xf numFmtId="3" fontId="3" fillId="34" borderId="33" xfId="25" applyNumberFormat="1" applyFont="1" applyFill="1" applyBorder="1" applyAlignment="1">
      <alignment horizontal="right" vertical="top"/>
    </xf>
    <xf numFmtId="0" fontId="5" fillId="0" borderId="0" xfId="0" applyFont="1" applyAlignment="1">
      <alignment vertical="top"/>
    </xf>
    <xf numFmtId="0" fontId="49" fillId="37" borderId="0" xfId="94" applyFont="1" applyFill="1" applyAlignment="1">
      <alignment horizontal="center" vertical="center"/>
    </xf>
    <xf numFmtId="0" fontId="46" fillId="33" borderId="0" xfId="0" applyFont="1" applyFill="1" applyAlignment="1">
      <alignment horizontal="center"/>
    </xf>
    <xf numFmtId="0" fontId="46" fillId="33" borderId="0" xfId="0" applyFont="1" applyFill="1" applyAlignment="1">
      <alignment horizontal="center" vertical="center"/>
    </xf>
    <xf numFmtId="0" fontId="47" fillId="33" borderId="0" xfId="0" applyFont="1" applyFill="1" applyAlignment="1">
      <alignment horizontal="center" vertical="top"/>
    </xf>
    <xf numFmtId="37" fontId="5" fillId="0" borderId="0" xfId="90" quotePrefix="1" applyNumberFormat="1" applyFont="1" applyBorder="1" applyAlignment="1" applyProtection="1">
      <alignment horizontal="justify" vertical="top" wrapText="1"/>
    </xf>
    <xf numFmtId="37" fontId="3" fillId="34" borderId="11" xfId="90" applyNumberFormat="1" applyFont="1" applyFill="1" applyBorder="1" applyAlignment="1" applyProtection="1">
      <alignment horizontal="left" vertical="center"/>
    </xf>
    <xf numFmtId="37" fontId="3" fillId="34" borderId="13" xfId="90" applyNumberFormat="1" applyFont="1" applyFill="1" applyBorder="1" applyAlignment="1" applyProtection="1">
      <alignment horizontal="left" vertical="center"/>
    </xf>
    <xf numFmtId="3" fontId="46" fillId="33" borderId="0" xfId="90" applyNumberFormat="1" applyFont="1" applyFill="1" applyAlignment="1">
      <alignment horizontal="center"/>
    </xf>
    <xf numFmtId="0" fontId="46" fillId="33" borderId="0" xfId="90" applyFont="1" applyFill="1" applyAlignment="1">
      <alignment horizontal="center" vertical="center"/>
    </xf>
    <xf numFmtId="0" fontId="47" fillId="33" borderId="0" xfId="90" applyFont="1" applyFill="1" applyAlignment="1">
      <alignment horizontal="center" vertical="top"/>
    </xf>
    <xf numFmtId="49" fontId="3" fillId="34" borderId="31" xfId="90" quotePrefix="1" applyNumberFormat="1" applyFont="1" applyFill="1" applyBorder="1" applyAlignment="1">
      <alignment horizontal="center" vertical="center" wrapText="1"/>
    </xf>
    <xf numFmtId="49" fontId="3" fillId="34" borderId="0" xfId="90" applyNumberFormat="1" applyFont="1" applyFill="1" applyBorder="1" applyAlignment="1">
      <alignment horizontal="center" vertical="center" wrapText="1"/>
    </xf>
    <xf numFmtId="49" fontId="3" fillId="34" borderId="31" xfId="90" applyNumberFormat="1" applyFont="1" applyFill="1" applyBorder="1" applyAlignment="1">
      <alignment horizontal="center" vertical="center" wrapText="1"/>
    </xf>
    <xf numFmtId="0" fontId="47" fillId="33" borderId="0" xfId="0" applyFont="1" applyFill="1" applyBorder="1" applyAlignment="1">
      <alignment horizontal="center" vertical="top"/>
    </xf>
    <xf numFmtId="0" fontId="5" fillId="0" borderId="9" xfId="0" applyFont="1" applyBorder="1" applyAlignment="1">
      <alignment horizontal="justify" vertical="top" wrapText="1"/>
    </xf>
    <xf numFmtId="170" fontId="3" fillId="34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horizontal="justify" vertical="top" wrapText="1"/>
    </xf>
    <xf numFmtId="0" fontId="5" fillId="0" borderId="0" xfId="0" applyFont="1" applyFill="1" applyBorder="1" applyAlignment="1">
      <alignment horizontal="left" vertical="top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justify" vertical="top" wrapText="1"/>
    </xf>
    <xf numFmtId="0" fontId="46" fillId="33" borderId="0" xfId="0" applyFont="1" applyFill="1" applyAlignment="1">
      <alignment horizontal="center" vertical="top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3" fillId="34" borderId="0" xfId="0" applyNumberFormat="1" applyFont="1" applyFill="1" applyBorder="1" applyAlignment="1">
      <alignment horizontal="right" vertical="center" wrapText="1"/>
    </xf>
    <xf numFmtId="3" fontId="3" fillId="34" borderId="16" xfId="0" applyNumberFormat="1" applyFont="1" applyFill="1" applyBorder="1" applyAlignment="1">
      <alignment horizontal="right" vertical="center" wrapText="1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16" xfId="0" applyNumberFormat="1" applyFont="1" applyFill="1" applyBorder="1" applyAlignment="1" applyProtection="1">
      <alignment horizontal="left" vertical="center"/>
      <protection locked="0"/>
    </xf>
    <xf numFmtId="0" fontId="46" fillId="40" borderId="0" xfId="69" applyFont="1" applyFill="1" applyAlignment="1">
      <alignment horizontal="center"/>
    </xf>
    <xf numFmtId="0" fontId="46" fillId="40" borderId="0" xfId="69" applyFont="1" applyFill="1" applyAlignment="1">
      <alignment horizontal="center" vertical="center"/>
    </xf>
    <xf numFmtId="0" fontId="47" fillId="40" borderId="0" xfId="69" applyFont="1" applyFill="1" applyAlignment="1">
      <alignment horizontal="center" vertical="top"/>
    </xf>
    <xf numFmtId="0" fontId="46" fillId="33" borderId="0" xfId="69" applyFont="1" applyFill="1" applyAlignment="1">
      <alignment horizontal="center"/>
    </xf>
    <xf numFmtId="0" fontId="46" fillId="33" borderId="0" xfId="69" applyFont="1" applyFill="1" applyAlignment="1">
      <alignment horizontal="center" vertical="center"/>
    </xf>
    <xf numFmtId="0" fontId="47" fillId="33" borderId="0" xfId="69" applyFont="1" applyFill="1" applyAlignment="1">
      <alignment horizontal="center" vertical="top"/>
    </xf>
    <xf numFmtId="0" fontId="46" fillId="40" borderId="0" xfId="0" applyFont="1" applyFill="1" applyAlignment="1">
      <alignment horizontal="center" vertical="center"/>
    </xf>
    <xf numFmtId="3" fontId="3" fillId="34" borderId="0" xfId="69" applyNumberFormat="1" applyFont="1" applyFill="1" applyAlignment="1">
      <alignment horizontal="center" vertical="center"/>
    </xf>
    <xf numFmtId="3" fontId="3" fillId="34" borderId="0" xfId="69" applyNumberFormat="1" applyFont="1" applyFill="1" applyBorder="1" applyAlignment="1">
      <alignment horizontal="center" vertical="center"/>
    </xf>
    <xf numFmtId="10" fontId="68" fillId="0" borderId="0" xfId="69" applyNumberFormat="1" applyFont="1" applyAlignment="1">
      <alignment horizontal="left" vertical="top" wrapText="1"/>
    </xf>
    <xf numFmtId="0" fontId="68" fillId="0" borderId="0" xfId="69" applyFont="1" applyAlignment="1">
      <alignment vertical="top" wrapText="1"/>
    </xf>
    <xf numFmtId="0" fontId="68" fillId="0" borderId="0" xfId="69" applyFont="1" applyAlignment="1">
      <alignment vertical="top"/>
    </xf>
    <xf numFmtId="0" fontId="5" fillId="0" borderId="0" xfId="69" applyFont="1" applyAlignment="1">
      <alignment horizontal="left" vertical="top" wrapText="1"/>
    </xf>
    <xf numFmtId="0" fontId="5" fillId="0" borderId="0" xfId="69" applyFont="1" applyAlignment="1">
      <alignment vertical="top" wrapText="1"/>
    </xf>
    <xf numFmtId="0" fontId="5" fillId="0" borderId="0" xfId="69" applyFont="1" applyAlignment="1">
      <alignment vertical="top"/>
    </xf>
    <xf numFmtId="0" fontId="5" fillId="0" borderId="32" xfId="69" applyFont="1" applyBorder="1" applyAlignment="1">
      <alignment vertical="top"/>
    </xf>
    <xf numFmtId="10" fontId="68" fillId="0" borderId="0" xfId="69" applyNumberFormat="1" applyFont="1" applyBorder="1" applyAlignment="1">
      <alignment horizontal="left" vertical="top" wrapText="1"/>
    </xf>
    <xf numFmtId="0" fontId="68" fillId="0" borderId="0" xfId="69" applyFont="1" applyBorder="1" applyAlignment="1">
      <alignment vertical="top" wrapText="1"/>
    </xf>
    <xf numFmtId="0" fontId="68" fillId="0" borderId="0" xfId="69" applyFont="1" applyBorder="1" applyAlignment="1">
      <alignment vertical="top"/>
    </xf>
    <xf numFmtId="0" fontId="46" fillId="33" borderId="0" xfId="90" applyFont="1" applyFill="1" applyAlignment="1">
      <alignment horizontal="center"/>
    </xf>
    <xf numFmtId="0" fontId="73" fillId="33" borderId="0" xfId="90" applyFont="1" applyFill="1" applyAlignment="1">
      <alignment horizontal="center" vertical="center"/>
    </xf>
    <xf numFmtId="0" fontId="5" fillId="0" borderId="0" xfId="90" applyFont="1" applyAlignment="1">
      <alignment horizontal="left" vertical="top" wrapText="1"/>
    </xf>
    <xf numFmtId="0" fontId="47" fillId="33" borderId="0" xfId="90" applyFont="1" applyFill="1" applyAlignment="1">
      <alignment horizontal="center"/>
    </xf>
    <xf numFmtId="0" fontId="46" fillId="33" borderId="0" xfId="90" applyFont="1" applyFill="1" applyAlignment="1">
      <alignment horizontal="center" vertical="top"/>
    </xf>
    <xf numFmtId="3" fontId="3" fillId="34" borderId="0" xfId="90" quotePrefix="1" applyNumberFormat="1" applyFont="1" applyFill="1" applyAlignment="1">
      <alignment horizontal="center" vertical="center"/>
    </xf>
    <xf numFmtId="0" fontId="5" fillId="0" borderId="9" xfId="90" applyFont="1" applyBorder="1" applyAlignment="1">
      <alignment horizontal="left" vertical="top" wrapText="1"/>
    </xf>
    <xf numFmtId="0" fontId="77" fillId="33" borderId="0" xfId="90" applyFont="1" applyFill="1" applyAlignment="1">
      <alignment horizontal="center"/>
    </xf>
    <xf numFmtId="0" fontId="3" fillId="34" borderId="0" xfId="69" applyFont="1" applyFill="1" applyBorder="1" applyAlignment="1">
      <alignment horizontal="center" vertical="top" wrapText="1"/>
    </xf>
    <xf numFmtId="0" fontId="3" fillId="34" borderId="34" xfId="69" applyFont="1" applyFill="1" applyBorder="1" applyAlignment="1">
      <alignment horizontal="center" vertical="top" wrapText="1"/>
    </xf>
    <xf numFmtId="0" fontId="46" fillId="33" borderId="0" xfId="69" applyFont="1" applyFill="1" applyAlignment="1">
      <alignment horizontal="right" vertical="top"/>
    </xf>
    <xf numFmtId="0" fontId="46" fillId="33" borderId="0" xfId="69" applyFont="1" applyFill="1" applyAlignment="1">
      <alignment horizontal="center" vertical="top"/>
    </xf>
    <xf numFmtId="0" fontId="54" fillId="33" borderId="0" xfId="69" applyFont="1" applyFill="1" applyAlignment="1">
      <alignment horizontal="center" vertical="top"/>
    </xf>
    <xf numFmtId="0" fontId="3" fillId="34" borderId="36" xfId="69" applyFont="1" applyFill="1" applyBorder="1" applyAlignment="1">
      <alignment horizontal="center" vertical="top" wrapText="1"/>
    </xf>
    <xf numFmtId="0" fontId="3" fillId="34" borderId="37" xfId="69" applyFont="1" applyFill="1" applyBorder="1" applyAlignment="1">
      <alignment horizontal="center" vertical="top" wrapText="1"/>
    </xf>
    <xf numFmtId="0" fontId="4" fillId="0" borderId="0" xfId="69" applyFont="1" applyAlignment="1">
      <alignment horizontal="left" vertical="top" wrapText="1"/>
    </xf>
    <xf numFmtId="0" fontId="54" fillId="33" borderId="0" xfId="69" applyFont="1" applyFill="1" applyAlignment="1">
      <alignment horizontal="center" vertical="top" wrapText="1"/>
    </xf>
    <xf numFmtId="0" fontId="54" fillId="33" borderId="0" xfId="0" applyFont="1" applyFill="1" applyBorder="1" applyAlignment="1">
      <alignment horizontal="center"/>
    </xf>
    <xf numFmtId="0" fontId="54" fillId="33" borderId="0" xfId="0" applyFont="1" applyFill="1" applyBorder="1" applyAlignment="1">
      <alignment horizontal="center" vertical="center"/>
    </xf>
    <xf numFmtId="0" fontId="54" fillId="33" borderId="0" xfId="0" applyFont="1" applyFill="1" applyBorder="1" applyAlignment="1">
      <alignment horizontal="center" vertical="top"/>
    </xf>
    <xf numFmtId="0" fontId="3" fillId="34" borderId="18" xfId="0" applyFont="1" applyFill="1" applyBorder="1" applyAlignment="1">
      <alignment horizontal="left" vertical="center"/>
    </xf>
    <xf numFmtId="1" fontId="3" fillId="34" borderId="18" xfId="0" applyNumberFormat="1" applyFont="1" applyFill="1" applyBorder="1" applyAlignment="1">
      <alignment horizontal="center" vertical="center" wrapText="1"/>
    </xf>
    <xf numFmtId="4" fontId="3" fillId="34" borderId="18" xfId="0" applyNumberFormat="1" applyFont="1" applyFill="1" applyBorder="1" applyAlignment="1">
      <alignment horizontal="right" vertical="center" wrapText="1"/>
    </xf>
    <xf numFmtId="1" fontId="3" fillId="34" borderId="1" xfId="0" applyNumberFormat="1" applyFont="1" applyFill="1" applyBorder="1" applyAlignment="1">
      <alignment horizontal="center" vertical="center" wrapText="1"/>
    </xf>
    <xf numFmtId="1" fontId="3" fillId="34" borderId="19" xfId="0" applyNumberFormat="1" applyFont="1" applyFill="1" applyBorder="1" applyAlignment="1">
      <alignment horizontal="center" vertical="center" wrapText="1"/>
    </xf>
    <xf numFmtId="1" fontId="3" fillId="34" borderId="20" xfId="0" applyNumberFormat="1" applyFont="1" applyFill="1" applyBorder="1" applyAlignment="1">
      <alignment horizontal="center" vertical="center" wrapText="1"/>
    </xf>
    <xf numFmtId="17" fontId="54" fillId="33" borderId="0" xfId="0" quotePrefix="1" applyNumberFormat="1" applyFont="1" applyFill="1" applyBorder="1" applyAlignment="1">
      <alignment horizontal="center" vertical="center"/>
    </xf>
  </cellXfs>
  <cellStyles count="214">
    <cellStyle name="20% - Énfasis1 2" xfId="1"/>
    <cellStyle name="20% - Énfasis2 2" xfId="2"/>
    <cellStyle name="20% - Énfasis3 2" xfId="3"/>
    <cellStyle name="20% - Énfasis4 2" xfId="4"/>
    <cellStyle name="20% - Énfasis5 2" xfId="5"/>
    <cellStyle name="20% - Énfasis6 2" xfId="6"/>
    <cellStyle name="40% - Énfasis1 2" xfId="7"/>
    <cellStyle name="40% - Énfasis2 2" xfId="8"/>
    <cellStyle name="40% - Énfasis3 2" xfId="9"/>
    <cellStyle name="40% - Énfasis4 2" xfId="10"/>
    <cellStyle name="40% - Énfasis5 2" xfId="11"/>
    <cellStyle name="40% - Énfasis6 2" xfId="12"/>
    <cellStyle name="60% - Énfasis1 2" xfId="13"/>
    <cellStyle name="60% - Énfasis2 2" xfId="14"/>
    <cellStyle name="60% - Énfasis3 2" xfId="15"/>
    <cellStyle name="60% - Énfasis4 2" xfId="16"/>
    <cellStyle name="60% - Énfasis5 2" xfId="17"/>
    <cellStyle name="60% - Énfasis6 2" xfId="18"/>
    <cellStyle name="Ä*_x0014_" xfId="19"/>
    <cellStyle name="Buena 2" xfId="20"/>
    <cellStyle name="Cálculo 2" xfId="21"/>
    <cellStyle name="Celda de comprobación 2" xfId="22"/>
    <cellStyle name="Celda vinculada 2" xfId="23"/>
    <cellStyle name="Comma" xfId="24" builtinId="3"/>
    <cellStyle name="Comma 2" xfId="25"/>
    <cellStyle name="Comma 2 2" xfId="26"/>
    <cellStyle name="Comma 3" xfId="27"/>
    <cellStyle name="Comma 3 2" xfId="28"/>
    <cellStyle name="Comma 3 3" xfId="29"/>
    <cellStyle name="Comma 4" xfId="30"/>
    <cellStyle name="Comma 5" xfId="31"/>
    <cellStyle name="Comma 6" xfId="32"/>
    <cellStyle name="Comma 7" xfId="33"/>
    <cellStyle name="Comma0" xfId="34"/>
    <cellStyle name="Comma0 2" xfId="35"/>
    <cellStyle name="Encabezado 4 2" xfId="36"/>
    <cellStyle name="Énfasis1 2" xfId="37"/>
    <cellStyle name="Énfasis2 2" xfId="38"/>
    <cellStyle name="Énfasis3 2" xfId="39"/>
    <cellStyle name="Énfasis4 2" xfId="40"/>
    <cellStyle name="Énfasis5 2" xfId="41"/>
    <cellStyle name="Énfasis6 2" xfId="42"/>
    <cellStyle name="Entrada 2" xfId="43"/>
    <cellStyle name="Euro" xfId="44"/>
    <cellStyle name="Euro 2" xfId="45"/>
    <cellStyle name="Euro 3" xfId="46"/>
    <cellStyle name="Hyperlink" xfId="47" builtinId="8"/>
    <cellStyle name="Incorrecto 2" xfId="48"/>
    <cellStyle name="Millares 10" xfId="49"/>
    <cellStyle name="Millares 2" xfId="50"/>
    <cellStyle name="Millares 2 2" xfId="51"/>
    <cellStyle name="Millares 2 3" xfId="52"/>
    <cellStyle name="Millares 2 4" xfId="53"/>
    <cellStyle name="Millares 2 5" xfId="54"/>
    <cellStyle name="Millares 3" xfId="55"/>
    <cellStyle name="Millares 3 2" xfId="56"/>
    <cellStyle name="Millares 4" xfId="57"/>
    <cellStyle name="Millares 4 2" xfId="58"/>
    <cellStyle name="Millares 5" xfId="59"/>
    <cellStyle name="Millares 5 2" xfId="60"/>
    <cellStyle name="Millares 6" xfId="61"/>
    <cellStyle name="Millares 6 2" xfId="62"/>
    <cellStyle name="Millares 7" xfId="63"/>
    <cellStyle name="Millares 7 2" xfId="64"/>
    <cellStyle name="Millares 8" xfId="65"/>
    <cellStyle name="Millares 8 2" xfId="66"/>
    <cellStyle name="Millares 9" xfId="67"/>
    <cellStyle name="No-definido" xfId="68"/>
    <cellStyle name="Normal" xfId="0" builtinId="0"/>
    <cellStyle name="Normal 10" xfId="69"/>
    <cellStyle name="Normal 10 2" xfId="70"/>
    <cellStyle name="Normal 10 2 2" xfId="71"/>
    <cellStyle name="Normal 11" xfId="72"/>
    <cellStyle name="Normal 11 2" xfId="73"/>
    <cellStyle name="Normal 12" xfId="74"/>
    <cellStyle name="Normal 12 2" xfId="75"/>
    <cellStyle name="Normal 13" xfId="76"/>
    <cellStyle name="Normal 13 2" xfId="77"/>
    <cellStyle name="Normal 14" xfId="78"/>
    <cellStyle name="Normal 14 2" xfId="79"/>
    <cellStyle name="Normal 15" xfId="80"/>
    <cellStyle name="Normal 15 2" xfId="81"/>
    <cellStyle name="Normal 16" xfId="82"/>
    <cellStyle name="Normal 16 2" xfId="83"/>
    <cellStyle name="Normal 17" xfId="84"/>
    <cellStyle name="Normal 17 2" xfId="85"/>
    <cellStyle name="Normal 18" xfId="86"/>
    <cellStyle name="Normal 18 2" xfId="87"/>
    <cellStyle name="Normal 19" xfId="88"/>
    <cellStyle name="Normal 19 2" xfId="89"/>
    <cellStyle name="Normal 2" xfId="90"/>
    <cellStyle name="Normal 2 2" xfId="91"/>
    <cellStyle name="Normal 2 2 2" xfId="92"/>
    <cellStyle name="Normal 2 2 2 2" xfId="93"/>
    <cellStyle name="Normal 2 2 2 3" xfId="94"/>
    <cellStyle name="Normal 2 2 3" xfId="95"/>
    <cellStyle name="Normal 2 2 3 2" xfId="96"/>
    <cellStyle name="Normal 2 2 4" xfId="97"/>
    <cellStyle name="Normal 2 2 4 2" xfId="98"/>
    <cellStyle name="Normal 2 2 5" xfId="99"/>
    <cellStyle name="Normal 2 3" xfId="100"/>
    <cellStyle name="Normal 2 4" xfId="101"/>
    <cellStyle name="Normal 2 5" xfId="102"/>
    <cellStyle name="Normal 2 6" xfId="103"/>
    <cellStyle name="Normal 2 6 2" xfId="104"/>
    <cellStyle name="Normal 2 6 2 2" xfId="105"/>
    <cellStyle name="Normal 2 6 3" xfId="106"/>
    <cellStyle name="Normal 20" xfId="107"/>
    <cellStyle name="Normal 20 2" xfId="108"/>
    <cellStyle name="Normal 21" xfId="109"/>
    <cellStyle name="Normal 21 2" xfId="110"/>
    <cellStyle name="Normal 22" xfId="111"/>
    <cellStyle name="Normal 22 2" xfId="112"/>
    <cellStyle name="Normal 23" xfId="113"/>
    <cellStyle name="Normal 23 2" xfId="114"/>
    <cellStyle name="Normal 24" xfId="115"/>
    <cellStyle name="Normal 24 2" xfId="116"/>
    <cellStyle name="Normal 25" xfId="117"/>
    <cellStyle name="Normal 25 2" xfId="118"/>
    <cellStyle name="Normal 26" xfId="119"/>
    <cellStyle name="Normal 26 2" xfId="120"/>
    <cellStyle name="Normal 27" xfId="121"/>
    <cellStyle name="Normal 27 2" xfId="122"/>
    <cellStyle name="Normal 28" xfId="123"/>
    <cellStyle name="Normal 28 2" xfId="124"/>
    <cellStyle name="Normal 29" xfId="125"/>
    <cellStyle name="Normal 29 2" xfId="126"/>
    <cellStyle name="Normal 3" xfId="127"/>
    <cellStyle name="Normal 3 2" xfId="128"/>
    <cellStyle name="Normal 30" xfId="129"/>
    <cellStyle name="Normal 30 2" xfId="130"/>
    <cellStyle name="Normal 31" xfId="131"/>
    <cellStyle name="Normal 31 2" xfId="132"/>
    <cellStyle name="Normal 32" xfId="133"/>
    <cellStyle name="Normal 32 2" xfId="134"/>
    <cellStyle name="Normal 33" xfId="135"/>
    <cellStyle name="Normal 33 2" xfId="136"/>
    <cellStyle name="Normal 34" xfId="137"/>
    <cellStyle name="Normal 34 2" xfId="138"/>
    <cellStyle name="Normal 35" xfId="139"/>
    <cellStyle name="Normal 35 2" xfId="140"/>
    <cellStyle name="Normal 36" xfId="141"/>
    <cellStyle name="Normal 36 2" xfId="142"/>
    <cellStyle name="Normal 37" xfId="143"/>
    <cellStyle name="Normal 37 2" xfId="144"/>
    <cellStyle name="Normal 38" xfId="145"/>
    <cellStyle name="Normal 38 2" xfId="146"/>
    <cellStyle name="Normal 39" xfId="147"/>
    <cellStyle name="Normal 39 2" xfId="148"/>
    <cellStyle name="Normal 4" xfId="149"/>
    <cellStyle name="Normal 4 2" xfId="150"/>
    <cellStyle name="Normal 4 2 2" xfId="151"/>
    <cellStyle name="Normal 4 3" xfId="152"/>
    <cellStyle name="Normal 4 3 2" xfId="153"/>
    <cellStyle name="Normal 4 3 2 2" xfId="154"/>
    <cellStyle name="Normal 4 3 3" xfId="155"/>
    <cellStyle name="Normal 4 4" xfId="156"/>
    <cellStyle name="Normal 40" xfId="157"/>
    <cellStyle name="Normal 40 2" xfId="158"/>
    <cellStyle name="Normal 41" xfId="159"/>
    <cellStyle name="Normal 41 2" xfId="160"/>
    <cellStyle name="Normal 42" xfId="161"/>
    <cellStyle name="Normal 42 2" xfId="162"/>
    <cellStyle name="Normal 43" xfId="163"/>
    <cellStyle name="Normal 43 2" xfId="164"/>
    <cellStyle name="Normal 44" xfId="165"/>
    <cellStyle name="Normal 44 2" xfId="166"/>
    <cellStyle name="Normal 45" xfId="167"/>
    <cellStyle name="Normal 45 2" xfId="168"/>
    <cellStyle name="Normal 46" xfId="169"/>
    <cellStyle name="Normal 46 2" xfId="170"/>
    <cellStyle name="Normal 47" xfId="171"/>
    <cellStyle name="Normal 47 2" xfId="172"/>
    <cellStyle name="Normal 48" xfId="173"/>
    <cellStyle name="Normal 49" xfId="174"/>
    <cellStyle name="Normal 5" xfId="175"/>
    <cellStyle name="Normal 5 2" xfId="176"/>
    <cellStyle name="Normal 50" xfId="177"/>
    <cellStyle name="Normal 51" xfId="178"/>
    <cellStyle name="Normal 51 2" xfId="179"/>
    <cellStyle name="Normal 51 2 2" xfId="180"/>
    <cellStyle name="Normal 51 3" xfId="181"/>
    <cellStyle name="Normal 52" xfId="182"/>
    <cellStyle name="Normal 53" xfId="183"/>
    <cellStyle name="Normal 54" xfId="184"/>
    <cellStyle name="Normal 55" xfId="212"/>
    <cellStyle name="Normal 6" xfId="185"/>
    <cellStyle name="Normal 6 2" xfId="186"/>
    <cellStyle name="Normal 66" xfId="187"/>
    <cellStyle name="Normal 66 2" xfId="188"/>
    <cellStyle name="Normal 7" xfId="189"/>
    <cellStyle name="Normal 8" xfId="190"/>
    <cellStyle name="Normal 8 2" xfId="191"/>
    <cellStyle name="Normal 9" xfId="192"/>
    <cellStyle name="Normal 9 2" xfId="193"/>
    <cellStyle name="Notas 2" xfId="194"/>
    <cellStyle name="P" xfId="195"/>
    <cellStyle name="Percent" xfId="196" builtinId="5"/>
    <cellStyle name="Percent 2" xfId="197"/>
    <cellStyle name="Percent 3" xfId="213"/>
    <cellStyle name="Porcentaje 2" xfId="198"/>
    <cellStyle name="Porcentaje 2 2" xfId="199"/>
    <cellStyle name="Porcentaje 3" xfId="200"/>
    <cellStyle name="Porcentaje 3 2" xfId="201"/>
    <cellStyle name="Porcentaje 4" xfId="202"/>
    <cellStyle name="Porcentual 2" xfId="203"/>
    <cellStyle name="Porcentual 7" xfId="204"/>
    <cellStyle name="Porcentual 9" xfId="205"/>
    <cellStyle name="Salida 2" xfId="206"/>
    <cellStyle name="Texto de advertencia 2" xfId="207"/>
    <cellStyle name="Texto explicativo 2" xfId="208"/>
    <cellStyle name="Título 2 2" xfId="209"/>
    <cellStyle name="Título 3 2" xfId="210"/>
    <cellStyle name="Título 4" xfId="211"/>
  </cellStyles>
  <dxfs count="1131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colors>
    <mruColors>
      <color rgb="FFFFFFFF"/>
      <color rgb="FF8A8C8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10" name="TextBox 4"/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0</xdr:colOff>
      <xdr:row>10</xdr:row>
      <xdr:rowOff>66675</xdr:rowOff>
    </xdr:to>
    <xdr:grpSp>
      <xdr:nvGrpSpPr>
        <xdr:cNvPr id="123629" name="Group 1"/>
        <xdr:cNvGrpSpPr>
          <a:grpSpLocks/>
        </xdr:cNvGrpSpPr>
      </xdr:nvGrpSpPr>
      <xdr:grpSpPr bwMode="auto">
        <a:xfrm>
          <a:off x="19050" y="0"/>
          <a:ext cx="6433102" cy="1971675"/>
          <a:chOff x="16566" y="-6890"/>
          <a:chExt cx="6156000" cy="1976518"/>
        </a:xfrm>
      </xdr:grpSpPr>
      <xdr:grpSp>
        <xdr:nvGrpSpPr>
          <xdr:cNvPr id="123630" name="Group 18"/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123632" name="Imagen 1"/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123633" name="Group 20"/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23636" name="Group 23"/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28" name="TextBox 27"/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29" name="TextBox 28"/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23637" name="Group 24"/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26" name="TextBox 25"/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27" name="TextBox 26"/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22" name="TextBox 21"/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30 DE JUNIO DE 2023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123635" name="Picture 22" descr="C:\Users\vmamani\AppData\Local\Microsoft\Windows\Temporary Internet Files\Content.Outlook\RLX2YOFO\LOGOHORIZONTALTRANSPARENTE.png"/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30" name="TextBox 29"/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0</xdr:colOff>
      <xdr:row>0</xdr:row>
      <xdr:rowOff>0</xdr:rowOff>
    </xdr:from>
    <xdr:to>
      <xdr:col>26</xdr:col>
      <xdr:colOff>38100</xdr:colOff>
      <xdr:row>32</xdr:row>
      <xdr:rowOff>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9205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16</xdr:col>
      <xdr:colOff>38100</xdr:colOff>
      <xdr:row>32</xdr:row>
      <xdr:rowOff>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17</xdr:col>
      <xdr:colOff>38100</xdr:colOff>
      <xdr:row>31</xdr:row>
      <xdr:rowOff>161925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972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45</xdr:col>
      <xdr:colOff>0</xdr:colOff>
      <xdr:row>0</xdr:row>
      <xdr:rowOff>0</xdr:rowOff>
    </xdr:from>
    <xdr:to>
      <xdr:col>55</xdr:col>
      <xdr:colOff>38100</xdr:colOff>
      <xdr:row>32</xdr:row>
      <xdr:rowOff>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404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23</xdr:col>
      <xdr:colOff>38100</xdr:colOff>
      <xdr:row>32</xdr:row>
      <xdr:rowOff>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89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14</xdr:col>
      <xdr:colOff>533400</xdr:colOff>
      <xdr:row>32</xdr:row>
      <xdr:rowOff>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6772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ASFI Y BOLETIN">
      <a:dk1>
        <a:srgbClr val="2D536F"/>
      </a:dk1>
      <a:lt1>
        <a:srgbClr val="70AFA8"/>
      </a:lt1>
      <a:dk2>
        <a:srgbClr val="8A8C88"/>
      </a:dk2>
      <a:lt2>
        <a:srgbClr val="CDCEC2"/>
      </a:lt2>
      <a:accent1>
        <a:srgbClr val="ED7D31"/>
      </a:accent1>
      <a:accent2>
        <a:srgbClr val="70AD47"/>
      </a:accent2>
      <a:accent3>
        <a:srgbClr val="954F72"/>
      </a:accent3>
      <a:accent4>
        <a:srgbClr val="FFC000"/>
      </a:accent4>
      <a:accent5>
        <a:srgbClr val="4B87B4"/>
      </a:accent5>
      <a:accent6>
        <a:srgbClr val="8CC8CD"/>
      </a:accent6>
      <a:hlink>
        <a:srgbClr val="00B0F0"/>
      </a:hlink>
      <a:folHlink>
        <a:srgbClr val="7030A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5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D157"/>
  <sheetViews>
    <sheetView showGridLines="0" tabSelected="1" zoomScale="115" zoomScaleNormal="115" workbookViewId="0">
      <selection activeCell="A13" sqref="A13:B13"/>
    </sheetView>
  </sheetViews>
  <sheetFormatPr defaultColWidth="11.42578125" defaultRowHeight="15"/>
  <cols>
    <col min="1" max="1" width="90" customWidth="1"/>
    <col min="2" max="2" width="6.7109375" bestFit="1" customWidth="1"/>
  </cols>
  <sheetData>
    <row r="1" spans="1:4" s="17" customFormat="1" ht="15" customHeight="1">
      <c r="A1" s="1"/>
      <c r="B1" s="1"/>
    </row>
    <row r="2" spans="1:4" s="17" customFormat="1" ht="15" customHeight="1">
      <c r="A2" s="1"/>
      <c r="B2" s="1"/>
    </row>
    <row r="3" spans="1:4" s="17" customFormat="1" ht="15" customHeight="1">
      <c r="A3" s="1"/>
      <c r="B3" s="1"/>
    </row>
    <row r="4" spans="1:4" s="17" customFormat="1" ht="15" customHeight="1">
      <c r="A4" s="1"/>
      <c r="B4" s="1"/>
      <c r="C4" s="16"/>
      <c r="D4" s="16"/>
    </row>
    <row r="5" spans="1:4" s="17" customFormat="1" ht="15" customHeight="1">
      <c r="A5" s="1"/>
      <c r="B5" s="1"/>
      <c r="C5" s="16"/>
      <c r="D5" s="16"/>
    </row>
    <row r="6" spans="1:4" s="17" customFormat="1" ht="15" customHeight="1">
      <c r="A6" s="1"/>
      <c r="B6" s="1"/>
      <c r="C6" s="16"/>
      <c r="D6" s="16"/>
    </row>
    <row r="7" spans="1:4" s="17" customFormat="1" ht="15" customHeight="1">
      <c r="A7" s="1"/>
      <c r="B7" s="1"/>
      <c r="C7" s="16"/>
      <c r="D7" s="16"/>
    </row>
    <row r="8" spans="1:4" s="17" customFormat="1" ht="15" customHeight="1">
      <c r="A8" s="1"/>
      <c r="B8" s="1"/>
    </row>
    <row r="9" spans="1:4" s="17" customFormat="1" ht="15" customHeight="1">
      <c r="A9" s="1"/>
      <c r="B9" s="1"/>
    </row>
    <row r="10" spans="1:4" s="16" customFormat="1" ht="15" customHeight="1">
      <c r="A10" s="1"/>
      <c r="B10" s="1"/>
    </row>
    <row r="11" spans="1:4" s="16" customFormat="1" ht="12.75" customHeight="1">
      <c r="A11" s="19"/>
      <c r="B11" s="19"/>
    </row>
    <row r="12" spans="1:4" s="16" customFormat="1" ht="8.25" customHeight="1"/>
    <row r="13" spans="1:4" ht="21" customHeight="1">
      <c r="A13" s="481" t="s">
        <v>0</v>
      </c>
      <c r="B13" s="481"/>
    </row>
    <row r="14" spans="1:4" s="17" customFormat="1" ht="8.25" customHeight="1">
      <c r="A14" s="15"/>
      <c r="B14" s="15"/>
    </row>
    <row r="15" spans="1:4" s="15" customFormat="1" ht="15" customHeight="1">
      <c r="A15" s="67" t="s">
        <v>260</v>
      </c>
      <c r="B15" s="68" t="s">
        <v>262</v>
      </c>
    </row>
    <row r="16" spans="1:4" s="15" customFormat="1">
      <c r="A16" s="71"/>
      <c r="B16" s="72"/>
    </row>
    <row r="17" spans="1:2" s="15" customFormat="1" ht="15" customHeight="1">
      <c r="A17" s="67" t="s">
        <v>1</v>
      </c>
      <c r="B17" s="68"/>
    </row>
    <row r="18" spans="1:2" s="15" customFormat="1" ht="15" customHeight="1">
      <c r="A18" s="73" t="s">
        <v>269</v>
      </c>
      <c r="B18" s="78">
        <v>1</v>
      </c>
    </row>
    <row r="19" spans="1:2" s="15" customFormat="1" ht="15" customHeight="1">
      <c r="A19" s="73" t="s">
        <v>2</v>
      </c>
      <c r="B19" s="78">
        <v>2</v>
      </c>
    </row>
    <row r="20" spans="1:2" s="15" customFormat="1" ht="15" customHeight="1">
      <c r="A20" s="73" t="s">
        <v>3</v>
      </c>
      <c r="B20" s="78">
        <v>3</v>
      </c>
    </row>
    <row r="21" spans="1:2" s="15" customFormat="1" ht="15" customHeight="1">
      <c r="A21" s="73" t="s">
        <v>4</v>
      </c>
      <c r="B21" s="78">
        <v>4</v>
      </c>
    </row>
    <row r="22" spans="1:2" s="15" customFormat="1" ht="15" customHeight="1">
      <c r="A22" s="73" t="s">
        <v>261</v>
      </c>
      <c r="B22" s="78">
        <v>5</v>
      </c>
    </row>
    <row r="23" spans="1:2" s="15" customFormat="1" ht="3.75" customHeight="1">
      <c r="A23" s="76"/>
      <c r="B23" s="74"/>
    </row>
    <row r="24" spans="1:2" s="15" customFormat="1" ht="15" customHeight="1">
      <c r="A24" s="67" t="s">
        <v>181</v>
      </c>
      <c r="B24" s="68"/>
    </row>
    <row r="25" spans="1:2" s="15" customFormat="1" ht="15" customHeight="1">
      <c r="A25" s="77" t="s">
        <v>6</v>
      </c>
      <c r="B25" s="74"/>
    </row>
    <row r="26" spans="1:2" s="15" customFormat="1" ht="15" customHeight="1">
      <c r="A26" s="103" t="s">
        <v>5</v>
      </c>
      <c r="B26" s="109">
        <v>6</v>
      </c>
    </row>
    <row r="27" spans="1:2" s="15" customFormat="1" ht="15" customHeight="1">
      <c r="A27" s="103" t="s">
        <v>8</v>
      </c>
      <c r="B27" s="109">
        <v>7</v>
      </c>
    </row>
    <row r="28" spans="1:2" s="15" customFormat="1" ht="15" customHeight="1">
      <c r="A28" s="103" t="s">
        <v>272</v>
      </c>
      <c r="B28" s="109">
        <v>8</v>
      </c>
    </row>
    <row r="29" spans="1:2" s="15" customFormat="1" ht="15" customHeight="1">
      <c r="A29" s="103" t="s">
        <v>9</v>
      </c>
      <c r="B29" s="109">
        <v>9</v>
      </c>
    </row>
    <row r="30" spans="1:2" s="15" customFormat="1" ht="15" customHeight="1">
      <c r="A30" s="103" t="s">
        <v>10</v>
      </c>
      <c r="B30" s="109">
        <v>10</v>
      </c>
    </row>
    <row r="31" spans="1:2" s="15" customFormat="1" ht="15" customHeight="1">
      <c r="A31" s="103" t="s">
        <v>273</v>
      </c>
      <c r="B31" s="109" t="s">
        <v>182</v>
      </c>
    </row>
    <row r="32" spans="1:2" s="15" customFormat="1" ht="15" customHeight="1">
      <c r="A32" s="103" t="s">
        <v>273</v>
      </c>
      <c r="B32" s="109" t="s">
        <v>183</v>
      </c>
    </row>
    <row r="33" spans="1:2" s="15" customFormat="1" ht="15" customHeight="1">
      <c r="A33" s="103" t="s">
        <v>273</v>
      </c>
      <c r="B33" s="109" t="s">
        <v>184</v>
      </c>
    </row>
    <row r="34" spans="1:2" s="15" customFormat="1" ht="15" customHeight="1">
      <c r="A34" s="103" t="s">
        <v>273</v>
      </c>
      <c r="B34" s="109" t="s">
        <v>185</v>
      </c>
    </row>
    <row r="35" spans="1:2" s="15" customFormat="1" ht="15" customHeight="1">
      <c r="A35" s="103" t="s">
        <v>273</v>
      </c>
      <c r="B35" s="109" t="s">
        <v>186</v>
      </c>
    </row>
    <row r="36" spans="1:2" s="15" customFormat="1" ht="15" customHeight="1">
      <c r="A36" s="103" t="s">
        <v>16</v>
      </c>
      <c r="B36" s="109" t="s">
        <v>11</v>
      </c>
    </row>
    <row r="37" spans="1:2" s="15" customFormat="1" ht="15" customHeight="1">
      <c r="A37" s="103" t="s">
        <v>16</v>
      </c>
      <c r="B37" s="109" t="s">
        <v>12</v>
      </c>
    </row>
    <row r="38" spans="1:2" s="15" customFormat="1" ht="15" customHeight="1">
      <c r="A38" s="103" t="s">
        <v>16</v>
      </c>
      <c r="B38" s="109" t="s">
        <v>13</v>
      </c>
    </row>
    <row r="39" spans="1:2" s="15" customFormat="1" ht="15" customHeight="1">
      <c r="A39" s="103" t="s">
        <v>16</v>
      </c>
      <c r="B39" s="109" t="s">
        <v>14</v>
      </c>
    </row>
    <row r="40" spans="1:2" s="15" customFormat="1" ht="15" customHeight="1">
      <c r="A40" s="103" t="s">
        <v>16</v>
      </c>
      <c r="B40" s="109" t="s">
        <v>15</v>
      </c>
    </row>
    <row r="41" spans="1:2" s="15" customFormat="1" ht="15" customHeight="1">
      <c r="A41" s="103" t="s">
        <v>16</v>
      </c>
      <c r="B41" s="109" t="s">
        <v>187</v>
      </c>
    </row>
    <row r="42" spans="1:2" s="15" customFormat="1" ht="15" customHeight="1">
      <c r="A42" s="103" t="s">
        <v>16</v>
      </c>
      <c r="B42" s="109" t="s">
        <v>188</v>
      </c>
    </row>
    <row r="43" spans="1:2" s="15" customFormat="1" ht="15" customHeight="1">
      <c r="A43" s="103" t="s">
        <v>270</v>
      </c>
      <c r="B43" s="109" t="s">
        <v>17</v>
      </c>
    </row>
    <row r="44" spans="1:2" s="15" customFormat="1" ht="15" customHeight="1">
      <c r="A44" s="103" t="s">
        <v>270</v>
      </c>
      <c r="B44" s="109" t="s">
        <v>18</v>
      </c>
    </row>
    <row r="45" spans="1:2" s="15" customFormat="1" ht="15" customHeight="1">
      <c r="A45" s="103" t="s">
        <v>270</v>
      </c>
      <c r="B45" s="109" t="s">
        <v>19</v>
      </c>
    </row>
    <row r="46" spans="1:2" s="15" customFormat="1" ht="15" customHeight="1">
      <c r="A46" s="103" t="s">
        <v>270</v>
      </c>
      <c r="B46" s="109" t="s">
        <v>20</v>
      </c>
    </row>
    <row r="47" spans="1:2" s="15" customFormat="1" ht="15" customHeight="1">
      <c r="A47" s="103" t="s">
        <v>25</v>
      </c>
      <c r="B47" s="109" t="s">
        <v>21</v>
      </c>
    </row>
    <row r="48" spans="1:2" s="15" customFormat="1" ht="15" customHeight="1">
      <c r="A48" s="103" t="s">
        <v>25</v>
      </c>
      <c r="B48" s="109" t="s">
        <v>22</v>
      </c>
    </row>
    <row r="49" spans="1:2" s="15" customFormat="1" ht="15" customHeight="1">
      <c r="A49" s="103" t="s">
        <v>25</v>
      </c>
      <c r="B49" s="109" t="s">
        <v>23</v>
      </c>
    </row>
    <row r="50" spans="1:2" s="15" customFormat="1" ht="15" customHeight="1">
      <c r="A50" s="103" t="s">
        <v>25</v>
      </c>
      <c r="B50" s="109" t="s">
        <v>24</v>
      </c>
    </row>
    <row r="51" spans="1:2" s="15" customFormat="1" ht="15" customHeight="1">
      <c r="A51" s="103" t="s">
        <v>25</v>
      </c>
      <c r="B51" s="109" t="s">
        <v>189</v>
      </c>
    </row>
    <row r="52" spans="1:2" s="15" customFormat="1" ht="15" customHeight="1">
      <c r="A52" s="103" t="s">
        <v>26</v>
      </c>
      <c r="B52" s="109">
        <v>15</v>
      </c>
    </row>
    <row r="53" spans="1:2" s="15" customFormat="1" ht="15" customHeight="1">
      <c r="A53" s="103" t="s">
        <v>27</v>
      </c>
      <c r="B53" s="109">
        <v>16</v>
      </c>
    </row>
    <row r="54" spans="1:2" s="15" customFormat="1" ht="15" customHeight="1">
      <c r="A54" s="103" t="s">
        <v>28</v>
      </c>
      <c r="B54" s="109" t="s">
        <v>190</v>
      </c>
    </row>
    <row r="55" spans="1:2" s="15" customFormat="1" ht="15" customHeight="1">
      <c r="A55" s="103" t="s">
        <v>28</v>
      </c>
      <c r="B55" s="109" t="s">
        <v>191</v>
      </c>
    </row>
    <row r="56" spans="1:2" s="15" customFormat="1" ht="15" customHeight="1">
      <c r="A56" s="103" t="s">
        <v>28</v>
      </c>
      <c r="B56" s="109" t="s">
        <v>192</v>
      </c>
    </row>
    <row r="57" spans="1:2" s="15" customFormat="1" ht="15" customHeight="1">
      <c r="A57" s="103" t="s">
        <v>28</v>
      </c>
      <c r="B57" s="109" t="s">
        <v>193</v>
      </c>
    </row>
    <row r="58" spans="1:2" s="15" customFormat="1" ht="15" customHeight="1">
      <c r="A58" s="103" t="s">
        <v>28</v>
      </c>
      <c r="B58" s="109" t="s">
        <v>194</v>
      </c>
    </row>
    <row r="59" spans="1:2" s="15" customFormat="1" ht="15" customHeight="1">
      <c r="A59" s="103" t="s">
        <v>28</v>
      </c>
      <c r="B59" s="109" t="s">
        <v>195</v>
      </c>
    </row>
    <row r="60" spans="1:2" s="15" customFormat="1" ht="15" customHeight="1">
      <c r="A60" s="103" t="s">
        <v>28</v>
      </c>
      <c r="B60" s="109" t="s">
        <v>196</v>
      </c>
    </row>
    <row r="61" spans="1:2" s="15" customFormat="1" ht="15" customHeight="1">
      <c r="A61" s="103" t="s">
        <v>29</v>
      </c>
      <c r="B61" s="109" t="s">
        <v>197</v>
      </c>
    </row>
    <row r="62" spans="1:2" s="15" customFormat="1" ht="15" customHeight="1">
      <c r="A62" s="103" t="s">
        <v>30</v>
      </c>
      <c r="B62" s="109">
        <v>19</v>
      </c>
    </row>
    <row r="63" spans="1:2" s="15" customFormat="1" ht="15" customHeight="1">
      <c r="A63" s="103" t="s">
        <v>31</v>
      </c>
      <c r="B63" s="109">
        <v>20</v>
      </c>
    </row>
    <row r="64" spans="1:2" s="15" customFormat="1" ht="15" customHeight="1">
      <c r="A64" s="103" t="s">
        <v>32</v>
      </c>
      <c r="B64" s="109" t="s">
        <v>198</v>
      </c>
    </row>
    <row r="65" spans="1:2" s="15" customFormat="1" ht="15" customHeight="1">
      <c r="A65" s="103" t="s">
        <v>32</v>
      </c>
      <c r="B65" s="109" t="s">
        <v>199</v>
      </c>
    </row>
    <row r="66" spans="1:2" s="15" customFormat="1" ht="15" customHeight="1">
      <c r="A66" s="103" t="s">
        <v>32</v>
      </c>
      <c r="B66" s="109" t="s">
        <v>200</v>
      </c>
    </row>
    <row r="67" spans="1:2" s="15" customFormat="1" ht="15" customHeight="1">
      <c r="A67" s="103" t="s">
        <v>32</v>
      </c>
      <c r="B67" s="109" t="s">
        <v>201</v>
      </c>
    </row>
    <row r="68" spans="1:2" s="15" customFormat="1" ht="15" customHeight="1">
      <c r="A68" s="103" t="s">
        <v>32</v>
      </c>
      <c r="B68" s="109" t="s">
        <v>202</v>
      </c>
    </row>
    <row r="69" spans="1:2" s="15" customFormat="1" ht="15" customHeight="1">
      <c r="A69" s="103" t="s">
        <v>32</v>
      </c>
      <c r="B69" s="109" t="s">
        <v>203</v>
      </c>
    </row>
    <row r="70" spans="1:2" s="15" customFormat="1" ht="15" customHeight="1">
      <c r="A70" s="103" t="s">
        <v>32</v>
      </c>
      <c r="B70" s="109" t="s">
        <v>204</v>
      </c>
    </row>
    <row r="71" spans="1:2" s="15" customFormat="1" ht="15" customHeight="1">
      <c r="A71" s="73"/>
      <c r="B71" s="75"/>
    </row>
    <row r="72" spans="1:2" s="15" customFormat="1" ht="15" customHeight="1">
      <c r="A72" s="77" t="s">
        <v>33</v>
      </c>
      <c r="B72" s="74"/>
    </row>
    <row r="73" spans="1:2" s="15" customFormat="1" ht="15" customHeight="1">
      <c r="A73" s="103" t="s">
        <v>7</v>
      </c>
      <c r="B73" s="78">
        <v>22</v>
      </c>
    </row>
    <row r="74" spans="1:2" s="15" customFormat="1" ht="15" customHeight="1">
      <c r="A74" s="103" t="s">
        <v>8</v>
      </c>
      <c r="B74" s="78">
        <v>23</v>
      </c>
    </row>
    <row r="75" spans="1:2" s="15" customFormat="1" ht="15" customHeight="1">
      <c r="A75" s="103" t="s">
        <v>272</v>
      </c>
      <c r="B75" s="78">
        <v>24</v>
      </c>
    </row>
    <row r="76" spans="1:2" s="15" customFormat="1" ht="15" customHeight="1">
      <c r="A76" s="103" t="s">
        <v>9</v>
      </c>
      <c r="B76" s="78">
        <v>25</v>
      </c>
    </row>
    <row r="77" spans="1:2" s="15" customFormat="1" ht="15" customHeight="1">
      <c r="A77" s="103" t="s">
        <v>10</v>
      </c>
      <c r="B77" s="78">
        <v>26</v>
      </c>
    </row>
    <row r="78" spans="1:2" s="15" customFormat="1" ht="15" customHeight="1">
      <c r="A78" s="103" t="s">
        <v>273</v>
      </c>
      <c r="B78" s="78">
        <v>27</v>
      </c>
    </row>
    <row r="79" spans="1:2" s="15" customFormat="1" ht="15" customHeight="1">
      <c r="A79" s="103" t="s">
        <v>28</v>
      </c>
      <c r="B79" s="78">
        <v>28</v>
      </c>
    </row>
    <row r="80" spans="1:2" s="15" customFormat="1" ht="15" customHeight="1">
      <c r="A80" s="103" t="s">
        <v>270</v>
      </c>
      <c r="B80" s="78">
        <v>29</v>
      </c>
    </row>
    <row r="81" spans="1:2" s="15" customFormat="1" ht="15" customHeight="1">
      <c r="A81" s="103" t="s">
        <v>25</v>
      </c>
      <c r="B81" s="78">
        <v>30</v>
      </c>
    </row>
    <row r="82" spans="1:2" s="15" customFormat="1" ht="15" customHeight="1">
      <c r="A82" s="103" t="s">
        <v>26</v>
      </c>
      <c r="B82" s="78">
        <v>31</v>
      </c>
    </row>
    <row r="83" spans="1:2" s="15" customFormat="1" ht="15" customHeight="1">
      <c r="A83" s="103" t="s">
        <v>27</v>
      </c>
      <c r="B83" s="78">
        <v>32</v>
      </c>
    </row>
    <row r="84" spans="1:2" s="15" customFormat="1" ht="15" customHeight="1">
      <c r="A84" s="103" t="s">
        <v>16</v>
      </c>
      <c r="B84" s="78">
        <v>33</v>
      </c>
    </row>
    <row r="85" spans="1:2" s="15" customFormat="1" ht="15" customHeight="1">
      <c r="A85" s="103" t="s">
        <v>29</v>
      </c>
      <c r="B85" s="78">
        <v>34</v>
      </c>
    </row>
    <row r="86" spans="1:2" s="15" customFormat="1" ht="15" customHeight="1">
      <c r="A86" s="103" t="s">
        <v>30</v>
      </c>
      <c r="B86" s="78">
        <v>35</v>
      </c>
    </row>
    <row r="87" spans="1:2" s="15" customFormat="1" ht="15" customHeight="1">
      <c r="A87" s="103" t="s">
        <v>31</v>
      </c>
      <c r="B87" s="78">
        <v>36</v>
      </c>
    </row>
    <row r="88" spans="1:2" s="15" customFormat="1" ht="15" customHeight="1">
      <c r="A88" s="103" t="s">
        <v>32</v>
      </c>
      <c r="B88" s="78">
        <v>37</v>
      </c>
    </row>
    <row r="89" spans="1:2" s="15" customFormat="1" ht="15" customHeight="1">
      <c r="A89" s="73"/>
      <c r="B89" s="75"/>
    </row>
    <row r="90" spans="1:2" s="15" customFormat="1" ht="15" customHeight="1">
      <c r="A90" s="77" t="s">
        <v>243</v>
      </c>
      <c r="B90" s="78"/>
    </row>
    <row r="91" spans="1:2" s="15" customFormat="1" ht="15" customHeight="1">
      <c r="A91" s="103" t="s">
        <v>7</v>
      </c>
      <c r="B91" s="78">
        <v>38</v>
      </c>
    </row>
    <row r="92" spans="1:2" s="15" customFormat="1" ht="15" customHeight="1">
      <c r="A92" s="103" t="s">
        <v>8</v>
      </c>
      <c r="B92" s="78">
        <v>39</v>
      </c>
    </row>
    <row r="93" spans="1:2" s="15" customFormat="1" ht="15" customHeight="1">
      <c r="A93" s="103" t="s">
        <v>9</v>
      </c>
      <c r="B93" s="78">
        <v>40</v>
      </c>
    </row>
    <row r="94" spans="1:2" s="15" customFormat="1" ht="15" customHeight="1">
      <c r="A94" s="103" t="s">
        <v>270</v>
      </c>
      <c r="B94" s="78" t="s">
        <v>274</v>
      </c>
    </row>
    <row r="95" spans="1:2" s="15" customFormat="1" ht="15" customHeight="1">
      <c r="A95" s="103" t="s">
        <v>270</v>
      </c>
      <c r="B95" s="78" t="s">
        <v>275</v>
      </c>
    </row>
    <row r="96" spans="1:2" s="15" customFormat="1" ht="15" customHeight="1">
      <c r="A96" s="103" t="s">
        <v>270</v>
      </c>
      <c r="B96" s="78" t="s">
        <v>276</v>
      </c>
    </row>
    <row r="97" spans="1:2" s="15" customFormat="1" ht="15" customHeight="1">
      <c r="A97" s="103" t="s">
        <v>25</v>
      </c>
      <c r="B97" s="78" t="s">
        <v>205</v>
      </c>
    </row>
    <row r="98" spans="1:2" s="15" customFormat="1" ht="15" customHeight="1">
      <c r="A98" s="103" t="s">
        <v>25</v>
      </c>
      <c r="B98" s="78" t="s">
        <v>206</v>
      </c>
    </row>
    <row r="99" spans="1:2" s="15" customFormat="1" ht="15" customHeight="1">
      <c r="A99" s="103" t="s">
        <v>25</v>
      </c>
      <c r="B99" s="78" t="s">
        <v>207</v>
      </c>
    </row>
    <row r="100" spans="1:2" s="15" customFormat="1" ht="15" customHeight="1">
      <c r="A100" s="103" t="s">
        <v>25</v>
      </c>
      <c r="B100" s="78" t="s">
        <v>277</v>
      </c>
    </row>
    <row r="101" spans="1:2" s="15" customFormat="1" ht="15" customHeight="1">
      <c r="A101" s="103"/>
      <c r="B101" s="78"/>
    </row>
    <row r="102" spans="1:2" s="15" customFormat="1" ht="15" customHeight="1">
      <c r="A102" s="111" t="s">
        <v>34</v>
      </c>
      <c r="B102" s="78"/>
    </row>
    <row r="103" spans="1:2" s="15" customFormat="1" ht="15" customHeight="1">
      <c r="A103" s="103" t="s">
        <v>7</v>
      </c>
      <c r="B103" s="78">
        <v>43</v>
      </c>
    </row>
    <row r="104" spans="1:2" s="15" customFormat="1" ht="15" customHeight="1">
      <c r="A104" s="103" t="s">
        <v>35</v>
      </c>
      <c r="B104" s="78">
        <v>44</v>
      </c>
    </row>
    <row r="105" spans="1:2" s="15" customFormat="1" ht="15" customHeight="1">
      <c r="A105" s="103" t="s">
        <v>36</v>
      </c>
      <c r="B105" s="78">
        <v>45</v>
      </c>
    </row>
    <row r="106" spans="1:2" s="15" customFormat="1" ht="15" customHeight="1">
      <c r="A106" s="103" t="s">
        <v>37</v>
      </c>
      <c r="B106" s="78">
        <v>46</v>
      </c>
    </row>
    <row r="107" spans="1:2" s="15" customFormat="1" ht="15" customHeight="1">
      <c r="A107" s="103" t="s">
        <v>29</v>
      </c>
      <c r="B107" s="78">
        <v>47</v>
      </c>
    </row>
    <row r="108" spans="1:2" s="15" customFormat="1" ht="15" customHeight="1">
      <c r="A108" s="103" t="s">
        <v>30</v>
      </c>
      <c r="B108" s="78">
        <v>48</v>
      </c>
    </row>
    <row r="109" spans="1:2" s="15" customFormat="1" ht="15" customHeight="1">
      <c r="A109" s="103" t="s">
        <v>31</v>
      </c>
      <c r="B109" s="78">
        <v>49</v>
      </c>
    </row>
    <row r="110" spans="1:2" s="15" customFormat="1" ht="15" customHeight="1">
      <c r="A110" s="103"/>
      <c r="B110" s="78"/>
    </row>
    <row r="111" spans="1:2" s="15" customFormat="1" ht="15" customHeight="1">
      <c r="A111" s="111" t="s">
        <v>297</v>
      </c>
      <c r="B111" s="78"/>
    </row>
    <row r="112" spans="1:2" s="15" customFormat="1" ht="15" customHeight="1">
      <c r="A112" s="103" t="s">
        <v>7</v>
      </c>
      <c r="B112" s="78" t="s">
        <v>278</v>
      </c>
    </row>
    <row r="113" spans="1:2" s="15" customFormat="1" ht="15" customHeight="1">
      <c r="A113" s="103" t="s">
        <v>7</v>
      </c>
      <c r="B113" s="78" t="s">
        <v>279</v>
      </c>
    </row>
    <row r="114" spans="1:2" s="15" customFormat="1" ht="15" customHeight="1">
      <c r="A114" s="103" t="s">
        <v>35</v>
      </c>
      <c r="B114" s="78" t="s">
        <v>38</v>
      </c>
    </row>
    <row r="115" spans="1:2" s="15" customFormat="1" ht="15" customHeight="1">
      <c r="A115" s="103" t="s">
        <v>35</v>
      </c>
      <c r="B115" s="78" t="s">
        <v>39</v>
      </c>
    </row>
    <row r="116" spans="1:2" s="15" customFormat="1" ht="15" customHeight="1">
      <c r="A116" s="103" t="s">
        <v>36</v>
      </c>
      <c r="B116" s="78" t="s">
        <v>40</v>
      </c>
    </row>
    <row r="117" spans="1:2" s="15" customFormat="1" ht="15" customHeight="1">
      <c r="A117" s="103" t="s">
        <v>36</v>
      </c>
      <c r="B117" s="78" t="s">
        <v>41</v>
      </c>
    </row>
    <row r="118" spans="1:2" s="15" customFormat="1" ht="15" customHeight="1">
      <c r="A118" s="103" t="s">
        <v>37</v>
      </c>
      <c r="B118" s="78" t="s">
        <v>263</v>
      </c>
    </row>
    <row r="119" spans="1:2" s="15" customFormat="1" ht="15" customHeight="1">
      <c r="A119" s="103" t="s">
        <v>37</v>
      </c>
      <c r="B119" s="78" t="s">
        <v>264</v>
      </c>
    </row>
    <row r="120" spans="1:2" s="15" customFormat="1" ht="15" customHeight="1">
      <c r="A120" s="103" t="s">
        <v>29</v>
      </c>
      <c r="B120" s="78" t="s">
        <v>208</v>
      </c>
    </row>
    <row r="121" spans="1:2" s="15" customFormat="1" ht="15" customHeight="1">
      <c r="A121" s="103" t="s">
        <v>29</v>
      </c>
      <c r="B121" s="78" t="s">
        <v>209</v>
      </c>
    </row>
    <row r="122" spans="1:2" s="15" customFormat="1" ht="15" customHeight="1">
      <c r="A122" s="103" t="s">
        <v>30</v>
      </c>
      <c r="B122" s="78" t="s">
        <v>210</v>
      </c>
    </row>
    <row r="123" spans="1:2" s="15" customFormat="1" ht="15" customHeight="1">
      <c r="A123" s="103" t="s">
        <v>30</v>
      </c>
      <c r="B123" s="78" t="s">
        <v>211</v>
      </c>
    </row>
    <row r="124" spans="1:2" s="15" customFormat="1" ht="15" customHeight="1">
      <c r="A124" s="103" t="s">
        <v>31</v>
      </c>
      <c r="B124" s="78" t="s">
        <v>212</v>
      </c>
    </row>
    <row r="125" spans="1:2" s="15" customFormat="1" ht="15" customHeight="1">
      <c r="A125" s="103" t="s">
        <v>31</v>
      </c>
      <c r="B125" s="78" t="s">
        <v>213</v>
      </c>
    </row>
    <row r="126" spans="1:2" s="15" customFormat="1" ht="15" customHeight="1">
      <c r="A126" s="103"/>
      <c r="B126" s="78"/>
    </row>
    <row r="127" spans="1:2" s="15" customFormat="1" ht="15" customHeight="1">
      <c r="A127" s="77" t="s">
        <v>42</v>
      </c>
      <c r="B127" s="78"/>
    </row>
    <row r="128" spans="1:2" s="15" customFormat="1" ht="15" customHeight="1">
      <c r="A128" s="103" t="s">
        <v>7</v>
      </c>
      <c r="B128" s="78">
        <v>57</v>
      </c>
    </row>
    <row r="129" spans="1:2" s="15" customFormat="1" ht="15" customHeight="1">
      <c r="A129" s="103" t="s">
        <v>8</v>
      </c>
      <c r="B129" s="78">
        <v>58</v>
      </c>
    </row>
    <row r="130" spans="1:2" s="15" customFormat="1" ht="15" customHeight="1">
      <c r="A130" s="103" t="s">
        <v>26</v>
      </c>
      <c r="B130" s="78">
        <v>59</v>
      </c>
    </row>
    <row r="131" spans="1:2" s="15" customFormat="1" ht="15" customHeight="1">
      <c r="A131" s="103" t="s">
        <v>29</v>
      </c>
      <c r="B131" s="78">
        <v>60</v>
      </c>
    </row>
    <row r="132" spans="1:2" s="15" customFormat="1" ht="15" customHeight="1">
      <c r="A132" s="103" t="s">
        <v>30</v>
      </c>
      <c r="B132" s="78">
        <v>61</v>
      </c>
    </row>
    <row r="133" spans="1:2" s="15" customFormat="1" ht="15" customHeight="1">
      <c r="A133" s="103" t="s">
        <v>31</v>
      </c>
      <c r="B133" s="78">
        <v>62</v>
      </c>
    </row>
    <row r="134" spans="1:2" s="15" customFormat="1" ht="15" customHeight="1">
      <c r="A134" s="73"/>
      <c r="B134" s="79"/>
    </row>
    <row r="135" spans="1:2" s="15" customFormat="1" ht="15" customHeight="1">
      <c r="A135" s="69" t="s">
        <v>43</v>
      </c>
      <c r="B135" s="70"/>
    </row>
    <row r="136" spans="1:2" s="15" customFormat="1" ht="15" customHeight="1">
      <c r="A136" s="73" t="s">
        <v>44</v>
      </c>
      <c r="B136" s="78">
        <v>63</v>
      </c>
    </row>
    <row r="137" spans="1:2" s="15" customFormat="1" ht="15" customHeight="1">
      <c r="A137" s="73" t="s">
        <v>296</v>
      </c>
      <c r="B137" s="78">
        <v>64</v>
      </c>
    </row>
    <row r="138" spans="1:2" s="15" customFormat="1" ht="15" customHeight="1">
      <c r="A138" s="73" t="s">
        <v>45</v>
      </c>
      <c r="B138" s="78">
        <v>65</v>
      </c>
    </row>
    <row r="139" spans="1:2" s="15" customFormat="1" ht="15" customHeight="1">
      <c r="A139" s="73" t="s">
        <v>294</v>
      </c>
      <c r="B139" s="78">
        <v>66</v>
      </c>
    </row>
    <row r="140" spans="1:2" s="15" customFormat="1" ht="15" customHeight="1">
      <c r="A140" s="73" t="s">
        <v>46</v>
      </c>
      <c r="B140" s="78">
        <v>67</v>
      </c>
    </row>
    <row r="141" spans="1:2" s="15" customFormat="1" ht="15" customHeight="1">
      <c r="A141" s="73" t="s">
        <v>304</v>
      </c>
      <c r="B141" s="78">
        <v>68</v>
      </c>
    </row>
    <row r="142" spans="1:2" s="15" customFormat="1" ht="15" customHeight="1">
      <c r="A142" s="73" t="s">
        <v>1010</v>
      </c>
      <c r="B142" s="78">
        <v>69</v>
      </c>
    </row>
    <row r="143" spans="1:2" s="15" customFormat="1" ht="15" customHeight="1">
      <c r="A143" s="73" t="s">
        <v>1011</v>
      </c>
      <c r="B143" s="78">
        <v>70</v>
      </c>
    </row>
    <row r="144" spans="1:2" s="15" customFormat="1" ht="15" customHeight="1">
      <c r="A144" s="73" t="s">
        <v>1012</v>
      </c>
      <c r="B144" s="78">
        <v>71</v>
      </c>
    </row>
    <row r="145" spans="1:2" s="15" customFormat="1" ht="15" customHeight="1">
      <c r="A145" s="73" t="s">
        <v>1013</v>
      </c>
      <c r="B145" s="78">
        <v>72</v>
      </c>
    </row>
    <row r="146" spans="1:2" s="15" customFormat="1" ht="15" customHeight="1">
      <c r="A146" s="73" t="s">
        <v>1014</v>
      </c>
      <c r="B146" s="78">
        <v>73</v>
      </c>
    </row>
    <row r="147" spans="1:2" s="15" customFormat="1" ht="15" customHeight="1">
      <c r="A147" s="73" t="s">
        <v>1015</v>
      </c>
      <c r="B147" s="78">
        <v>74</v>
      </c>
    </row>
    <row r="148" spans="1:2" s="15" customFormat="1" ht="15" customHeight="1">
      <c r="A148" s="81"/>
      <c r="B148" s="80"/>
    </row>
    <row r="149" spans="1:2" s="15" customFormat="1" ht="15" customHeight="1">
      <c r="A149" s="69" t="s">
        <v>47</v>
      </c>
      <c r="B149" s="70"/>
    </row>
    <row r="150" spans="1:2" s="15" customFormat="1" ht="15" customHeight="1">
      <c r="A150" s="103" t="s">
        <v>271</v>
      </c>
      <c r="B150" s="109">
        <v>75</v>
      </c>
    </row>
    <row r="151" spans="1:2" s="15" customFormat="1" ht="15" customHeight="1">
      <c r="A151" s="103" t="s">
        <v>48</v>
      </c>
      <c r="B151" s="109">
        <v>75</v>
      </c>
    </row>
    <row r="152" spans="1:2" s="15" customFormat="1" ht="15" customHeight="1">
      <c r="A152" s="103" t="s">
        <v>49</v>
      </c>
      <c r="B152" s="109">
        <v>75</v>
      </c>
    </row>
    <row r="153" spans="1:2" s="15" customFormat="1" ht="15" customHeight="1">
      <c r="A153" s="103" t="s">
        <v>50</v>
      </c>
      <c r="B153" s="109">
        <v>76</v>
      </c>
    </row>
    <row r="154" spans="1:2" s="15" customFormat="1" ht="15" customHeight="1">
      <c r="A154" s="103"/>
      <c r="B154" s="102"/>
    </row>
    <row r="155" spans="1:2" s="15" customFormat="1" ht="15" customHeight="1">
      <c r="A155" s="108" t="s">
        <v>298</v>
      </c>
      <c r="B155" s="82"/>
    </row>
    <row r="156" spans="1:2" ht="6" customHeight="1" thickBot="1">
      <c r="A156" s="107"/>
      <c r="B156" s="107"/>
    </row>
    <row r="157" spans="1:2" ht="15.75" thickTop="1"/>
  </sheetData>
  <sheetProtection algorithmName="SHA-512" hashValue="BbLEK/x+XiotjgSWMVx/e1h2bUXDR2zd6zVNgoqjLq38ooOTWR+O/3GIXbQqMQNoIuM6G411ncuvUF+gsy9ovQ==" saltValue="4s+F+a0f08xndg7y4tNe2w==" spinCount="100000" sheet="1" objects="1" scenarios="1"/>
  <mergeCells count="1">
    <mergeCell ref="A13:B13"/>
  </mergeCells>
  <hyperlinks>
    <hyperlink ref="A18" location="'1'!A1" display="Cartera por tipo de crédito y departamento"/>
    <hyperlink ref="A19" location="'2'!A1" display="Cartera al sector productivo por entidad y estado del crédito"/>
    <hyperlink ref="A20" location="'3'!A1" display="Cartera al sector productivo por entidad y departamento"/>
    <hyperlink ref="A21" location="'4'!A1" display="Cartera al sector productivo por entidad y destino del crédito"/>
    <hyperlink ref="A22" location="'5'!A1" display="Ranking de cartera productiva"/>
    <hyperlink ref="A27" location="'7'!A1" display="Clasificación de cartera por actividad económica del deudor"/>
    <hyperlink ref="A28" location="'8'!A1" display="Clasificación de contingente  por actividad económica del deudor"/>
    <hyperlink ref="A29" location="'9'!A1" display="Clasificación de cartera por destino del crédito"/>
    <hyperlink ref="A30" location="'10'!A1" display="Clasificación de contingente por destino del crédito"/>
    <hyperlink ref="A31" location="'11-1'!A1" display="Clasificación de cartera  y contingente por entidad, plazo y destino del crédito"/>
    <hyperlink ref="A32" location="'11-2'!A1" display="Clasificación de cartera  y contingente por entidad, plazo y destino del crédito"/>
    <hyperlink ref="A33" location="'11-3'!A1" display="Clasificación de cartera  y contingente por entidad, plazo y destino del crédito"/>
    <hyperlink ref="A34" location="'11-4'!A1" display="Clasificación de cartera  y contingente por entidad, plazo y destino del crédito"/>
    <hyperlink ref="A35" location="'11-5'!A1" display="Clasificación de cartera  y contingente por entidad, plazo y destino del crédito"/>
    <hyperlink ref="A36" location="'12-1'!A1" display="Clasificación de cartera y contingente por entidad, estado y destino del crédito"/>
    <hyperlink ref="A37" location="'12-2'!A1" display="Clasificación de cartera y contingente por entidad, estado y destino del crédito"/>
    <hyperlink ref="A38" location="'12-3'!A1" display="Clasificación de cartera y contingente por entidad, estado y destino del crédito"/>
    <hyperlink ref="A39" location="'12-4'!A1" display="Clasificación de cartera y contingente por entidad, estado y destino del crédito"/>
    <hyperlink ref="A40" location="'12-5'!A1" display="Clasificación de cartera y contingente por entidad, estado y destino del crédito"/>
    <hyperlink ref="A41" location="'12-6'!A1" display="Clasificación de cartera y contingente por entidad, estado y destino del crédito"/>
    <hyperlink ref="A43" location="'13-1'!A1" display="Clasificación de cartera  y contingente por departamento, plazo y destino del crédito"/>
    <hyperlink ref="A44" location="'13-2'!A1" display="Clasificación de cartera  y contingente por departamento, plazo y destino del crédito"/>
    <hyperlink ref="A45" location="'13-3'!A1" display="Clasificación de cartera  y contingente por departamento, plazo y destino del crédito"/>
    <hyperlink ref="A46" location="'13-4'!A1" display="Clasificación de cartera  y contingente por departamento, plazo y destino del crédito"/>
    <hyperlink ref="A47" location="'14-1'!A1" display="Clasificación de cartera y contingente por departamento, estado y destino del crédito"/>
    <hyperlink ref="A48" location="'14-2'!A1" display="Clasificación de cartera y contingente por departamento, estado y destino del crédito"/>
    <hyperlink ref="A49" location="'14-3'!A1" display="Clasificación de cartera y contingente por departamento, estado y destino del crédito"/>
    <hyperlink ref="A50" location="'14-4'!A1" display="Clasificación de cartera y contingente por departamento, estado y destino del crédito"/>
    <hyperlink ref="A51" location="'14-5'!A1" display="Clasificación de cartera y contingente por departamento, estado y destino del crédito"/>
    <hyperlink ref="A52" location="'15'!A1" display="Clasificación de cartera por tipo de crédito"/>
    <hyperlink ref="A53" location="'16'!A1" display="Clasificación de contingente por tipo de crédito"/>
    <hyperlink ref="A54" location="'17-1'!A1" display="Clasificación de cartera y contingente por entidad, estado y tipo de crédito"/>
    <hyperlink ref="A55" location="'17-2'!A1" display="Clasificación de cartera y contingente por entidad, estado y tipo de crédito"/>
    <hyperlink ref="A56" location="'17-3'!A1" display="Clasificación de cartera y contingente por entidad, estado y tipo de crédito"/>
    <hyperlink ref="A57" location="'17-4'!A1" display="Clasificación de cartera y contingente por entidad, estado y tipo de crédito"/>
    <hyperlink ref="A58" location="'17-5'!A1" display="Clasificación de cartera y contingente por entidad, estado y tipo de crédito"/>
    <hyperlink ref="A59" location="'17-6'!A1" display="Clasificación de cartera y contingente por entidad, estado y tipo de crédito"/>
    <hyperlink ref="A60" location="'17-7'!A1" display="Clasificación de cartera y contingente por entidad, estado y tipo de crédito"/>
    <hyperlink ref="A61" location="'18'!A1" display="Clasificación de cartera y contingente por tipo de garantía"/>
    <hyperlink ref="A64" location="'21-1'!A1" display="Estratificación de cartera y contingente por entidad y estado del crédito"/>
    <hyperlink ref="A65" location="'21-2'!A1" display="Estratificación de cartera y contingente por entidad y estado del crédito"/>
    <hyperlink ref="A66" location="'21-3'!A1" display="Estratificación de cartera y contingente por entidad y estado del crédito"/>
    <hyperlink ref="A67" location="'21-4'!A1" display="Estratificación de cartera y contingente por entidad y estado del crédito"/>
    <hyperlink ref="A68" location="'21-5'!A1" display="Estratificación de cartera y contingente por entidad y estado del crédito"/>
    <hyperlink ref="A69" location="'21-6'!A1" display="Estratificación de cartera y contingente por entidad y estado del crédito"/>
    <hyperlink ref="A70" location="'21-7'!A1" display="Estratificación de cartera y contingente por entidad y estado del crédito"/>
    <hyperlink ref="A62" location="'19'!A1" display="Clasificación de cartera y contingente por tipo y objeto del crédito"/>
    <hyperlink ref="A103" location="'43'!A1" display="Calificación de cartera y contingente"/>
    <hyperlink ref="A104" location="'44'!A1" display="Clasificación de cartera y contingente por actividad económica del deudor"/>
    <hyperlink ref="A105" location="'45'!A1" display="Clasificación de cartera y contingente por destino del crédito"/>
    <hyperlink ref="A106" location="'46'!A1" display="Clasificación de cartera y contingente por tipo de crédito"/>
    <hyperlink ref="A107" location="'47'!A1" display="Clasificación de cartera y contingente por tipo de garantía"/>
    <hyperlink ref="A109" location="'49'!A1" display="Estratificación de cartera y contingente por monto y número de prestatarios"/>
    <hyperlink ref="A108" location="'48'!A1" display="Clasificación de cartera y contingente por tipo y objeto del crédito"/>
    <hyperlink ref="A112" location="'50-1'!A1" display="Calificación de cartera y contingente"/>
    <hyperlink ref="A113" location="'50-2'!A1" display="Calificación de cartera y contingente"/>
    <hyperlink ref="A114" location="'51-1'!A1" display="Clasificación de cartera y contingente por actividad económica del deudor"/>
    <hyperlink ref="A115" location="'51-2'!A1" display="Clasificación de cartera y contingente por actividad económica del deudor"/>
    <hyperlink ref="A116" location="'52-1'!A1" display="Clasificación de cartera y contingente por destino del crédito"/>
    <hyperlink ref="A118" location="'53-1'!A1" display="Clasificación de cartera y contingente por tipo de crédito"/>
    <hyperlink ref="A119" location="'53-2'!A1" display="Clasificación de cartera y contingente por tipo de crédito"/>
    <hyperlink ref="A120" location="'54-1'!A1" display="Clasificación de cartera y contingente por tipo de garantía"/>
    <hyperlink ref="A121" location="'54-2'!A1" display="Clasificación de cartera y contingente por tipo de garantía"/>
    <hyperlink ref="A124" location="'56-1'!A1" display="Estratificación de cartera y contingente por monto y número de prestatarios"/>
    <hyperlink ref="A125" location="'56-2'!A1" display="Estratificación de cartera y contingente por monto y número de prestatarios"/>
    <hyperlink ref="A122" location="'55-1'!A1" display="Clasificación de cartera y contingente por tipo y objeto del crédito"/>
    <hyperlink ref="A123" location="'55-2'!A1" display="Clasificación de cartera y contingente por tipo y objeto del crédito"/>
    <hyperlink ref="A142" location="'69'!A1" display="Sucursales, agencias y número de empleados (BMU)"/>
    <hyperlink ref="A143" location="'70'!A1" display="Sucursales, agencias y número de empleados (BPY)"/>
    <hyperlink ref="A144" location="'71'!A1" display="Sucursales, agencias y número de empleados (EFV)"/>
    <hyperlink ref="A145" location="'72'!A1" display="Sucursales, agencias y número de empleados (CAC)"/>
    <hyperlink ref="A136" location="'63'!A1" display="Evolutivo de puntos de atención financiera por subsistema (Bancos Múltiples)"/>
    <hyperlink ref="A138" location="'65'!A1" display="Evolutivo de puntos de atención financiera entidades financieras de vivienda"/>
    <hyperlink ref="A155" location="Abreviaturas!A1" display="Abreviaturas"/>
    <hyperlink ref="A74" location="'23'!A1" display="Clasificación de cartera por actividad económica del deudor"/>
    <hyperlink ref="A75" location="'24'!A1" display="Clasificación de contingente por actividad económica del deudor"/>
    <hyperlink ref="A76" location="'25'!A1" display="Clasificación de cartera por destino del crédito"/>
    <hyperlink ref="A77" location="'26'!A1" display="Clasificación de contingente por destino del crédito"/>
    <hyperlink ref="A78" location="'27'!A1" display="Clasificación de cartera y contingente por entidad, plazo y destino del crédito"/>
    <hyperlink ref="A79" location="'28'!A1" display="Clasificación de cartera y contingente por entidad, estado y tipo de crédito"/>
    <hyperlink ref="A80" location="'29'!A1" display="Clasificación de cartera y contingente por departamento, plazo y destino del crédito"/>
    <hyperlink ref="A81" location="'30'!A1" display="Clasificación de cartera y contingente por departamento, estado y destino del crédito"/>
    <hyperlink ref="A82" location="'31'!A1" display="Clasificación de cartera por tipo de crédito"/>
    <hyperlink ref="A83" location="'32'!A1" display="Clasificación de contingente por tipo de crédito"/>
    <hyperlink ref="A84" location="'33'!A1" display="Clasificación de cartera y contingente por entidad, estado y destino del crédito"/>
    <hyperlink ref="A85" location="'34'!A1" display="Clasificación de cartera y contingente por tipo de garantía"/>
    <hyperlink ref="A87" location="'36'!A1" display="Estratificación de cartera y contingente por monto y número de prestatarios"/>
    <hyperlink ref="A88" location="'37'!A1" display="Estratificación de cartera y contingente por entidad y estado del crédito"/>
    <hyperlink ref="A86" location="'35'!A1" display="Clasificación de cartera y contingente por tipo y objeto del crédito"/>
    <hyperlink ref="A26" location="'6'!A1" display="Calificación de cartera y contingente"/>
    <hyperlink ref="A73" location="'22'!A1" display="Calificación de cartera y contingente"/>
    <hyperlink ref="A42" location="'12-7'!A1" display="Clasificación de cartera y contingente por entidad, estado y destino del crédito"/>
    <hyperlink ref="A128" location="'57'!A1" display="Calificación de cartera y contingente"/>
    <hyperlink ref="A129" location="'58'!A1" display="Clasificación de cartera por actividad económica del deudor"/>
    <hyperlink ref="A130" location="'59'!A1" display="Clasificación de cartera por tipo de crédito"/>
    <hyperlink ref="A131" location="'60'!A1" display="Clasificación de cartera y contingente por tipo de garantía"/>
    <hyperlink ref="A133" location="'62'!A1" display="Estratificación de cartera y contingente por monto y número de prestatarios"/>
    <hyperlink ref="A132" location="'61'!A1" display="Clasificación de cartera y contingente por tipo y objeto del crédito"/>
    <hyperlink ref="A139" location="'66'!A1" display="Evolutivo de puntos de atención financiera entidades cooperativas de ahorro y crédito"/>
    <hyperlink ref="A140" location="'67'!A1" display="Evolutivo de puntos de atención financiera instituciones financieras de desarrollo"/>
    <hyperlink ref="A63" location="'20'!A1" display="Estratificación de cartera y contingente por monto y número de prestatarios"/>
    <hyperlink ref="A137" location="'64'!A1" display="Evolutivo de puntos de atención financiera por subsistema (Bancos Pyme)"/>
    <hyperlink ref="A99" location="'42-3'!A1" display="Clasificación de cartera y contingente por departamento, estado y destino del crédito"/>
    <hyperlink ref="A147" location="'74'!A1" display="Sucursales, agencias y número de empleados (BDP)"/>
    <hyperlink ref="A91" location="'38'!A1" display="Calificación de cartera y contingente"/>
    <hyperlink ref="A92" location="'39'!A1" display="Clasificación de cartera por actividad económica del deudor"/>
    <hyperlink ref="A93" location="'40'!A1" display="Clasificación de cartera por destino del crédito"/>
    <hyperlink ref="A94" location="'41-1'!A1" display="Clasificación de cartera y contingente por departamento, plazo y destino del crédito"/>
    <hyperlink ref="A95" location="'41-2'!A1" display="Clasificación de cartera y contingente por departamento, plazo y destino del crédito"/>
    <hyperlink ref="A96" location="'41-3'!A1" display="Clasificación de cartera y contingente por departamento, plazo y destino del crédito"/>
    <hyperlink ref="A97" location="'42-1'!A1" display="Clasificación de cartera y contingente por departamento, estado y destino del crédito"/>
    <hyperlink ref="A98" location="'42-2'!A1" display="Clasificación de cartera y contingente por departamento, estado y destino del crédito"/>
    <hyperlink ref="A153" location="'76'!A1" display="Reclamos recibidos por entidad"/>
    <hyperlink ref="A152" location="'75'!A1" display="Reclamos recibidos por tipología"/>
    <hyperlink ref="A151" location="'75'!A1" display="Reclamos recibidos por departamento"/>
    <hyperlink ref="A150" location="'75'!A1" display="Gestión de reclamos atendidos"/>
    <hyperlink ref="A100" location="'42-4'!A1" display="Clasificación de cartera y contingente por departamento, estado y destino del crédito"/>
    <hyperlink ref="A117" location="'52-2'!A1" display="Clasificación de cartera y contingente por destino del crédito"/>
    <hyperlink ref="A146" location="'73'!A1" display="Sucursales, agencias y número de empleados (IFD)"/>
    <hyperlink ref="A141" location="'68'!A1" display="Evolutivo de puntos de atención financiera bancos de desarrollo productivo"/>
  </hyperlinks>
  <pageMargins left="0.7" right="0.7" top="0.75" bottom="0.75" header="0.3" footer="0.3"/>
  <pageSetup scale="86" fitToHeight="0" orientation="portrait" r:id="rId1"/>
  <ignoredErrors>
    <ignoredError sqref="B61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L40"/>
  <sheetViews>
    <sheetView zoomScaleNormal="100" workbookViewId="0">
      <selection activeCell="A3" sqref="A3:L3"/>
    </sheetView>
  </sheetViews>
  <sheetFormatPr defaultColWidth="11.42578125" defaultRowHeight="15"/>
  <cols>
    <col min="1" max="1" width="75.28515625" customWidth="1"/>
    <col min="2" max="2" width="17.7109375" bestFit="1" customWidth="1"/>
    <col min="3" max="3" width="16.85546875" bestFit="1" customWidth="1"/>
    <col min="4" max="4" width="24.28515625" bestFit="1" customWidth="1"/>
    <col min="5" max="7" width="15.7109375" bestFit="1" customWidth="1"/>
    <col min="8" max="8" width="16.85546875" bestFit="1" customWidth="1"/>
    <col min="9" max="10" width="15.7109375" bestFit="1" customWidth="1"/>
    <col min="11" max="11" width="18.140625" bestFit="1" customWidth="1"/>
  </cols>
  <sheetData>
    <row r="1" spans="1:12" ht="30" customHeight="1">
      <c r="A1" s="482" t="s">
        <v>143</v>
      </c>
      <c r="B1" s="482"/>
      <c r="C1" s="482"/>
      <c r="D1" s="482"/>
      <c r="E1" s="482"/>
      <c r="F1" s="482"/>
      <c r="G1" s="482"/>
      <c r="H1" s="482"/>
      <c r="I1" s="482"/>
      <c r="J1" s="482"/>
      <c r="K1" s="482"/>
      <c r="L1" s="482"/>
    </row>
    <row r="2" spans="1:12" ht="15" customHeight="1">
      <c r="A2" s="483" t="s">
        <v>173</v>
      </c>
      <c r="B2" s="483"/>
      <c r="C2" s="483"/>
      <c r="D2" s="483"/>
      <c r="E2" s="483"/>
      <c r="F2" s="483"/>
      <c r="G2" s="483"/>
      <c r="H2" s="483"/>
      <c r="I2" s="483"/>
      <c r="J2" s="483"/>
      <c r="K2" s="483"/>
      <c r="L2" s="483"/>
    </row>
    <row r="3" spans="1:12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</row>
    <row r="4" spans="1:12" ht="30" customHeight="1">
      <c r="A4" s="484" t="s">
        <v>1007</v>
      </c>
      <c r="B4" s="484"/>
      <c r="C4" s="484"/>
      <c r="D4" s="484"/>
      <c r="E4" s="484"/>
      <c r="F4" s="484"/>
      <c r="G4" s="484"/>
      <c r="H4" s="484"/>
      <c r="I4" s="484"/>
      <c r="J4" s="484"/>
      <c r="K4" s="484"/>
      <c r="L4" s="484"/>
    </row>
    <row r="5" spans="1:12" ht="3.75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</row>
    <row r="6" spans="1:12" ht="30" customHeight="1">
      <c r="A6" s="110" t="s">
        <v>302</v>
      </c>
      <c r="B6" s="83" t="s">
        <v>161</v>
      </c>
      <c r="C6" s="83" t="s">
        <v>162</v>
      </c>
      <c r="D6" s="83" t="s">
        <v>163</v>
      </c>
      <c r="E6" s="83" t="s">
        <v>164</v>
      </c>
      <c r="F6" s="83" t="s">
        <v>165</v>
      </c>
      <c r="G6" s="83" t="s">
        <v>166</v>
      </c>
      <c r="H6" s="83" t="s">
        <v>167</v>
      </c>
      <c r="I6" s="83" t="s">
        <v>168</v>
      </c>
      <c r="J6" s="83" t="s">
        <v>169</v>
      </c>
      <c r="K6" s="83" t="s">
        <v>72</v>
      </c>
      <c r="L6" s="83" t="s">
        <v>66</v>
      </c>
    </row>
    <row r="7" spans="1:12" s="2" customFormat="1" ht="15" customHeight="1">
      <c r="A7" s="445" t="s">
        <v>80</v>
      </c>
      <c r="B7" s="96">
        <v>399139760.21999991</v>
      </c>
      <c r="C7" s="96">
        <v>8593742745.1399994</v>
      </c>
      <c r="D7" s="96">
        <v>5888776615.0900002</v>
      </c>
      <c r="E7" s="96">
        <v>266050299.04000002</v>
      </c>
      <c r="F7" s="96">
        <v>106931754.97000001</v>
      </c>
      <c r="G7" s="96">
        <v>316445237.31999999</v>
      </c>
      <c r="H7" s="96">
        <v>25188934047.249996</v>
      </c>
      <c r="I7" s="96">
        <v>76138743.610000014</v>
      </c>
      <c r="J7" s="96">
        <v>31840504.689999998</v>
      </c>
      <c r="K7" s="22">
        <v>40867999707.330002</v>
      </c>
      <c r="L7" s="23">
        <f t="shared" ref="L7:L21" si="0">K7/$K$37</f>
        <v>0.19586201357173763</v>
      </c>
    </row>
    <row r="8" spans="1:12" s="2" customFormat="1" ht="15" customHeight="1">
      <c r="A8" s="445" t="s">
        <v>81</v>
      </c>
      <c r="B8" s="96">
        <v>28861.899999999998</v>
      </c>
      <c r="C8" s="96">
        <v>33598276.009999998</v>
      </c>
      <c r="D8" s="96">
        <v>17956943.77</v>
      </c>
      <c r="E8" s="96">
        <v>1675321.93</v>
      </c>
      <c r="F8" s="96">
        <v>5716871.0200000005</v>
      </c>
      <c r="G8" s="96">
        <v>5147126.76</v>
      </c>
      <c r="H8" s="96">
        <v>64827464.609999992</v>
      </c>
      <c r="I8" s="96">
        <v>655291.81000000006</v>
      </c>
      <c r="J8" s="96">
        <v>2632042.61</v>
      </c>
      <c r="K8" s="22">
        <v>132238200.41999999</v>
      </c>
      <c r="L8" s="23">
        <f t="shared" si="0"/>
        <v>6.3375845137629159E-4</v>
      </c>
    </row>
    <row r="9" spans="1:12" s="2" customFormat="1" ht="15" customHeight="1">
      <c r="A9" s="445" t="s">
        <v>82</v>
      </c>
      <c r="B9" s="96">
        <v>31330473.920000002</v>
      </c>
      <c r="C9" s="96">
        <v>286308001.35000002</v>
      </c>
      <c r="D9" s="96">
        <v>111967542.44999999</v>
      </c>
      <c r="E9" s="96">
        <v>0</v>
      </c>
      <c r="F9" s="96">
        <v>0</v>
      </c>
      <c r="G9" s="96">
        <v>227527265.89999998</v>
      </c>
      <c r="H9" s="96">
        <v>652140571.79999995</v>
      </c>
      <c r="I9" s="96">
        <v>0</v>
      </c>
      <c r="J9" s="96">
        <v>86584903.180000007</v>
      </c>
      <c r="K9" s="22">
        <v>1395858758.6000001</v>
      </c>
      <c r="L9" s="23">
        <f t="shared" si="0"/>
        <v>6.6897256797255568E-3</v>
      </c>
    </row>
    <row r="10" spans="1:12" s="2" customFormat="1" ht="15" customHeight="1">
      <c r="A10" s="445" t="s">
        <v>881</v>
      </c>
      <c r="B10" s="96">
        <v>0</v>
      </c>
      <c r="C10" s="96">
        <v>1017136036.65</v>
      </c>
      <c r="D10" s="96">
        <v>261789977.29000002</v>
      </c>
      <c r="E10" s="96">
        <v>0</v>
      </c>
      <c r="F10" s="96">
        <v>0</v>
      </c>
      <c r="G10" s="96">
        <v>0</v>
      </c>
      <c r="H10" s="96">
        <v>1882975488.3400004</v>
      </c>
      <c r="I10" s="96">
        <v>12440000</v>
      </c>
      <c r="J10" s="96">
        <v>21168219.239999998</v>
      </c>
      <c r="K10" s="22">
        <v>3195509721.5200005</v>
      </c>
      <c r="L10" s="23">
        <f t="shared" si="0"/>
        <v>1.5314646494252408E-2</v>
      </c>
    </row>
    <row r="11" spans="1:12" s="2" customFormat="1" ht="15" customHeight="1">
      <c r="A11" s="445" t="s">
        <v>95</v>
      </c>
      <c r="B11" s="96">
        <v>237630948.68999994</v>
      </c>
      <c r="C11" s="96">
        <v>3648106994.9899998</v>
      </c>
      <c r="D11" s="96">
        <v>2313016770.5000005</v>
      </c>
      <c r="E11" s="96">
        <v>193835196.89000005</v>
      </c>
      <c r="F11" s="96">
        <v>131829707.75</v>
      </c>
      <c r="G11" s="96">
        <v>454799979.55000013</v>
      </c>
      <c r="H11" s="96">
        <v>7273269297.6999998</v>
      </c>
      <c r="I11" s="96">
        <v>279610127.35000002</v>
      </c>
      <c r="J11" s="96">
        <v>21767334.93</v>
      </c>
      <c r="K11" s="22">
        <v>14553866358.35</v>
      </c>
      <c r="L11" s="23">
        <f t="shared" si="0"/>
        <v>6.9750161265884875E-2</v>
      </c>
    </row>
    <row r="12" spans="1:12" s="2" customFormat="1" ht="15" customHeight="1">
      <c r="A12" s="445" t="s">
        <v>96</v>
      </c>
      <c r="B12" s="96">
        <v>143519105.03</v>
      </c>
      <c r="C12" s="96">
        <v>763203732.39000022</v>
      </c>
      <c r="D12" s="96">
        <v>691767557.49000013</v>
      </c>
      <c r="E12" s="96">
        <v>76169041.820000008</v>
      </c>
      <c r="F12" s="96">
        <v>57512808.730000004</v>
      </c>
      <c r="G12" s="96">
        <v>128823033.72</v>
      </c>
      <c r="H12" s="96">
        <v>892743345.61000013</v>
      </c>
      <c r="I12" s="96">
        <v>106381895.07000002</v>
      </c>
      <c r="J12" s="96">
        <v>55312969.050000012</v>
      </c>
      <c r="K12" s="22">
        <v>2915433488.9100008</v>
      </c>
      <c r="L12" s="23">
        <f t="shared" si="0"/>
        <v>1.3972366586612545E-2</v>
      </c>
    </row>
    <row r="13" spans="1:12" s="2" customFormat="1" ht="15" customHeight="1">
      <c r="A13" s="445" t="s">
        <v>882</v>
      </c>
      <c r="B13" s="96">
        <v>1843654.7399999998</v>
      </c>
      <c r="C13" s="96">
        <v>467881.56</v>
      </c>
      <c r="D13" s="96">
        <v>16671358.119999999</v>
      </c>
      <c r="E13" s="96">
        <v>0</v>
      </c>
      <c r="F13" s="96">
        <v>0</v>
      </c>
      <c r="G13" s="96">
        <v>4873162.16</v>
      </c>
      <c r="H13" s="96">
        <v>141886250.03000003</v>
      </c>
      <c r="I13" s="96">
        <v>6398122.2400000002</v>
      </c>
      <c r="J13" s="96">
        <v>97271.17</v>
      </c>
      <c r="K13" s="22">
        <v>172237700.02000001</v>
      </c>
      <c r="L13" s="23">
        <f t="shared" si="0"/>
        <v>8.2545813302507939E-4</v>
      </c>
    </row>
    <row r="14" spans="1:12" s="2" customFormat="1" ht="15" customHeight="1">
      <c r="A14" s="445" t="s">
        <v>887</v>
      </c>
      <c r="B14" s="96">
        <v>6299693.6899999995</v>
      </c>
      <c r="C14" s="96">
        <v>10169590.859999999</v>
      </c>
      <c r="D14" s="96">
        <v>59060663.760000005</v>
      </c>
      <c r="E14" s="96">
        <v>0</v>
      </c>
      <c r="F14" s="96">
        <v>319357.93</v>
      </c>
      <c r="G14" s="96">
        <v>4659756.26</v>
      </c>
      <c r="H14" s="96">
        <v>611650822.0200001</v>
      </c>
      <c r="I14" s="96">
        <v>128368342.23999999</v>
      </c>
      <c r="J14" s="96">
        <v>2057426.6800000002</v>
      </c>
      <c r="K14" s="22">
        <v>822585653.44000006</v>
      </c>
      <c r="L14" s="23">
        <f t="shared" si="0"/>
        <v>3.9422845153119892E-3</v>
      </c>
    </row>
    <row r="15" spans="1:12" s="2" customFormat="1" ht="15" customHeight="1">
      <c r="A15" s="445" t="s">
        <v>883</v>
      </c>
      <c r="B15" s="96">
        <v>0</v>
      </c>
      <c r="C15" s="96">
        <v>0</v>
      </c>
      <c r="D15" s="96">
        <v>0</v>
      </c>
      <c r="E15" s="96">
        <v>0</v>
      </c>
      <c r="F15" s="96">
        <v>0</v>
      </c>
      <c r="G15" s="96">
        <v>0</v>
      </c>
      <c r="H15" s="96">
        <v>6942944.4600000009</v>
      </c>
      <c r="I15" s="96">
        <v>0</v>
      </c>
      <c r="J15" s="96">
        <v>0</v>
      </c>
      <c r="K15" s="22">
        <v>6942944.4600000009</v>
      </c>
      <c r="L15" s="23">
        <f t="shared" si="0"/>
        <v>3.3274422330203727E-5</v>
      </c>
    </row>
    <row r="16" spans="1:12" s="2" customFormat="1" ht="15" customHeight="1">
      <c r="A16" s="445" t="s">
        <v>170</v>
      </c>
      <c r="B16" s="96">
        <v>0</v>
      </c>
      <c r="C16" s="96">
        <v>1831849.05</v>
      </c>
      <c r="D16" s="96">
        <v>86753838.900000006</v>
      </c>
      <c r="E16" s="96">
        <v>0</v>
      </c>
      <c r="F16" s="96">
        <v>0</v>
      </c>
      <c r="G16" s="96">
        <v>12990530.98</v>
      </c>
      <c r="H16" s="96">
        <v>441073127.38999993</v>
      </c>
      <c r="I16" s="96">
        <v>23285.21</v>
      </c>
      <c r="J16" s="96">
        <v>0</v>
      </c>
      <c r="K16" s="22">
        <v>542672631.52999997</v>
      </c>
      <c r="L16" s="23">
        <f t="shared" si="0"/>
        <v>2.6007868034381839E-3</v>
      </c>
    </row>
    <row r="17" spans="1:12" s="2" customFormat="1" ht="15" customHeight="1">
      <c r="A17" s="445" t="s">
        <v>171</v>
      </c>
      <c r="B17" s="96">
        <v>5492376.4500000002</v>
      </c>
      <c r="C17" s="96">
        <v>3698437.16</v>
      </c>
      <c r="D17" s="96">
        <v>85873739.189999983</v>
      </c>
      <c r="E17" s="96">
        <v>0</v>
      </c>
      <c r="F17" s="96">
        <v>0</v>
      </c>
      <c r="G17" s="96">
        <v>26571556</v>
      </c>
      <c r="H17" s="96">
        <v>3978221990.5300002</v>
      </c>
      <c r="I17" s="96">
        <v>23948914.129999999</v>
      </c>
      <c r="J17" s="96">
        <v>0</v>
      </c>
      <c r="K17" s="22">
        <v>4123807013.4600005</v>
      </c>
      <c r="L17" s="23">
        <f t="shared" si="0"/>
        <v>1.9763559533662777E-2</v>
      </c>
    </row>
    <row r="18" spans="1:12" s="2" customFormat="1" ht="15" customHeight="1">
      <c r="A18" s="445" t="s">
        <v>85</v>
      </c>
      <c r="B18" s="96">
        <v>1133423686.8899999</v>
      </c>
      <c r="C18" s="96">
        <v>7042234654.3000011</v>
      </c>
      <c r="D18" s="96">
        <v>4291135702.0500007</v>
      </c>
      <c r="E18" s="96">
        <v>901894657.67999983</v>
      </c>
      <c r="F18" s="96">
        <v>832592026.97000027</v>
      </c>
      <c r="G18" s="96">
        <v>894436765</v>
      </c>
      <c r="H18" s="96">
        <v>3702846887.1899991</v>
      </c>
      <c r="I18" s="96">
        <v>292791533.78000003</v>
      </c>
      <c r="J18" s="96">
        <v>70110475.170000002</v>
      </c>
      <c r="K18" s="22">
        <v>19161466389.029999</v>
      </c>
      <c r="L18" s="23">
        <f t="shared" si="0"/>
        <v>9.183232398989806E-2</v>
      </c>
    </row>
    <row r="19" spans="1:12" s="2" customFormat="1" ht="15" customHeight="1">
      <c r="A19" s="445" t="s">
        <v>87</v>
      </c>
      <c r="B19" s="96">
        <v>752423689.46999991</v>
      </c>
      <c r="C19" s="96">
        <v>6252069966.5300016</v>
      </c>
      <c r="D19" s="96">
        <v>3839570920.8400016</v>
      </c>
      <c r="E19" s="96">
        <v>580822180.5400002</v>
      </c>
      <c r="F19" s="96">
        <v>592326227.33000004</v>
      </c>
      <c r="G19" s="96">
        <v>681271552.15999985</v>
      </c>
      <c r="H19" s="96">
        <v>2660672625.4999995</v>
      </c>
      <c r="I19" s="96">
        <v>290758972.28000003</v>
      </c>
      <c r="J19" s="96">
        <v>65960496.979999982</v>
      </c>
      <c r="K19" s="22">
        <v>15715876631.630005</v>
      </c>
      <c r="L19" s="23">
        <f t="shared" si="0"/>
        <v>7.5319155920517952E-2</v>
      </c>
    </row>
    <row r="20" spans="1:12" s="2" customFormat="1" ht="15" customHeight="1">
      <c r="A20" s="445" t="s">
        <v>88</v>
      </c>
      <c r="B20" s="96">
        <v>792934428.83999979</v>
      </c>
      <c r="C20" s="96">
        <v>3630121271.1799989</v>
      </c>
      <c r="D20" s="96">
        <v>2601389166.4999995</v>
      </c>
      <c r="E20" s="96">
        <v>663578976.31999993</v>
      </c>
      <c r="F20" s="96">
        <v>468303813.19</v>
      </c>
      <c r="G20" s="96">
        <v>747522696.79999995</v>
      </c>
      <c r="H20" s="96">
        <v>5211589451.3199997</v>
      </c>
      <c r="I20" s="96">
        <v>559158582.11000013</v>
      </c>
      <c r="J20" s="96">
        <v>98858595.549999997</v>
      </c>
      <c r="K20" s="22">
        <v>14773456981.809998</v>
      </c>
      <c r="L20" s="23">
        <f t="shared" si="0"/>
        <v>7.0802560746660886E-2</v>
      </c>
    </row>
    <row r="21" spans="1:12" s="2" customFormat="1" ht="15" customHeight="1">
      <c r="A21" s="445" t="s">
        <v>89</v>
      </c>
      <c r="B21" s="97">
        <v>0</v>
      </c>
      <c r="C21" s="97">
        <v>137300.77000000002</v>
      </c>
      <c r="D21" s="97">
        <v>0</v>
      </c>
      <c r="E21" s="97">
        <v>0</v>
      </c>
      <c r="F21" s="97">
        <v>0</v>
      </c>
      <c r="G21" s="97">
        <v>0</v>
      </c>
      <c r="H21" s="97">
        <v>0</v>
      </c>
      <c r="I21" s="97">
        <v>0</v>
      </c>
      <c r="J21" s="97">
        <v>0</v>
      </c>
      <c r="K21" s="22">
        <v>137300.77000000002</v>
      </c>
      <c r="L21" s="23">
        <f t="shared" si="0"/>
        <v>6.5802107932203823E-7</v>
      </c>
    </row>
    <row r="22" spans="1:12" s="2" customFormat="1" ht="15" customHeight="1">
      <c r="A22" s="445" t="s">
        <v>535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 s="97">
        <v>0</v>
      </c>
      <c r="I22" s="97">
        <v>0</v>
      </c>
      <c r="J22" s="97">
        <v>0</v>
      </c>
      <c r="K22" s="22">
        <v>0</v>
      </c>
      <c r="L22" s="23"/>
    </row>
    <row r="23" spans="1:12" s="2" customFormat="1" ht="15" customHeight="1">
      <c r="A23" s="445" t="s">
        <v>90</v>
      </c>
      <c r="B23" s="96">
        <v>13803672.66</v>
      </c>
      <c r="C23" s="96">
        <v>133181141.42000003</v>
      </c>
      <c r="D23" s="96">
        <v>62565107.989999987</v>
      </c>
      <c r="E23" s="96">
        <v>66222640.150000006</v>
      </c>
      <c r="F23" s="96">
        <v>32943054.629999999</v>
      </c>
      <c r="G23" s="96">
        <v>25309806.509999998</v>
      </c>
      <c r="H23" s="96">
        <v>152365914.30000007</v>
      </c>
      <c r="I23" s="96">
        <v>37149742.219999999</v>
      </c>
      <c r="J23" s="96">
        <v>7470596.6200000001</v>
      </c>
      <c r="K23" s="22">
        <v>531011676.50000012</v>
      </c>
      <c r="L23" s="23">
        <f t="shared" ref="L23:L36" si="1">K23/$K$37</f>
        <v>2.5449010701333653E-3</v>
      </c>
    </row>
    <row r="24" spans="1:12" s="2" customFormat="1" ht="15" customHeight="1">
      <c r="A24" s="445" t="s">
        <v>91</v>
      </c>
      <c r="B24" s="96">
        <v>62631137.670000002</v>
      </c>
      <c r="C24" s="96">
        <v>363359752.67999989</v>
      </c>
      <c r="D24" s="96">
        <v>184097332.71000001</v>
      </c>
      <c r="E24" s="96">
        <v>108545525.81999998</v>
      </c>
      <c r="F24" s="96">
        <v>82204107.019999996</v>
      </c>
      <c r="G24" s="96">
        <v>90569030.810000017</v>
      </c>
      <c r="H24" s="96">
        <v>323901489.70000017</v>
      </c>
      <c r="I24" s="96">
        <v>107852593.24999999</v>
      </c>
      <c r="J24" s="96">
        <v>18849915.940000001</v>
      </c>
      <c r="K24" s="22">
        <v>1342010885.6000001</v>
      </c>
      <c r="L24" s="23">
        <f t="shared" si="1"/>
        <v>6.4316569484966207E-3</v>
      </c>
    </row>
    <row r="25" spans="1:12" s="2" customFormat="1" ht="15" customHeight="1">
      <c r="A25" s="445" t="s">
        <v>884</v>
      </c>
      <c r="B25" s="96">
        <v>815135398.82000005</v>
      </c>
      <c r="C25" s="96">
        <v>3184710215.710001</v>
      </c>
      <c r="D25" s="96">
        <v>2840519545.3700013</v>
      </c>
      <c r="E25" s="96">
        <v>481740529.60000014</v>
      </c>
      <c r="F25" s="96">
        <v>471865904.98999995</v>
      </c>
      <c r="G25" s="96">
        <v>571470950.28999996</v>
      </c>
      <c r="H25" s="96">
        <v>1896644732.1400003</v>
      </c>
      <c r="I25" s="96">
        <v>149649334.69000003</v>
      </c>
      <c r="J25" s="96">
        <v>12174661.73</v>
      </c>
      <c r="K25" s="22">
        <v>10423911273.340002</v>
      </c>
      <c r="L25" s="23">
        <f t="shared" si="1"/>
        <v>4.9957136779643328E-2</v>
      </c>
    </row>
    <row r="26" spans="1:12" s="2" customFormat="1" ht="15" customHeight="1">
      <c r="A26" s="445" t="s">
        <v>885</v>
      </c>
      <c r="B26" s="96">
        <v>92604342.850000009</v>
      </c>
      <c r="C26" s="96">
        <v>56951126.100000009</v>
      </c>
      <c r="D26" s="96">
        <v>244522482.56</v>
      </c>
      <c r="E26" s="96">
        <v>46630195.909999996</v>
      </c>
      <c r="F26" s="96">
        <v>25371548.610000003</v>
      </c>
      <c r="G26" s="96">
        <v>99113589.820000008</v>
      </c>
      <c r="H26" s="96">
        <v>1017787058.75</v>
      </c>
      <c r="I26" s="96">
        <v>63999306.100000001</v>
      </c>
      <c r="J26" s="96">
        <v>5061012.87</v>
      </c>
      <c r="K26" s="22">
        <v>1652040663.5699997</v>
      </c>
      <c r="L26" s="23">
        <f t="shared" si="1"/>
        <v>7.9174907797401814E-3</v>
      </c>
    </row>
    <row r="27" spans="1:12" s="2" customFormat="1" ht="15" customHeight="1">
      <c r="A27" s="445" t="s">
        <v>886</v>
      </c>
      <c r="B27" s="96">
        <v>10773397.220000001</v>
      </c>
      <c r="C27" s="96">
        <v>9279004.8599999994</v>
      </c>
      <c r="D27" s="96">
        <v>61494897.099999987</v>
      </c>
      <c r="E27" s="96">
        <v>10584643.34</v>
      </c>
      <c r="F27" s="96">
        <v>1563528.1600000001</v>
      </c>
      <c r="G27" s="96">
        <v>11306888.08</v>
      </c>
      <c r="H27" s="96">
        <v>98743060.729999974</v>
      </c>
      <c r="I27" s="96">
        <v>4230106.32</v>
      </c>
      <c r="J27" s="96">
        <v>60000</v>
      </c>
      <c r="K27" s="22">
        <v>208035525.80999994</v>
      </c>
      <c r="L27" s="23">
        <f t="shared" si="1"/>
        <v>9.9702107446902064E-4</v>
      </c>
    </row>
    <row r="28" spans="1:12" s="2" customFormat="1" ht="15" customHeight="1">
      <c r="A28" s="445" t="s">
        <v>83</v>
      </c>
      <c r="B28" s="96">
        <v>1457368082.8000004</v>
      </c>
      <c r="C28" s="96">
        <v>4881004864.8499994</v>
      </c>
      <c r="D28" s="96">
        <v>3774839327.6000013</v>
      </c>
      <c r="E28" s="96">
        <v>888336973.30999994</v>
      </c>
      <c r="F28" s="96">
        <v>789316035.80000055</v>
      </c>
      <c r="G28" s="96">
        <v>1068867008.4700005</v>
      </c>
      <c r="H28" s="96">
        <v>6948480076.5099974</v>
      </c>
      <c r="I28" s="96">
        <v>594479513.48000014</v>
      </c>
      <c r="J28" s="96">
        <v>181842068.80999997</v>
      </c>
      <c r="K28" s="22">
        <v>20584533951.630001</v>
      </c>
      <c r="L28" s="23">
        <f t="shared" si="1"/>
        <v>9.8652449277543838E-2</v>
      </c>
    </row>
    <row r="29" spans="1:12" s="2" customFormat="1" ht="15" customHeight="1">
      <c r="A29" s="445" t="s">
        <v>299</v>
      </c>
      <c r="B29" s="96">
        <v>206963893.31000012</v>
      </c>
      <c r="C29" s="96">
        <v>1244822198.0900006</v>
      </c>
      <c r="D29" s="96">
        <v>846657562.47999978</v>
      </c>
      <c r="E29" s="96">
        <v>171679540.29999992</v>
      </c>
      <c r="F29" s="96">
        <v>164689807.4900001</v>
      </c>
      <c r="G29" s="96">
        <v>133636932.24000002</v>
      </c>
      <c r="H29" s="96">
        <v>389669342.59000003</v>
      </c>
      <c r="I29" s="96">
        <v>64272419.930000007</v>
      </c>
      <c r="J29" s="96">
        <v>6697333.4900000012</v>
      </c>
      <c r="K29" s="22">
        <v>3229089029.9200006</v>
      </c>
      <c r="L29" s="23">
        <f t="shared" si="1"/>
        <v>1.5475577075750644E-2</v>
      </c>
    </row>
    <row r="30" spans="1:12" s="2" customFormat="1" ht="15" customHeight="1">
      <c r="A30" s="445" t="s">
        <v>300</v>
      </c>
      <c r="B30" s="96">
        <v>2844594.46</v>
      </c>
      <c r="C30" s="96">
        <v>4457797.959999999</v>
      </c>
      <c r="D30" s="96">
        <v>3322667.95</v>
      </c>
      <c r="E30" s="96">
        <v>4862699.169999999</v>
      </c>
      <c r="F30" s="96">
        <v>2786223.2199999997</v>
      </c>
      <c r="G30" s="96">
        <v>2503064.3699999996</v>
      </c>
      <c r="H30" s="96">
        <v>1410347.3499999999</v>
      </c>
      <c r="I30" s="96">
        <v>1458815.9500000002</v>
      </c>
      <c r="J30" s="96">
        <v>0</v>
      </c>
      <c r="K30" s="22">
        <v>23646210.43</v>
      </c>
      <c r="L30" s="23">
        <f t="shared" si="1"/>
        <v>1.1332569299520051E-4</v>
      </c>
    </row>
    <row r="31" spans="1:12" s="2" customFormat="1" ht="15" customHeight="1">
      <c r="A31" s="445" t="s">
        <v>172</v>
      </c>
      <c r="B31" s="96">
        <v>2253712905.3699989</v>
      </c>
      <c r="C31" s="96">
        <v>6345551107.8199949</v>
      </c>
      <c r="D31" s="96">
        <v>5491947769.1800003</v>
      </c>
      <c r="E31" s="96">
        <v>971869339.04999983</v>
      </c>
      <c r="F31" s="96">
        <v>799958080.87000012</v>
      </c>
      <c r="G31" s="96">
        <v>1655364835.5900004</v>
      </c>
      <c r="H31" s="96">
        <v>12207208350.650013</v>
      </c>
      <c r="I31" s="96">
        <v>1102991095.4200003</v>
      </c>
      <c r="J31" s="96">
        <v>286310250.85000002</v>
      </c>
      <c r="K31" s="22">
        <v>31114913734.800011</v>
      </c>
      <c r="L31" s="23">
        <f t="shared" si="1"/>
        <v>0.14911984192648892</v>
      </c>
    </row>
    <row r="32" spans="1:12" s="2" customFormat="1" ht="15" customHeight="1">
      <c r="A32" s="445" t="s">
        <v>84</v>
      </c>
      <c r="B32" s="96">
        <v>21246484.869999997</v>
      </c>
      <c r="C32" s="96">
        <v>104675976.40999998</v>
      </c>
      <c r="D32" s="96">
        <v>39426628.859999992</v>
      </c>
      <c r="E32" s="96">
        <v>8193111.8700000001</v>
      </c>
      <c r="F32" s="96">
        <v>3890124.2700000005</v>
      </c>
      <c r="G32" s="96">
        <v>8252547.7800000003</v>
      </c>
      <c r="H32" s="96">
        <v>72075005.87000002</v>
      </c>
      <c r="I32" s="96">
        <v>3897997.5100000002</v>
      </c>
      <c r="J32" s="96">
        <v>442811.95999999996</v>
      </c>
      <c r="K32" s="22">
        <v>262100689.40000001</v>
      </c>
      <c r="L32" s="23">
        <f t="shared" si="1"/>
        <v>1.2561311821487839E-3</v>
      </c>
    </row>
    <row r="33" spans="1:12" s="2" customFormat="1" ht="15" customHeight="1">
      <c r="A33" s="445" t="s">
        <v>92</v>
      </c>
      <c r="B33" s="96">
        <v>801331728.4000001</v>
      </c>
      <c r="C33" s="96">
        <v>4110462640.1600003</v>
      </c>
      <c r="D33" s="96">
        <v>2799845177.9500003</v>
      </c>
      <c r="E33" s="96">
        <v>724056332.61999989</v>
      </c>
      <c r="F33" s="96">
        <v>910240391.76000011</v>
      </c>
      <c r="G33" s="96">
        <v>1146162430.6999998</v>
      </c>
      <c r="H33" s="96">
        <v>5341684776.3099947</v>
      </c>
      <c r="I33" s="96">
        <v>630576288.47000003</v>
      </c>
      <c r="J33" s="96">
        <v>153510459.94999996</v>
      </c>
      <c r="K33" s="22">
        <v>16617870226.319994</v>
      </c>
      <c r="L33" s="23">
        <f t="shared" si="1"/>
        <v>7.9642007123169406E-2</v>
      </c>
    </row>
    <row r="34" spans="1:12" s="2" customFormat="1" ht="15" customHeight="1">
      <c r="A34" s="445" t="s">
        <v>93</v>
      </c>
      <c r="B34" s="96">
        <v>124606422.32999994</v>
      </c>
      <c r="C34" s="96">
        <v>808886854.79000008</v>
      </c>
      <c r="D34" s="96">
        <v>453058050.19</v>
      </c>
      <c r="E34" s="96">
        <v>121939912.87</v>
      </c>
      <c r="F34" s="96">
        <v>166891983.86000007</v>
      </c>
      <c r="G34" s="96">
        <v>123251069.33999999</v>
      </c>
      <c r="H34" s="96">
        <v>626988574.88999999</v>
      </c>
      <c r="I34" s="96">
        <v>50747446.249999993</v>
      </c>
      <c r="J34" s="96">
        <v>9735321.1900000013</v>
      </c>
      <c r="K34" s="22">
        <v>2486105635.71</v>
      </c>
      <c r="L34" s="23">
        <f t="shared" si="1"/>
        <v>1.1914790526801096E-2</v>
      </c>
    </row>
    <row r="35" spans="1:12" s="2" customFormat="1" ht="15" customHeight="1">
      <c r="A35" s="445" t="s">
        <v>94</v>
      </c>
      <c r="B35" s="96">
        <v>46930706.310000025</v>
      </c>
      <c r="C35" s="96">
        <v>241929706.51999995</v>
      </c>
      <c r="D35" s="96">
        <v>582140806.14999998</v>
      </c>
      <c r="E35" s="96">
        <v>66884164.470000006</v>
      </c>
      <c r="F35" s="96">
        <v>114470363.41000003</v>
      </c>
      <c r="G35" s="96">
        <v>69492296.650000006</v>
      </c>
      <c r="H35" s="96">
        <v>636916002.72000015</v>
      </c>
      <c r="I35" s="96">
        <v>33772589.220000014</v>
      </c>
      <c r="J35" s="96">
        <v>8480557.6799999997</v>
      </c>
      <c r="K35" s="22">
        <v>1801017193.1300006</v>
      </c>
      <c r="L35" s="23">
        <f t="shared" si="1"/>
        <v>8.6314685438468458E-3</v>
      </c>
    </row>
    <row r="36" spans="1:12" s="2" customFormat="1" ht="15" customHeight="1">
      <c r="A36" s="445" t="s">
        <v>341</v>
      </c>
      <c r="B36" s="96">
        <v>0</v>
      </c>
      <c r="C36" s="96">
        <v>430391.03</v>
      </c>
      <c r="D36" s="96">
        <v>187344.46</v>
      </c>
      <c r="E36" s="96">
        <v>0</v>
      </c>
      <c r="F36" s="96">
        <v>0</v>
      </c>
      <c r="G36" s="96">
        <v>0</v>
      </c>
      <c r="H36" s="96">
        <v>105858.8</v>
      </c>
      <c r="I36" s="96">
        <v>0</v>
      </c>
      <c r="J36" s="96">
        <v>0</v>
      </c>
      <c r="K36" s="22">
        <v>723594.29</v>
      </c>
      <c r="L36" s="23">
        <f t="shared" si="1"/>
        <v>3.4678632588663845E-6</v>
      </c>
    </row>
    <row r="37" spans="1:12" ht="15" customHeight="1">
      <c r="A37" s="25" t="s">
        <v>67</v>
      </c>
      <c r="B37" s="26">
        <f t="shared" ref="B37:L37" si="2">SUM(B7:B36)</f>
        <v>9414019446.9099979</v>
      </c>
      <c r="C37" s="26">
        <f t="shared" si="2"/>
        <v>52772529516.339996</v>
      </c>
      <c r="D37" s="26">
        <f t="shared" si="2"/>
        <v>37650355496.500015</v>
      </c>
      <c r="E37" s="26">
        <f t="shared" si="2"/>
        <v>6355571282.7000008</v>
      </c>
      <c r="F37" s="26">
        <f t="shared" si="2"/>
        <v>5761723721.9800014</v>
      </c>
      <c r="G37" s="26">
        <f t="shared" si="2"/>
        <v>8510369113.2600002</v>
      </c>
      <c r="H37" s="26">
        <f t="shared" si="2"/>
        <v>82423754905.059998</v>
      </c>
      <c r="I37" s="26">
        <f t="shared" si="2"/>
        <v>4621751058.6400013</v>
      </c>
      <c r="J37" s="26">
        <f t="shared" si="2"/>
        <v>1147025230.3400002</v>
      </c>
      <c r="K37" s="26">
        <f t="shared" si="2"/>
        <v>208657099771.73004</v>
      </c>
      <c r="L37" s="27">
        <f t="shared" si="2"/>
        <v>0.99999999999999956</v>
      </c>
    </row>
    <row r="38" spans="1:12" ht="3.75" customHeight="1" thickBot="1">
      <c r="A38" s="29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29"/>
    </row>
    <row r="39" spans="1:12" ht="15" customHeight="1" thickTop="1">
      <c r="A39" s="24"/>
      <c r="B39" s="28"/>
      <c r="C39" s="28"/>
      <c r="D39" s="28"/>
      <c r="E39" s="28"/>
      <c r="F39" s="28"/>
      <c r="G39" s="28"/>
      <c r="H39" s="28"/>
      <c r="I39" s="28"/>
      <c r="J39" s="28"/>
      <c r="K39" s="28"/>
      <c r="L39" s="24"/>
    </row>
    <row r="40" spans="1:12">
      <c r="B40" s="429"/>
      <c r="C40" s="429"/>
      <c r="D40" s="429"/>
      <c r="E40" s="429"/>
      <c r="F40" s="429"/>
      <c r="G40" s="429"/>
      <c r="H40" s="429"/>
      <c r="I40" s="429"/>
      <c r="J40" s="429"/>
      <c r="K40" s="20"/>
    </row>
  </sheetData>
  <mergeCells count="4">
    <mergeCell ref="A1:L1"/>
    <mergeCell ref="A2:L2"/>
    <mergeCell ref="A3:L3"/>
    <mergeCell ref="A4:L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K104"/>
  <sheetViews>
    <sheetView zoomScaleNormal="100" workbookViewId="0">
      <selection activeCell="A3" sqref="A3:K3"/>
    </sheetView>
  </sheetViews>
  <sheetFormatPr defaultColWidth="11.42578125" defaultRowHeight="15"/>
  <cols>
    <col min="1" max="1" width="45.7109375" customWidth="1"/>
    <col min="2" max="2" width="14.28515625" bestFit="1" customWidth="1"/>
    <col min="3" max="3" width="11" bestFit="1" customWidth="1"/>
    <col min="4" max="4" width="14.28515625" bestFit="1" customWidth="1"/>
    <col min="5" max="5" width="14.28515625" style="20" bestFit="1" customWidth="1"/>
    <col min="6" max="6" width="11.42578125" style="20" bestFit="1" customWidth="1"/>
    <col min="7" max="7" width="14.28515625" style="20" bestFit="1" customWidth="1"/>
    <col min="8" max="8" width="14.28515625" bestFit="1" customWidth="1"/>
    <col min="9" max="9" width="11.42578125" bestFit="1" customWidth="1"/>
    <col min="10" max="10" width="15.28515625" bestFit="1" customWidth="1"/>
    <col min="11" max="11" width="17.140625" customWidth="1"/>
  </cols>
  <sheetData>
    <row r="1" spans="1:11" ht="30" customHeight="1">
      <c r="A1" s="488" t="s">
        <v>143</v>
      </c>
      <c r="B1" s="488"/>
      <c r="C1" s="488"/>
      <c r="D1" s="488"/>
      <c r="E1" s="488"/>
      <c r="F1" s="488"/>
      <c r="G1" s="488"/>
      <c r="H1" s="488"/>
      <c r="I1" s="488"/>
      <c r="J1" s="488"/>
      <c r="K1" s="488"/>
    </row>
    <row r="2" spans="1:11" ht="15" customHeight="1">
      <c r="A2" s="489" t="s">
        <v>292</v>
      </c>
      <c r="B2" s="489"/>
      <c r="C2" s="489"/>
      <c r="D2" s="489"/>
      <c r="E2" s="489"/>
      <c r="F2" s="489"/>
      <c r="G2" s="489"/>
      <c r="H2" s="489"/>
      <c r="I2" s="489"/>
      <c r="J2" s="489"/>
      <c r="K2" s="489"/>
    </row>
    <row r="3" spans="1:11" ht="15" customHeight="1">
      <c r="A3" s="489" t="s">
        <v>1130</v>
      </c>
      <c r="B3" s="489"/>
      <c r="C3" s="489"/>
      <c r="D3" s="489"/>
      <c r="E3" s="489"/>
      <c r="F3" s="489"/>
      <c r="G3" s="489"/>
      <c r="H3" s="489"/>
      <c r="I3" s="489"/>
      <c r="J3" s="489"/>
      <c r="K3" s="489"/>
    </row>
    <row r="4" spans="1:11" ht="30" customHeight="1">
      <c r="A4" s="490" t="s">
        <v>51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</row>
    <row r="5" spans="1:11" s="20" customFormat="1" ht="3.75" customHeight="1">
      <c r="A5" s="8"/>
      <c r="B5" s="8"/>
      <c r="C5" s="8"/>
      <c r="D5" s="8"/>
      <c r="E5" s="8"/>
      <c r="F5" s="8"/>
      <c r="G5" s="8"/>
      <c r="H5" s="8"/>
      <c r="I5" s="8"/>
      <c r="J5" s="8"/>
      <c r="K5" s="8"/>
    </row>
    <row r="6" spans="1:11" ht="30" customHeight="1" thickBot="1">
      <c r="A6" s="486" t="s">
        <v>293</v>
      </c>
      <c r="B6" s="491" t="s">
        <v>442</v>
      </c>
      <c r="C6" s="491"/>
      <c r="D6" s="491"/>
      <c r="E6" s="493" t="s">
        <v>1026</v>
      </c>
      <c r="F6" s="493"/>
      <c r="G6" s="493"/>
      <c r="H6" s="492" t="s">
        <v>1140</v>
      </c>
      <c r="I6" s="492"/>
      <c r="J6" s="492"/>
      <c r="K6" s="84" t="s">
        <v>1141</v>
      </c>
    </row>
    <row r="7" spans="1:11" ht="30" customHeight="1" thickBot="1">
      <c r="A7" s="487"/>
      <c r="B7" s="87" t="s">
        <v>69</v>
      </c>
      <c r="C7" s="87" t="s">
        <v>150</v>
      </c>
      <c r="D7" s="87" t="s">
        <v>67</v>
      </c>
      <c r="E7" s="87" t="s">
        <v>69</v>
      </c>
      <c r="F7" s="87" t="s">
        <v>150</v>
      </c>
      <c r="G7" s="87" t="s">
        <v>67</v>
      </c>
      <c r="H7" s="87" t="s">
        <v>69</v>
      </c>
      <c r="I7" s="87" t="s">
        <v>150</v>
      </c>
      <c r="J7" s="87" t="s">
        <v>67</v>
      </c>
      <c r="K7" s="88" t="s">
        <v>151</v>
      </c>
    </row>
    <row r="8" spans="1:11" ht="15" customHeight="1">
      <c r="A8" s="36" t="s">
        <v>152</v>
      </c>
      <c r="B8" s="85"/>
      <c r="C8" s="85"/>
      <c r="D8" s="85"/>
      <c r="E8" s="85"/>
      <c r="F8" s="85"/>
      <c r="G8" s="85"/>
      <c r="H8" s="85"/>
      <c r="I8" s="85"/>
      <c r="J8" s="85"/>
      <c r="K8" s="86" t="s">
        <v>86</v>
      </c>
    </row>
    <row r="9" spans="1:11" ht="15" customHeight="1">
      <c r="A9" s="100" t="s">
        <v>57</v>
      </c>
      <c r="B9" s="98">
        <v>7063556.4629300013</v>
      </c>
      <c r="C9" s="98">
        <v>32022.853450000002</v>
      </c>
      <c r="D9" s="98">
        <v>7095579.3163800016</v>
      </c>
      <c r="E9" s="98">
        <v>7356289.5938600013</v>
      </c>
      <c r="F9" s="98">
        <v>41953.738849999994</v>
      </c>
      <c r="G9" s="98">
        <v>7398243.3327100016</v>
      </c>
      <c r="H9" s="98">
        <v>7659153.3943899991</v>
      </c>
      <c r="I9" s="98">
        <v>40481.267819999994</v>
      </c>
      <c r="J9" s="98">
        <v>7699634.6622099988</v>
      </c>
      <c r="K9" s="37">
        <v>4.0738228785669905E-2</v>
      </c>
    </row>
    <row r="10" spans="1:11" ht="15" customHeight="1">
      <c r="A10" s="100" t="s">
        <v>59</v>
      </c>
      <c r="B10" s="98">
        <v>4425563.312450001</v>
      </c>
      <c r="C10" s="98">
        <v>75605.279089999996</v>
      </c>
      <c r="D10" s="98">
        <v>4501168.5915400013</v>
      </c>
      <c r="E10" s="98">
        <v>4743806.2235300001</v>
      </c>
      <c r="F10" s="98">
        <v>76706.263040000005</v>
      </c>
      <c r="G10" s="98">
        <v>4820512.4865699997</v>
      </c>
      <c r="H10" s="98">
        <v>5014995.0178900007</v>
      </c>
      <c r="I10" s="98">
        <v>109061.32672999999</v>
      </c>
      <c r="J10" s="98">
        <v>5124056.3446200006</v>
      </c>
      <c r="K10" s="37">
        <v>6.2969208957694311E-2</v>
      </c>
    </row>
    <row r="11" spans="1:11" ht="15" customHeight="1">
      <c r="A11" s="100" t="s">
        <v>63</v>
      </c>
      <c r="B11" s="98">
        <v>1321885.3329299989</v>
      </c>
      <c r="C11" s="98">
        <v>26225.701880000001</v>
      </c>
      <c r="D11" s="98">
        <v>1348111.0348099989</v>
      </c>
      <c r="E11" s="98">
        <v>1633229.3619500003</v>
      </c>
      <c r="F11" s="98">
        <v>38238.63951000003</v>
      </c>
      <c r="G11" s="98">
        <v>1671468.0014600004</v>
      </c>
      <c r="H11" s="98">
        <v>1707916.5378699994</v>
      </c>
      <c r="I11" s="98">
        <v>33443.656240000004</v>
      </c>
      <c r="J11" s="98">
        <v>1741360.1941099993</v>
      </c>
      <c r="K11" s="37">
        <v>4.1814855318168975E-2</v>
      </c>
    </row>
    <row r="12" spans="1:11" ht="15" customHeight="1">
      <c r="A12" s="100" t="s">
        <v>64</v>
      </c>
      <c r="B12" s="98">
        <v>10204476.751870008</v>
      </c>
      <c r="C12" s="98">
        <v>17936.706719999998</v>
      </c>
      <c r="D12" s="98">
        <v>10222413.458590008</v>
      </c>
      <c r="E12" s="98">
        <v>12579325.372260004</v>
      </c>
      <c r="F12" s="98">
        <v>55074.173040000009</v>
      </c>
      <c r="G12" s="98">
        <v>12634399.545300005</v>
      </c>
      <c r="H12" s="98">
        <v>0</v>
      </c>
      <c r="I12" s="98">
        <v>0</v>
      </c>
      <c r="J12" s="98">
        <v>0</v>
      </c>
      <c r="K12" s="37">
        <v>-1</v>
      </c>
    </row>
    <row r="13" spans="1:11" ht="15" customHeight="1">
      <c r="A13" s="100" t="s">
        <v>58</v>
      </c>
      <c r="B13" s="98">
        <v>4757813.4536799965</v>
      </c>
      <c r="C13" s="98">
        <v>52102.917339999985</v>
      </c>
      <c r="D13" s="98">
        <v>4809916.3710199967</v>
      </c>
      <c r="E13" s="98">
        <v>5147473.4560599979</v>
      </c>
      <c r="F13" s="98">
        <v>52002.199810000006</v>
      </c>
      <c r="G13" s="98">
        <v>5199475.655869998</v>
      </c>
      <c r="H13" s="98">
        <v>5845385.7563100001</v>
      </c>
      <c r="I13" s="98">
        <v>71820.885569999999</v>
      </c>
      <c r="J13" s="98">
        <v>5917206.64188</v>
      </c>
      <c r="K13" s="37">
        <v>0.13803910884739179</v>
      </c>
    </row>
    <row r="14" spans="1:11" ht="15" customHeight="1">
      <c r="A14" s="100" t="s">
        <v>62</v>
      </c>
      <c r="B14" s="98">
        <v>7184282.5125800101</v>
      </c>
      <c r="C14" s="98">
        <v>54629.628280000004</v>
      </c>
      <c r="D14" s="98">
        <v>7238912.1408600099</v>
      </c>
      <c r="E14" s="98">
        <v>8201002.5918299938</v>
      </c>
      <c r="F14" s="98">
        <v>84296.336500000019</v>
      </c>
      <c r="G14" s="98">
        <v>8285298.928329994</v>
      </c>
      <c r="H14" s="98">
        <v>8935135.0899700001</v>
      </c>
      <c r="I14" s="98">
        <v>135917.75608000002</v>
      </c>
      <c r="J14" s="98">
        <v>9071052.8460499998</v>
      </c>
      <c r="K14" s="37">
        <v>9.4837123502360399E-2</v>
      </c>
    </row>
    <row r="15" spans="1:11" ht="15" customHeight="1">
      <c r="A15" s="100" t="s">
        <v>56</v>
      </c>
      <c r="B15" s="98">
        <v>9999234.7036100049</v>
      </c>
      <c r="C15" s="98">
        <v>242985.26145999995</v>
      </c>
      <c r="D15" s="98">
        <v>10242219.965070006</v>
      </c>
      <c r="E15" s="98">
        <v>10266438.66987001</v>
      </c>
      <c r="F15" s="98">
        <v>423745.31451000005</v>
      </c>
      <c r="G15" s="98">
        <v>10690183.984380011</v>
      </c>
      <c r="H15" s="98">
        <v>11020234.319100002</v>
      </c>
      <c r="I15" s="98">
        <v>497331.57850999996</v>
      </c>
      <c r="J15" s="98">
        <v>11517565.897610001</v>
      </c>
      <c r="K15" s="37">
        <v>7.739641473326575E-2</v>
      </c>
    </row>
    <row r="16" spans="1:11" ht="15" customHeight="1">
      <c r="A16" s="100" t="s">
        <v>55</v>
      </c>
      <c r="B16" s="98">
        <v>6403440.4811099954</v>
      </c>
      <c r="C16" s="98">
        <v>139954.83414000002</v>
      </c>
      <c r="D16" s="98">
        <v>6543395.3152499953</v>
      </c>
      <c r="E16" s="98">
        <v>6615368.3021599986</v>
      </c>
      <c r="F16" s="98">
        <v>178926.49747000009</v>
      </c>
      <c r="G16" s="98">
        <v>6794294.7996299984</v>
      </c>
      <c r="H16" s="98">
        <v>6922880.6956599969</v>
      </c>
      <c r="I16" s="98">
        <v>203588.10104999994</v>
      </c>
      <c r="J16" s="98">
        <v>7126468.7967099966</v>
      </c>
      <c r="K16" s="37">
        <v>4.8890136044448251E-2</v>
      </c>
    </row>
    <row r="17" spans="1:11" ht="15" customHeight="1">
      <c r="A17" s="100" t="s">
        <v>61</v>
      </c>
      <c r="B17" s="98">
        <v>81889.122359999994</v>
      </c>
      <c r="C17" s="98">
        <v>85.075009999999992</v>
      </c>
      <c r="D17" s="98">
        <v>81974.197369999994</v>
      </c>
      <c r="E17" s="98">
        <v>81923.888449999999</v>
      </c>
      <c r="F17" s="98">
        <v>85.075010000000006</v>
      </c>
      <c r="G17" s="98">
        <v>82008.963459999999</v>
      </c>
      <c r="H17" s="98">
        <v>78240.295979999995</v>
      </c>
      <c r="I17" s="98">
        <v>0</v>
      </c>
      <c r="J17" s="98">
        <v>78240.295979999995</v>
      </c>
      <c r="K17" s="37">
        <v>-4.5954336221286085E-2</v>
      </c>
    </row>
    <row r="18" spans="1:11" ht="15" customHeight="1">
      <c r="A18" s="100" t="s">
        <v>53</v>
      </c>
      <c r="B18" s="98">
        <v>7088879.3131499989</v>
      </c>
      <c r="C18" s="98">
        <v>100360.73010000002</v>
      </c>
      <c r="D18" s="98">
        <v>7189240.0432499992</v>
      </c>
      <c r="E18" s="98">
        <v>6927552.1220899979</v>
      </c>
      <c r="F18" s="98">
        <v>112923.50238000002</v>
      </c>
      <c r="G18" s="98">
        <v>7040475.6244699983</v>
      </c>
      <c r="H18" s="98">
        <v>7751856.1482599983</v>
      </c>
      <c r="I18" s="98">
        <v>147896.43623000002</v>
      </c>
      <c r="J18" s="98">
        <v>7899752.5844899984</v>
      </c>
      <c r="K18" s="37">
        <v>0.12204814075820147</v>
      </c>
    </row>
    <row r="19" spans="1:11" ht="15" customHeight="1">
      <c r="A19" s="100" t="s">
        <v>65</v>
      </c>
      <c r="B19" s="98">
        <v>4903676.809270001</v>
      </c>
      <c r="C19" s="98">
        <v>28382.448749999992</v>
      </c>
      <c r="D19" s="98">
        <v>4932059.2580200015</v>
      </c>
      <c r="E19" s="98">
        <v>5258108.5209499979</v>
      </c>
      <c r="F19" s="98">
        <v>26562.856889999999</v>
      </c>
      <c r="G19" s="98">
        <v>5284671.3778399983</v>
      </c>
      <c r="H19" s="98">
        <v>5296887.0078200009</v>
      </c>
      <c r="I19" s="98">
        <v>36178.282799999994</v>
      </c>
      <c r="J19" s="98">
        <v>5333065.290620001</v>
      </c>
      <c r="K19" s="37">
        <v>9.1574119410586796E-3</v>
      </c>
    </row>
    <row r="20" spans="1:11" ht="15" customHeight="1">
      <c r="A20" s="100" t="s">
        <v>60</v>
      </c>
      <c r="B20" s="98">
        <v>7874589.2504799999</v>
      </c>
      <c r="C20" s="98">
        <v>32419.287960000009</v>
      </c>
      <c r="D20" s="98">
        <v>7907008.5384400003</v>
      </c>
      <c r="E20" s="98">
        <v>8548664.6300400048</v>
      </c>
      <c r="F20" s="98">
        <v>40166.928829999997</v>
      </c>
      <c r="G20" s="98">
        <v>8588831.5588700045</v>
      </c>
      <c r="H20" s="98">
        <v>8978640.7860000022</v>
      </c>
      <c r="I20" s="98">
        <v>48456.406460000006</v>
      </c>
      <c r="J20" s="98">
        <v>9027097.1924600024</v>
      </c>
      <c r="K20" s="37">
        <v>5.1027387204652497E-2</v>
      </c>
    </row>
    <row r="21" spans="1:11" ht="15" customHeight="1">
      <c r="A21" s="40" t="s">
        <v>142</v>
      </c>
      <c r="B21" s="98">
        <v>71309287.506420016</v>
      </c>
      <c r="C21" s="98">
        <v>802710.72418000002</v>
      </c>
      <c r="D21" s="98">
        <v>72111998.230600014</v>
      </c>
      <c r="E21" s="98">
        <v>77359182.733050019</v>
      </c>
      <c r="F21" s="98">
        <v>1130681.5258400002</v>
      </c>
      <c r="G21" s="98">
        <v>78489864.258890018</v>
      </c>
      <c r="H21" s="98">
        <v>69211325.049249992</v>
      </c>
      <c r="I21" s="98">
        <v>1324175.6974899999</v>
      </c>
      <c r="J21" s="98">
        <v>70535500.746739998</v>
      </c>
      <c r="K21" s="37">
        <v>-0.10134255661232183</v>
      </c>
    </row>
    <row r="22" spans="1:11" ht="15" customHeight="1">
      <c r="A22" s="38" t="s">
        <v>153</v>
      </c>
      <c r="B22" s="157"/>
      <c r="C22" s="157"/>
      <c r="D22" s="157"/>
      <c r="E22" s="157"/>
      <c r="F22" s="157"/>
      <c r="G22" s="157"/>
      <c r="H22" s="66"/>
      <c r="I22" s="66"/>
      <c r="J22" s="157"/>
      <c r="K22" s="45"/>
    </row>
    <row r="23" spans="1:11" ht="15" customHeight="1">
      <c r="A23" s="100" t="s">
        <v>129</v>
      </c>
      <c r="B23" s="98">
        <v>348205.54902999999</v>
      </c>
      <c r="C23" s="98">
        <v>39554.715849999993</v>
      </c>
      <c r="D23" s="98">
        <v>387760.26487999997</v>
      </c>
      <c r="E23" s="98">
        <v>310829.16310999996</v>
      </c>
      <c r="F23" s="98">
        <v>40882.823669999998</v>
      </c>
      <c r="G23" s="98">
        <v>351711.98677999998</v>
      </c>
      <c r="H23" s="98">
        <v>281291.75047999999</v>
      </c>
      <c r="I23" s="98">
        <v>44019.562689999999</v>
      </c>
      <c r="J23" s="98">
        <v>325311.31316999998</v>
      </c>
      <c r="K23" s="37">
        <v>-7.5063331937315847E-2</v>
      </c>
    </row>
    <row r="24" spans="1:11" ht="15" customHeight="1">
      <c r="A24" s="100" t="s">
        <v>128</v>
      </c>
      <c r="B24" s="98">
        <v>2101841.8409399954</v>
      </c>
      <c r="C24" s="98">
        <v>21691.546609999994</v>
      </c>
      <c r="D24" s="98">
        <v>2123533.3875499954</v>
      </c>
      <c r="E24" s="98">
        <v>2432261.0733599979</v>
      </c>
      <c r="F24" s="98">
        <v>22272.850879999995</v>
      </c>
      <c r="G24" s="98">
        <v>2454533.9242399978</v>
      </c>
      <c r="H24" s="98">
        <v>2284218.5291399984</v>
      </c>
      <c r="I24" s="98">
        <v>30463.758899999997</v>
      </c>
      <c r="J24" s="98">
        <v>2314682.2880399982</v>
      </c>
      <c r="K24" s="37">
        <v>-5.6976860176541355E-2</v>
      </c>
    </row>
    <row r="25" spans="1:11" ht="15" customHeight="1">
      <c r="A25" s="40" t="s">
        <v>142</v>
      </c>
      <c r="B25" s="98">
        <v>2450047.3899699952</v>
      </c>
      <c r="C25" s="98">
        <v>61246.262459999984</v>
      </c>
      <c r="D25" s="98">
        <v>2511293.6524299951</v>
      </c>
      <c r="E25" s="98">
        <v>2743090.236469998</v>
      </c>
      <c r="F25" s="98">
        <v>63155.674549999996</v>
      </c>
      <c r="G25" s="98">
        <v>2806245.9110199981</v>
      </c>
      <c r="H25" s="98">
        <v>2565510.2796199983</v>
      </c>
      <c r="I25" s="98">
        <v>74483.321589999992</v>
      </c>
      <c r="J25" s="98">
        <v>2639993.6012099981</v>
      </c>
      <c r="K25" s="37">
        <v>-5.9243671111335883E-2</v>
      </c>
    </row>
    <row r="26" spans="1:11" ht="15" customHeight="1">
      <c r="A26" s="36" t="s">
        <v>154</v>
      </c>
      <c r="B26" s="157"/>
      <c r="C26" s="157"/>
      <c r="D26" s="157"/>
      <c r="E26" s="157"/>
      <c r="F26" s="157"/>
      <c r="G26" s="157"/>
      <c r="H26" s="66"/>
      <c r="I26" s="66"/>
      <c r="J26" s="157"/>
      <c r="K26" s="45"/>
    </row>
    <row r="27" spans="1:11" ht="15" customHeight="1">
      <c r="A27" s="100" t="s">
        <v>130</v>
      </c>
      <c r="B27" s="98">
        <v>97767.578200000004</v>
      </c>
      <c r="C27" s="98">
        <v>2270.6866</v>
      </c>
      <c r="D27" s="98">
        <v>100038.2648</v>
      </c>
      <c r="E27" s="98">
        <v>78594.930500000002</v>
      </c>
      <c r="F27" s="98">
        <v>1022.33772</v>
      </c>
      <c r="G27" s="98">
        <v>79617.268219999998</v>
      </c>
      <c r="H27" s="98">
        <v>68041.068900000013</v>
      </c>
      <c r="I27" s="98">
        <v>915.40125999999998</v>
      </c>
      <c r="J27" s="98">
        <v>68956.470160000012</v>
      </c>
      <c r="K27" s="37">
        <v>-0.1339005758215901</v>
      </c>
    </row>
    <row r="28" spans="1:11" ht="15" customHeight="1">
      <c r="A28" s="100" t="s">
        <v>132</v>
      </c>
      <c r="B28" s="98">
        <v>4980.9743499999995</v>
      </c>
      <c r="C28" s="98">
        <v>1119.1278300000001</v>
      </c>
      <c r="D28" s="98">
        <v>6100.1021799999999</v>
      </c>
      <c r="E28" s="98">
        <v>4231.5738999999994</v>
      </c>
      <c r="F28" s="98">
        <v>638.23050000000001</v>
      </c>
      <c r="G28" s="98">
        <v>4869.8043999999991</v>
      </c>
      <c r="H28" s="98">
        <v>2651.36346</v>
      </c>
      <c r="I28" s="98">
        <v>1335.992</v>
      </c>
      <c r="J28" s="98">
        <v>3987.3554599999998</v>
      </c>
      <c r="K28" s="37">
        <v>-0.18120829247269143</v>
      </c>
    </row>
    <row r="29" spans="1:11" ht="15" customHeight="1">
      <c r="A29" s="100" t="s">
        <v>131</v>
      </c>
      <c r="B29" s="98">
        <v>8999.2616999999991</v>
      </c>
      <c r="C29" s="98">
        <v>306.10593999999998</v>
      </c>
      <c r="D29" s="98">
        <v>9305.3676399999986</v>
      </c>
      <c r="E29" s="98">
        <v>21590.761149999998</v>
      </c>
      <c r="F29" s="98">
        <v>306.10593999999998</v>
      </c>
      <c r="G29" s="98">
        <v>21896.86709</v>
      </c>
      <c r="H29" s="98">
        <v>22464.441199999997</v>
      </c>
      <c r="I29" s="98">
        <v>362.55531999999999</v>
      </c>
      <c r="J29" s="98">
        <v>22826.996519999997</v>
      </c>
      <c r="K29" s="37">
        <v>4.2477740134102326E-2</v>
      </c>
    </row>
    <row r="30" spans="1:11" ht="15" customHeight="1">
      <c r="A30" s="40" t="s">
        <v>142</v>
      </c>
      <c r="B30" s="98">
        <v>111747.81425000001</v>
      </c>
      <c r="C30" s="98">
        <v>3695.9203700000003</v>
      </c>
      <c r="D30" s="98">
        <v>115443.73462000002</v>
      </c>
      <c r="E30" s="98">
        <v>104417.26555000001</v>
      </c>
      <c r="F30" s="98">
        <v>1966.67416</v>
      </c>
      <c r="G30" s="98">
        <v>106383.93971000001</v>
      </c>
      <c r="H30" s="98">
        <v>93156.873560000007</v>
      </c>
      <c r="I30" s="98">
        <v>2613.9485799999998</v>
      </c>
      <c r="J30" s="98">
        <v>95770.822140000004</v>
      </c>
      <c r="K30" s="37">
        <v>-9.9762403976869973E-2</v>
      </c>
    </row>
    <row r="31" spans="1:11" ht="15" customHeight="1">
      <c r="A31" s="36" t="s">
        <v>281</v>
      </c>
      <c r="B31" s="157"/>
      <c r="C31" s="157"/>
      <c r="D31" s="157"/>
      <c r="E31" s="157"/>
      <c r="F31" s="157"/>
      <c r="G31" s="157"/>
      <c r="H31" s="66"/>
      <c r="I31" s="66"/>
      <c r="J31" s="157"/>
      <c r="K31" s="45"/>
    </row>
    <row r="32" spans="1:11" ht="15" customHeight="1">
      <c r="A32" s="100" t="s">
        <v>117</v>
      </c>
      <c r="B32" s="98">
        <v>9397.1155999999974</v>
      </c>
      <c r="C32" s="98">
        <v>350.92295999999999</v>
      </c>
      <c r="D32" s="98">
        <v>9748.0385599999972</v>
      </c>
      <c r="E32" s="98">
        <v>12478.390369999997</v>
      </c>
      <c r="F32" s="98">
        <v>241.97940999999997</v>
      </c>
      <c r="G32" s="98">
        <v>12720.369779999997</v>
      </c>
      <c r="H32" s="98">
        <v>12820.52367</v>
      </c>
      <c r="I32" s="98">
        <v>278.04801999999995</v>
      </c>
      <c r="J32" s="98">
        <v>13098.571690000001</v>
      </c>
      <c r="K32" s="37">
        <v>2.9731990228353489E-2</v>
      </c>
    </row>
    <row r="33" spans="1:11" ht="15" customHeight="1">
      <c r="A33" s="100" t="s">
        <v>118</v>
      </c>
      <c r="B33" s="98">
        <v>4117.3231399999995</v>
      </c>
      <c r="C33" s="98">
        <v>70.947240000000008</v>
      </c>
      <c r="D33" s="98">
        <v>4188.2703799999999</v>
      </c>
      <c r="E33" s="98">
        <v>4552.8752299999987</v>
      </c>
      <c r="F33" s="98">
        <v>153.23901000000001</v>
      </c>
      <c r="G33" s="98">
        <v>4706.114239999999</v>
      </c>
      <c r="H33" s="98">
        <v>4668.5796300000002</v>
      </c>
      <c r="I33" s="98">
        <v>158.39782</v>
      </c>
      <c r="J33" s="98">
        <v>4826.9774500000003</v>
      </c>
      <c r="K33" s="37">
        <v>2.5682166610558443E-2</v>
      </c>
    </row>
    <row r="34" spans="1:11" ht="15" customHeight="1">
      <c r="A34" s="100" t="s">
        <v>122</v>
      </c>
      <c r="B34" s="98">
        <v>23329.997670000004</v>
      </c>
      <c r="C34" s="98">
        <v>924.1180700000001</v>
      </c>
      <c r="D34" s="98">
        <v>24254.115740000005</v>
      </c>
      <c r="E34" s="98">
        <v>24015.809209999996</v>
      </c>
      <c r="F34" s="98">
        <v>782.40251999999998</v>
      </c>
      <c r="G34" s="98">
        <v>24798.211729999995</v>
      </c>
      <c r="H34" s="98">
        <v>23617.173669999996</v>
      </c>
      <c r="I34" s="98">
        <v>750.01480000000004</v>
      </c>
      <c r="J34" s="98">
        <v>24367.188469999997</v>
      </c>
      <c r="K34" s="37">
        <v>-1.7381223480665842E-2</v>
      </c>
    </row>
    <row r="35" spans="1:11" ht="15" customHeight="1">
      <c r="A35" s="100" t="s">
        <v>110</v>
      </c>
      <c r="B35" s="98">
        <v>33082.402939999993</v>
      </c>
      <c r="C35" s="98">
        <v>357.47877</v>
      </c>
      <c r="D35" s="98">
        <v>33439.881709999994</v>
      </c>
      <c r="E35" s="98">
        <v>33943.915889999997</v>
      </c>
      <c r="F35" s="98">
        <v>715.91895000000011</v>
      </c>
      <c r="G35" s="98">
        <v>34659.834839999996</v>
      </c>
      <c r="H35" s="98">
        <v>36138.260100000007</v>
      </c>
      <c r="I35" s="98">
        <v>866.13254999999992</v>
      </c>
      <c r="J35" s="98">
        <v>37004.392650000009</v>
      </c>
      <c r="K35" s="37">
        <v>6.7644806180502171E-2</v>
      </c>
    </row>
    <row r="36" spans="1:11" ht="15" customHeight="1">
      <c r="A36" s="100" t="s">
        <v>116</v>
      </c>
      <c r="B36" s="98">
        <v>27595.251410000008</v>
      </c>
      <c r="C36" s="98">
        <v>324.29573999999997</v>
      </c>
      <c r="D36" s="98">
        <v>27919.547150000009</v>
      </c>
      <c r="E36" s="98">
        <v>30054.808629999996</v>
      </c>
      <c r="F36" s="98">
        <v>324.29573999999997</v>
      </c>
      <c r="G36" s="98">
        <v>30379.104369999997</v>
      </c>
      <c r="H36" s="98">
        <v>28479.238510000006</v>
      </c>
      <c r="I36" s="98">
        <v>907.82066999999995</v>
      </c>
      <c r="J36" s="98">
        <v>29387.059180000007</v>
      </c>
      <c r="K36" s="37">
        <v>-3.2655511430404571E-2</v>
      </c>
    </row>
    <row r="37" spans="1:11" ht="15" customHeight="1">
      <c r="A37" s="100" t="s">
        <v>109</v>
      </c>
      <c r="B37" s="98">
        <v>29113.713579999996</v>
      </c>
      <c r="C37" s="98">
        <v>579.93418000000008</v>
      </c>
      <c r="D37" s="98">
        <v>29693.647759999996</v>
      </c>
      <c r="E37" s="98">
        <v>26706.268720000007</v>
      </c>
      <c r="F37" s="98">
        <v>658.54585999999995</v>
      </c>
      <c r="G37" s="98">
        <v>27364.814580000006</v>
      </c>
      <c r="H37" s="98">
        <v>24684.910199999995</v>
      </c>
      <c r="I37" s="98">
        <v>1072.37301</v>
      </c>
      <c r="J37" s="98">
        <v>25757.283209999994</v>
      </c>
      <c r="K37" s="37">
        <v>-5.8744464184124268E-2</v>
      </c>
    </row>
    <row r="38" spans="1:11" ht="15" customHeight="1">
      <c r="A38" s="100" t="s">
        <v>108</v>
      </c>
      <c r="B38" s="98">
        <v>1907.2918399999999</v>
      </c>
      <c r="C38" s="98">
        <v>28.322690000000001</v>
      </c>
      <c r="D38" s="98">
        <v>1935.6145299999998</v>
      </c>
      <c r="E38" s="98">
        <v>2761.2480100000007</v>
      </c>
      <c r="F38" s="98">
        <v>31.476629999999997</v>
      </c>
      <c r="G38" s="98">
        <v>2792.7246400000008</v>
      </c>
      <c r="H38" s="98">
        <v>2768.4013799999998</v>
      </c>
      <c r="I38" s="98">
        <v>28.322690000000001</v>
      </c>
      <c r="J38" s="98">
        <v>2796.7240699999998</v>
      </c>
      <c r="K38" s="37">
        <v>1.4320889151460126E-3</v>
      </c>
    </row>
    <row r="39" spans="1:11" ht="15" customHeight="1">
      <c r="A39" s="100" t="s">
        <v>99</v>
      </c>
      <c r="B39" s="98">
        <v>33867.557330000003</v>
      </c>
      <c r="C39" s="98">
        <v>1799.3824500000001</v>
      </c>
      <c r="D39" s="98">
        <v>35666.939780000001</v>
      </c>
      <c r="E39" s="98">
        <v>30211.604380000001</v>
      </c>
      <c r="F39" s="98">
        <v>1888.4684499999998</v>
      </c>
      <c r="G39" s="98">
        <v>32100.072830000001</v>
      </c>
      <c r="H39" s="98">
        <v>29787.098269999999</v>
      </c>
      <c r="I39" s="98">
        <v>1387.25423</v>
      </c>
      <c r="J39" s="98">
        <v>31174.352499999997</v>
      </c>
      <c r="K39" s="37">
        <v>-2.8838574133540518E-2</v>
      </c>
    </row>
    <row r="40" spans="1:11" ht="15" customHeight="1">
      <c r="A40" s="100" t="s">
        <v>104</v>
      </c>
      <c r="B40" s="98">
        <v>25722.68735</v>
      </c>
      <c r="C40" s="98">
        <v>853.66406999999992</v>
      </c>
      <c r="D40" s="98">
        <v>26576.351419999999</v>
      </c>
      <c r="E40" s="98">
        <v>29805.997469999998</v>
      </c>
      <c r="F40" s="98">
        <v>1103.06603</v>
      </c>
      <c r="G40" s="98">
        <v>30909.063499999997</v>
      </c>
      <c r="H40" s="98">
        <v>28660.27317</v>
      </c>
      <c r="I40" s="98">
        <v>1395.2173600000001</v>
      </c>
      <c r="J40" s="98">
        <v>30055.490529999999</v>
      </c>
      <c r="K40" s="37">
        <v>-2.7615620576792899E-2</v>
      </c>
    </row>
    <row r="41" spans="1:11" ht="15" customHeight="1">
      <c r="A41" s="100" t="s">
        <v>115</v>
      </c>
      <c r="B41" s="98">
        <v>6888.8707100000001</v>
      </c>
      <c r="C41" s="98">
        <v>114.27714</v>
      </c>
      <c r="D41" s="98">
        <v>7003.1478500000003</v>
      </c>
      <c r="E41" s="98">
        <v>6956.2559700000002</v>
      </c>
      <c r="F41" s="98">
        <v>114.27714</v>
      </c>
      <c r="G41" s="98">
        <v>7070.5331100000003</v>
      </c>
      <c r="H41" s="98">
        <v>7633.7441599999975</v>
      </c>
      <c r="I41" s="98">
        <v>146.41469000000001</v>
      </c>
      <c r="J41" s="98">
        <v>7780.1588499999971</v>
      </c>
      <c r="K41" s="37">
        <v>0.10036382390973575</v>
      </c>
    </row>
    <row r="42" spans="1:11" ht="15" customHeight="1">
      <c r="A42" s="100" t="s">
        <v>97</v>
      </c>
      <c r="B42" s="98">
        <v>167703.31162999992</v>
      </c>
      <c r="C42" s="98">
        <v>5168.4270100000003</v>
      </c>
      <c r="D42" s="98">
        <v>172871.73863999994</v>
      </c>
      <c r="E42" s="98">
        <v>189569.61545999994</v>
      </c>
      <c r="F42" s="98">
        <v>7173.7221599999984</v>
      </c>
      <c r="G42" s="98">
        <v>196743.33761999995</v>
      </c>
      <c r="H42" s="98">
        <v>198583.19782000003</v>
      </c>
      <c r="I42" s="98">
        <v>8873.140800000001</v>
      </c>
      <c r="J42" s="98">
        <v>207456.33862000002</v>
      </c>
      <c r="K42" s="37">
        <v>5.445165833616028E-2</v>
      </c>
    </row>
    <row r="43" spans="1:11" ht="15" customHeight="1">
      <c r="A43" s="100" t="s">
        <v>113</v>
      </c>
      <c r="B43" s="98">
        <v>23337.789339999999</v>
      </c>
      <c r="C43" s="98">
        <v>935.47564999999986</v>
      </c>
      <c r="D43" s="98">
        <v>24273.26499</v>
      </c>
      <c r="E43" s="98">
        <v>27981.527509999996</v>
      </c>
      <c r="F43" s="98">
        <v>1062.9767400000003</v>
      </c>
      <c r="G43" s="98">
        <v>29044.504249999998</v>
      </c>
      <c r="H43" s="98">
        <v>28982.606559999993</v>
      </c>
      <c r="I43" s="98">
        <v>1481.3823400000001</v>
      </c>
      <c r="J43" s="98">
        <v>30463.988899999993</v>
      </c>
      <c r="K43" s="37">
        <v>4.8872745004762574E-2</v>
      </c>
    </row>
    <row r="44" spans="1:11" ht="15" customHeight="1">
      <c r="A44" s="100" t="s">
        <v>106</v>
      </c>
      <c r="B44" s="98">
        <v>45245.237320000007</v>
      </c>
      <c r="C44" s="98">
        <v>1177.3667100000002</v>
      </c>
      <c r="D44" s="98">
        <v>46422.60403000001</v>
      </c>
      <c r="E44" s="98">
        <v>52844.438879999987</v>
      </c>
      <c r="F44" s="98">
        <v>1104.8235099999999</v>
      </c>
      <c r="G44" s="98">
        <v>53949.262389999989</v>
      </c>
      <c r="H44" s="98">
        <v>52302.317119999992</v>
      </c>
      <c r="I44" s="98">
        <v>1114.70081</v>
      </c>
      <c r="J44" s="98">
        <v>53417.017929999995</v>
      </c>
      <c r="K44" s="37">
        <v>-9.8656485078960632E-3</v>
      </c>
    </row>
    <row r="45" spans="1:11" ht="15" customHeight="1">
      <c r="A45" s="100" t="s">
        <v>101</v>
      </c>
      <c r="B45" s="98">
        <v>16098.301999999996</v>
      </c>
      <c r="C45" s="98">
        <v>33.311150000000005</v>
      </c>
      <c r="D45" s="98">
        <v>16131.613149999996</v>
      </c>
      <c r="E45" s="98">
        <v>20404.465319999999</v>
      </c>
      <c r="F45" s="98">
        <v>0</v>
      </c>
      <c r="G45" s="98">
        <v>20404.465319999999</v>
      </c>
      <c r="H45" s="98">
        <v>23169.991700000002</v>
      </c>
      <c r="I45" s="98">
        <v>356.03550999999999</v>
      </c>
      <c r="J45" s="98">
        <v>23526.027210000004</v>
      </c>
      <c r="K45" s="37">
        <v>0.15298425325266041</v>
      </c>
    </row>
    <row r="46" spans="1:11" ht="15" customHeight="1">
      <c r="A46" s="100" t="s">
        <v>121</v>
      </c>
      <c r="B46" s="98">
        <v>28386.222030000001</v>
      </c>
      <c r="C46" s="98">
        <v>1764.4645599999999</v>
      </c>
      <c r="D46" s="98">
        <v>30150.686590000001</v>
      </c>
      <c r="E46" s="98">
        <v>27304.213859999996</v>
      </c>
      <c r="F46" s="98">
        <v>1187.6367799999998</v>
      </c>
      <c r="G46" s="98">
        <v>28491.850639999997</v>
      </c>
      <c r="H46" s="98">
        <v>28105.766469999999</v>
      </c>
      <c r="I46" s="98">
        <v>875.08764999999994</v>
      </c>
      <c r="J46" s="98">
        <v>28980.85412</v>
      </c>
      <c r="K46" s="37">
        <v>1.7162924450877304E-2</v>
      </c>
    </row>
    <row r="47" spans="1:11" ht="15" customHeight="1">
      <c r="A47" s="100" t="s">
        <v>107</v>
      </c>
      <c r="B47" s="98">
        <v>5034.1345899999997</v>
      </c>
      <c r="C47" s="98">
        <v>0</v>
      </c>
      <c r="D47" s="98">
        <v>5034.1345899999997</v>
      </c>
      <c r="E47" s="98">
        <v>5429.8512300000002</v>
      </c>
      <c r="F47" s="98">
        <v>0</v>
      </c>
      <c r="G47" s="98">
        <v>5429.8512300000002</v>
      </c>
      <c r="H47" s="98">
        <v>5731.9664899999998</v>
      </c>
      <c r="I47" s="98">
        <v>6.2779499999999997</v>
      </c>
      <c r="J47" s="98">
        <v>5738.2444399999995</v>
      </c>
      <c r="K47" s="37">
        <v>5.679588573184513E-2</v>
      </c>
    </row>
    <row r="48" spans="1:11" ht="15" customHeight="1">
      <c r="A48" s="100" t="s">
        <v>120</v>
      </c>
      <c r="B48" s="98">
        <v>4554.8904799999991</v>
      </c>
      <c r="C48" s="98">
        <v>58.91335999999999</v>
      </c>
      <c r="D48" s="98">
        <v>4613.8038399999987</v>
      </c>
      <c r="E48" s="98">
        <v>5254.79144</v>
      </c>
      <c r="F48" s="98">
        <v>60.939190000000004</v>
      </c>
      <c r="G48" s="98">
        <v>5315.73063</v>
      </c>
      <c r="H48" s="98">
        <v>5586.1964200000002</v>
      </c>
      <c r="I48" s="98">
        <v>50.283850000000008</v>
      </c>
      <c r="J48" s="98">
        <v>5636.48027</v>
      </c>
      <c r="K48" s="37">
        <v>6.033970912480191E-2</v>
      </c>
    </row>
    <row r="49" spans="1:11" ht="15" customHeight="1">
      <c r="A49" s="100" t="s">
        <v>114</v>
      </c>
      <c r="B49" s="98">
        <v>3109.9953099999998</v>
      </c>
      <c r="C49" s="98">
        <v>99.725200000000001</v>
      </c>
      <c r="D49" s="98">
        <v>3209.7205099999996</v>
      </c>
      <c r="E49" s="98">
        <v>4284.4171599999991</v>
      </c>
      <c r="F49" s="98">
        <v>11.774290000000001</v>
      </c>
      <c r="G49" s="98">
        <v>4296.1914499999993</v>
      </c>
      <c r="H49" s="98">
        <v>4983.1764199999989</v>
      </c>
      <c r="I49" s="98">
        <v>11.774290000000001</v>
      </c>
      <c r="J49" s="98">
        <v>4994.9507099999992</v>
      </c>
      <c r="K49" s="37">
        <v>0.16264621075022156</v>
      </c>
    </row>
    <row r="50" spans="1:11" ht="15" customHeight="1">
      <c r="A50" s="100" t="s">
        <v>103</v>
      </c>
      <c r="B50" s="98">
        <v>18830.823009999996</v>
      </c>
      <c r="C50" s="98">
        <v>1764.5909099999999</v>
      </c>
      <c r="D50" s="98">
        <v>20595.413919999995</v>
      </c>
      <c r="E50" s="98">
        <v>19732.048470000002</v>
      </c>
      <c r="F50" s="98">
        <v>1692.0907400000001</v>
      </c>
      <c r="G50" s="98">
        <v>21424.139210000001</v>
      </c>
      <c r="H50" s="98">
        <v>19460.012790000001</v>
      </c>
      <c r="I50" s="98">
        <v>1775.26288</v>
      </c>
      <c r="J50" s="98">
        <v>21235.275669999999</v>
      </c>
      <c r="K50" s="37">
        <v>-8.8154552278043585E-3</v>
      </c>
    </row>
    <row r="51" spans="1:11" ht="15" customHeight="1">
      <c r="A51" s="100" t="s">
        <v>105</v>
      </c>
      <c r="B51" s="98">
        <v>55545.189579999998</v>
      </c>
      <c r="C51" s="98">
        <v>2113.7442500000002</v>
      </c>
      <c r="D51" s="98">
        <v>57658.933830000002</v>
      </c>
      <c r="E51" s="98">
        <v>55359.651030000001</v>
      </c>
      <c r="F51" s="98">
        <v>1292.6764800000001</v>
      </c>
      <c r="G51" s="98">
        <v>56652.327510000003</v>
      </c>
      <c r="H51" s="98">
        <v>58026.073240000012</v>
      </c>
      <c r="I51" s="98">
        <v>1339.2277300000001</v>
      </c>
      <c r="J51" s="98">
        <v>59365.300970000011</v>
      </c>
      <c r="K51" s="37">
        <v>4.7888120033923176E-2</v>
      </c>
    </row>
    <row r="52" spans="1:11" ht="15" customHeight="1">
      <c r="A52" s="100" t="s">
        <v>102</v>
      </c>
      <c r="B52" s="98">
        <v>35973.825629999992</v>
      </c>
      <c r="C52" s="98">
        <v>777.78575000000001</v>
      </c>
      <c r="D52" s="98">
        <v>36751.611379999995</v>
      </c>
      <c r="E52" s="98">
        <v>39232.000110000015</v>
      </c>
      <c r="F52" s="98">
        <v>2208.6188500000003</v>
      </c>
      <c r="G52" s="98">
        <v>41440.618960000014</v>
      </c>
      <c r="H52" s="98">
        <v>40523.946419999993</v>
      </c>
      <c r="I52" s="98">
        <v>2192.4032400000001</v>
      </c>
      <c r="J52" s="98">
        <v>42716.349659999993</v>
      </c>
      <c r="K52" s="37">
        <v>3.0784547432348042E-2</v>
      </c>
    </row>
    <row r="53" spans="1:11" ht="15" customHeight="1">
      <c r="A53" s="100" t="s">
        <v>98</v>
      </c>
      <c r="B53" s="98">
        <v>130505.88973999998</v>
      </c>
      <c r="C53" s="98">
        <v>1483.92516</v>
      </c>
      <c r="D53" s="98">
        <v>131989.8149</v>
      </c>
      <c r="E53" s="98">
        <v>152614.54040999996</v>
      </c>
      <c r="F53" s="98">
        <v>2671.1553799999997</v>
      </c>
      <c r="G53" s="98">
        <v>155285.69578999997</v>
      </c>
      <c r="H53" s="98">
        <v>147895.75641</v>
      </c>
      <c r="I53" s="98">
        <v>4762.1653000000006</v>
      </c>
      <c r="J53" s="98">
        <v>152657.92171</v>
      </c>
      <c r="K53" s="37">
        <v>-1.6922190203234377E-2</v>
      </c>
    </row>
    <row r="54" spans="1:11" ht="15" customHeight="1">
      <c r="A54" s="100" t="s">
        <v>100</v>
      </c>
      <c r="B54" s="98">
        <v>6261.84004</v>
      </c>
      <c r="C54" s="98">
        <v>491.89183999999995</v>
      </c>
      <c r="D54" s="98">
        <v>6753.7318800000003</v>
      </c>
      <c r="E54" s="98">
        <v>5384.605520000001</v>
      </c>
      <c r="F54" s="98">
        <v>691.18945999999994</v>
      </c>
      <c r="G54" s="98">
        <v>6075.7949800000006</v>
      </c>
      <c r="H54" s="98">
        <v>10028.888199999999</v>
      </c>
      <c r="I54" s="98">
        <v>160.01622</v>
      </c>
      <c r="J54" s="98">
        <v>10188.904419999999</v>
      </c>
      <c r="K54" s="37">
        <v>0.67696646340755851</v>
      </c>
    </row>
    <row r="55" spans="1:11" ht="15" customHeight="1">
      <c r="A55" s="100" t="s">
        <v>119</v>
      </c>
      <c r="B55" s="98">
        <v>3623.1616700000004</v>
      </c>
      <c r="C55" s="98">
        <v>133.86565000000002</v>
      </c>
      <c r="D55" s="98">
        <v>3757.0273200000006</v>
      </c>
      <c r="E55" s="98">
        <v>4166.9314999999997</v>
      </c>
      <c r="F55" s="98">
        <v>98.028030000000001</v>
      </c>
      <c r="G55" s="98">
        <v>4264.9595300000001</v>
      </c>
      <c r="H55" s="98">
        <v>4400.4188500000009</v>
      </c>
      <c r="I55" s="98">
        <v>119.53753999999999</v>
      </c>
      <c r="J55" s="98">
        <v>4519.9563900000012</v>
      </c>
      <c r="K55" s="37">
        <v>5.9788811173080658E-2</v>
      </c>
    </row>
    <row r="56" spans="1:11" ht="15" customHeight="1">
      <c r="A56" s="100" t="s">
        <v>111</v>
      </c>
      <c r="B56" s="98">
        <v>28368.48335000001</v>
      </c>
      <c r="C56" s="98">
        <v>105.16563000000001</v>
      </c>
      <c r="D56" s="98">
        <v>28473.648980000009</v>
      </c>
      <c r="E56" s="98">
        <v>25491.631869999994</v>
      </c>
      <c r="F56" s="98">
        <v>100.65203</v>
      </c>
      <c r="G56" s="98">
        <v>25592.283899999995</v>
      </c>
      <c r="H56" s="98">
        <v>24607.09431</v>
      </c>
      <c r="I56" s="98">
        <v>75.509439999999984</v>
      </c>
      <c r="J56" s="98">
        <v>24682.603750000002</v>
      </c>
      <c r="K56" s="37">
        <v>-3.5545094511865494E-2</v>
      </c>
    </row>
    <row r="57" spans="1:11" ht="15" customHeight="1">
      <c r="A57" s="100" t="s">
        <v>112</v>
      </c>
      <c r="B57" s="98">
        <v>2066.9150800000002</v>
      </c>
      <c r="C57" s="98">
        <v>87.157240000000002</v>
      </c>
      <c r="D57" s="98">
        <v>2154.0723200000002</v>
      </c>
      <c r="E57" s="98">
        <v>1971.1029500000002</v>
      </c>
      <c r="F57" s="98">
        <v>132.71030999999999</v>
      </c>
      <c r="G57" s="98">
        <v>2103.8132600000004</v>
      </c>
      <c r="H57" s="98">
        <v>1816.9692600000001</v>
      </c>
      <c r="I57" s="98">
        <v>116.12824999999999</v>
      </c>
      <c r="J57" s="98">
        <v>1933.0975100000001</v>
      </c>
      <c r="K57" s="37">
        <v>-8.1145866529998112E-2</v>
      </c>
    </row>
    <row r="58" spans="1:11" ht="15" customHeight="1">
      <c r="A58" s="100" t="s">
        <v>123</v>
      </c>
      <c r="B58" s="98">
        <v>96712.511249999981</v>
      </c>
      <c r="C58" s="98">
        <v>408.34948000000003</v>
      </c>
      <c r="D58" s="98">
        <v>97120.860729999986</v>
      </c>
      <c r="E58" s="98">
        <v>122762.55687000007</v>
      </c>
      <c r="F58" s="98">
        <v>695.28523000000007</v>
      </c>
      <c r="G58" s="98">
        <v>123457.84210000007</v>
      </c>
      <c r="H58" s="98">
        <v>128805.58493000003</v>
      </c>
      <c r="I58" s="98">
        <v>1316.1045800000002</v>
      </c>
      <c r="J58" s="98">
        <v>130121.68951000003</v>
      </c>
      <c r="K58" s="37">
        <v>5.3976704084964355E-2</v>
      </c>
    </row>
    <row r="59" spans="1:11" ht="15" customHeight="1">
      <c r="A59" s="100" t="s">
        <v>124</v>
      </c>
      <c r="B59" s="98">
        <v>22304.032210000001</v>
      </c>
      <c r="C59" s="98">
        <v>398.87484999999998</v>
      </c>
      <c r="D59" s="98">
        <v>22702.907060000001</v>
      </c>
      <c r="E59" s="98">
        <v>25833.158040000006</v>
      </c>
      <c r="F59" s="98">
        <v>461.93707000000001</v>
      </c>
      <c r="G59" s="98">
        <v>26295.095110000006</v>
      </c>
      <c r="H59" s="98">
        <v>27594.886009999998</v>
      </c>
      <c r="I59" s="98">
        <v>549.04503</v>
      </c>
      <c r="J59" s="98">
        <v>28143.931039999999</v>
      </c>
      <c r="K59" s="37">
        <v>7.0311056958180851E-2</v>
      </c>
    </row>
    <row r="60" spans="1:11" ht="15" customHeight="1">
      <c r="A60" s="100" t="s">
        <v>125</v>
      </c>
      <c r="B60" s="98">
        <v>4221.0685899999999</v>
      </c>
      <c r="C60" s="98">
        <v>30.06128</v>
      </c>
      <c r="D60" s="98">
        <v>4251.1298699999998</v>
      </c>
      <c r="E60" s="98">
        <v>3641.7315700000008</v>
      </c>
      <c r="F60" s="98">
        <v>30.487779999999997</v>
      </c>
      <c r="G60" s="98">
        <v>3672.2193500000008</v>
      </c>
      <c r="H60" s="98">
        <v>8731.5853200000001</v>
      </c>
      <c r="I60" s="98">
        <v>136.82173999999998</v>
      </c>
      <c r="J60" s="98">
        <v>8868.4070599999995</v>
      </c>
      <c r="K60" s="37">
        <v>1.4149992728511704</v>
      </c>
    </row>
    <row r="61" spans="1:11" ht="15" customHeight="1">
      <c r="A61" s="100" t="s">
        <v>126</v>
      </c>
      <c r="B61" s="98">
        <v>11381.622399999997</v>
      </c>
      <c r="C61" s="98">
        <v>0</v>
      </c>
      <c r="D61" s="98">
        <v>11381.622399999997</v>
      </c>
      <c r="E61" s="98">
        <v>12229.738079999997</v>
      </c>
      <c r="F61" s="98">
        <v>0</v>
      </c>
      <c r="G61" s="98">
        <v>12229.738079999997</v>
      </c>
      <c r="H61" s="98">
        <v>15085.770050000001</v>
      </c>
      <c r="I61" s="98">
        <v>86.193690000000004</v>
      </c>
      <c r="J61" s="98">
        <v>15171.963740000001</v>
      </c>
      <c r="K61" s="37">
        <v>0.2405796134597189</v>
      </c>
    </row>
    <row r="62" spans="1:11" s="20" customFormat="1" ht="15" customHeight="1">
      <c r="A62" s="100" t="s">
        <v>283</v>
      </c>
      <c r="B62" s="98">
        <v>7367.0599699999984</v>
      </c>
      <c r="C62" s="98">
        <v>99.182090000000002</v>
      </c>
      <c r="D62" s="98">
        <v>7466.2420599999987</v>
      </c>
      <c r="E62" s="98">
        <v>8228.2651600000008</v>
      </c>
      <c r="F62" s="98">
        <v>103.55366000000001</v>
      </c>
      <c r="G62" s="98">
        <v>8331.8188200000004</v>
      </c>
      <c r="H62" s="98">
        <v>7395.8861799999986</v>
      </c>
      <c r="I62" s="98">
        <v>48.720370000000003</v>
      </c>
      <c r="J62" s="98">
        <v>7444.6065499999986</v>
      </c>
      <c r="K62" s="37">
        <v>-0.10648482512249369</v>
      </c>
    </row>
    <row r="63" spans="1:11" s="20" customFormat="1" ht="15" customHeight="1">
      <c r="A63" s="100" t="s">
        <v>427</v>
      </c>
      <c r="B63" s="98">
        <v>7271.9336700000022</v>
      </c>
      <c r="C63" s="98">
        <v>160.03416999999999</v>
      </c>
      <c r="D63" s="98">
        <v>7431.9678400000021</v>
      </c>
      <c r="E63" s="98">
        <v>11672.490180000001</v>
      </c>
      <c r="F63" s="98">
        <v>139.29894000000002</v>
      </c>
      <c r="G63" s="98">
        <v>11811.789120000001</v>
      </c>
      <c r="H63" s="98">
        <v>14453.770909999999</v>
      </c>
      <c r="I63" s="98">
        <v>107.14978000000001</v>
      </c>
      <c r="J63" s="98">
        <v>14560.920689999999</v>
      </c>
      <c r="K63" s="37">
        <v>0.2327447215718661</v>
      </c>
    </row>
    <row r="64" spans="1:11" s="20" customFormat="1" ht="15" customHeight="1">
      <c r="A64" s="100" t="s">
        <v>425</v>
      </c>
      <c r="B64" s="98">
        <v>5928.5539400000025</v>
      </c>
      <c r="C64" s="98">
        <v>173.25863000000001</v>
      </c>
      <c r="D64" s="98">
        <v>6101.8125700000028</v>
      </c>
      <c r="E64" s="98">
        <v>7839.9844699999994</v>
      </c>
      <c r="F64" s="98">
        <v>111.35969</v>
      </c>
      <c r="G64" s="98">
        <v>7951.3441599999996</v>
      </c>
      <c r="H64" s="98">
        <v>7823.1971599999988</v>
      </c>
      <c r="I64" s="98">
        <v>95.193619999999996</v>
      </c>
      <c r="J64" s="98">
        <v>7918.3907799999988</v>
      </c>
      <c r="K64" s="37">
        <v>-4.1443785273156397E-3</v>
      </c>
    </row>
    <row r="65" spans="1:11" s="20" customFormat="1" ht="15" customHeight="1">
      <c r="A65" s="100" t="s">
        <v>426</v>
      </c>
      <c r="B65" s="98">
        <v>3292.4001100000005</v>
      </c>
      <c r="C65" s="98">
        <v>0</v>
      </c>
      <c r="D65" s="98">
        <v>3292.4001100000005</v>
      </c>
      <c r="E65" s="98">
        <v>4471.6995800000013</v>
      </c>
      <c r="F65" s="98">
        <v>57.132080000000002</v>
      </c>
      <c r="G65" s="98">
        <v>4528.8316600000016</v>
      </c>
      <c r="H65" s="98">
        <v>4467.1631200000002</v>
      </c>
      <c r="I65" s="98">
        <v>39.48339</v>
      </c>
      <c r="J65" s="98">
        <v>4506.6465100000005</v>
      </c>
      <c r="K65" s="37">
        <v>-4.8986475244702232E-3</v>
      </c>
    </row>
    <row r="66" spans="1:11" s="20" customFormat="1" ht="15" customHeight="1">
      <c r="A66" s="100" t="s">
        <v>443</v>
      </c>
      <c r="B66" s="98">
        <v>1389.9834900000001</v>
      </c>
      <c r="C66" s="98">
        <v>0</v>
      </c>
      <c r="D66" s="98">
        <v>1389.9834900000001</v>
      </c>
      <c r="E66" s="98">
        <v>1046.4787900000001</v>
      </c>
      <c r="F66" s="98">
        <v>0</v>
      </c>
      <c r="G66" s="98">
        <v>1046.4787900000001</v>
      </c>
      <c r="H66" s="98">
        <v>809.07740999999987</v>
      </c>
      <c r="I66" s="98">
        <v>78.698660000000004</v>
      </c>
      <c r="J66" s="98">
        <v>887.77606999999989</v>
      </c>
      <c r="K66" s="37">
        <v>-0.15165402444515885</v>
      </c>
    </row>
    <row r="67" spans="1:11" s="20" customFormat="1" ht="15" customHeight="1">
      <c r="A67" s="100" t="s">
        <v>444</v>
      </c>
      <c r="B67" s="98">
        <v>17935.051599999995</v>
      </c>
      <c r="C67" s="98">
        <v>76.392900000000012</v>
      </c>
      <c r="D67" s="98">
        <v>18011.444499999994</v>
      </c>
      <c r="E67" s="98">
        <v>16841.892949999987</v>
      </c>
      <c r="F67" s="98">
        <v>84.507710000000003</v>
      </c>
      <c r="G67" s="98">
        <v>16926.400659999988</v>
      </c>
      <c r="H67" s="98">
        <v>16469.211189999998</v>
      </c>
      <c r="I67" s="98">
        <v>78.752219999999994</v>
      </c>
      <c r="J67" s="98">
        <v>16547.963409999997</v>
      </c>
      <c r="K67" s="37">
        <v>-2.2357810003535206E-2</v>
      </c>
    </row>
    <row r="68" spans="1:11" s="20" customFormat="1" ht="15" customHeight="1">
      <c r="A68" s="100" t="s">
        <v>860</v>
      </c>
      <c r="B68" s="98">
        <v>0</v>
      </c>
      <c r="C68" s="98">
        <v>0</v>
      </c>
      <c r="D68" s="98">
        <v>0</v>
      </c>
      <c r="E68" s="98">
        <v>39741.324479999988</v>
      </c>
      <c r="F68" s="98">
        <v>799.78491999999994</v>
      </c>
      <c r="G68" s="98">
        <v>40541.109399999987</v>
      </c>
      <c r="H68" s="98">
        <v>38891.095799999996</v>
      </c>
      <c r="I68" s="98">
        <v>1640.0112200000001</v>
      </c>
      <c r="J68" s="98">
        <v>40531.107019999996</v>
      </c>
      <c r="K68" s="37">
        <v>-2.467219113641006E-4</v>
      </c>
    </row>
    <row r="69" spans="1:11" s="20" customFormat="1" ht="15" customHeight="1">
      <c r="A69" s="100" t="s">
        <v>1029</v>
      </c>
      <c r="B69" s="98">
        <v>0</v>
      </c>
      <c r="C69" s="98">
        <v>0</v>
      </c>
      <c r="D69" s="98">
        <v>0</v>
      </c>
      <c r="E69" s="98">
        <v>0</v>
      </c>
      <c r="F69" s="98">
        <v>0</v>
      </c>
      <c r="G69" s="98">
        <v>0</v>
      </c>
      <c r="H69" s="98">
        <v>2693.7360800000001</v>
      </c>
      <c r="I69" s="98">
        <v>86.541780000000003</v>
      </c>
      <c r="J69" s="98">
        <v>2780.2778600000001</v>
      </c>
      <c r="K69" s="98">
        <v>0</v>
      </c>
    </row>
    <row r="70" spans="1:11" s="20" customFormat="1" ht="15" customHeight="1">
      <c r="A70" s="100" t="s">
        <v>1030</v>
      </c>
      <c r="B70" s="98">
        <v>0</v>
      </c>
      <c r="C70" s="98">
        <v>0</v>
      </c>
      <c r="D70" s="98">
        <v>0</v>
      </c>
      <c r="E70" s="98">
        <v>0</v>
      </c>
      <c r="F70" s="98">
        <v>0</v>
      </c>
      <c r="G70" s="98">
        <v>0</v>
      </c>
      <c r="H70" s="98">
        <v>1827.1792000000003</v>
      </c>
      <c r="I70" s="98">
        <v>133.52590000000001</v>
      </c>
      <c r="J70" s="98">
        <v>1960.7051000000004</v>
      </c>
      <c r="K70" s="98">
        <v>0</v>
      </c>
    </row>
    <row r="71" spans="1:11" s="20" customFormat="1" ht="15" customHeight="1">
      <c r="A71" s="100" t="s">
        <v>1031</v>
      </c>
      <c r="B71" s="98">
        <v>0</v>
      </c>
      <c r="C71" s="98">
        <v>0</v>
      </c>
      <c r="D71" s="98">
        <v>0</v>
      </c>
      <c r="E71" s="98">
        <v>0</v>
      </c>
      <c r="F71" s="98">
        <v>0</v>
      </c>
      <c r="G71" s="98">
        <v>0</v>
      </c>
      <c r="H71" s="98">
        <v>742.15691000000004</v>
      </c>
      <c r="I71" s="98">
        <v>3.30931</v>
      </c>
      <c r="J71" s="98">
        <v>745.46622000000002</v>
      </c>
      <c r="K71" s="98">
        <v>0</v>
      </c>
    </row>
    <row r="72" spans="1:11" s="20" customFormat="1" ht="15" customHeight="1">
      <c r="A72" s="100" t="s">
        <v>1142</v>
      </c>
      <c r="B72" s="98"/>
      <c r="C72" s="98"/>
      <c r="D72" s="98"/>
      <c r="E72" s="98"/>
      <c r="F72" s="98"/>
      <c r="G72" s="98"/>
      <c r="H72" s="98">
        <v>7260.7787900000003</v>
      </c>
      <c r="I72" s="98">
        <v>740.33421999999996</v>
      </c>
      <c r="J72" s="98">
        <v>8001.11301</v>
      </c>
      <c r="K72" s="98">
        <v>0</v>
      </c>
    </row>
    <row r="73" spans="1:11" ht="15" customHeight="1">
      <c r="A73" s="40" t="s">
        <v>142</v>
      </c>
      <c r="B73" s="98">
        <v>947472.43959999993</v>
      </c>
      <c r="C73" s="98">
        <v>22945.306779999999</v>
      </c>
      <c r="D73" s="98">
        <v>970417.74637999991</v>
      </c>
      <c r="E73" s="98">
        <v>1092822.3267699997</v>
      </c>
      <c r="F73" s="98">
        <v>27986.010770000008</v>
      </c>
      <c r="G73" s="98">
        <v>1120808.3375399997</v>
      </c>
      <c r="H73" s="98">
        <v>1136513.6602999996</v>
      </c>
      <c r="I73" s="98">
        <v>35438.815149999995</v>
      </c>
      <c r="J73" s="98">
        <v>1171952.4754499996</v>
      </c>
      <c r="K73" s="37">
        <v>4.5631475246029396E-2</v>
      </c>
    </row>
    <row r="74" spans="1:11" ht="15" customHeight="1">
      <c r="A74" s="36" t="s">
        <v>133</v>
      </c>
      <c r="B74" s="157"/>
      <c r="C74" s="157"/>
      <c r="D74" s="157"/>
      <c r="E74" s="157"/>
      <c r="F74" s="157"/>
      <c r="G74" s="157"/>
      <c r="H74" s="66"/>
      <c r="I74" s="66"/>
      <c r="J74" s="157"/>
      <c r="K74" s="45"/>
    </row>
    <row r="75" spans="1:11" ht="15" customHeight="1">
      <c r="A75" s="100" t="s">
        <v>134</v>
      </c>
      <c r="B75" s="98">
        <v>447045.00250000012</v>
      </c>
      <c r="C75" s="98">
        <v>9638.2392400000008</v>
      </c>
      <c r="D75" s="98">
        <v>456683.24174000014</v>
      </c>
      <c r="E75" s="98">
        <v>519747.1293000005</v>
      </c>
      <c r="F75" s="98">
        <v>8901.9687599999979</v>
      </c>
      <c r="G75" s="98">
        <v>528649.09806000046</v>
      </c>
      <c r="H75" s="98">
        <v>498399.41589999996</v>
      </c>
      <c r="I75" s="98">
        <v>9485.4427999999989</v>
      </c>
      <c r="J75" s="98">
        <v>507884.85869999998</v>
      </c>
      <c r="K75" s="37">
        <v>-3.9277924498877681E-2</v>
      </c>
    </row>
    <row r="76" spans="1:11" ht="15" customHeight="1">
      <c r="A76" s="100" t="s">
        <v>135</v>
      </c>
      <c r="B76" s="98">
        <v>758179.15983999963</v>
      </c>
      <c r="C76" s="98">
        <v>2705.47208</v>
      </c>
      <c r="D76" s="98">
        <v>760884.63191999961</v>
      </c>
      <c r="E76" s="98">
        <v>897638.93329999945</v>
      </c>
      <c r="F76" s="98">
        <v>8743.7706500000004</v>
      </c>
      <c r="G76" s="98">
        <v>906382.70394999941</v>
      </c>
      <c r="H76" s="98">
        <v>845938.22689000028</v>
      </c>
      <c r="I76" s="98">
        <v>9480.7333800000033</v>
      </c>
      <c r="J76" s="98">
        <v>855418.96027000027</v>
      </c>
      <c r="K76" s="37">
        <v>-5.6227621575191233E-2</v>
      </c>
    </row>
    <row r="77" spans="1:11" ht="15" customHeight="1">
      <c r="A77" s="100" t="s">
        <v>136</v>
      </c>
      <c r="B77" s="98">
        <v>319565.42461999977</v>
      </c>
      <c r="C77" s="98">
        <v>3752.4570399999993</v>
      </c>
      <c r="D77" s="98">
        <v>323317.88165999978</v>
      </c>
      <c r="E77" s="98">
        <v>395569.83044000005</v>
      </c>
      <c r="F77" s="98">
        <v>6224.9013200000018</v>
      </c>
      <c r="G77" s="98">
        <v>401794.73176000005</v>
      </c>
      <c r="H77" s="98">
        <v>392845.50011000014</v>
      </c>
      <c r="I77" s="98">
        <v>5726.0763099999995</v>
      </c>
      <c r="J77" s="98">
        <v>398571.57642000011</v>
      </c>
      <c r="K77" s="37">
        <v>-8.0218954735453707E-3</v>
      </c>
    </row>
    <row r="78" spans="1:11" ht="15" customHeight="1">
      <c r="A78" s="100" t="s">
        <v>137</v>
      </c>
      <c r="B78" s="98">
        <v>25328.394809999987</v>
      </c>
      <c r="C78" s="98">
        <v>1100.2036699999999</v>
      </c>
      <c r="D78" s="98">
        <v>26428.598479999986</v>
      </c>
      <c r="E78" s="98">
        <v>26323.113800000003</v>
      </c>
      <c r="F78" s="98">
        <v>899.5289200000002</v>
      </c>
      <c r="G78" s="98">
        <v>27222.642720000003</v>
      </c>
      <c r="H78" s="98">
        <v>27505.84793</v>
      </c>
      <c r="I78" s="98">
        <v>883.73090000000002</v>
      </c>
      <c r="J78" s="98">
        <v>28389.578829999999</v>
      </c>
      <c r="K78" s="37">
        <v>4.2866378624683232E-2</v>
      </c>
    </row>
    <row r="79" spans="1:11" ht="15" customHeight="1">
      <c r="A79" s="100" t="s">
        <v>138</v>
      </c>
      <c r="B79" s="98">
        <v>141442.16615999979</v>
      </c>
      <c r="C79" s="98">
        <v>1456.97271</v>
      </c>
      <c r="D79" s="98">
        <v>142899.13886999979</v>
      </c>
      <c r="E79" s="98">
        <v>173809.3035500001</v>
      </c>
      <c r="F79" s="98">
        <v>1413.7412599999998</v>
      </c>
      <c r="G79" s="98">
        <v>175223.04481000011</v>
      </c>
      <c r="H79" s="98">
        <v>184365.31704999995</v>
      </c>
      <c r="I79" s="98">
        <v>2154.36985</v>
      </c>
      <c r="J79" s="98">
        <v>186519.68689999994</v>
      </c>
      <c r="K79" s="37">
        <v>6.4470070716150074E-2</v>
      </c>
    </row>
    <row r="80" spans="1:11" ht="15" customHeight="1">
      <c r="A80" s="100" t="s">
        <v>139</v>
      </c>
      <c r="B80" s="98">
        <v>91265.749870000029</v>
      </c>
      <c r="C80" s="98">
        <v>642.73661000000016</v>
      </c>
      <c r="D80" s="98">
        <v>91908.486480000036</v>
      </c>
      <c r="E80" s="98">
        <v>110682.01562000001</v>
      </c>
      <c r="F80" s="98">
        <v>1300.54063</v>
      </c>
      <c r="G80" s="98">
        <v>111982.55625000001</v>
      </c>
      <c r="H80" s="98">
        <v>107626.89218000001</v>
      </c>
      <c r="I80" s="98">
        <v>1382.0126300000002</v>
      </c>
      <c r="J80" s="98">
        <v>109008.90481000001</v>
      </c>
      <c r="K80" s="37">
        <v>-2.6554595104628209E-2</v>
      </c>
    </row>
    <row r="81" spans="1:11" ht="15" customHeight="1">
      <c r="A81" s="100" t="s">
        <v>140</v>
      </c>
      <c r="B81" s="98">
        <v>7916.8747599999988</v>
      </c>
      <c r="C81" s="98">
        <v>35.093310000000002</v>
      </c>
      <c r="D81" s="98">
        <v>7951.968069999999</v>
      </c>
      <c r="E81" s="98">
        <v>7805.3200799999995</v>
      </c>
      <c r="F81" s="98">
        <v>68.23536</v>
      </c>
      <c r="G81" s="98">
        <v>7873.5554399999992</v>
      </c>
      <c r="H81" s="98">
        <v>8009.2838999999985</v>
      </c>
      <c r="I81" s="98">
        <v>93.117410000000007</v>
      </c>
      <c r="J81" s="98">
        <v>8102.4013099999984</v>
      </c>
      <c r="K81" s="37">
        <v>2.9065124611607374E-2</v>
      </c>
    </row>
    <row r="82" spans="1:11" s="20" customFormat="1" ht="15" customHeight="1">
      <c r="A82" s="41" t="s">
        <v>141</v>
      </c>
      <c r="B82" s="98">
        <v>85155.123830000011</v>
      </c>
      <c r="C82" s="98">
        <v>1801.0075500000003</v>
      </c>
      <c r="D82" s="98">
        <v>86956.131380000006</v>
      </c>
      <c r="E82" s="98">
        <v>104858.95251000002</v>
      </c>
      <c r="F82" s="98">
        <v>4612.8062999999984</v>
      </c>
      <c r="G82" s="98">
        <v>109471.75881000001</v>
      </c>
      <c r="H82" s="98">
        <v>146944.48892999993</v>
      </c>
      <c r="I82" s="98">
        <v>4668.3188100000007</v>
      </c>
      <c r="J82" s="98">
        <v>151612.80773999993</v>
      </c>
      <c r="K82" s="37">
        <v>0.38494904428401688</v>
      </c>
    </row>
    <row r="83" spans="1:11" ht="15" customHeight="1">
      <c r="A83" s="41" t="s">
        <v>284</v>
      </c>
      <c r="B83" s="98">
        <v>171307.54916</v>
      </c>
      <c r="C83" s="98">
        <v>3022.5576999999998</v>
      </c>
      <c r="D83" s="98">
        <v>174330.10686</v>
      </c>
      <c r="E83" s="98">
        <v>190471.68528999999</v>
      </c>
      <c r="F83" s="98">
        <v>2877.3085800000003</v>
      </c>
      <c r="G83" s="98">
        <v>193348.99387000001</v>
      </c>
      <c r="H83" s="98">
        <v>167109.72557999997</v>
      </c>
      <c r="I83" s="98">
        <v>2864.0992299999998</v>
      </c>
      <c r="J83" s="98">
        <v>169973.82480999996</v>
      </c>
      <c r="K83" s="37">
        <v>-0.12089625392990955</v>
      </c>
    </row>
    <row r="84" spans="1:11" ht="15" customHeight="1">
      <c r="A84" s="40" t="s">
        <v>142</v>
      </c>
      <c r="B84" s="98">
        <v>2047205.4455499991</v>
      </c>
      <c r="C84" s="98">
        <v>24154.73991</v>
      </c>
      <c r="D84" s="98">
        <v>2071360.1854599991</v>
      </c>
      <c r="E84" s="98">
        <v>2426906.2838900001</v>
      </c>
      <c r="F84" s="98">
        <v>35042.801779999994</v>
      </c>
      <c r="G84" s="98">
        <v>2461949.0856699999</v>
      </c>
      <c r="H84" s="98">
        <v>2378744.6984699997</v>
      </c>
      <c r="I84" s="98">
        <v>36737.901319999997</v>
      </c>
      <c r="J84" s="98">
        <v>2415482.5997899999</v>
      </c>
      <c r="K84" s="37">
        <v>-1.8873861425673821E-2</v>
      </c>
    </row>
    <row r="85" spans="1:11" ht="15" customHeight="1">
      <c r="A85" s="36" t="s">
        <v>145</v>
      </c>
      <c r="B85" s="157"/>
      <c r="C85" s="157"/>
      <c r="D85" s="157"/>
      <c r="E85" s="157"/>
      <c r="F85" s="157"/>
      <c r="G85" s="157"/>
      <c r="H85" s="66"/>
      <c r="I85" s="66"/>
      <c r="J85" s="157"/>
      <c r="K85" s="45"/>
    </row>
    <row r="86" spans="1:11" ht="15" customHeight="1">
      <c r="A86" s="100" t="s">
        <v>54</v>
      </c>
      <c r="B86" s="98">
        <v>10723006.114259999</v>
      </c>
      <c r="C86" s="98">
        <v>235123.35998000001</v>
      </c>
      <c r="D86" s="98">
        <v>10958129.474239999</v>
      </c>
      <c r="E86" s="98">
        <v>12035405.136220014</v>
      </c>
      <c r="F86" s="98">
        <v>360220.13624000008</v>
      </c>
      <c r="G86" s="98">
        <v>12395625.272460014</v>
      </c>
      <c r="H86" s="98">
        <v>14510641.952389991</v>
      </c>
      <c r="I86" s="98">
        <v>457065.26702999999</v>
      </c>
      <c r="J86" s="98">
        <v>14967707.219419992</v>
      </c>
      <c r="K86" s="37">
        <v>0.20749916929761514</v>
      </c>
    </row>
    <row r="87" spans="1:11" ht="15" customHeight="1">
      <c r="A87" s="40" t="s">
        <v>142</v>
      </c>
      <c r="B87" s="98">
        <v>10723006.114259999</v>
      </c>
      <c r="C87" s="98">
        <v>235123.35998000001</v>
      </c>
      <c r="D87" s="98">
        <v>10958129.474239999</v>
      </c>
      <c r="E87" s="98">
        <v>12035405.136220014</v>
      </c>
      <c r="F87" s="98">
        <v>360220.13624000008</v>
      </c>
      <c r="G87" s="98">
        <v>12395625.272460014</v>
      </c>
      <c r="H87" s="98">
        <v>14510641.952389991</v>
      </c>
      <c r="I87" s="98">
        <v>457065.26702999999</v>
      </c>
      <c r="J87" s="98">
        <v>14967707.219419992</v>
      </c>
      <c r="K87" s="37">
        <v>0.20749916929761514</v>
      </c>
    </row>
    <row r="88" spans="1:11" ht="15" customHeight="1">
      <c r="A88" s="36" t="s">
        <v>146</v>
      </c>
      <c r="B88" s="157"/>
      <c r="C88" s="157"/>
      <c r="D88" s="157"/>
      <c r="E88" s="157"/>
      <c r="F88" s="157"/>
      <c r="G88" s="157"/>
      <c r="H88" s="66"/>
      <c r="I88" s="66"/>
      <c r="J88" s="157"/>
      <c r="K88" s="45"/>
    </row>
    <row r="89" spans="1:11" ht="15" customHeight="1">
      <c r="A89" s="100" t="s">
        <v>147</v>
      </c>
      <c r="B89" s="98">
        <v>2575880.8224300011</v>
      </c>
      <c r="C89" s="98">
        <v>48927.355200000005</v>
      </c>
      <c r="D89" s="98">
        <v>2624808.1776300012</v>
      </c>
      <c r="E89" s="98">
        <v>3134723.8864900004</v>
      </c>
      <c r="F89" s="98">
        <v>69671.297020000013</v>
      </c>
      <c r="G89" s="98">
        <v>3204395.1835100004</v>
      </c>
      <c r="H89" s="98">
        <v>3403245.5886100004</v>
      </c>
      <c r="I89" s="98">
        <v>83337.447020000021</v>
      </c>
      <c r="J89" s="98">
        <v>3486583.0356300003</v>
      </c>
      <c r="K89" s="37">
        <v>8.8062750054098915E-2</v>
      </c>
    </row>
    <row r="90" spans="1:11" ht="15" customHeight="1">
      <c r="A90" s="40" t="s">
        <v>142</v>
      </c>
      <c r="B90" s="98">
        <v>2575880.8224300011</v>
      </c>
      <c r="C90" s="98">
        <v>48927.355200000005</v>
      </c>
      <c r="D90" s="98">
        <v>2624808.1776300012</v>
      </c>
      <c r="E90" s="98">
        <v>3134723.8864900004</v>
      </c>
      <c r="F90" s="98">
        <v>69671.297020000013</v>
      </c>
      <c r="G90" s="98">
        <v>3204395.1835100004</v>
      </c>
      <c r="H90" s="98">
        <v>3403245.5886100004</v>
      </c>
      <c r="I90" s="98">
        <v>83337.447020000021</v>
      </c>
      <c r="J90" s="98">
        <v>3486583.0356300003</v>
      </c>
      <c r="K90" s="37">
        <v>8.8062750054098915E-2</v>
      </c>
    </row>
    <row r="91" spans="1:11" ht="15" customHeight="1">
      <c r="A91" s="36" t="s">
        <v>67</v>
      </c>
      <c r="B91" s="35">
        <v>90164647.532480016</v>
      </c>
      <c r="C91" s="35">
        <v>1198803.66888</v>
      </c>
      <c r="D91" s="35">
        <v>91363451.201360032</v>
      </c>
      <c r="E91" s="35">
        <v>98896547.868440017</v>
      </c>
      <c r="F91" s="35">
        <v>1688724.1203600005</v>
      </c>
      <c r="G91" s="35">
        <v>100585271.98880003</v>
      </c>
      <c r="H91" s="35">
        <v>93299138.102199957</v>
      </c>
      <c r="I91" s="35">
        <v>2013852.39818</v>
      </c>
      <c r="J91" s="35">
        <v>95312990.50037998</v>
      </c>
      <c r="K91" s="46">
        <v>-5.2416038493260819E-2</v>
      </c>
    </row>
    <row r="92" spans="1:11" s="20" customFormat="1" ht="3.75" customHeight="1" thickBot="1">
      <c r="A92" s="44"/>
      <c r="B92" s="44"/>
      <c r="C92" s="44"/>
      <c r="D92" s="44"/>
      <c r="E92" s="44"/>
      <c r="F92" s="44"/>
      <c r="G92" s="44"/>
      <c r="H92" s="44"/>
      <c r="I92" s="44"/>
      <c r="J92" s="44"/>
      <c r="K92" s="44"/>
    </row>
    <row r="93" spans="1:11" ht="36" customHeight="1" thickTop="1">
      <c r="A93" s="485" t="s">
        <v>438</v>
      </c>
      <c r="B93" s="485"/>
      <c r="C93" s="485"/>
      <c r="D93" s="485"/>
      <c r="E93" s="485"/>
      <c r="F93" s="485"/>
      <c r="G93" s="485"/>
      <c r="H93" s="485"/>
      <c r="I93" s="485"/>
      <c r="J93" s="485"/>
      <c r="K93" s="485"/>
    </row>
    <row r="94" spans="1:11" ht="15" customHeight="1">
      <c r="A94" s="31" t="s">
        <v>178</v>
      </c>
      <c r="B94" s="32"/>
      <c r="C94" s="32"/>
      <c r="D94" s="32"/>
      <c r="E94" s="32"/>
      <c r="F94" s="32"/>
      <c r="G94" s="33"/>
      <c r="H94" s="32"/>
      <c r="I94" s="32"/>
      <c r="J94" s="33"/>
      <c r="K94" s="34"/>
    </row>
    <row r="95" spans="1:11" ht="15" customHeight="1">
      <c r="A95" s="31" t="s">
        <v>155</v>
      </c>
      <c r="B95" s="43"/>
      <c r="C95" s="43"/>
      <c r="D95" s="43"/>
      <c r="E95" s="43"/>
      <c r="F95" s="43"/>
      <c r="G95" s="43"/>
      <c r="H95" s="43"/>
      <c r="I95" s="32"/>
      <c r="J95" s="97"/>
      <c r="K95" s="34"/>
    </row>
    <row r="96" spans="1:11" ht="15" customHeight="1">
      <c r="A96" s="31" t="s">
        <v>285</v>
      </c>
      <c r="B96" s="43"/>
      <c r="C96" s="43"/>
      <c r="D96" s="43"/>
      <c r="E96" s="43"/>
      <c r="F96" s="43"/>
      <c r="G96" s="43"/>
      <c r="H96" s="43"/>
      <c r="I96" s="43"/>
      <c r="J96" s="97"/>
      <c r="K96" s="34"/>
    </row>
    <row r="97" spans="1:11" ht="15" customHeight="1">
      <c r="A97" s="31" t="s">
        <v>286</v>
      </c>
      <c r="B97" s="43"/>
      <c r="C97" s="43"/>
      <c r="D97" s="43"/>
      <c r="E97" s="43"/>
      <c r="F97" s="43"/>
      <c r="G97" s="43"/>
      <c r="H97" s="43"/>
      <c r="I97" s="43"/>
      <c r="J97" s="33"/>
      <c r="K97" s="34"/>
    </row>
    <row r="98" spans="1:11" ht="15" customHeight="1">
      <c r="A98" s="31" t="s">
        <v>288</v>
      </c>
      <c r="B98" s="43"/>
      <c r="C98" s="43"/>
      <c r="D98" s="43"/>
      <c r="E98" s="43"/>
      <c r="F98" s="43"/>
      <c r="G98" s="43"/>
      <c r="H98" s="43"/>
      <c r="I98" s="43"/>
      <c r="J98" s="43"/>
      <c r="K98" s="34"/>
    </row>
    <row r="99" spans="1:11" ht="15" customHeight="1">
      <c r="A99" s="31" t="s">
        <v>429</v>
      </c>
      <c r="B99" s="24"/>
      <c r="C99" s="24"/>
      <c r="D99" s="24"/>
      <c r="E99" s="24"/>
      <c r="F99" s="24"/>
      <c r="G99" s="24"/>
      <c r="H99" s="24"/>
      <c r="I99" s="24"/>
      <c r="J99" s="24"/>
      <c r="K99" s="42"/>
    </row>
    <row r="100" spans="1:11" ht="15" customHeight="1">
      <c r="A100" s="31" t="s">
        <v>428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42"/>
    </row>
    <row r="101" spans="1:11">
      <c r="A101" s="31" t="s">
        <v>447</v>
      </c>
      <c r="B101" s="7"/>
      <c r="C101" s="7"/>
      <c r="D101" s="7"/>
      <c r="H101" s="7"/>
      <c r="I101" s="7"/>
      <c r="J101" s="7"/>
      <c r="K101" s="9"/>
    </row>
    <row r="102" spans="1:11">
      <c r="A102" s="31" t="s">
        <v>861</v>
      </c>
      <c r="B102" s="7"/>
      <c r="C102" s="7"/>
      <c r="D102" s="7"/>
      <c r="H102" s="7"/>
      <c r="I102" s="7"/>
      <c r="J102" s="7"/>
      <c r="K102" s="9"/>
    </row>
    <row r="103" spans="1:11">
      <c r="A103" s="31" t="s">
        <v>1032</v>
      </c>
    </row>
    <row r="104" spans="1:11">
      <c r="A104" s="480" t="s">
        <v>1146</v>
      </c>
    </row>
  </sheetData>
  <mergeCells count="9">
    <mergeCell ref="A93:K93"/>
    <mergeCell ref="A6:A7"/>
    <mergeCell ref="A1:K1"/>
    <mergeCell ref="A2:K2"/>
    <mergeCell ref="A3:K3"/>
    <mergeCell ref="A4:K4"/>
    <mergeCell ref="B6:D6"/>
    <mergeCell ref="H6:J6"/>
    <mergeCell ref="E6:G6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L108"/>
  <sheetViews>
    <sheetView zoomScaleNormal="100" workbookViewId="0">
      <selection activeCell="A3" sqref="A3:K3"/>
    </sheetView>
  </sheetViews>
  <sheetFormatPr defaultColWidth="11.42578125" defaultRowHeight="15"/>
  <cols>
    <col min="1" max="1" width="48" customWidth="1"/>
    <col min="2" max="2" width="19.7109375" bestFit="1" customWidth="1"/>
    <col min="3" max="3" width="13" bestFit="1" customWidth="1"/>
    <col min="4" max="4" width="21" bestFit="1" customWidth="1"/>
    <col min="5" max="5" width="13" bestFit="1" customWidth="1"/>
    <col min="6" max="6" width="12.42578125" bestFit="1" customWidth="1"/>
    <col min="7" max="7" width="15" bestFit="1" customWidth="1"/>
    <col min="8" max="8" width="19.5703125" bestFit="1" customWidth="1"/>
    <col min="9" max="9" width="11.7109375" bestFit="1" customWidth="1"/>
    <col min="10" max="10" width="15.140625" bestFit="1" customWidth="1"/>
    <col min="11" max="11" width="15" bestFit="1" customWidth="1"/>
  </cols>
  <sheetData>
    <row r="1" spans="1:12" ht="30" customHeight="1">
      <c r="A1" s="482" t="s">
        <v>143</v>
      </c>
      <c r="B1" s="482"/>
      <c r="C1" s="482"/>
      <c r="D1" s="482"/>
      <c r="E1" s="482"/>
      <c r="F1" s="482"/>
      <c r="G1" s="482"/>
      <c r="H1" s="482"/>
      <c r="I1" s="482"/>
      <c r="J1" s="482"/>
      <c r="K1" s="482"/>
    </row>
    <row r="2" spans="1:12" ht="15" customHeight="1">
      <c r="A2" s="483" t="s">
        <v>266</v>
      </c>
      <c r="B2" s="483"/>
      <c r="C2" s="483"/>
      <c r="D2" s="483"/>
      <c r="E2" s="483"/>
      <c r="F2" s="483"/>
      <c r="G2" s="483"/>
      <c r="H2" s="483"/>
      <c r="I2" s="483"/>
      <c r="J2" s="483"/>
      <c r="K2" s="483"/>
    </row>
    <row r="3" spans="1:12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</row>
    <row r="4" spans="1:12" ht="30" customHeight="1">
      <c r="A4" s="494" t="s">
        <v>51</v>
      </c>
      <c r="B4" s="494"/>
      <c r="C4" s="494"/>
      <c r="D4" s="494"/>
      <c r="E4" s="494"/>
      <c r="F4" s="494"/>
      <c r="G4" s="494"/>
      <c r="H4" s="494"/>
      <c r="I4" s="494"/>
      <c r="J4" s="494"/>
      <c r="K4" s="494"/>
    </row>
    <row r="5" spans="1:12" s="20" customFormat="1" ht="3.75" customHeight="1">
      <c r="A5" s="89"/>
      <c r="B5" s="89"/>
      <c r="C5" s="89"/>
      <c r="D5" s="89"/>
      <c r="E5" s="89"/>
      <c r="F5" s="89"/>
      <c r="G5" s="89"/>
      <c r="H5" s="89"/>
      <c r="I5" s="89"/>
      <c r="J5" s="89"/>
      <c r="K5" s="89"/>
    </row>
    <row r="6" spans="1:12" ht="30" customHeight="1">
      <c r="A6" s="39"/>
      <c r="B6" s="496" t="s">
        <v>73</v>
      </c>
      <c r="C6" s="496" t="s">
        <v>74</v>
      </c>
      <c r="D6" s="496" t="s">
        <v>70</v>
      </c>
      <c r="E6" s="496" t="s">
        <v>71</v>
      </c>
      <c r="F6" s="496" t="s">
        <v>75</v>
      </c>
      <c r="G6" s="496" t="s">
        <v>76</v>
      </c>
      <c r="H6" s="496" t="s">
        <v>77</v>
      </c>
      <c r="I6" s="496" t="s">
        <v>78</v>
      </c>
      <c r="J6" s="496" t="s">
        <v>79</v>
      </c>
      <c r="K6" s="496" t="s">
        <v>67</v>
      </c>
    </row>
    <row r="7" spans="1:12" s="10" customFormat="1" ht="15" customHeight="1">
      <c r="A7" s="39" t="s">
        <v>52</v>
      </c>
      <c r="B7" s="496"/>
      <c r="C7" s="496"/>
      <c r="D7" s="496"/>
      <c r="E7" s="496"/>
      <c r="F7" s="496"/>
      <c r="G7" s="496"/>
      <c r="H7" s="496"/>
      <c r="I7" s="496"/>
      <c r="J7" s="496"/>
      <c r="K7" s="496"/>
    </row>
    <row r="8" spans="1:12" ht="15" customHeight="1">
      <c r="A8" s="96" t="s">
        <v>57</v>
      </c>
      <c r="B8" s="98">
        <v>210654.0600599999</v>
      </c>
      <c r="C8" s="98">
        <v>1597500.7158100002</v>
      </c>
      <c r="D8" s="98">
        <v>1030420.1043500003</v>
      </c>
      <c r="E8" s="98">
        <v>18239.61046</v>
      </c>
      <c r="F8" s="98">
        <v>10018.764649999999</v>
      </c>
      <c r="G8" s="98">
        <v>74325.704969999977</v>
      </c>
      <c r="H8" s="98">
        <v>4758121.2799799992</v>
      </c>
      <c r="I8" s="98">
        <v>354.42192999999997</v>
      </c>
      <c r="J8" s="98">
        <v>0</v>
      </c>
      <c r="K8" s="98">
        <v>7699634.6622099988</v>
      </c>
      <c r="L8" s="429"/>
    </row>
    <row r="9" spans="1:12" ht="15" customHeight="1">
      <c r="A9" s="96" t="s">
        <v>59</v>
      </c>
      <c r="B9" s="98">
        <v>11874.537679999999</v>
      </c>
      <c r="C9" s="98">
        <v>607484.02295999997</v>
      </c>
      <c r="D9" s="98">
        <v>564732.14302999992</v>
      </c>
      <c r="E9" s="98">
        <v>7330.8295900000003</v>
      </c>
      <c r="F9" s="98">
        <v>6185.6470300000001</v>
      </c>
      <c r="G9" s="98">
        <v>88994.748859999978</v>
      </c>
      <c r="H9" s="98">
        <v>3837454.415469998</v>
      </c>
      <c r="I9" s="98">
        <v>0</v>
      </c>
      <c r="J9" s="98">
        <v>0</v>
      </c>
      <c r="K9" s="98">
        <v>5124056.3446199978</v>
      </c>
      <c r="L9" s="429"/>
    </row>
    <row r="10" spans="1:12" ht="15" customHeight="1">
      <c r="A10" s="96" t="s">
        <v>63</v>
      </c>
      <c r="B10" s="98">
        <v>122161.49422999997</v>
      </c>
      <c r="C10" s="98">
        <v>523496.14724999998</v>
      </c>
      <c r="D10" s="98">
        <v>311645.36388999992</v>
      </c>
      <c r="E10" s="98">
        <v>166442.33666999999</v>
      </c>
      <c r="F10" s="98">
        <v>0</v>
      </c>
      <c r="G10" s="98">
        <v>134229.12921000001</v>
      </c>
      <c r="H10" s="98">
        <v>483385.7228600001</v>
      </c>
      <c r="I10" s="98">
        <v>0</v>
      </c>
      <c r="J10" s="98">
        <v>0</v>
      </c>
      <c r="K10" s="98">
        <v>1741360.19411</v>
      </c>
      <c r="L10" s="429"/>
    </row>
    <row r="11" spans="1:12" ht="15" customHeight="1">
      <c r="A11" s="96" t="s">
        <v>58</v>
      </c>
      <c r="B11" s="98">
        <v>47503.395949999998</v>
      </c>
      <c r="C11" s="98">
        <v>203112.60046999995</v>
      </c>
      <c r="D11" s="98">
        <v>287729.51462000003</v>
      </c>
      <c r="E11" s="98">
        <v>19843.339370000002</v>
      </c>
      <c r="F11" s="98">
        <v>102.9</v>
      </c>
      <c r="G11" s="98">
        <v>56865.156480000012</v>
      </c>
      <c r="H11" s="98">
        <v>5011697.532399999</v>
      </c>
      <c r="I11" s="98">
        <v>289194.70251000003</v>
      </c>
      <c r="J11" s="98">
        <v>1157.50008</v>
      </c>
      <c r="K11" s="98">
        <v>5917206.6418799991</v>
      </c>
      <c r="L11" s="429"/>
    </row>
    <row r="12" spans="1:12" ht="15" customHeight="1">
      <c r="A12" s="96" t="s">
        <v>62</v>
      </c>
      <c r="B12" s="98">
        <v>361582.68681999994</v>
      </c>
      <c r="C12" s="98">
        <v>2811266.0687000002</v>
      </c>
      <c r="D12" s="98">
        <v>1494415.2922700001</v>
      </c>
      <c r="E12" s="98">
        <v>139293.15619000007</v>
      </c>
      <c r="F12" s="98">
        <v>267102.99093999999</v>
      </c>
      <c r="G12" s="98">
        <v>358046.42823000019</v>
      </c>
      <c r="H12" s="98">
        <v>3582404.038720001</v>
      </c>
      <c r="I12" s="98">
        <v>37465.775419999984</v>
      </c>
      <c r="J12" s="98">
        <v>19476.408760000002</v>
      </c>
      <c r="K12" s="98">
        <v>9071052.8460500017</v>
      </c>
      <c r="L12" s="429"/>
    </row>
    <row r="13" spans="1:12" ht="15" customHeight="1">
      <c r="A13" s="96" t="s">
        <v>56</v>
      </c>
      <c r="B13" s="98">
        <v>210314.92424999998</v>
      </c>
      <c r="C13" s="98">
        <v>3093962.0161800003</v>
      </c>
      <c r="D13" s="98">
        <v>1643897.6758500002</v>
      </c>
      <c r="E13" s="98">
        <v>131635.11929999999</v>
      </c>
      <c r="F13" s="98">
        <v>155032.01734999998</v>
      </c>
      <c r="G13" s="98">
        <v>486953.47815999994</v>
      </c>
      <c r="H13" s="98">
        <v>5690235.0163000021</v>
      </c>
      <c r="I13" s="98">
        <v>75076.610610000003</v>
      </c>
      <c r="J13" s="98">
        <v>30459.03961</v>
      </c>
      <c r="K13" s="98">
        <v>11517565.897610005</v>
      </c>
      <c r="L13" s="429"/>
    </row>
    <row r="14" spans="1:12" ht="15" customHeight="1">
      <c r="A14" s="96" t="s">
        <v>55</v>
      </c>
      <c r="B14" s="98">
        <v>342530.04874999996</v>
      </c>
      <c r="C14" s="98">
        <v>1774357.2974399999</v>
      </c>
      <c r="D14" s="98">
        <v>985640.91543000017</v>
      </c>
      <c r="E14" s="98">
        <v>112291.94403999999</v>
      </c>
      <c r="F14" s="98">
        <v>74523.825949999999</v>
      </c>
      <c r="G14" s="98">
        <v>232192.11153999993</v>
      </c>
      <c r="H14" s="98">
        <v>3479238.5521099996</v>
      </c>
      <c r="I14" s="98">
        <v>121764.81952</v>
      </c>
      <c r="J14" s="98">
        <v>3929.2819299999992</v>
      </c>
      <c r="K14" s="98">
        <v>7126468.7967099994</v>
      </c>
      <c r="L14" s="429"/>
    </row>
    <row r="15" spans="1:12" ht="15" customHeight="1">
      <c r="A15" s="96" t="s">
        <v>61</v>
      </c>
      <c r="B15" s="98">
        <v>0</v>
      </c>
      <c r="C15" s="98">
        <v>0</v>
      </c>
      <c r="D15" s="98">
        <v>0</v>
      </c>
      <c r="E15" s="98">
        <v>0</v>
      </c>
      <c r="F15" s="98">
        <v>0</v>
      </c>
      <c r="G15" s="98">
        <v>0</v>
      </c>
      <c r="H15" s="98">
        <v>78240.295979999995</v>
      </c>
      <c r="I15" s="98">
        <v>0</v>
      </c>
      <c r="J15" s="98">
        <v>0</v>
      </c>
      <c r="K15" s="98">
        <v>78240.295979999995</v>
      </c>
      <c r="L15" s="429"/>
    </row>
    <row r="16" spans="1:12" ht="15" customHeight="1">
      <c r="A16" s="96" t="s">
        <v>53</v>
      </c>
      <c r="B16" s="98">
        <v>158914.98234999992</v>
      </c>
      <c r="C16" s="98">
        <v>1220222.1376800004</v>
      </c>
      <c r="D16" s="98">
        <v>2128704.7686999994</v>
      </c>
      <c r="E16" s="98">
        <v>142720.81503</v>
      </c>
      <c r="F16" s="98">
        <v>63253.985469999992</v>
      </c>
      <c r="G16" s="98">
        <v>153916.08330000003</v>
      </c>
      <c r="H16" s="98">
        <v>3952549.1261299988</v>
      </c>
      <c r="I16" s="98">
        <v>75715.067150000017</v>
      </c>
      <c r="J16" s="98">
        <v>3755.6186799999996</v>
      </c>
      <c r="K16" s="98">
        <v>7899752.5844899993</v>
      </c>
      <c r="L16" s="429"/>
    </row>
    <row r="17" spans="1:12" ht="15" customHeight="1">
      <c r="A17" s="96" t="s">
        <v>65</v>
      </c>
      <c r="B17" s="98">
        <v>210448.21390000006</v>
      </c>
      <c r="C17" s="98">
        <v>1482163.9185499991</v>
      </c>
      <c r="D17" s="98">
        <v>1775956.5475400002</v>
      </c>
      <c r="E17" s="98">
        <v>90824.059880000044</v>
      </c>
      <c r="F17" s="98">
        <v>213321.96557000003</v>
      </c>
      <c r="G17" s="98">
        <v>225302.74305000002</v>
      </c>
      <c r="H17" s="98">
        <v>1086047.1631499999</v>
      </c>
      <c r="I17" s="98">
        <v>220488.42220000012</v>
      </c>
      <c r="J17" s="98">
        <v>28512.256780000007</v>
      </c>
      <c r="K17" s="98">
        <v>5333065.2906199992</v>
      </c>
      <c r="L17" s="429"/>
    </row>
    <row r="18" spans="1:12" ht="15" customHeight="1">
      <c r="A18" s="96" t="s">
        <v>60</v>
      </c>
      <c r="B18" s="98">
        <v>334505.76820999983</v>
      </c>
      <c r="C18" s="98">
        <v>3739028.2586299991</v>
      </c>
      <c r="D18" s="98">
        <v>2373337.736500001</v>
      </c>
      <c r="E18" s="98">
        <v>177229.53441000002</v>
      </c>
      <c r="F18" s="98">
        <v>89201.389239999946</v>
      </c>
      <c r="G18" s="98">
        <v>292407.48165999993</v>
      </c>
      <c r="H18" s="98">
        <v>1974663.2116900003</v>
      </c>
      <c r="I18" s="98">
        <v>35787.004670000002</v>
      </c>
      <c r="J18" s="98">
        <v>10936.807450000004</v>
      </c>
      <c r="K18" s="98">
        <v>9027097.1924600005</v>
      </c>
      <c r="L18" s="429"/>
    </row>
    <row r="19" spans="1:12" ht="15" customHeight="1">
      <c r="A19" s="96" t="s">
        <v>142</v>
      </c>
      <c r="B19" s="98">
        <v>2010490.1121999999</v>
      </c>
      <c r="C19" s="98">
        <v>17052593.183669999</v>
      </c>
      <c r="D19" s="98">
        <v>12596480.062179999</v>
      </c>
      <c r="E19" s="98">
        <v>1005850.7449400001</v>
      </c>
      <c r="F19" s="98">
        <v>878743.48619999981</v>
      </c>
      <c r="G19" s="98">
        <v>2103233.0654599997</v>
      </c>
      <c r="H19" s="98">
        <v>33934036.354790002</v>
      </c>
      <c r="I19" s="98">
        <v>855846.82401000021</v>
      </c>
      <c r="J19" s="98">
        <v>98226.913290000011</v>
      </c>
      <c r="K19" s="98">
        <v>70535500.746740013</v>
      </c>
      <c r="L19" s="429"/>
    </row>
    <row r="20" spans="1:12" ht="15" customHeight="1">
      <c r="A20" s="39" t="s">
        <v>127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429"/>
    </row>
    <row r="21" spans="1:12" ht="15" customHeight="1">
      <c r="A21" s="96" t="s">
        <v>129</v>
      </c>
      <c r="B21" s="98">
        <v>0</v>
      </c>
      <c r="C21" s="98">
        <v>106952.22530000001</v>
      </c>
      <c r="D21" s="98">
        <v>148403.16928</v>
      </c>
      <c r="E21" s="98">
        <v>0</v>
      </c>
      <c r="F21" s="98">
        <v>0</v>
      </c>
      <c r="G21" s="98">
        <v>0</v>
      </c>
      <c r="H21" s="98">
        <v>69955.918590000001</v>
      </c>
      <c r="I21" s="98">
        <v>0</v>
      </c>
      <c r="J21" s="98">
        <v>0</v>
      </c>
      <c r="K21" s="98">
        <v>325311.31317000004</v>
      </c>
      <c r="L21" s="429"/>
    </row>
    <row r="22" spans="1:12" ht="15" customHeight="1">
      <c r="A22" s="96" t="s">
        <v>128</v>
      </c>
      <c r="B22" s="98">
        <v>164184.33460000003</v>
      </c>
      <c r="C22" s="98">
        <v>645644.18870000052</v>
      </c>
      <c r="D22" s="98">
        <v>467635.8918300001</v>
      </c>
      <c r="E22" s="98">
        <v>216074.01271999997</v>
      </c>
      <c r="F22" s="98">
        <v>193699.60453999997</v>
      </c>
      <c r="G22" s="98">
        <v>177976.70589000001</v>
      </c>
      <c r="H22" s="98">
        <v>418247.94676000008</v>
      </c>
      <c r="I22" s="98">
        <v>30932.029109999989</v>
      </c>
      <c r="J22" s="98">
        <v>287.57389000000001</v>
      </c>
      <c r="K22" s="98">
        <v>2314682.2880400009</v>
      </c>
      <c r="L22" s="429"/>
    </row>
    <row r="23" spans="1:12" ht="15" customHeight="1">
      <c r="A23" s="96" t="s">
        <v>142</v>
      </c>
      <c r="B23" s="98">
        <v>164184.33460000003</v>
      </c>
      <c r="C23" s="98">
        <v>752596.41400000057</v>
      </c>
      <c r="D23" s="98">
        <v>616039.06111000013</v>
      </c>
      <c r="E23" s="98">
        <v>216074.01271999997</v>
      </c>
      <c r="F23" s="98">
        <v>193699.60453999997</v>
      </c>
      <c r="G23" s="98">
        <v>177976.70589000001</v>
      </c>
      <c r="H23" s="98">
        <v>488203.86535000009</v>
      </c>
      <c r="I23" s="98">
        <v>30932.029109999989</v>
      </c>
      <c r="J23" s="98">
        <v>287.57389000000001</v>
      </c>
      <c r="K23" s="98">
        <v>2639993.6012100009</v>
      </c>
      <c r="L23" s="429"/>
    </row>
    <row r="24" spans="1:12" ht="15" customHeight="1">
      <c r="A24" s="49" t="s">
        <v>144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429"/>
    </row>
    <row r="25" spans="1:12" ht="15" customHeight="1">
      <c r="A25" s="96" t="s">
        <v>130</v>
      </c>
      <c r="B25" s="98">
        <v>12390.546379999998</v>
      </c>
      <c r="C25" s="98">
        <v>41495.244829999996</v>
      </c>
      <c r="D25" s="98">
        <v>1290.4654800000001</v>
      </c>
      <c r="E25" s="98">
        <v>0</v>
      </c>
      <c r="F25" s="98">
        <v>0</v>
      </c>
      <c r="G25" s="98">
        <v>5322.4970999999996</v>
      </c>
      <c r="H25" s="98">
        <v>8457.7163699999983</v>
      </c>
      <c r="I25" s="98">
        <v>0</v>
      </c>
      <c r="J25" s="98">
        <v>0</v>
      </c>
      <c r="K25" s="98">
        <v>68956.470159999997</v>
      </c>
      <c r="L25" s="429"/>
    </row>
    <row r="26" spans="1:12" ht="15" customHeight="1">
      <c r="A26" s="96" t="s">
        <v>132</v>
      </c>
      <c r="B26" s="98">
        <v>0</v>
      </c>
      <c r="C26" s="98">
        <v>0</v>
      </c>
      <c r="D26" s="98">
        <v>0</v>
      </c>
      <c r="E26" s="98">
        <v>3987.3554599999998</v>
      </c>
      <c r="F26" s="98">
        <v>0</v>
      </c>
      <c r="G26" s="98">
        <v>0</v>
      </c>
      <c r="H26" s="98">
        <v>0</v>
      </c>
      <c r="I26" s="98">
        <v>0</v>
      </c>
      <c r="J26" s="98">
        <v>0</v>
      </c>
      <c r="K26" s="98">
        <v>3987.3554599999998</v>
      </c>
      <c r="L26" s="429"/>
    </row>
    <row r="27" spans="1:12" ht="15" customHeight="1">
      <c r="A27" s="96" t="s">
        <v>131</v>
      </c>
      <c r="B27" s="98">
        <v>0</v>
      </c>
      <c r="C27" s="98">
        <v>0</v>
      </c>
      <c r="D27" s="98">
        <v>21839.83181</v>
      </c>
      <c r="E27" s="98">
        <v>0</v>
      </c>
      <c r="F27" s="98">
        <v>28.37482</v>
      </c>
      <c r="G27" s="98">
        <v>0</v>
      </c>
      <c r="H27" s="98">
        <v>0</v>
      </c>
      <c r="I27" s="98">
        <v>850.6331899999999</v>
      </c>
      <c r="J27" s="98">
        <v>108.15670000000001</v>
      </c>
      <c r="K27" s="98">
        <v>22826.996520000001</v>
      </c>
      <c r="L27" s="429"/>
    </row>
    <row r="28" spans="1:12" ht="15" customHeight="1">
      <c r="A28" s="96" t="s">
        <v>142</v>
      </c>
      <c r="B28" s="98">
        <v>12390.546379999998</v>
      </c>
      <c r="C28" s="98">
        <v>41495.244829999996</v>
      </c>
      <c r="D28" s="98">
        <v>23130.297289999999</v>
      </c>
      <c r="E28" s="98">
        <v>3987.3554599999998</v>
      </c>
      <c r="F28" s="98">
        <v>28.37482</v>
      </c>
      <c r="G28" s="98">
        <v>5322.4970999999996</v>
      </c>
      <c r="H28" s="98">
        <v>8457.7163699999983</v>
      </c>
      <c r="I28" s="98">
        <v>850.6331899999999</v>
      </c>
      <c r="J28" s="98">
        <v>108.15670000000001</v>
      </c>
      <c r="K28" s="98">
        <v>95770.822140000004</v>
      </c>
      <c r="L28" s="429"/>
    </row>
    <row r="29" spans="1:12" ht="15" customHeight="1">
      <c r="A29" s="49" t="s">
        <v>281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429"/>
    </row>
    <row r="30" spans="1:12" ht="15" customHeight="1">
      <c r="A30" s="96" t="s">
        <v>117</v>
      </c>
      <c r="B30" s="98">
        <v>0</v>
      </c>
      <c r="C30" s="98">
        <v>0</v>
      </c>
      <c r="D30" s="98">
        <v>2927.91383</v>
      </c>
      <c r="E30" s="98">
        <v>2329.0694799999997</v>
      </c>
      <c r="F30" s="98">
        <v>7841.5883800000001</v>
      </c>
      <c r="G30" s="98">
        <v>0</v>
      </c>
      <c r="H30" s="98">
        <v>0</v>
      </c>
      <c r="I30" s="98">
        <v>0</v>
      </c>
      <c r="J30" s="98">
        <v>0</v>
      </c>
      <c r="K30" s="98">
        <v>13098.571690000001</v>
      </c>
      <c r="L30" s="429"/>
    </row>
    <row r="31" spans="1:12" ht="15" customHeight="1">
      <c r="A31" s="96" t="s">
        <v>118</v>
      </c>
      <c r="B31" s="98">
        <v>0</v>
      </c>
      <c r="C31" s="98">
        <v>0</v>
      </c>
      <c r="D31" s="98">
        <v>0</v>
      </c>
      <c r="E31" s="98">
        <v>0</v>
      </c>
      <c r="F31" s="98">
        <v>0</v>
      </c>
      <c r="G31" s="98">
        <v>4826.9774500000003</v>
      </c>
      <c r="H31" s="98">
        <v>0</v>
      </c>
      <c r="I31" s="98">
        <v>0</v>
      </c>
      <c r="J31" s="98">
        <v>0</v>
      </c>
      <c r="K31" s="98">
        <v>4826.9774500000003</v>
      </c>
      <c r="L31" s="429"/>
    </row>
    <row r="32" spans="1:12" ht="15" customHeight="1">
      <c r="A32" s="96" t="s">
        <v>122</v>
      </c>
      <c r="B32" s="98">
        <v>0</v>
      </c>
      <c r="C32" s="98">
        <v>0</v>
      </c>
      <c r="D32" s="98">
        <v>24367.188469999997</v>
      </c>
      <c r="E32" s="98">
        <v>0</v>
      </c>
      <c r="F32" s="98">
        <v>0</v>
      </c>
      <c r="G32" s="98">
        <v>0</v>
      </c>
      <c r="H32" s="98">
        <v>0</v>
      </c>
      <c r="I32" s="98">
        <v>0</v>
      </c>
      <c r="J32" s="98">
        <v>0</v>
      </c>
      <c r="K32" s="98">
        <v>24367.188469999997</v>
      </c>
      <c r="L32" s="429"/>
    </row>
    <row r="33" spans="1:12" ht="15" customHeight="1">
      <c r="A33" s="96" t="s">
        <v>123</v>
      </c>
      <c r="B33" s="98">
        <v>0</v>
      </c>
      <c r="C33" s="98">
        <v>0</v>
      </c>
      <c r="D33" s="98">
        <v>129733.88764000004</v>
      </c>
      <c r="E33" s="98">
        <v>387.80187000000001</v>
      </c>
      <c r="F33" s="98">
        <v>0</v>
      </c>
      <c r="G33" s="98">
        <v>0</v>
      </c>
      <c r="H33" s="98">
        <v>0</v>
      </c>
      <c r="I33" s="98">
        <v>0</v>
      </c>
      <c r="J33" s="98">
        <v>0</v>
      </c>
      <c r="K33" s="98">
        <v>130121.68951000004</v>
      </c>
      <c r="L33" s="429"/>
    </row>
    <row r="34" spans="1:12" ht="15" customHeight="1">
      <c r="A34" s="96" t="s">
        <v>110</v>
      </c>
      <c r="B34" s="98">
        <v>0</v>
      </c>
      <c r="C34" s="98">
        <v>0</v>
      </c>
      <c r="D34" s="98">
        <v>0</v>
      </c>
      <c r="E34" s="98">
        <v>0</v>
      </c>
      <c r="F34" s="98">
        <v>0</v>
      </c>
      <c r="G34" s="98">
        <v>0</v>
      </c>
      <c r="H34" s="98">
        <v>37004.392650000016</v>
      </c>
      <c r="I34" s="98">
        <v>0</v>
      </c>
      <c r="J34" s="98">
        <v>0</v>
      </c>
      <c r="K34" s="98">
        <v>37004.392650000016</v>
      </c>
      <c r="L34" s="429"/>
    </row>
    <row r="35" spans="1:12" ht="15" customHeight="1">
      <c r="A35" s="96" t="s">
        <v>116</v>
      </c>
      <c r="B35" s="98">
        <v>14369.580850000002</v>
      </c>
      <c r="C35" s="98">
        <v>0</v>
      </c>
      <c r="D35" s="98">
        <v>0</v>
      </c>
      <c r="E35" s="98">
        <v>0</v>
      </c>
      <c r="F35" s="98">
        <v>15017.478330000002</v>
      </c>
      <c r="G35" s="98">
        <v>0</v>
      </c>
      <c r="H35" s="98">
        <v>0</v>
      </c>
      <c r="I35" s="98">
        <v>0</v>
      </c>
      <c r="J35" s="98">
        <v>0</v>
      </c>
      <c r="K35" s="98">
        <v>29387.059180000004</v>
      </c>
      <c r="L35" s="429"/>
    </row>
    <row r="36" spans="1:12" ht="15" customHeight="1">
      <c r="A36" s="96" t="s">
        <v>109</v>
      </c>
      <c r="B36" s="98">
        <v>0</v>
      </c>
      <c r="C36" s="98">
        <v>0</v>
      </c>
      <c r="D36" s="98">
        <v>0</v>
      </c>
      <c r="E36" s="98">
        <v>0</v>
      </c>
      <c r="F36" s="98">
        <v>25105.160769999995</v>
      </c>
      <c r="G36" s="98">
        <v>652.12243999999998</v>
      </c>
      <c r="H36" s="98">
        <v>0</v>
      </c>
      <c r="I36" s="98">
        <v>0</v>
      </c>
      <c r="J36" s="98">
        <v>0</v>
      </c>
      <c r="K36" s="98">
        <v>25757.283209999994</v>
      </c>
      <c r="L36" s="429"/>
    </row>
    <row r="37" spans="1:12" ht="15" customHeight="1">
      <c r="A37" s="96" t="s">
        <v>108</v>
      </c>
      <c r="B37" s="98">
        <v>0</v>
      </c>
      <c r="C37" s="98">
        <v>0</v>
      </c>
      <c r="D37" s="98">
        <v>0</v>
      </c>
      <c r="E37" s="98">
        <v>0</v>
      </c>
      <c r="F37" s="98">
        <v>0</v>
      </c>
      <c r="G37" s="98">
        <v>2796.7240700000002</v>
      </c>
      <c r="H37" s="98">
        <v>0</v>
      </c>
      <c r="I37" s="98">
        <v>0</v>
      </c>
      <c r="J37" s="98">
        <v>0</v>
      </c>
      <c r="K37" s="98">
        <v>2796.7240700000002</v>
      </c>
      <c r="L37" s="429"/>
    </row>
    <row r="38" spans="1:12" ht="15" customHeight="1">
      <c r="A38" s="96" t="s">
        <v>99</v>
      </c>
      <c r="B38" s="98">
        <v>0</v>
      </c>
      <c r="C38" s="98">
        <v>0</v>
      </c>
      <c r="D38" s="98">
        <v>0</v>
      </c>
      <c r="E38" s="98">
        <v>0</v>
      </c>
      <c r="F38" s="98">
        <v>0</v>
      </c>
      <c r="G38" s="98">
        <v>0</v>
      </c>
      <c r="H38" s="98">
        <v>31174.352500000005</v>
      </c>
      <c r="I38" s="98">
        <v>0</v>
      </c>
      <c r="J38" s="98">
        <v>0</v>
      </c>
      <c r="K38" s="98">
        <v>31174.352500000005</v>
      </c>
      <c r="L38" s="429"/>
    </row>
    <row r="39" spans="1:12" ht="15" customHeight="1">
      <c r="A39" s="96" t="s">
        <v>104</v>
      </c>
      <c r="B39" s="98">
        <v>0</v>
      </c>
      <c r="C39" s="98">
        <v>0</v>
      </c>
      <c r="D39" s="98">
        <v>30055.490530000003</v>
      </c>
      <c r="E39" s="98">
        <v>0</v>
      </c>
      <c r="F39" s="98">
        <v>0</v>
      </c>
      <c r="G39" s="98">
        <v>0</v>
      </c>
      <c r="H39" s="98">
        <v>0</v>
      </c>
      <c r="I39" s="98">
        <v>0</v>
      </c>
      <c r="J39" s="98">
        <v>0</v>
      </c>
      <c r="K39" s="98">
        <v>30055.490530000003</v>
      </c>
      <c r="L39" s="429"/>
    </row>
    <row r="40" spans="1:12" ht="15" customHeight="1">
      <c r="A40" s="96" t="s">
        <v>115</v>
      </c>
      <c r="B40" s="98">
        <v>0</v>
      </c>
      <c r="C40" s="98">
        <v>0</v>
      </c>
      <c r="D40" s="98">
        <v>0</v>
      </c>
      <c r="E40" s="98">
        <v>0</v>
      </c>
      <c r="F40" s="98">
        <v>0</v>
      </c>
      <c r="G40" s="98">
        <v>7780.1588499999998</v>
      </c>
      <c r="H40" s="98">
        <v>0</v>
      </c>
      <c r="I40" s="98">
        <v>0</v>
      </c>
      <c r="J40" s="98">
        <v>0</v>
      </c>
      <c r="K40" s="98">
        <v>7780.1588499999998</v>
      </c>
      <c r="L40" s="429"/>
    </row>
    <row r="41" spans="1:12" ht="15" customHeight="1">
      <c r="A41" s="96" t="s">
        <v>97</v>
      </c>
      <c r="B41" s="98">
        <v>3355.0977900000007</v>
      </c>
      <c r="C41" s="98">
        <v>0</v>
      </c>
      <c r="D41" s="98">
        <v>39772.818680000004</v>
      </c>
      <c r="E41" s="98">
        <v>0</v>
      </c>
      <c r="F41" s="98">
        <v>0</v>
      </c>
      <c r="G41" s="98">
        <v>3437.2991699999998</v>
      </c>
      <c r="H41" s="98">
        <v>146234.50042000005</v>
      </c>
      <c r="I41" s="98">
        <v>10231.154860000001</v>
      </c>
      <c r="J41" s="98">
        <v>4425.4677000000001</v>
      </c>
      <c r="K41" s="98">
        <v>207456.33862000008</v>
      </c>
      <c r="L41" s="429"/>
    </row>
    <row r="42" spans="1:12" ht="15" customHeight="1">
      <c r="A42" s="96" t="s">
        <v>113</v>
      </c>
      <c r="B42" s="98">
        <v>0</v>
      </c>
      <c r="C42" s="98">
        <v>0</v>
      </c>
      <c r="D42" s="98">
        <v>30463.9889</v>
      </c>
      <c r="E42" s="98">
        <v>0</v>
      </c>
      <c r="F42" s="98">
        <v>0</v>
      </c>
      <c r="G42" s="98">
        <v>0</v>
      </c>
      <c r="H42" s="98">
        <v>0</v>
      </c>
      <c r="I42" s="98">
        <v>0</v>
      </c>
      <c r="J42" s="98">
        <v>0</v>
      </c>
      <c r="K42" s="98">
        <v>30463.9889</v>
      </c>
      <c r="L42" s="429"/>
    </row>
    <row r="43" spans="1:12" ht="15" customHeight="1">
      <c r="A43" s="96" t="s">
        <v>106</v>
      </c>
      <c r="B43" s="98">
        <v>0</v>
      </c>
      <c r="C43" s="98">
        <v>0</v>
      </c>
      <c r="D43" s="98">
        <v>53417.017929999995</v>
      </c>
      <c r="E43" s="98">
        <v>0</v>
      </c>
      <c r="F43" s="98">
        <v>0</v>
      </c>
      <c r="G43" s="98">
        <v>0</v>
      </c>
      <c r="H43" s="98">
        <v>0</v>
      </c>
      <c r="I43" s="98">
        <v>0</v>
      </c>
      <c r="J43" s="98">
        <v>0</v>
      </c>
      <c r="K43" s="98">
        <v>53417.017929999995</v>
      </c>
      <c r="L43" s="429"/>
    </row>
    <row r="44" spans="1:12" ht="15" customHeight="1">
      <c r="A44" s="96" t="s">
        <v>125</v>
      </c>
      <c r="B44" s="98">
        <v>0</v>
      </c>
      <c r="C44" s="98">
        <v>8868.4070600000014</v>
      </c>
      <c r="D44" s="98">
        <v>0</v>
      </c>
      <c r="E44" s="98">
        <v>0</v>
      </c>
      <c r="F44" s="98">
        <v>0</v>
      </c>
      <c r="G44" s="98">
        <v>0</v>
      </c>
      <c r="H44" s="98">
        <v>0</v>
      </c>
      <c r="I44" s="98">
        <v>0</v>
      </c>
      <c r="J44" s="98">
        <v>0</v>
      </c>
      <c r="K44" s="98">
        <v>8868.4070600000014</v>
      </c>
      <c r="L44" s="429"/>
    </row>
    <row r="45" spans="1:12" ht="15" customHeight="1">
      <c r="A45" s="96" t="s">
        <v>101</v>
      </c>
      <c r="B45" s="98">
        <v>0</v>
      </c>
      <c r="C45" s="98">
        <v>0</v>
      </c>
      <c r="D45" s="98">
        <v>23526.027210000007</v>
      </c>
      <c r="E45" s="98">
        <v>0</v>
      </c>
      <c r="F45" s="98">
        <v>0</v>
      </c>
      <c r="G45" s="98">
        <v>0</v>
      </c>
      <c r="H45" s="98">
        <v>0</v>
      </c>
      <c r="I45" s="98">
        <v>0</v>
      </c>
      <c r="J45" s="98">
        <v>0</v>
      </c>
      <c r="K45" s="98">
        <v>23526.027210000007</v>
      </c>
      <c r="L45" s="429"/>
    </row>
    <row r="46" spans="1:12" ht="15" customHeight="1">
      <c r="A46" s="96" t="s">
        <v>126</v>
      </c>
      <c r="B46" s="98">
        <v>15171.963740000001</v>
      </c>
      <c r="C46" s="98">
        <v>0</v>
      </c>
      <c r="D46" s="98">
        <v>0</v>
      </c>
      <c r="E46" s="98">
        <v>0</v>
      </c>
      <c r="F46" s="98">
        <v>0</v>
      </c>
      <c r="G46" s="98">
        <v>0</v>
      </c>
      <c r="H46" s="98">
        <v>0</v>
      </c>
      <c r="I46" s="98">
        <v>0</v>
      </c>
      <c r="J46" s="98">
        <v>0</v>
      </c>
      <c r="K46" s="98">
        <v>15171.963740000001</v>
      </c>
      <c r="L46" s="429"/>
    </row>
    <row r="47" spans="1:12" ht="15" customHeight="1">
      <c r="A47" s="96" t="s">
        <v>121</v>
      </c>
      <c r="B47" s="98">
        <v>0</v>
      </c>
      <c r="C47" s="98">
        <v>0</v>
      </c>
      <c r="D47" s="98">
        <v>0</v>
      </c>
      <c r="E47" s="98">
        <v>0</v>
      </c>
      <c r="F47" s="98">
        <v>0</v>
      </c>
      <c r="G47" s="98">
        <v>0</v>
      </c>
      <c r="H47" s="98">
        <v>27718.433300000001</v>
      </c>
      <c r="I47" s="98">
        <v>1262.4208199999998</v>
      </c>
      <c r="J47" s="98">
        <v>0</v>
      </c>
      <c r="K47" s="98">
        <v>28980.85412</v>
      </c>
      <c r="L47" s="429"/>
    </row>
    <row r="48" spans="1:12" ht="15" customHeight="1">
      <c r="A48" s="96" t="s">
        <v>107</v>
      </c>
      <c r="B48" s="98">
        <v>0</v>
      </c>
      <c r="C48" s="98">
        <v>0</v>
      </c>
      <c r="D48" s="98">
        <v>0</v>
      </c>
      <c r="E48" s="98">
        <v>0</v>
      </c>
      <c r="F48" s="98">
        <v>4709.1445199999998</v>
      </c>
      <c r="G48" s="98">
        <v>1029.0999199999999</v>
      </c>
      <c r="H48" s="98">
        <v>0</v>
      </c>
      <c r="I48" s="98">
        <v>0</v>
      </c>
      <c r="J48" s="98">
        <v>0</v>
      </c>
      <c r="K48" s="98">
        <v>5738.2444399999995</v>
      </c>
      <c r="L48" s="429"/>
    </row>
    <row r="49" spans="1:12" ht="15" customHeight="1">
      <c r="A49" s="96" t="s">
        <v>120</v>
      </c>
      <c r="B49" s="98">
        <v>0</v>
      </c>
      <c r="C49" s="98">
        <v>0</v>
      </c>
      <c r="D49" s="98">
        <v>0</v>
      </c>
      <c r="E49" s="98">
        <v>0</v>
      </c>
      <c r="F49" s="98">
        <v>0</v>
      </c>
      <c r="G49" s="98">
        <v>5636.4802699999991</v>
      </c>
      <c r="H49" s="98">
        <v>0</v>
      </c>
      <c r="I49" s="98">
        <v>0</v>
      </c>
      <c r="J49" s="98">
        <v>0</v>
      </c>
      <c r="K49" s="98">
        <v>5636.4802699999991</v>
      </c>
      <c r="L49" s="429"/>
    </row>
    <row r="50" spans="1:12" ht="15" customHeight="1">
      <c r="A50" s="96" t="s">
        <v>114</v>
      </c>
      <c r="B50" s="98">
        <v>0</v>
      </c>
      <c r="C50" s="98">
        <v>0</v>
      </c>
      <c r="D50" s="98">
        <v>0</v>
      </c>
      <c r="E50" s="98">
        <v>0</v>
      </c>
      <c r="F50" s="98">
        <v>0</v>
      </c>
      <c r="G50" s="98">
        <v>4994.9507099999992</v>
      </c>
      <c r="H50" s="98">
        <v>0</v>
      </c>
      <c r="I50" s="98">
        <v>0</v>
      </c>
      <c r="J50" s="98">
        <v>0</v>
      </c>
      <c r="K50" s="98">
        <v>4994.9507099999992</v>
      </c>
      <c r="L50" s="429"/>
    </row>
    <row r="51" spans="1:12" ht="15" customHeight="1">
      <c r="A51" s="96" t="s">
        <v>124</v>
      </c>
      <c r="B51" s="98">
        <v>0</v>
      </c>
      <c r="C51" s="98">
        <v>0</v>
      </c>
      <c r="D51" s="98">
        <v>0</v>
      </c>
      <c r="E51" s="98">
        <v>0</v>
      </c>
      <c r="F51" s="98">
        <v>0</v>
      </c>
      <c r="G51" s="98">
        <v>0</v>
      </c>
      <c r="H51" s="98">
        <v>28143.931039999996</v>
      </c>
      <c r="I51" s="98">
        <v>0</v>
      </c>
      <c r="J51" s="98">
        <v>0</v>
      </c>
      <c r="K51" s="98">
        <v>28143.931039999996</v>
      </c>
      <c r="L51" s="429"/>
    </row>
    <row r="52" spans="1:12" ht="15" customHeight="1">
      <c r="A52" s="96" t="s">
        <v>103</v>
      </c>
      <c r="B52" s="98">
        <v>0</v>
      </c>
      <c r="C52" s="98">
        <v>0</v>
      </c>
      <c r="D52" s="98">
        <v>21235.275669999999</v>
      </c>
      <c r="E52" s="98">
        <v>0</v>
      </c>
      <c r="F52" s="98">
        <v>0</v>
      </c>
      <c r="G52" s="98">
        <v>0</v>
      </c>
      <c r="H52" s="98">
        <v>0</v>
      </c>
      <c r="I52" s="98">
        <v>0</v>
      </c>
      <c r="J52" s="98">
        <v>0</v>
      </c>
      <c r="K52" s="98">
        <v>21235.275669999999</v>
      </c>
      <c r="L52" s="429"/>
    </row>
    <row r="53" spans="1:12" ht="15" customHeight="1">
      <c r="A53" s="96" t="s">
        <v>105</v>
      </c>
      <c r="B53" s="98">
        <v>0</v>
      </c>
      <c r="C53" s="98">
        <v>0</v>
      </c>
      <c r="D53" s="98">
        <v>59365.300970000004</v>
      </c>
      <c r="E53" s="98">
        <v>0</v>
      </c>
      <c r="F53" s="98">
        <v>0</v>
      </c>
      <c r="G53" s="98">
        <v>0</v>
      </c>
      <c r="H53" s="98">
        <v>0</v>
      </c>
      <c r="I53" s="98">
        <v>0</v>
      </c>
      <c r="J53" s="98">
        <v>0</v>
      </c>
      <c r="K53" s="98">
        <v>59365.300970000004</v>
      </c>
      <c r="L53" s="429"/>
    </row>
    <row r="54" spans="1:12" ht="15" customHeight="1">
      <c r="A54" s="96" t="s">
        <v>102</v>
      </c>
      <c r="B54" s="98">
        <v>0</v>
      </c>
      <c r="C54" s="98">
        <v>0</v>
      </c>
      <c r="D54" s="98">
        <v>42716.34966</v>
      </c>
      <c r="E54" s="98">
        <v>0</v>
      </c>
      <c r="F54" s="98">
        <v>0</v>
      </c>
      <c r="G54" s="98">
        <v>0</v>
      </c>
      <c r="H54" s="98">
        <v>0</v>
      </c>
      <c r="I54" s="98">
        <v>0</v>
      </c>
      <c r="J54" s="98">
        <v>0</v>
      </c>
      <c r="K54" s="98">
        <v>42716.34966</v>
      </c>
      <c r="L54" s="429"/>
    </row>
    <row r="55" spans="1:12" ht="15" customHeight="1">
      <c r="A55" s="96" t="s">
        <v>98</v>
      </c>
      <c r="B55" s="98">
        <v>11197.069080000001</v>
      </c>
      <c r="C55" s="98">
        <v>17919.711520000001</v>
      </c>
      <c r="D55" s="98">
        <v>8584.2575500000003</v>
      </c>
      <c r="E55" s="98">
        <v>0</v>
      </c>
      <c r="F55" s="98">
        <v>0</v>
      </c>
      <c r="G55" s="98">
        <v>20694.828829999999</v>
      </c>
      <c r="H55" s="98">
        <v>94262.054729999989</v>
      </c>
      <c r="I55" s="98">
        <v>0</v>
      </c>
      <c r="J55" s="98">
        <v>0</v>
      </c>
      <c r="K55" s="98">
        <v>152657.92171</v>
      </c>
      <c r="L55" s="429"/>
    </row>
    <row r="56" spans="1:12" ht="15" customHeight="1">
      <c r="A56" s="96" t="s">
        <v>100</v>
      </c>
      <c r="B56" s="98">
        <v>0</v>
      </c>
      <c r="C56" s="98">
        <v>0</v>
      </c>
      <c r="D56" s="98">
        <v>10188.904419999999</v>
      </c>
      <c r="E56" s="98">
        <v>0</v>
      </c>
      <c r="F56" s="98">
        <v>0</v>
      </c>
      <c r="G56" s="98">
        <v>0</v>
      </c>
      <c r="H56" s="98">
        <v>0</v>
      </c>
      <c r="I56" s="98">
        <v>0</v>
      </c>
      <c r="J56" s="98">
        <v>0</v>
      </c>
      <c r="K56" s="98">
        <v>10188.904419999999</v>
      </c>
      <c r="L56" s="429"/>
    </row>
    <row r="57" spans="1:12" ht="15" customHeight="1">
      <c r="A57" s="96" t="s">
        <v>119</v>
      </c>
      <c r="B57" s="98">
        <v>4352.0372800000005</v>
      </c>
      <c r="C57" s="98">
        <v>0</v>
      </c>
      <c r="D57" s="98">
        <v>0</v>
      </c>
      <c r="E57" s="98">
        <v>0</v>
      </c>
      <c r="F57" s="98">
        <v>167.91910999999999</v>
      </c>
      <c r="G57" s="98">
        <v>0</v>
      </c>
      <c r="H57" s="98">
        <v>0</v>
      </c>
      <c r="I57" s="98">
        <v>0</v>
      </c>
      <c r="J57" s="98">
        <v>0</v>
      </c>
      <c r="K57" s="98">
        <v>4519.9563900000003</v>
      </c>
      <c r="L57" s="429"/>
    </row>
    <row r="58" spans="1:12" ht="15" customHeight="1">
      <c r="A58" s="96" t="s">
        <v>111</v>
      </c>
      <c r="B58" s="98">
        <v>0</v>
      </c>
      <c r="C58" s="98">
        <v>0</v>
      </c>
      <c r="D58" s="98">
        <v>0</v>
      </c>
      <c r="E58" s="98">
        <v>0</v>
      </c>
      <c r="F58" s="98">
        <v>0</v>
      </c>
      <c r="G58" s="98">
        <v>0</v>
      </c>
      <c r="H58" s="98">
        <v>24682.603749999995</v>
      </c>
      <c r="I58" s="98">
        <v>0</v>
      </c>
      <c r="J58" s="98">
        <v>0</v>
      </c>
      <c r="K58" s="98">
        <v>24682.603749999995</v>
      </c>
      <c r="L58" s="429"/>
    </row>
    <row r="59" spans="1:12" ht="15" customHeight="1">
      <c r="A59" s="96" t="s">
        <v>112</v>
      </c>
      <c r="B59" s="98">
        <v>0</v>
      </c>
      <c r="C59" s="98">
        <v>0</v>
      </c>
      <c r="D59" s="98">
        <v>0</v>
      </c>
      <c r="E59" s="98">
        <v>0</v>
      </c>
      <c r="F59" s="98">
        <v>0</v>
      </c>
      <c r="G59" s="98">
        <v>0</v>
      </c>
      <c r="H59" s="98">
        <v>0</v>
      </c>
      <c r="I59" s="98">
        <v>1933.0975099999998</v>
      </c>
      <c r="J59" s="98">
        <v>0</v>
      </c>
      <c r="K59" s="98">
        <v>1933.0975099999998</v>
      </c>
      <c r="L59" s="429"/>
    </row>
    <row r="60" spans="1:12" s="20" customFormat="1" ht="15" customHeight="1">
      <c r="A60" s="96" t="s">
        <v>282</v>
      </c>
      <c r="B60" s="98">
        <v>0</v>
      </c>
      <c r="C60" s="98">
        <v>0</v>
      </c>
      <c r="D60" s="98">
        <v>0</v>
      </c>
      <c r="E60" s="98">
        <v>0</v>
      </c>
      <c r="F60" s="98">
        <v>7444.6065499999986</v>
      </c>
      <c r="G60" s="98">
        <v>0</v>
      </c>
      <c r="H60" s="98">
        <v>0</v>
      </c>
      <c r="I60" s="98">
        <v>0</v>
      </c>
      <c r="J60" s="98">
        <v>0</v>
      </c>
      <c r="K60" s="98">
        <v>7444.6065499999986</v>
      </c>
      <c r="L60" s="429"/>
    </row>
    <row r="61" spans="1:12" s="20" customFormat="1" ht="15" customHeight="1">
      <c r="A61" s="96" t="s">
        <v>430</v>
      </c>
      <c r="B61" s="98">
        <v>0</v>
      </c>
      <c r="C61" s="98">
        <v>0</v>
      </c>
      <c r="D61" s="98">
        <v>14560.920690000001</v>
      </c>
      <c r="E61" s="98">
        <v>0</v>
      </c>
      <c r="F61" s="98">
        <v>0</v>
      </c>
      <c r="G61" s="98">
        <v>0</v>
      </c>
      <c r="H61" s="98">
        <v>0</v>
      </c>
      <c r="I61" s="98">
        <v>0</v>
      </c>
      <c r="J61" s="98">
        <v>0</v>
      </c>
      <c r="K61" s="98">
        <v>14560.920690000001</v>
      </c>
      <c r="L61" s="429"/>
    </row>
    <row r="62" spans="1:12" s="20" customFormat="1" ht="15" customHeight="1">
      <c r="A62" s="96" t="s">
        <v>422</v>
      </c>
      <c r="B62" s="98">
        <v>2303.4562999999998</v>
      </c>
      <c r="C62" s="98">
        <v>0</v>
      </c>
      <c r="D62" s="98">
        <v>0</v>
      </c>
      <c r="E62" s="98">
        <v>0</v>
      </c>
      <c r="F62" s="98">
        <v>0</v>
      </c>
      <c r="G62" s="98">
        <v>4590.0295300000007</v>
      </c>
      <c r="H62" s="98">
        <v>1024.9049500000001</v>
      </c>
      <c r="I62" s="98">
        <v>0</v>
      </c>
      <c r="J62" s="98">
        <v>0</v>
      </c>
      <c r="K62" s="98">
        <v>7918.3907800000006</v>
      </c>
      <c r="L62" s="429"/>
    </row>
    <row r="63" spans="1:12" s="20" customFormat="1" ht="15" customHeight="1">
      <c r="A63" s="96" t="s">
        <v>423</v>
      </c>
      <c r="B63" s="98">
        <v>0</v>
      </c>
      <c r="C63" s="98">
        <v>0</v>
      </c>
      <c r="D63" s="98">
        <v>0</v>
      </c>
      <c r="E63" s="98">
        <v>0</v>
      </c>
      <c r="F63" s="98">
        <v>0</v>
      </c>
      <c r="G63" s="98">
        <v>4506.6465099999996</v>
      </c>
      <c r="H63" s="98">
        <v>0</v>
      </c>
      <c r="I63" s="98">
        <v>0</v>
      </c>
      <c r="J63" s="98">
        <v>0</v>
      </c>
      <c r="K63" s="98">
        <v>4506.6465099999996</v>
      </c>
      <c r="L63" s="429"/>
    </row>
    <row r="64" spans="1:12" s="20" customFormat="1" ht="15" customHeight="1">
      <c r="A64" s="96" t="s">
        <v>445</v>
      </c>
      <c r="B64" s="98">
        <v>0</v>
      </c>
      <c r="C64" s="98">
        <v>887.77607</v>
      </c>
      <c r="D64" s="98">
        <v>0</v>
      </c>
      <c r="E64" s="98">
        <v>0</v>
      </c>
      <c r="F64" s="98">
        <v>0</v>
      </c>
      <c r="G64" s="98">
        <v>0</v>
      </c>
      <c r="H64" s="98">
        <v>0</v>
      </c>
      <c r="I64" s="98">
        <v>0</v>
      </c>
      <c r="J64" s="98">
        <v>0</v>
      </c>
      <c r="K64" s="98">
        <v>887.77607</v>
      </c>
      <c r="L64" s="429"/>
    </row>
    <row r="65" spans="1:12" s="20" customFormat="1" ht="15" customHeight="1">
      <c r="A65" s="96" t="s">
        <v>446</v>
      </c>
      <c r="B65" s="98">
        <v>0</v>
      </c>
      <c r="C65" s="98">
        <v>0</v>
      </c>
      <c r="D65" s="98">
        <v>16547.963409999997</v>
      </c>
      <c r="E65" s="98">
        <v>0</v>
      </c>
      <c r="F65" s="98">
        <v>0</v>
      </c>
      <c r="G65" s="98">
        <v>0</v>
      </c>
      <c r="H65" s="98">
        <v>0</v>
      </c>
      <c r="I65" s="98">
        <v>0</v>
      </c>
      <c r="J65" s="98">
        <v>0</v>
      </c>
      <c r="K65" s="98">
        <v>16547.963409999997</v>
      </c>
      <c r="L65" s="429"/>
    </row>
    <row r="66" spans="1:12" s="20" customFormat="1" ht="15" customHeight="1">
      <c r="A66" s="96" t="s">
        <v>862</v>
      </c>
      <c r="B66" s="98">
        <v>0</v>
      </c>
      <c r="C66" s="98">
        <v>0</v>
      </c>
      <c r="D66" s="98">
        <v>40531.107020000003</v>
      </c>
      <c r="E66" s="98">
        <v>0</v>
      </c>
      <c r="F66" s="98">
        <v>0</v>
      </c>
      <c r="G66" s="98">
        <v>0</v>
      </c>
      <c r="H66" s="98">
        <v>0</v>
      </c>
      <c r="I66" s="98">
        <v>0</v>
      </c>
      <c r="J66" s="98">
        <v>0</v>
      </c>
      <c r="K66" s="98">
        <v>40531.107020000003</v>
      </c>
      <c r="L66" s="429"/>
    </row>
    <row r="67" spans="1:12" s="20" customFormat="1" ht="15" customHeight="1">
      <c r="A67" s="96" t="s">
        <v>1033</v>
      </c>
      <c r="B67" s="98">
        <v>0</v>
      </c>
      <c r="C67" s="98">
        <v>0</v>
      </c>
      <c r="D67" s="98">
        <v>2780.2778600000001</v>
      </c>
      <c r="E67" s="98">
        <v>0</v>
      </c>
      <c r="F67" s="98">
        <v>0</v>
      </c>
      <c r="G67" s="98">
        <v>0</v>
      </c>
      <c r="H67" s="98">
        <v>0</v>
      </c>
      <c r="I67" s="98">
        <v>0</v>
      </c>
      <c r="J67" s="98">
        <v>0</v>
      </c>
      <c r="K67" s="98">
        <v>2780.2778600000001</v>
      </c>
      <c r="L67" s="429"/>
    </row>
    <row r="68" spans="1:12" s="20" customFormat="1" ht="15" customHeight="1">
      <c r="A68" s="96" t="s">
        <v>1034</v>
      </c>
      <c r="B68" s="98">
        <v>0</v>
      </c>
      <c r="C68" s="98">
        <v>0</v>
      </c>
      <c r="D68" s="98">
        <v>1960.7051000000001</v>
      </c>
      <c r="E68" s="98">
        <v>0</v>
      </c>
      <c r="F68" s="98">
        <v>0</v>
      </c>
      <c r="G68" s="98">
        <v>0</v>
      </c>
      <c r="H68" s="98">
        <v>0</v>
      </c>
      <c r="I68" s="98">
        <v>0</v>
      </c>
      <c r="J68" s="98">
        <v>0</v>
      </c>
      <c r="K68" s="98">
        <v>1960.7051000000001</v>
      </c>
      <c r="L68" s="429"/>
    </row>
    <row r="69" spans="1:12" s="20" customFormat="1" ht="15" customHeight="1">
      <c r="A69" s="96" t="s">
        <v>1035</v>
      </c>
      <c r="B69" s="98">
        <v>0</v>
      </c>
      <c r="C69" s="98">
        <v>0</v>
      </c>
      <c r="D69" s="98">
        <v>0</v>
      </c>
      <c r="E69" s="98">
        <v>745.46622000000013</v>
      </c>
      <c r="F69" s="98">
        <v>0</v>
      </c>
      <c r="G69" s="98">
        <v>0</v>
      </c>
      <c r="H69" s="98">
        <v>0</v>
      </c>
      <c r="I69" s="98">
        <v>0</v>
      </c>
      <c r="J69" s="98">
        <v>0</v>
      </c>
      <c r="K69" s="98">
        <v>745.46622000000013</v>
      </c>
      <c r="L69" s="429"/>
    </row>
    <row r="70" spans="1:12" s="20" customFormat="1" ht="15" customHeight="1">
      <c r="A70" s="96" t="s">
        <v>1143</v>
      </c>
      <c r="B70" s="98">
        <v>0</v>
      </c>
      <c r="C70" s="98">
        <v>8001.1130100000009</v>
      </c>
      <c r="D70" s="98">
        <v>0</v>
      </c>
      <c r="E70" s="98">
        <v>0</v>
      </c>
      <c r="F70" s="98">
        <v>0</v>
      </c>
      <c r="G70" s="98">
        <v>0</v>
      </c>
      <c r="H70" s="98">
        <v>0</v>
      </c>
      <c r="I70" s="98">
        <v>0</v>
      </c>
      <c r="J70" s="98">
        <v>0</v>
      </c>
      <c r="K70" s="98">
        <v>8001.1130100000009</v>
      </c>
      <c r="L70" s="429"/>
    </row>
    <row r="71" spans="1:12" ht="15" customHeight="1">
      <c r="A71" s="96" t="s">
        <v>142</v>
      </c>
      <c r="B71" s="98">
        <v>50749.205040000008</v>
      </c>
      <c r="C71" s="98">
        <v>35677.007660000003</v>
      </c>
      <c r="D71" s="98">
        <v>552735.39554000006</v>
      </c>
      <c r="E71" s="98">
        <v>3462.3375699999997</v>
      </c>
      <c r="F71" s="98">
        <v>60285.897660000002</v>
      </c>
      <c r="G71" s="98">
        <v>60945.317749999995</v>
      </c>
      <c r="H71" s="98">
        <v>390245.1733400001</v>
      </c>
      <c r="I71" s="98">
        <v>13426.67319</v>
      </c>
      <c r="J71" s="98">
        <v>4425.4677000000001</v>
      </c>
      <c r="K71" s="98">
        <v>1171952.47545</v>
      </c>
      <c r="L71" s="429"/>
    </row>
    <row r="72" spans="1:12" ht="15" customHeight="1">
      <c r="A72" s="49" t="s">
        <v>133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429"/>
    </row>
    <row r="73" spans="1:12" ht="15" customHeight="1">
      <c r="A73" s="96" t="s">
        <v>134</v>
      </c>
      <c r="B73" s="98">
        <v>38957.369770000005</v>
      </c>
      <c r="C73" s="98">
        <v>60922.202209999996</v>
      </c>
      <c r="D73" s="98">
        <v>187129.61110999997</v>
      </c>
      <c r="E73" s="98">
        <v>21992.951559999994</v>
      </c>
      <c r="F73" s="98">
        <v>3555.6217300000003</v>
      </c>
      <c r="G73" s="98">
        <v>35389.84749</v>
      </c>
      <c r="H73" s="98">
        <v>154676.02865999995</v>
      </c>
      <c r="I73" s="98">
        <v>3093.5915500000006</v>
      </c>
      <c r="J73" s="98">
        <v>2167.6346200000003</v>
      </c>
      <c r="K73" s="98">
        <v>507884.85869999998</v>
      </c>
      <c r="L73" s="429"/>
    </row>
    <row r="74" spans="1:12" ht="15" customHeight="1">
      <c r="A74" s="96" t="s">
        <v>135</v>
      </c>
      <c r="B74" s="98">
        <v>130790.44451</v>
      </c>
      <c r="C74" s="98">
        <v>382028.03754999989</v>
      </c>
      <c r="D74" s="98">
        <v>73056.268960000001</v>
      </c>
      <c r="E74" s="98">
        <v>72087.060439999972</v>
      </c>
      <c r="F74" s="98">
        <v>69983.32034000002</v>
      </c>
      <c r="G74" s="98">
        <v>42208.173869999999</v>
      </c>
      <c r="H74" s="98">
        <v>61207.88963000002</v>
      </c>
      <c r="I74" s="98">
        <v>20180.004690000002</v>
      </c>
      <c r="J74" s="98">
        <v>3877.76028</v>
      </c>
      <c r="K74" s="98">
        <v>855418.96026999969</v>
      </c>
      <c r="L74" s="429"/>
    </row>
    <row r="75" spans="1:12" ht="15" customHeight="1">
      <c r="A75" s="96" t="s">
        <v>136</v>
      </c>
      <c r="B75" s="98">
        <v>21426.150110000002</v>
      </c>
      <c r="C75" s="98">
        <v>295582.73530000006</v>
      </c>
      <c r="D75" s="98">
        <v>18774.205280000006</v>
      </c>
      <c r="E75" s="98">
        <v>8967.7168099999981</v>
      </c>
      <c r="F75" s="98">
        <v>13791.342840000001</v>
      </c>
      <c r="G75" s="98">
        <v>3060.4805799999999</v>
      </c>
      <c r="H75" s="98">
        <v>2232.1967400000003</v>
      </c>
      <c r="I75" s="98">
        <v>34736.748759999995</v>
      </c>
      <c r="J75" s="98">
        <v>0</v>
      </c>
      <c r="K75" s="98">
        <v>398571.57642</v>
      </c>
      <c r="L75" s="429"/>
    </row>
    <row r="76" spans="1:12" ht="15" customHeight="1">
      <c r="A76" s="96" t="s">
        <v>137</v>
      </c>
      <c r="B76" s="98">
        <v>0</v>
      </c>
      <c r="C76" s="98">
        <v>0</v>
      </c>
      <c r="D76" s="98">
        <v>0</v>
      </c>
      <c r="E76" s="98">
        <v>0</v>
      </c>
      <c r="F76" s="98">
        <v>0</v>
      </c>
      <c r="G76" s="98">
        <v>991.27708999999993</v>
      </c>
      <c r="H76" s="98">
        <v>27398.301740000003</v>
      </c>
      <c r="I76" s="98">
        <v>0</v>
      </c>
      <c r="J76" s="98">
        <v>0</v>
      </c>
      <c r="K76" s="98">
        <v>28389.578830000002</v>
      </c>
      <c r="L76" s="429"/>
    </row>
    <row r="77" spans="1:12" ht="15" customHeight="1">
      <c r="A77" s="96" t="s">
        <v>138</v>
      </c>
      <c r="B77" s="98">
        <v>2491.3270300000004</v>
      </c>
      <c r="C77" s="98">
        <v>4004.5632299999993</v>
      </c>
      <c r="D77" s="98">
        <v>133834.05934999994</v>
      </c>
      <c r="E77" s="98">
        <v>21767.541049999993</v>
      </c>
      <c r="F77" s="98">
        <v>10957.816519999998</v>
      </c>
      <c r="G77" s="98">
        <v>4810.3895299999995</v>
      </c>
      <c r="H77" s="98">
        <v>8653.9901900000004</v>
      </c>
      <c r="I77" s="98">
        <v>0</v>
      </c>
      <c r="J77" s="98">
        <v>0</v>
      </c>
      <c r="K77" s="98">
        <v>186519.68689999994</v>
      </c>
      <c r="L77" s="429"/>
    </row>
    <row r="78" spans="1:12" ht="15" customHeight="1">
      <c r="A78" s="96" t="s">
        <v>139</v>
      </c>
      <c r="B78" s="98">
        <v>21925.004129999998</v>
      </c>
      <c r="C78" s="98">
        <v>9169.5133499999993</v>
      </c>
      <c r="D78" s="98">
        <v>6862.9020900000005</v>
      </c>
      <c r="E78" s="98">
        <v>22636.973049999997</v>
      </c>
      <c r="F78" s="98">
        <v>12115.061850000002</v>
      </c>
      <c r="G78" s="98">
        <v>26793.182679999994</v>
      </c>
      <c r="H78" s="98">
        <v>6787.2195100000008</v>
      </c>
      <c r="I78" s="98">
        <v>169.65876</v>
      </c>
      <c r="J78" s="98">
        <v>2549.3893900000003</v>
      </c>
      <c r="K78" s="98">
        <v>109008.90480999999</v>
      </c>
      <c r="L78" s="429"/>
    </row>
    <row r="79" spans="1:12" ht="15" customHeight="1">
      <c r="A79" s="96" t="s">
        <v>140</v>
      </c>
      <c r="B79" s="98">
        <v>0</v>
      </c>
      <c r="C79" s="98">
        <v>8102.4013099999993</v>
      </c>
      <c r="D79" s="98">
        <v>0</v>
      </c>
      <c r="E79" s="98">
        <v>0</v>
      </c>
      <c r="F79" s="98">
        <v>0</v>
      </c>
      <c r="G79" s="98">
        <v>0</v>
      </c>
      <c r="H79" s="98">
        <v>0</v>
      </c>
      <c r="I79" s="98">
        <v>0</v>
      </c>
      <c r="J79" s="98">
        <v>0</v>
      </c>
      <c r="K79" s="98">
        <v>8102.4013099999993</v>
      </c>
      <c r="L79" s="429"/>
    </row>
    <row r="80" spans="1:12" s="20" customFormat="1" ht="15" customHeight="1">
      <c r="A80" s="96" t="s">
        <v>141</v>
      </c>
      <c r="B80" s="98">
        <v>7139.7401199999995</v>
      </c>
      <c r="C80" s="98">
        <v>35713.311929999996</v>
      </c>
      <c r="D80" s="98">
        <v>33895.262139999992</v>
      </c>
      <c r="E80" s="98">
        <v>16678.211760000002</v>
      </c>
      <c r="F80" s="98">
        <v>8945.1576700000023</v>
      </c>
      <c r="G80" s="98">
        <v>9550.6700399999991</v>
      </c>
      <c r="H80" s="98">
        <v>39571.854079999997</v>
      </c>
      <c r="I80" s="98">
        <v>118.6</v>
      </c>
      <c r="J80" s="98">
        <v>0</v>
      </c>
      <c r="K80" s="98">
        <v>151612.80773999999</v>
      </c>
      <c r="L80" s="429"/>
    </row>
    <row r="81" spans="1:12" ht="15" customHeight="1">
      <c r="A81" s="96" t="s">
        <v>290</v>
      </c>
      <c r="B81" s="98">
        <v>6307.7623100000001</v>
      </c>
      <c r="C81" s="98">
        <v>67815.630710000027</v>
      </c>
      <c r="D81" s="98">
        <v>16266.989780000002</v>
      </c>
      <c r="E81" s="98">
        <v>10722.362259999998</v>
      </c>
      <c r="F81" s="98">
        <v>8824.7685599999986</v>
      </c>
      <c r="G81" s="98">
        <v>0</v>
      </c>
      <c r="H81" s="98">
        <v>60036.311190000008</v>
      </c>
      <c r="I81" s="98">
        <v>0</v>
      </c>
      <c r="J81" s="98">
        <v>0</v>
      </c>
      <c r="K81" s="98">
        <v>169973.82481000002</v>
      </c>
      <c r="L81" s="429"/>
    </row>
    <row r="82" spans="1:12" ht="15" customHeight="1">
      <c r="A82" s="96" t="s">
        <v>142</v>
      </c>
      <c r="B82" s="98">
        <v>229037.79797999994</v>
      </c>
      <c r="C82" s="98">
        <v>863338.39558999997</v>
      </c>
      <c r="D82" s="98">
        <v>469819.29870999989</v>
      </c>
      <c r="E82" s="98">
        <v>174852.81692999994</v>
      </c>
      <c r="F82" s="98">
        <v>128173.08951000001</v>
      </c>
      <c r="G82" s="98">
        <v>122804.02128</v>
      </c>
      <c r="H82" s="98">
        <v>360563.79174000002</v>
      </c>
      <c r="I82" s="98">
        <v>58298.603759999998</v>
      </c>
      <c r="J82" s="98">
        <v>8594.7842899999996</v>
      </c>
      <c r="K82" s="98">
        <v>2415482.5997899999</v>
      </c>
      <c r="L82" s="429"/>
    </row>
    <row r="83" spans="1:12" ht="15" customHeight="1">
      <c r="A83" s="49" t="s">
        <v>145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429"/>
    </row>
    <row r="84" spans="1:12" ht="15" customHeight="1">
      <c r="A84" s="96" t="s">
        <v>54</v>
      </c>
      <c r="B84" s="98">
        <v>685874.17612000008</v>
      </c>
      <c r="C84" s="98">
        <v>4022470.4194699991</v>
      </c>
      <c r="D84" s="98">
        <v>2981972.8884400013</v>
      </c>
      <c r="E84" s="98">
        <v>428370.93328000006</v>
      </c>
      <c r="F84" s="98">
        <v>314599.48441000003</v>
      </c>
      <c r="G84" s="98">
        <v>385218.84598999983</v>
      </c>
      <c r="H84" s="98">
        <v>5869519.0163899986</v>
      </c>
      <c r="I84" s="98">
        <v>161585.58115000007</v>
      </c>
      <c r="J84" s="98">
        <v>118095.87417</v>
      </c>
      <c r="K84" s="98">
        <v>14967707.219420001</v>
      </c>
      <c r="L84" s="429"/>
    </row>
    <row r="85" spans="1:12" ht="15" customHeight="1">
      <c r="A85" s="96" t="s">
        <v>142</v>
      </c>
      <c r="B85" s="98">
        <v>685874.17612000008</v>
      </c>
      <c r="C85" s="98">
        <v>4022470.4194699991</v>
      </c>
      <c r="D85" s="98">
        <v>2981972.8884400013</v>
      </c>
      <c r="E85" s="98">
        <v>428370.93328000006</v>
      </c>
      <c r="F85" s="98">
        <v>314599.48441000003</v>
      </c>
      <c r="G85" s="98">
        <v>385218.84598999983</v>
      </c>
      <c r="H85" s="98">
        <v>5869519.0163899986</v>
      </c>
      <c r="I85" s="98">
        <v>161585.58115000007</v>
      </c>
      <c r="J85" s="98">
        <v>118095.87417</v>
      </c>
      <c r="K85" s="98">
        <v>14967707.219420001</v>
      </c>
      <c r="L85" s="429"/>
    </row>
    <row r="86" spans="1:12" ht="15" customHeight="1">
      <c r="A86" s="49" t="s">
        <v>146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429"/>
    </row>
    <row r="87" spans="1:12" ht="15" customHeight="1">
      <c r="A87" s="96" t="s">
        <v>147</v>
      </c>
      <c r="B87" s="99">
        <v>238637.75263000003</v>
      </c>
      <c r="C87" s="99">
        <v>636539.48792000033</v>
      </c>
      <c r="D87" s="99">
        <v>522287.15843999985</v>
      </c>
      <c r="E87" s="99">
        <v>167516.67342000001</v>
      </c>
      <c r="F87" s="99">
        <v>221846.20618000007</v>
      </c>
      <c r="G87" s="99">
        <v>152545.2107899999</v>
      </c>
      <c r="H87" s="99">
        <v>1398657.5408200005</v>
      </c>
      <c r="I87" s="99">
        <v>110544.16324999998</v>
      </c>
      <c r="J87" s="99">
        <v>38008.842179999992</v>
      </c>
      <c r="K87" s="98">
        <v>3486583.0356300003</v>
      </c>
      <c r="L87" s="429"/>
    </row>
    <row r="88" spans="1:12" ht="15" customHeight="1">
      <c r="A88" s="96" t="s">
        <v>142</v>
      </c>
      <c r="B88" s="99">
        <v>238637.75263000003</v>
      </c>
      <c r="C88" s="99">
        <v>636539.48792000033</v>
      </c>
      <c r="D88" s="99">
        <v>522287.15843999985</v>
      </c>
      <c r="E88" s="99">
        <v>167516.67342000001</v>
      </c>
      <c r="F88" s="99">
        <v>221846.20618000007</v>
      </c>
      <c r="G88" s="99">
        <v>152545.2107899999</v>
      </c>
      <c r="H88" s="99">
        <v>1398657.5408200005</v>
      </c>
      <c r="I88" s="99">
        <v>110544.16324999998</v>
      </c>
      <c r="J88" s="99">
        <v>38008.842179999992</v>
      </c>
      <c r="K88" s="98">
        <v>3486583.0356300003</v>
      </c>
      <c r="L88" s="429"/>
    </row>
    <row r="89" spans="1:12" ht="15" customHeight="1">
      <c r="A89" s="49" t="s">
        <v>67</v>
      </c>
      <c r="B89" s="45">
        <v>3391363.9249499999</v>
      </c>
      <c r="C89" s="45">
        <v>23404710.153140001</v>
      </c>
      <c r="D89" s="45">
        <v>17762464.161710002</v>
      </c>
      <c r="E89" s="45">
        <v>2000114.8743199999</v>
      </c>
      <c r="F89" s="45">
        <v>1797376.14332</v>
      </c>
      <c r="G89" s="45">
        <v>3008045.6642599991</v>
      </c>
      <c r="H89" s="45">
        <v>42449683.458800003</v>
      </c>
      <c r="I89" s="45">
        <v>1231484.5076600001</v>
      </c>
      <c r="J89" s="45">
        <v>267747.61222000001</v>
      </c>
      <c r="K89" s="45">
        <v>95312990.500380009</v>
      </c>
    </row>
    <row r="90" spans="1:12" s="20" customFormat="1" ht="3.75" customHeight="1" thickBot="1">
      <c r="A90" s="52"/>
      <c r="B90" s="53"/>
      <c r="C90" s="53"/>
      <c r="D90" s="53"/>
      <c r="E90" s="53"/>
      <c r="F90" s="53"/>
      <c r="G90" s="53"/>
      <c r="H90" s="53"/>
      <c r="I90" s="53"/>
      <c r="J90" s="53"/>
      <c r="K90" s="53"/>
    </row>
    <row r="91" spans="1:12" s="13" customFormat="1" ht="37.5" customHeight="1" thickTop="1">
      <c r="A91" s="495" t="s">
        <v>438</v>
      </c>
      <c r="B91" s="495"/>
      <c r="C91" s="495"/>
      <c r="D91" s="495"/>
      <c r="E91" s="495"/>
      <c r="F91" s="495"/>
      <c r="G91" s="495"/>
      <c r="H91" s="495"/>
      <c r="I91" s="495"/>
      <c r="J91" s="495"/>
      <c r="K91" s="495"/>
    </row>
    <row r="92" spans="1:12" s="13" customFormat="1" ht="15" customHeight="1">
      <c r="A92" s="47" t="s">
        <v>148</v>
      </c>
      <c r="B92" s="51"/>
      <c r="C92" s="51"/>
      <c r="D92" s="51"/>
      <c r="E92" s="51"/>
      <c r="F92" s="51"/>
      <c r="G92" s="51"/>
      <c r="H92" s="51"/>
      <c r="I92" s="51"/>
      <c r="J92" s="51"/>
      <c r="K92" s="51"/>
    </row>
    <row r="93" spans="1:12" s="13" customFormat="1" ht="15" customHeight="1">
      <c r="A93" s="48" t="s">
        <v>149</v>
      </c>
      <c r="B93" s="51"/>
      <c r="C93" s="51"/>
      <c r="D93" s="51"/>
      <c r="E93" s="51"/>
      <c r="F93" s="51"/>
      <c r="G93" s="51"/>
      <c r="H93" s="51"/>
      <c r="I93" s="51"/>
      <c r="J93" s="51"/>
    </row>
    <row r="94" spans="1:12" ht="15" customHeight="1">
      <c r="A94" s="48" t="s">
        <v>289</v>
      </c>
      <c r="B94" s="51"/>
      <c r="C94" s="51"/>
      <c r="D94" s="51"/>
      <c r="E94" s="51"/>
      <c r="F94" s="51"/>
      <c r="G94" s="51"/>
      <c r="H94" s="51"/>
      <c r="I94" s="51"/>
      <c r="J94" s="51"/>
    </row>
    <row r="95" spans="1:12" ht="15" customHeight="1">
      <c r="A95" s="48" t="s">
        <v>287</v>
      </c>
      <c r="B95" s="51"/>
      <c r="C95" s="51"/>
      <c r="D95" s="51"/>
      <c r="E95" s="51"/>
      <c r="F95" s="51"/>
      <c r="G95" s="51"/>
      <c r="H95" s="51"/>
      <c r="I95" s="51"/>
      <c r="J95" s="51"/>
      <c r="K95" s="55"/>
    </row>
    <row r="96" spans="1:12" ht="15" customHeight="1">
      <c r="A96" s="31" t="s">
        <v>431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</row>
    <row r="97" spans="1:11" ht="15" customHeight="1">
      <c r="A97" s="31" t="s">
        <v>424</v>
      </c>
      <c r="B97" s="21"/>
      <c r="C97" s="21"/>
      <c r="D97" s="21"/>
      <c r="E97" s="21"/>
      <c r="F97" s="21"/>
      <c r="G97" s="21"/>
      <c r="H97" s="21"/>
      <c r="I97" s="21"/>
      <c r="J97" s="21"/>
      <c r="K97" s="21"/>
    </row>
    <row r="98" spans="1:11" ht="15" customHeight="1">
      <c r="A98" s="31" t="s">
        <v>448</v>
      </c>
      <c r="B98" s="21"/>
      <c r="C98" s="21"/>
      <c r="D98" s="21"/>
      <c r="E98" s="21"/>
      <c r="F98" s="21"/>
      <c r="G98" s="21"/>
      <c r="H98" s="21"/>
      <c r="I98" s="21"/>
      <c r="J98" s="21"/>
      <c r="K98" s="21"/>
    </row>
    <row r="99" spans="1:11" ht="15" customHeight="1">
      <c r="A99" s="31" t="s">
        <v>863</v>
      </c>
      <c r="B99" s="21"/>
      <c r="C99" s="21"/>
      <c r="D99" s="21"/>
      <c r="E99" s="21"/>
      <c r="F99" s="21"/>
      <c r="G99" s="21"/>
      <c r="H99" s="21"/>
      <c r="I99" s="21"/>
      <c r="J99" s="21"/>
      <c r="K99" s="21"/>
    </row>
    <row r="100" spans="1:11" ht="15" customHeight="1">
      <c r="A100" s="31" t="s">
        <v>1036</v>
      </c>
      <c r="B100" s="21"/>
      <c r="C100" s="21"/>
      <c r="D100" s="21"/>
      <c r="E100" s="21"/>
      <c r="F100" s="21"/>
      <c r="G100" s="21"/>
      <c r="H100" s="21"/>
      <c r="I100" s="21"/>
      <c r="J100" s="21"/>
      <c r="K100" s="21"/>
    </row>
    <row r="101" spans="1:11">
      <c r="A101" s="480" t="s">
        <v>1147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</row>
    <row r="102" spans="1:11">
      <c r="A102" s="6"/>
      <c r="B102" s="5"/>
      <c r="C102" s="5"/>
      <c r="D102" s="5"/>
      <c r="E102" s="5"/>
      <c r="F102" s="5"/>
      <c r="G102" s="5"/>
      <c r="H102" s="5"/>
      <c r="I102" s="5"/>
      <c r="J102" s="5"/>
      <c r="K102" s="5"/>
    </row>
    <row r="103" spans="1:11" ht="15.75">
      <c r="A103" s="4"/>
      <c r="B103" s="3"/>
      <c r="C103" s="3"/>
      <c r="D103" s="3"/>
      <c r="E103" s="3"/>
      <c r="F103" s="3"/>
      <c r="G103" s="3"/>
      <c r="H103" s="3"/>
      <c r="I103" s="3"/>
      <c r="J103" s="3"/>
      <c r="K103" s="3"/>
    </row>
    <row r="104" spans="1:11" ht="15.75">
      <c r="A104" s="4"/>
      <c r="B104" s="3"/>
      <c r="C104" s="3"/>
      <c r="D104" s="3"/>
      <c r="E104" s="3"/>
      <c r="F104" s="3"/>
      <c r="G104" s="3"/>
      <c r="H104" s="3"/>
      <c r="I104" s="3"/>
      <c r="J104" s="3"/>
      <c r="K104" s="3"/>
    </row>
    <row r="105" spans="1:11" ht="15.75">
      <c r="A105" s="4"/>
      <c r="B105" s="3"/>
      <c r="C105" s="3"/>
      <c r="D105" s="3"/>
      <c r="E105" s="3"/>
      <c r="F105" s="3"/>
      <c r="G105" s="3"/>
      <c r="H105" s="3"/>
      <c r="I105" s="3"/>
      <c r="J105" s="3"/>
      <c r="K105" s="3"/>
    </row>
    <row r="106" spans="1:11" ht="15.75">
      <c r="A106" s="4"/>
      <c r="B106" s="3"/>
      <c r="C106" s="3"/>
      <c r="D106" s="3"/>
      <c r="E106" s="3"/>
      <c r="F106" s="3"/>
      <c r="G106" s="3"/>
      <c r="H106" s="3"/>
      <c r="I106" s="3"/>
      <c r="J106" s="3"/>
      <c r="K106" s="3"/>
    </row>
    <row r="107" spans="1:11" ht="15.75">
      <c r="A107" s="4"/>
      <c r="B107" s="3"/>
      <c r="C107" s="3"/>
      <c r="D107" s="3"/>
      <c r="E107" s="3"/>
      <c r="F107" s="3"/>
      <c r="G107" s="3"/>
      <c r="H107" s="3"/>
      <c r="I107" s="3"/>
      <c r="J107" s="3"/>
      <c r="K107" s="3"/>
    </row>
    <row r="108" spans="1:11" ht="15.75">
      <c r="A108" s="4"/>
    </row>
  </sheetData>
  <mergeCells count="15">
    <mergeCell ref="A1:K1"/>
    <mergeCell ref="A2:K2"/>
    <mergeCell ref="A3:K3"/>
    <mergeCell ref="A4:K4"/>
    <mergeCell ref="A91:K91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M102"/>
  <sheetViews>
    <sheetView zoomScaleNormal="100" workbookViewId="0">
      <selection activeCell="A3" sqref="A3:L3"/>
    </sheetView>
  </sheetViews>
  <sheetFormatPr defaultColWidth="11.42578125" defaultRowHeight="15"/>
  <cols>
    <col min="1" max="1" width="47.7109375" customWidth="1"/>
    <col min="2" max="2" width="16.140625" customWidth="1"/>
    <col min="3" max="4" width="13.85546875" customWidth="1"/>
    <col min="5" max="5" width="11.5703125" customWidth="1"/>
    <col min="6" max="6" width="15.7109375" customWidth="1"/>
    <col min="7" max="7" width="15.85546875" customWidth="1"/>
    <col min="8" max="8" width="15.42578125" customWidth="1"/>
    <col min="9" max="9" width="14.85546875" bestFit="1" customWidth="1"/>
    <col min="10" max="10" width="15.7109375" style="20" customWidth="1"/>
    <col min="11" max="11" width="24.7109375" customWidth="1"/>
    <col min="12" max="12" width="12.7109375" customWidth="1"/>
  </cols>
  <sheetData>
    <row r="1" spans="1:12" ht="30" customHeight="1">
      <c r="A1" s="482" t="s">
        <v>143</v>
      </c>
      <c r="B1" s="482"/>
      <c r="C1" s="482"/>
      <c r="D1" s="482"/>
      <c r="E1" s="482"/>
      <c r="F1" s="482"/>
      <c r="G1" s="482"/>
      <c r="H1" s="482"/>
      <c r="I1" s="482"/>
      <c r="J1" s="482"/>
      <c r="K1" s="482"/>
      <c r="L1" s="482"/>
    </row>
    <row r="2" spans="1:12" ht="15" customHeight="1">
      <c r="A2" s="483" t="s">
        <v>267</v>
      </c>
      <c r="B2" s="483"/>
      <c r="C2" s="483"/>
      <c r="D2" s="483"/>
      <c r="E2" s="483"/>
      <c r="F2" s="483"/>
      <c r="G2" s="483"/>
      <c r="H2" s="483"/>
      <c r="I2" s="483"/>
      <c r="J2" s="483"/>
      <c r="K2" s="483"/>
      <c r="L2" s="483"/>
    </row>
    <row r="3" spans="1:12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</row>
    <row r="4" spans="1:12" ht="30" customHeight="1">
      <c r="A4" s="494" t="s">
        <v>51</v>
      </c>
      <c r="B4" s="494"/>
      <c r="C4" s="494"/>
      <c r="D4" s="494"/>
      <c r="E4" s="494"/>
      <c r="F4" s="494"/>
      <c r="G4" s="494"/>
      <c r="H4" s="494"/>
      <c r="I4" s="494"/>
      <c r="J4" s="494"/>
      <c r="K4" s="494"/>
      <c r="L4" s="494"/>
    </row>
    <row r="5" spans="1:12" s="20" customFormat="1" ht="3.75" customHeight="1">
      <c r="A5" s="89"/>
      <c r="B5" s="89"/>
      <c r="C5" s="89"/>
      <c r="D5" s="89"/>
      <c r="E5" s="89"/>
      <c r="F5" s="89"/>
      <c r="G5" s="89"/>
      <c r="H5" s="89"/>
      <c r="I5" s="89"/>
      <c r="J5" s="89"/>
      <c r="K5" s="89"/>
      <c r="L5" s="89"/>
    </row>
    <row r="6" spans="1:12" s="14" customFormat="1" ht="30" customHeight="1">
      <c r="A6" s="90" t="s">
        <v>52</v>
      </c>
      <c r="B6" s="91" t="s">
        <v>435</v>
      </c>
      <c r="C6" s="91" t="s">
        <v>434</v>
      </c>
      <c r="D6" s="91" t="s">
        <v>433</v>
      </c>
      <c r="E6" s="83" t="s">
        <v>174</v>
      </c>
      <c r="F6" s="83" t="s">
        <v>175</v>
      </c>
      <c r="G6" s="91" t="s">
        <v>432</v>
      </c>
      <c r="H6" s="83" t="s">
        <v>68</v>
      </c>
      <c r="I6" s="91" t="s">
        <v>265</v>
      </c>
      <c r="J6" s="91" t="s">
        <v>176</v>
      </c>
      <c r="K6" s="91" t="s">
        <v>436</v>
      </c>
      <c r="L6" s="83" t="s">
        <v>177</v>
      </c>
    </row>
    <row r="7" spans="1:12" s="14" customFormat="1" ht="15" customHeight="1">
      <c r="A7" s="96" t="s">
        <v>57</v>
      </c>
      <c r="B7" s="98">
        <v>1710285.6495900003</v>
      </c>
      <c r="C7" s="98">
        <v>3772.98</v>
      </c>
      <c r="D7" s="98">
        <v>17325.311099999999</v>
      </c>
      <c r="E7" s="98">
        <v>128610.75844000001</v>
      </c>
      <c r="F7" s="98">
        <v>3878951.5267900024</v>
      </c>
      <c r="G7" s="98">
        <v>705320.64537999989</v>
      </c>
      <c r="H7" s="98">
        <v>1020642.3507699999</v>
      </c>
      <c r="I7" s="98">
        <v>217963.28771999999</v>
      </c>
      <c r="J7" s="98">
        <v>16762.152420000002</v>
      </c>
      <c r="K7" s="98"/>
      <c r="L7" s="98">
        <v>7699634.6622100035</v>
      </c>
    </row>
    <row r="8" spans="1:12" s="14" customFormat="1" ht="15" customHeight="1">
      <c r="A8" s="96" t="s">
        <v>59</v>
      </c>
      <c r="B8" s="98">
        <v>839895.4548500001</v>
      </c>
      <c r="C8" s="98">
        <v>6269.2500200000004</v>
      </c>
      <c r="D8" s="98">
        <v>3713.79126</v>
      </c>
      <c r="E8" s="98">
        <v>10888.65272</v>
      </c>
      <c r="F8" s="98">
        <v>1914570.9812400006</v>
      </c>
      <c r="G8" s="98">
        <v>184752.75052999996</v>
      </c>
      <c r="H8" s="98">
        <v>1735068.4208999998</v>
      </c>
      <c r="I8" s="98">
        <v>428239.08428999991</v>
      </c>
      <c r="J8" s="98">
        <v>626.93859000000009</v>
      </c>
      <c r="K8" s="98">
        <v>31.020220000000002</v>
      </c>
      <c r="L8" s="98">
        <v>5124056.3446200006</v>
      </c>
    </row>
    <row r="9" spans="1:12" s="14" customFormat="1" ht="15" customHeight="1">
      <c r="A9" s="96" t="s">
        <v>63</v>
      </c>
      <c r="B9" s="98">
        <v>407248.62482000014</v>
      </c>
      <c r="C9" s="98">
        <v>11391.15155</v>
      </c>
      <c r="D9" s="98">
        <v>106.19017000000001</v>
      </c>
      <c r="E9" s="98">
        <v>16723.192880000002</v>
      </c>
      <c r="F9" s="98">
        <v>516501.75688000006</v>
      </c>
      <c r="G9" s="98">
        <v>34426.659319999999</v>
      </c>
      <c r="H9" s="98">
        <v>480370.36260000017</v>
      </c>
      <c r="I9" s="98">
        <v>274263.78798999992</v>
      </c>
      <c r="J9" s="98">
        <v>328.46789999999999</v>
      </c>
      <c r="K9" s="98"/>
      <c r="L9" s="98">
        <v>1741360.1941100003</v>
      </c>
    </row>
    <row r="10" spans="1:12" s="14" customFormat="1" ht="15" customHeight="1">
      <c r="A10" s="96" t="s">
        <v>58</v>
      </c>
      <c r="B10" s="98">
        <v>2523308.4595599994</v>
      </c>
      <c r="C10" s="98">
        <v>83445.845310000004</v>
      </c>
      <c r="D10" s="98">
        <v>6443.2383200000004</v>
      </c>
      <c r="E10" s="98">
        <v>6267.9801799999996</v>
      </c>
      <c r="F10" s="98">
        <v>1741938.3603099999</v>
      </c>
      <c r="G10" s="98">
        <v>332415.65418000001</v>
      </c>
      <c r="H10" s="98">
        <v>944859.83818000008</v>
      </c>
      <c r="I10" s="98">
        <v>276289.58560000011</v>
      </c>
      <c r="J10" s="98">
        <v>2237.6802399999997</v>
      </c>
      <c r="K10" s="98"/>
      <c r="L10" s="98">
        <v>5917206.6418799981</v>
      </c>
    </row>
    <row r="11" spans="1:12" s="14" customFormat="1" ht="15" customHeight="1">
      <c r="A11" s="96" t="s">
        <v>62</v>
      </c>
      <c r="B11" s="98">
        <v>3288256.3772000009</v>
      </c>
      <c r="C11" s="98">
        <v>61641.405819999978</v>
      </c>
      <c r="D11" s="98">
        <v>188.07223999999999</v>
      </c>
      <c r="E11" s="98">
        <v>80586.22537</v>
      </c>
      <c r="F11" s="98">
        <v>3124697.9347699997</v>
      </c>
      <c r="G11" s="98">
        <v>132919.94125000003</v>
      </c>
      <c r="H11" s="98">
        <v>1360707.7160700003</v>
      </c>
      <c r="I11" s="98">
        <v>1020274.58337</v>
      </c>
      <c r="J11" s="98">
        <v>1665.6733199999999</v>
      </c>
      <c r="K11" s="98">
        <v>114.91664</v>
      </c>
      <c r="L11" s="98">
        <v>9071052.8460499998</v>
      </c>
    </row>
    <row r="12" spans="1:12" s="14" customFormat="1" ht="15" customHeight="1">
      <c r="A12" s="96" t="s">
        <v>56</v>
      </c>
      <c r="B12" s="98">
        <v>1038810.0005600001</v>
      </c>
      <c r="C12" s="98">
        <v>35868.672169999998</v>
      </c>
      <c r="D12" s="98">
        <v>39700</v>
      </c>
      <c r="E12" s="98">
        <v>172539.71849000003</v>
      </c>
      <c r="F12" s="98">
        <v>5364987.4598600017</v>
      </c>
      <c r="G12" s="98">
        <v>865924.64447999978</v>
      </c>
      <c r="H12" s="98">
        <v>3341372.9781999975</v>
      </c>
      <c r="I12" s="98">
        <v>632184.06201999995</v>
      </c>
      <c r="J12" s="98">
        <v>26178.361830000002</v>
      </c>
      <c r="K12" s="98"/>
      <c r="L12" s="98">
        <v>11517565.897609999</v>
      </c>
    </row>
    <row r="13" spans="1:12" s="14" customFormat="1" ht="15" customHeight="1">
      <c r="A13" s="96" t="s">
        <v>55</v>
      </c>
      <c r="B13" s="98">
        <v>1042805.9188700001</v>
      </c>
      <c r="C13" s="98">
        <v>9219.2975700000006</v>
      </c>
      <c r="D13" s="98">
        <v>10110.592370000002</v>
      </c>
      <c r="E13" s="98">
        <v>36508.138310000002</v>
      </c>
      <c r="F13" s="98">
        <v>2485706.6413799995</v>
      </c>
      <c r="G13" s="98">
        <v>118311.98712999999</v>
      </c>
      <c r="H13" s="98">
        <v>2849633.6680300012</v>
      </c>
      <c r="I13" s="98">
        <v>570216.76652000006</v>
      </c>
      <c r="J13" s="98">
        <v>3955.7865300000003</v>
      </c>
      <c r="K13" s="98"/>
      <c r="L13" s="98">
        <v>7126468.7967100013</v>
      </c>
    </row>
    <row r="14" spans="1:12" s="14" customFormat="1" ht="15" customHeight="1">
      <c r="A14" s="96" t="s">
        <v>61</v>
      </c>
      <c r="B14" s="98">
        <v>18064.551060000002</v>
      </c>
      <c r="C14" s="98"/>
      <c r="D14" s="98"/>
      <c r="E14" s="98"/>
      <c r="F14" s="98">
        <v>60175.744919999997</v>
      </c>
      <c r="G14" s="98"/>
      <c r="H14" s="98"/>
      <c r="I14" s="98"/>
      <c r="J14" s="98"/>
      <c r="K14" s="98"/>
      <c r="L14" s="98">
        <v>78240.295979999995</v>
      </c>
    </row>
    <row r="15" spans="1:12" s="14" customFormat="1" ht="15" customHeight="1">
      <c r="A15" s="96" t="s">
        <v>53</v>
      </c>
      <c r="B15" s="98">
        <v>2059808.0574200002</v>
      </c>
      <c r="C15" s="98">
        <v>601.5304799999999</v>
      </c>
      <c r="D15" s="98">
        <v>6982.4</v>
      </c>
      <c r="E15" s="98">
        <v>47853.011590000009</v>
      </c>
      <c r="F15" s="98">
        <v>3281052.5618799999</v>
      </c>
      <c r="G15" s="98">
        <v>379128.85373000009</v>
      </c>
      <c r="H15" s="98">
        <v>1785907.6720899998</v>
      </c>
      <c r="I15" s="98">
        <v>328756.87742999999</v>
      </c>
      <c r="J15" s="98">
        <v>9661.6198700000004</v>
      </c>
      <c r="K15" s="98"/>
      <c r="L15" s="98">
        <v>7899752.5844900003</v>
      </c>
    </row>
    <row r="16" spans="1:12" s="14" customFormat="1" ht="15" customHeight="1">
      <c r="A16" s="96" t="s">
        <v>65</v>
      </c>
      <c r="B16" s="98">
        <v>2424541.3462400008</v>
      </c>
      <c r="C16" s="98">
        <v>84119.561050000004</v>
      </c>
      <c r="D16" s="98"/>
      <c r="E16" s="98">
        <v>111208.46730000002</v>
      </c>
      <c r="F16" s="98">
        <v>1436168.3675100002</v>
      </c>
      <c r="G16" s="98">
        <v>5453.0590199999997</v>
      </c>
      <c r="H16" s="98">
        <v>228797.93253999995</v>
      </c>
      <c r="I16" s="98">
        <v>1041182.4456300001</v>
      </c>
      <c r="J16" s="98">
        <v>1594.11133</v>
      </c>
      <c r="K16" s="98"/>
      <c r="L16" s="98">
        <v>5333065.290620001</v>
      </c>
    </row>
    <row r="17" spans="1:12" s="14" customFormat="1" ht="15" customHeight="1">
      <c r="A17" s="96" t="s">
        <v>60</v>
      </c>
      <c r="B17" s="98">
        <v>674982.55638999993</v>
      </c>
      <c r="C17" s="98">
        <v>4005.2247300000004</v>
      </c>
      <c r="D17" s="98">
        <v>17.83521</v>
      </c>
      <c r="E17" s="98">
        <v>58377.006129999994</v>
      </c>
      <c r="F17" s="98">
        <v>4702413.7528500007</v>
      </c>
      <c r="G17" s="98">
        <v>11844.123610000002</v>
      </c>
      <c r="H17" s="98">
        <v>2620735.85421</v>
      </c>
      <c r="I17" s="98">
        <v>941293.83837999974</v>
      </c>
      <c r="J17" s="98">
        <v>12787.45161</v>
      </c>
      <c r="K17" s="98">
        <v>639.54934000000003</v>
      </c>
      <c r="L17" s="98">
        <v>9027097.1924600024</v>
      </c>
    </row>
    <row r="18" spans="1:12" s="14" customFormat="1" ht="15" customHeight="1">
      <c r="A18" s="96" t="s">
        <v>142</v>
      </c>
      <c r="B18" s="98">
        <v>16028006.996560004</v>
      </c>
      <c r="C18" s="98">
        <v>300334.91869999998</v>
      </c>
      <c r="D18" s="98">
        <v>84587.430670000002</v>
      </c>
      <c r="E18" s="98">
        <v>669563.15141000005</v>
      </c>
      <c r="F18" s="98">
        <v>28507165.088390004</v>
      </c>
      <c r="G18" s="98">
        <v>2770498.3186299996</v>
      </c>
      <c r="H18" s="98">
        <v>16368096.793589998</v>
      </c>
      <c r="I18" s="98">
        <v>5730664.3189500002</v>
      </c>
      <c r="J18" s="98">
        <v>75798.243640000001</v>
      </c>
      <c r="K18" s="98">
        <v>785.48620000000005</v>
      </c>
      <c r="L18" s="98">
        <v>70535500.746740013</v>
      </c>
    </row>
    <row r="19" spans="1:12" s="14" customFormat="1" ht="15" customHeight="1">
      <c r="A19" s="39" t="s">
        <v>127</v>
      </c>
      <c r="B19" s="66"/>
      <c r="C19" s="66"/>
      <c r="D19" s="66"/>
      <c r="E19" s="66"/>
      <c r="F19" s="66"/>
      <c r="G19" s="66"/>
      <c r="H19" s="66"/>
      <c r="I19" s="66"/>
      <c r="J19" s="153"/>
      <c r="K19" s="66"/>
      <c r="L19" s="66"/>
    </row>
    <row r="20" spans="1:12" s="14" customFormat="1" ht="15" customHeight="1">
      <c r="A20" s="96" t="s">
        <v>129</v>
      </c>
      <c r="B20" s="98">
        <v>18819.014219999997</v>
      </c>
      <c r="C20" s="98">
        <v>1208.35852</v>
      </c>
      <c r="D20" s="98"/>
      <c r="E20" s="98">
        <v>7339.4738800000005</v>
      </c>
      <c r="F20" s="98">
        <v>104948.01926000002</v>
      </c>
      <c r="G20" s="98">
        <v>71.827759999999998</v>
      </c>
      <c r="H20" s="98">
        <v>146870.08150999999</v>
      </c>
      <c r="I20" s="98">
        <v>45309.192309999991</v>
      </c>
      <c r="J20" s="98">
        <v>745.34570999999994</v>
      </c>
      <c r="K20" s="98"/>
      <c r="L20" s="98">
        <v>325311.31317000004</v>
      </c>
    </row>
    <row r="21" spans="1:12" s="14" customFormat="1" ht="15" customHeight="1">
      <c r="A21" s="96" t="s">
        <v>128</v>
      </c>
      <c r="B21" s="98">
        <v>1190182.3379200001</v>
      </c>
      <c r="C21" s="98">
        <v>18436.847429999998</v>
      </c>
      <c r="D21" s="98"/>
      <c r="E21" s="98">
        <v>38624.907069999987</v>
      </c>
      <c r="F21" s="98">
        <v>529699.20880000002</v>
      </c>
      <c r="G21" s="98">
        <v>1051.6323499999999</v>
      </c>
      <c r="H21" s="98">
        <v>153275.77480000001</v>
      </c>
      <c r="I21" s="98">
        <v>382566.75288000004</v>
      </c>
      <c r="J21" s="98">
        <v>844.82678999999973</v>
      </c>
      <c r="K21" s="98"/>
      <c r="L21" s="98">
        <v>2314682.2880400005</v>
      </c>
    </row>
    <row r="22" spans="1:12" s="14" customFormat="1" ht="15" customHeight="1">
      <c r="A22" s="96" t="s">
        <v>142</v>
      </c>
      <c r="B22" s="98">
        <v>1209001.3521400001</v>
      </c>
      <c r="C22" s="98">
        <v>19645.20595</v>
      </c>
      <c r="D22" s="98">
        <v>0</v>
      </c>
      <c r="E22" s="98">
        <v>45964.380949999984</v>
      </c>
      <c r="F22" s="98">
        <v>634647.22805999999</v>
      </c>
      <c r="G22" s="98">
        <v>1123.4601099999998</v>
      </c>
      <c r="H22" s="98">
        <v>300145.85631</v>
      </c>
      <c r="I22" s="98">
        <v>427875.94519000006</v>
      </c>
      <c r="J22" s="98">
        <v>1590.1724999999997</v>
      </c>
      <c r="K22" s="98">
        <v>0</v>
      </c>
      <c r="L22" s="98">
        <v>2639993.60121</v>
      </c>
    </row>
    <row r="23" spans="1:12" s="14" customFormat="1" ht="15" customHeight="1">
      <c r="A23" s="49" t="s">
        <v>144</v>
      </c>
      <c r="B23" s="66"/>
      <c r="C23" s="66"/>
      <c r="D23" s="66"/>
      <c r="E23" s="66"/>
      <c r="F23" s="66"/>
      <c r="G23" s="66"/>
      <c r="H23" s="66"/>
      <c r="I23" s="66"/>
      <c r="J23" s="153"/>
      <c r="K23" s="66"/>
      <c r="L23" s="66"/>
    </row>
    <row r="24" spans="1:12" s="14" customFormat="1" ht="15" customHeight="1">
      <c r="A24" s="96" t="s">
        <v>130</v>
      </c>
      <c r="B24" s="98">
        <v>109.48711</v>
      </c>
      <c r="C24" s="98">
        <v>219.07291000000001</v>
      </c>
      <c r="D24" s="98"/>
      <c r="E24" s="98"/>
      <c r="F24" s="98">
        <v>4869.5941299999995</v>
      </c>
      <c r="G24" s="98">
        <v>93.587450000000004</v>
      </c>
      <c r="H24" s="98">
        <v>56830.399709999998</v>
      </c>
      <c r="I24" s="98">
        <v>6382.4820900000013</v>
      </c>
      <c r="J24" s="98">
        <v>451.8467599999999</v>
      </c>
      <c r="K24" s="98"/>
      <c r="L24" s="98">
        <v>68956.470159999997</v>
      </c>
    </row>
    <row r="25" spans="1:12" s="14" customFormat="1" ht="15" customHeight="1">
      <c r="A25" s="96" t="s">
        <v>132</v>
      </c>
      <c r="B25" s="98">
        <v>11.07386</v>
      </c>
      <c r="C25" s="98"/>
      <c r="D25" s="98"/>
      <c r="E25" s="98">
        <v>568.3888199999999</v>
      </c>
      <c r="F25" s="98">
        <v>661.22606000000007</v>
      </c>
      <c r="G25" s="98"/>
      <c r="H25" s="98">
        <v>1889.6448599999997</v>
      </c>
      <c r="I25" s="98">
        <v>857.02185999999995</v>
      </c>
      <c r="J25" s="98"/>
      <c r="K25" s="98"/>
      <c r="L25" s="98">
        <v>3987.3554599999998</v>
      </c>
    </row>
    <row r="26" spans="1:12" s="14" customFormat="1" ht="15" customHeight="1">
      <c r="A26" s="96" t="s">
        <v>131</v>
      </c>
      <c r="B26" s="98">
        <v>624.96453000000008</v>
      </c>
      <c r="C26" s="98"/>
      <c r="D26" s="98"/>
      <c r="E26" s="98">
        <v>22.41236</v>
      </c>
      <c r="F26" s="98">
        <v>8151.5824999999995</v>
      </c>
      <c r="G26" s="98"/>
      <c r="H26" s="98">
        <v>12581.547769999997</v>
      </c>
      <c r="I26" s="98">
        <v>1446.48936</v>
      </c>
      <c r="J26" s="98"/>
      <c r="K26" s="98"/>
      <c r="L26" s="98">
        <v>22826.996519999997</v>
      </c>
    </row>
    <row r="27" spans="1:12" s="14" customFormat="1" ht="15" customHeight="1">
      <c r="A27" s="96" t="s">
        <v>142</v>
      </c>
      <c r="B27" s="98">
        <v>745.52550000000008</v>
      </c>
      <c r="C27" s="98">
        <v>219.07291000000001</v>
      </c>
      <c r="D27" s="98">
        <v>0</v>
      </c>
      <c r="E27" s="98">
        <v>590.80117999999993</v>
      </c>
      <c r="F27" s="98">
        <v>13682.402689999999</v>
      </c>
      <c r="G27" s="98">
        <v>93.587450000000004</v>
      </c>
      <c r="H27" s="98">
        <v>71301.592340000003</v>
      </c>
      <c r="I27" s="98">
        <v>8685.9933100000017</v>
      </c>
      <c r="J27" s="98">
        <v>451.8467599999999</v>
      </c>
      <c r="K27" s="98">
        <v>0</v>
      </c>
      <c r="L27" s="98">
        <v>95770.822140000004</v>
      </c>
    </row>
    <row r="28" spans="1:12" s="14" customFormat="1" ht="15" customHeight="1">
      <c r="A28" s="49" t="s">
        <v>281</v>
      </c>
      <c r="B28" s="66"/>
      <c r="C28" s="66"/>
      <c r="D28" s="66"/>
      <c r="E28" s="66"/>
      <c r="F28" s="66"/>
      <c r="G28" s="66"/>
      <c r="H28" s="66"/>
      <c r="I28" s="66"/>
      <c r="J28" s="153"/>
      <c r="K28" s="66"/>
      <c r="L28" s="66"/>
    </row>
    <row r="29" spans="1:12" s="14" customFormat="1" ht="15" customHeight="1">
      <c r="A29" s="97" t="s">
        <v>117</v>
      </c>
      <c r="B29" s="98"/>
      <c r="C29" s="98"/>
      <c r="D29" s="98"/>
      <c r="E29" s="98">
        <v>3522.00758</v>
      </c>
      <c r="F29" s="98">
        <v>4626.0585500000007</v>
      </c>
      <c r="G29" s="98">
        <v>14.27875</v>
      </c>
      <c r="H29" s="98">
        <v>2202.4000900000001</v>
      </c>
      <c r="I29" s="98">
        <v>2733.82672</v>
      </c>
      <c r="J29" s="98"/>
      <c r="K29" s="98"/>
      <c r="L29" s="98">
        <v>13098.571690000001</v>
      </c>
    </row>
    <row r="30" spans="1:12" s="14" customFormat="1" ht="15" customHeight="1">
      <c r="A30" s="97" t="s">
        <v>118</v>
      </c>
      <c r="B30" s="98">
        <v>202.11502999999996</v>
      </c>
      <c r="C30" s="98"/>
      <c r="D30" s="98"/>
      <c r="E30" s="98"/>
      <c r="F30" s="98">
        <v>692.44188999999983</v>
      </c>
      <c r="G30" s="98"/>
      <c r="H30" s="98">
        <v>478.43734000000001</v>
      </c>
      <c r="I30" s="98">
        <v>3453.9831899999999</v>
      </c>
      <c r="J30" s="98"/>
      <c r="K30" s="98"/>
      <c r="L30" s="98">
        <v>4826.9774499999994</v>
      </c>
    </row>
    <row r="31" spans="1:12" s="14" customFormat="1" ht="15" customHeight="1">
      <c r="A31" s="97" t="s">
        <v>122</v>
      </c>
      <c r="B31" s="98">
        <v>11676.521340000001</v>
      </c>
      <c r="C31" s="98"/>
      <c r="D31" s="98"/>
      <c r="E31" s="98">
        <v>187.05548999999999</v>
      </c>
      <c r="F31" s="98">
        <v>4026.7453300000002</v>
      </c>
      <c r="G31" s="98"/>
      <c r="H31" s="98">
        <v>1648.4085100000002</v>
      </c>
      <c r="I31" s="98">
        <v>6828.457800000002</v>
      </c>
      <c r="J31" s="98"/>
      <c r="K31" s="98"/>
      <c r="L31" s="98">
        <v>24367.188470000001</v>
      </c>
    </row>
    <row r="32" spans="1:12" s="14" customFormat="1" ht="15" customHeight="1">
      <c r="A32" s="97" t="s">
        <v>123</v>
      </c>
      <c r="B32" s="98">
        <v>114193.96469000007</v>
      </c>
      <c r="C32" s="98">
        <v>2787.5684000000006</v>
      </c>
      <c r="D32" s="98"/>
      <c r="E32" s="98">
        <v>331.11855000000003</v>
      </c>
      <c r="F32" s="98">
        <v>5847.1682499999997</v>
      </c>
      <c r="G32" s="98"/>
      <c r="H32" s="98">
        <v>6808.4033999999992</v>
      </c>
      <c r="I32" s="98">
        <v>153.46622000000002</v>
      </c>
      <c r="J32" s="98"/>
      <c r="K32" s="98"/>
      <c r="L32" s="98">
        <v>130121.68951000007</v>
      </c>
    </row>
    <row r="33" spans="1:12" s="14" customFormat="1" ht="15" customHeight="1">
      <c r="A33" s="97" t="s">
        <v>110</v>
      </c>
      <c r="B33" s="98">
        <v>36502.97093000001</v>
      </c>
      <c r="C33" s="98"/>
      <c r="D33" s="98"/>
      <c r="E33" s="98"/>
      <c r="F33" s="98">
        <v>191.36646999999999</v>
      </c>
      <c r="G33" s="98"/>
      <c r="H33" s="98">
        <v>47.930480000000003</v>
      </c>
      <c r="I33" s="98">
        <v>262.12476999999996</v>
      </c>
      <c r="J33" s="98"/>
      <c r="K33" s="98"/>
      <c r="L33" s="98">
        <v>37004.392650000016</v>
      </c>
    </row>
    <row r="34" spans="1:12" s="14" customFormat="1" ht="15" customHeight="1">
      <c r="A34" s="97" t="s">
        <v>116</v>
      </c>
      <c r="B34" s="98">
        <v>1079.8953800000002</v>
      </c>
      <c r="C34" s="98"/>
      <c r="D34" s="98"/>
      <c r="E34" s="98">
        <v>1524.1885</v>
      </c>
      <c r="F34" s="98">
        <v>8101.9212500000012</v>
      </c>
      <c r="G34" s="98"/>
      <c r="H34" s="98">
        <v>8238.2551700000004</v>
      </c>
      <c r="I34" s="98">
        <v>10442.798880000002</v>
      </c>
      <c r="J34" s="98"/>
      <c r="K34" s="98"/>
      <c r="L34" s="98">
        <v>29387.059180000004</v>
      </c>
    </row>
    <row r="35" spans="1:12" s="14" customFormat="1" ht="15" customHeight="1">
      <c r="A35" s="97" t="s">
        <v>109</v>
      </c>
      <c r="B35" s="98">
        <v>2032.0024300000005</v>
      </c>
      <c r="C35" s="98"/>
      <c r="D35" s="98"/>
      <c r="E35" s="98">
        <v>3362.7132900000001</v>
      </c>
      <c r="F35" s="98">
        <v>5490.4425799999999</v>
      </c>
      <c r="G35" s="98"/>
      <c r="H35" s="98">
        <v>2428.6579899999997</v>
      </c>
      <c r="I35" s="98">
        <v>12443.466919999999</v>
      </c>
      <c r="J35" s="98"/>
      <c r="K35" s="98"/>
      <c r="L35" s="98">
        <v>25757.283209999998</v>
      </c>
    </row>
    <row r="36" spans="1:12" s="14" customFormat="1" ht="15" customHeight="1">
      <c r="A36" s="97" t="s">
        <v>108</v>
      </c>
      <c r="B36" s="98">
        <v>684.50597999999991</v>
      </c>
      <c r="C36" s="98"/>
      <c r="D36" s="98"/>
      <c r="E36" s="98"/>
      <c r="F36" s="98">
        <v>635.60486000000014</v>
      </c>
      <c r="G36" s="98"/>
      <c r="H36" s="98">
        <v>68.68459</v>
      </c>
      <c r="I36" s="98">
        <v>1394.97019</v>
      </c>
      <c r="J36" s="98">
        <v>12.958449999999999</v>
      </c>
      <c r="K36" s="98"/>
      <c r="L36" s="98">
        <v>2796.7240700000002</v>
      </c>
    </row>
    <row r="37" spans="1:12" s="14" customFormat="1" ht="15" customHeight="1">
      <c r="A37" s="97" t="s">
        <v>99</v>
      </c>
      <c r="B37" s="98">
        <v>966.54724999999996</v>
      </c>
      <c r="C37" s="98"/>
      <c r="D37" s="98"/>
      <c r="E37" s="98"/>
      <c r="F37" s="98">
        <v>14978.540380000002</v>
      </c>
      <c r="G37" s="98"/>
      <c r="H37" s="98">
        <v>3867.0779899999993</v>
      </c>
      <c r="I37" s="98">
        <v>11362.186880000001</v>
      </c>
      <c r="J37" s="98"/>
      <c r="K37" s="98"/>
      <c r="L37" s="98">
        <v>31174.352500000001</v>
      </c>
    </row>
    <row r="38" spans="1:12" s="14" customFormat="1" ht="15" customHeight="1">
      <c r="A38" s="97" t="s">
        <v>104</v>
      </c>
      <c r="B38" s="98">
        <v>5368.0772100000004</v>
      </c>
      <c r="C38" s="98">
        <v>32.49935</v>
      </c>
      <c r="D38" s="98"/>
      <c r="E38" s="98">
        <v>47.103360000000002</v>
      </c>
      <c r="F38" s="98">
        <v>6325.7090500000013</v>
      </c>
      <c r="G38" s="98">
        <v>245.63559000000004</v>
      </c>
      <c r="H38" s="98">
        <v>6071.2714199999991</v>
      </c>
      <c r="I38" s="98">
        <v>11965.19455</v>
      </c>
      <c r="J38" s="98"/>
      <c r="K38" s="98"/>
      <c r="L38" s="98">
        <v>30055.490530000003</v>
      </c>
    </row>
    <row r="39" spans="1:12" s="14" customFormat="1" ht="15" customHeight="1">
      <c r="A39" s="97" t="s">
        <v>115</v>
      </c>
      <c r="B39" s="98">
        <v>4206.1013199999998</v>
      </c>
      <c r="C39" s="98"/>
      <c r="D39" s="98"/>
      <c r="E39" s="98"/>
      <c r="F39" s="98">
        <v>1451.2984299999998</v>
      </c>
      <c r="G39" s="98"/>
      <c r="H39" s="98">
        <v>669.87680999999998</v>
      </c>
      <c r="I39" s="98">
        <v>1452.8822899999996</v>
      </c>
      <c r="J39" s="98"/>
      <c r="K39" s="98"/>
      <c r="L39" s="98">
        <v>7780.1588499999989</v>
      </c>
    </row>
    <row r="40" spans="1:12" s="14" customFormat="1" ht="15" customHeight="1">
      <c r="A40" s="97" t="s">
        <v>97</v>
      </c>
      <c r="B40" s="98">
        <v>90028.424530000004</v>
      </c>
      <c r="C40" s="98">
        <v>2133.6981499999997</v>
      </c>
      <c r="D40" s="98"/>
      <c r="E40" s="98">
        <v>2283.0707400000001</v>
      </c>
      <c r="F40" s="98">
        <v>61100.407479999987</v>
      </c>
      <c r="G40" s="98">
        <v>39.938199999999995</v>
      </c>
      <c r="H40" s="98">
        <v>17870.416570000001</v>
      </c>
      <c r="I40" s="98">
        <v>33658.472010000005</v>
      </c>
      <c r="J40" s="98">
        <v>341.91093999999998</v>
      </c>
      <c r="K40" s="98"/>
      <c r="L40" s="98">
        <v>207456.33861999999</v>
      </c>
    </row>
    <row r="41" spans="1:12" s="14" customFormat="1" ht="15" customHeight="1">
      <c r="A41" s="97" t="s">
        <v>113</v>
      </c>
      <c r="B41" s="98">
        <v>1079.01214</v>
      </c>
      <c r="C41" s="98"/>
      <c r="D41" s="98"/>
      <c r="E41" s="98"/>
      <c r="F41" s="98">
        <v>12075.895679999996</v>
      </c>
      <c r="G41" s="98">
        <v>194.49092999999999</v>
      </c>
      <c r="H41" s="98">
        <v>6070.4121299999979</v>
      </c>
      <c r="I41" s="98">
        <v>10964.206169999998</v>
      </c>
      <c r="J41" s="98">
        <v>79.971850000000003</v>
      </c>
      <c r="K41" s="98"/>
      <c r="L41" s="98">
        <v>30463.988899999993</v>
      </c>
    </row>
    <row r="42" spans="1:12" s="14" customFormat="1" ht="15" customHeight="1">
      <c r="A42" s="97" t="s">
        <v>106</v>
      </c>
      <c r="B42" s="98">
        <v>15696.546760000001</v>
      </c>
      <c r="C42" s="98"/>
      <c r="D42" s="98"/>
      <c r="E42" s="98">
        <v>428.57729</v>
      </c>
      <c r="F42" s="98">
        <v>8990.9299199999987</v>
      </c>
      <c r="G42" s="98">
        <v>18.29777</v>
      </c>
      <c r="H42" s="98">
        <v>2154.3793099999994</v>
      </c>
      <c r="I42" s="98">
        <v>26076.102960000004</v>
      </c>
      <c r="J42" s="98">
        <v>52.183920000000001</v>
      </c>
      <c r="K42" s="98"/>
      <c r="L42" s="98">
        <v>53417.017930000009</v>
      </c>
    </row>
    <row r="43" spans="1:12" s="14" customFormat="1" ht="15" customHeight="1">
      <c r="A43" s="97" t="s">
        <v>125</v>
      </c>
      <c r="B43" s="98">
        <v>5451.9238999999998</v>
      </c>
      <c r="C43" s="98"/>
      <c r="D43" s="98"/>
      <c r="E43" s="98">
        <v>235.00384999999997</v>
      </c>
      <c r="F43" s="98">
        <v>2958.6804299999994</v>
      </c>
      <c r="G43" s="98"/>
      <c r="H43" s="98">
        <v>44.951189999999997</v>
      </c>
      <c r="I43" s="98">
        <v>172.35746</v>
      </c>
      <c r="J43" s="98">
        <v>5.4902299999999995</v>
      </c>
      <c r="K43" s="98"/>
      <c r="L43" s="98">
        <v>8868.4070599999977</v>
      </c>
    </row>
    <row r="44" spans="1:12" s="14" customFormat="1" ht="15" customHeight="1">
      <c r="A44" s="97" t="s">
        <v>101</v>
      </c>
      <c r="B44" s="98">
        <v>4317.2730699999993</v>
      </c>
      <c r="C44" s="98">
        <v>378.28116000000006</v>
      </c>
      <c r="D44" s="98"/>
      <c r="E44" s="98">
        <v>793.16350999999997</v>
      </c>
      <c r="F44" s="98">
        <v>5379.0200500000001</v>
      </c>
      <c r="G44" s="98">
        <v>66.665329999999997</v>
      </c>
      <c r="H44" s="98">
        <v>3966.4347699999994</v>
      </c>
      <c r="I44" s="98">
        <v>8590.1893200000013</v>
      </c>
      <c r="J44" s="98">
        <v>35</v>
      </c>
      <c r="K44" s="98"/>
      <c r="L44" s="98">
        <v>23526.02721</v>
      </c>
    </row>
    <row r="45" spans="1:12" s="14" customFormat="1" ht="15" customHeight="1">
      <c r="A45" s="97" t="s">
        <v>126</v>
      </c>
      <c r="B45" s="98">
        <v>14323.916919999996</v>
      </c>
      <c r="C45" s="98"/>
      <c r="D45" s="98"/>
      <c r="E45" s="98"/>
      <c r="F45" s="98">
        <v>654.62860000000001</v>
      </c>
      <c r="G45" s="98"/>
      <c r="H45" s="98">
        <v>17.955670000000001</v>
      </c>
      <c r="I45" s="98">
        <v>175.46254999999999</v>
      </c>
      <c r="J45" s="98"/>
      <c r="K45" s="98"/>
      <c r="L45" s="98">
        <v>15171.963739999996</v>
      </c>
    </row>
    <row r="46" spans="1:12" s="14" customFormat="1" ht="15" customHeight="1">
      <c r="A46" s="97" t="s">
        <v>121</v>
      </c>
      <c r="B46" s="98">
        <v>14756.010320000001</v>
      </c>
      <c r="C46" s="98">
        <v>724.92144999999994</v>
      </c>
      <c r="D46" s="98"/>
      <c r="E46" s="98">
        <v>1711.10311</v>
      </c>
      <c r="F46" s="98">
        <v>7613.9941199999994</v>
      </c>
      <c r="G46" s="98"/>
      <c r="H46" s="98">
        <v>1776.8626400000003</v>
      </c>
      <c r="I46" s="98">
        <v>2397.9624800000001</v>
      </c>
      <c r="J46" s="98"/>
      <c r="K46" s="98"/>
      <c r="L46" s="98">
        <v>28980.854119999996</v>
      </c>
    </row>
    <row r="47" spans="1:12" s="14" customFormat="1" ht="15" customHeight="1">
      <c r="A47" s="97" t="s">
        <v>107</v>
      </c>
      <c r="B47" s="98">
        <v>626.63577999999984</v>
      </c>
      <c r="C47" s="98"/>
      <c r="D47" s="98"/>
      <c r="E47" s="98"/>
      <c r="F47" s="98">
        <v>2225.17056</v>
      </c>
      <c r="G47" s="98"/>
      <c r="H47" s="98">
        <v>559.54957999999999</v>
      </c>
      <c r="I47" s="98">
        <v>2326.8885200000004</v>
      </c>
      <c r="J47" s="98"/>
      <c r="K47" s="98"/>
      <c r="L47" s="98">
        <v>5738.2444400000004</v>
      </c>
    </row>
    <row r="48" spans="1:12" s="14" customFormat="1" ht="15" customHeight="1">
      <c r="A48" s="97" t="s">
        <v>120</v>
      </c>
      <c r="B48" s="98">
        <v>3133.8889699999995</v>
      </c>
      <c r="C48" s="98"/>
      <c r="D48" s="98"/>
      <c r="E48" s="98"/>
      <c r="F48" s="98">
        <v>1811.08106</v>
      </c>
      <c r="G48" s="98"/>
      <c r="H48" s="98"/>
      <c r="I48" s="98">
        <v>691.51023999999995</v>
      </c>
      <c r="J48" s="98"/>
      <c r="K48" s="98"/>
      <c r="L48" s="98">
        <v>5636.4802699999991</v>
      </c>
    </row>
    <row r="49" spans="1:12" s="14" customFormat="1" ht="15" customHeight="1">
      <c r="A49" s="97" t="s">
        <v>114</v>
      </c>
      <c r="B49" s="98">
        <v>3596.9315799999995</v>
      </c>
      <c r="C49" s="98"/>
      <c r="D49" s="98"/>
      <c r="E49" s="98">
        <v>81.266720000000007</v>
      </c>
      <c r="F49" s="98">
        <v>944.08539000000007</v>
      </c>
      <c r="G49" s="98"/>
      <c r="H49" s="98">
        <v>372.66702000000004</v>
      </c>
      <c r="I49" s="98"/>
      <c r="J49" s="98"/>
      <c r="K49" s="98"/>
      <c r="L49" s="98">
        <v>4994.9507099999992</v>
      </c>
    </row>
    <row r="50" spans="1:12" s="14" customFormat="1" ht="15" customHeight="1">
      <c r="A50" s="97" t="s">
        <v>124</v>
      </c>
      <c r="B50" s="98">
        <v>18417.388879999991</v>
      </c>
      <c r="C50" s="98"/>
      <c r="D50" s="98"/>
      <c r="E50" s="98"/>
      <c r="F50" s="98">
        <v>1932.3455799999997</v>
      </c>
      <c r="G50" s="98"/>
      <c r="H50" s="98">
        <v>2374.2723900000001</v>
      </c>
      <c r="I50" s="98">
        <v>5419.9241899999997</v>
      </c>
      <c r="J50" s="98"/>
      <c r="K50" s="98"/>
      <c r="L50" s="98">
        <v>28143.931039999989</v>
      </c>
    </row>
    <row r="51" spans="1:12" s="14" customFormat="1" ht="15" customHeight="1">
      <c r="A51" s="97" t="s">
        <v>103</v>
      </c>
      <c r="B51" s="98">
        <v>6994.1243499999973</v>
      </c>
      <c r="C51" s="98">
        <v>305.50009999999997</v>
      </c>
      <c r="D51" s="98"/>
      <c r="E51" s="98"/>
      <c r="F51" s="98">
        <v>5232.9747200000002</v>
      </c>
      <c r="G51" s="98">
        <v>87.769660000000002</v>
      </c>
      <c r="H51" s="98">
        <v>902.78226999999993</v>
      </c>
      <c r="I51" s="98">
        <v>7643.5245699999996</v>
      </c>
      <c r="J51" s="98">
        <v>68.599999999999994</v>
      </c>
      <c r="K51" s="98"/>
      <c r="L51" s="98">
        <v>21235.275669999995</v>
      </c>
    </row>
    <row r="52" spans="1:12" s="14" customFormat="1" ht="15" customHeight="1">
      <c r="A52" s="97" t="s">
        <v>105</v>
      </c>
      <c r="B52" s="98">
        <v>12904.641559999996</v>
      </c>
      <c r="C52" s="98">
        <v>95.979350000000011</v>
      </c>
      <c r="D52" s="98"/>
      <c r="E52" s="98">
        <v>1141.7359799999999</v>
      </c>
      <c r="F52" s="98">
        <v>19446.69299</v>
      </c>
      <c r="G52" s="98">
        <v>124.91016</v>
      </c>
      <c r="H52" s="98">
        <v>5084.5084800000004</v>
      </c>
      <c r="I52" s="98">
        <v>20457.400859999994</v>
      </c>
      <c r="J52" s="98">
        <v>109.43159</v>
      </c>
      <c r="K52" s="98"/>
      <c r="L52" s="98">
        <v>59365.300969999989</v>
      </c>
    </row>
    <row r="53" spans="1:12" s="14" customFormat="1" ht="15" customHeight="1">
      <c r="A53" s="97" t="s">
        <v>102</v>
      </c>
      <c r="B53" s="98">
        <v>8494.0740800000021</v>
      </c>
      <c r="C53" s="98">
        <v>201.84428999999997</v>
      </c>
      <c r="D53" s="98"/>
      <c r="E53" s="98">
        <v>420.86468000000002</v>
      </c>
      <c r="F53" s="98">
        <v>12982.335750000002</v>
      </c>
      <c r="G53" s="98"/>
      <c r="H53" s="98">
        <v>10852.156299999999</v>
      </c>
      <c r="I53" s="98">
        <v>9765.0745600000009</v>
      </c>
      <c r="J53" s="98"/>
      <c r="K53" s="98"/>
      <c r="L53" s="98">
        <v>42716.34966</v>
      </c>
    </row>
    <row r="54" spans="1:12" s="14" customFormat="1" ht="15" customHeight="1">
      <c r="A54" s="97" t="s">
        <v>98</v>
      </c>
      <c r="B54" s="98">
        <v>28206.382410000002</v>
      </c>
      <c r="C54" s="98">
        <v>1234.7444500000001</v>
      </c>
      <c r="D54" s="98"/>
      <c r="E54" s="98">
        <v>2076.9103000000005</v>
      </c>
      <c r="F54" s="98">
        <v>53900.119550000003</v>
      </c>
      <c r="G54" s="98">
        <v>78.845950000000016</v>
      </c>
      <c r="H54" s="98">
        <v>8790.5387500000015</v>
      </c>
      <c r="I54" s="98">
        <v>58370.380300000004</v>
      </c>
      <c r="J54" s="98"/>
      <c r="K54" s="98"/>
      <c r="L54" s="98">
        <v>152657.92171000002</v>
      </c>
    </row>
    <row r="55" spans="1:12" s="14" customFormat="1" ht="15" customHeight="1">
      <c r="A55" s="97" t="s">
        <v>100</v>
      </c>
      <c r="B55" s="98">
        <v>85.978549999999998</v>
      </c>
      <c r="C55" s="98">
        <v>36.463080000000005</v>
      </c>
      <c r="D55" s="98"/>
      <c r="E55" s="98"/>
      <c r="F55" s="98">
        <v>6115.6811400000006</v>
      </c>
      <c r="G55" s="98"/>
      <c r="H55" s="98">
        <v>1474.31224</v>
      </c>
      <c r="I55" s="98">
        <v>2476.4694099999997</v>
      </c>
      <c r="J55" s="98"/>
      <c r="K55" s="98"/>
      <c r="L55" s="98">
        <v>10188.904420000001</v>
      </c>
    </row>
    <row r="56" spans="1:12" s="14" customFormat="1" ht="15" customHeight="1">
      <c r="A56" s="97" t="s">
        <v>119</v>
      </c>
      <c r="B56" s="98">
        <v>3342.1799000000001</v>
      </c>
      <c r="C56" s="98"/>
      <c r="D56" s="98"/>
      <c r="E56" s="98">
        <v>36.79419</v>
      </c>
      <c r="F56" s="98">
        <v>909.54820000000007</v>
      </c>
      <c r="G56" s="98"/>
      <c r="H56" s="98">
        <v>14.53176</v>
      </c>
      <c r="I56" s="98">
        <v>216.90234000000004</v>
      </c>
      <c r="J56" s="98"/>
      <c r="K56" s="98"/>
      <c r="L56" s="98">
        <v>4519.9563899999994</v>
      </c>
    </row>
    <row r="57" spans="1:12" s="14" customFormat="1" ht="15" customHeight="1">
      <c r="A57" s="97" t="s">
        <v>111</v>
      </c>
      <c r="B57" s="98">
        <v>19612.335049999998</v>
      </c>
      <c r="C57" s="98"/>
      <c r="D57" s="98"/>
      <c r="E57" s="98"/>
      <c r="F57" s="98">
        <v>3165.4987000000006</v>
      </c>
      <c r="G57" s="98"/>
      <c r="H57" s="98">
        <v>773.60847999999987</v>
      </c>
      <c r="I57" s="98">
        <v>1131.1615199999999</v>
      </c>
      <c r="J57" s="98"/>
      <c r="K57" s="98"/>
      <c r="L57" s="98">
        <v>24682.603749999998</v>
      </c>
    </row>
    <row r="58" spans="1:12" s="14" customFormat="1" ht="15" customHeight="1">
      <c r="A58" s="97" t="s">
        <v>112</v>
      </c>
      <c r="B58" s="98">
        <v>356.09636999999992</v>
      </c>
      <c r="C58" s="98">
        <v>40.239839999999994</v>
      </c>
      <c r="D58" s="98"/>
      <c r="E58" s="98">
        <v>22.571190000000001</v>
      </c>
      <c r="F58" s="98">
        <v>486.11056000000002</v>
      </c>
      <c r="G58" s="98"/>
      <c r="H58" s="98">
        <v>4.5946300000000004</v>
      </c>
      <c r="I58" s="98">
        <v>1023.48492</v>
      </c>
      <c r="J58" s="98"/>
      <c r="K58" s="98"/>
      <c r="L58" s="98">
        <v>1933.0975100000001</v>
      </c>
    </row>
    <row r="59" spans="1:12" s="14" customFormat="1" ht="15" customHeight="1">
      <c r="A59" s="97" t="s">
        <v>282</v>
      </c>
      <c r="B59" s="98"/>
      <c r="C59" s="98"/>
      <c r="D59" s="98"/>
      <c r="E59" s="98">
        <v>3074.51091</v>
      </c>
      <c r="F59" s="98">
        <v>2435.8085300000002</v>
      </c>
      <c r="G59" s="98"/>
      <c r="H59" s="98">
        <v>1794.4718899999998</v>
      </c>
      <c r="I59" s="98">
        <v>139.81522000000001</v>
      </c>
      <c r="J59" s="98"/>
      <c r="K59" s="98"/>
      <c r="L59" s="98">
        <v>7444.6065500000004</v>
      </c>
    </row>
    <row r="60" spans="1:12" s="14" customFormat="1" ht="15" customHeight="1">
      <c r="A60" s="97" t="s">
        <v>427</v>
      </c>
      <c r="B60" s="98">
        <v>12139.49559</v>
      </c>
      <c r="C60" s="98"/>
      <c r="D60" s="98"/>
      <c r="E60" s="98"/>
      <c r="F60" s="98">
        <v>925.27162999999996</v>
      </c>
      <c r="G60" s="98"/>
      <c r="H60" s="98">
        <v>430.51693000000006</v>
      </c>
      <c r="I60" s="98">
        <v>1065.63654</v>
      </c>
      <c r="J60" s="98"/>
      <c r="K60" s="98"/>
      <c r="L60" s="98">
        <v>14560.920689999999</v>
      </c>
    </row>
    <row r="61" spans="1:12" s="14" customFormat="1" ht="15" customHeight="1">
      <c r="A61" s="97" t="s">
        <v>425</v>
      </c>
      <c r="B61" s="98">
        <v>5814.2861100000009</v>
      </c>
      <c r="C61" s="98"/>
      <c r="D61" s="98"/>
      <c r="E61" s="98"/>
      <c r="F61" s="98">
        <v>1718.5285899999999</v>
      </c>
      <c r="G61" s="98"/>
      <c r="H61" s="98">
        <v>61.28246</v>
      </c>
      <c r="I61" s="98">
        <v>324.29362000000003</v>
      </c>
      <c r="J61" s="98"/>
      <c r="K61" s="98"/>
      <c r="L61" s="98">
        <v>7918.3907800000015</v>
      </c>
    </row>
    <row r="62" spans="1:12" s="14" customFormat="1" ht="15" customHeight="1">
      <c r="A62" s="97" t="s">
        <v>426</v>
      </c>
      <c r="B62" s="98">
        <v>3126.4912600000002</v>
      </c>
      <c r="C62" s="98">
        <v>72.85933</v>
      </c>
      <c r="D62" s="98"/>
      <c r="E62" s="98">
        <v>122.81035</v>
      </c>
      <c r="F62" s="98">
        <v>402.73443000000003</v>
      </c>
      <c r="G62" s="98"/>
      <c r="H62" s="98">
        <v>440.10764999999998</v>
      </c>
      <c r="I62" s="98">
        <v>341.64349000000004</v>
      </c>
      <c r="J62" s="98"/>
      <c r="K62" s="98"/>
      <c r="L62" s="98">
        <v>4506.6465100000005</v>
      </c>
    </row>
    <row r="63" spans="1:12" s="14" customFormat="1" ht="15" customHeight="1">
      <c r="A63" s="97" t="s">
        <v>443</v>
      </c>
      <c r="B63" s="98"/>
      <c r="C63" s="98"/>
      <c r="D63" s="98"/>
      <c r="E63" s="98"/>
      <c r="F63" s="98">
        <v>174.41238999999999</v>
      </c>
      <c r="G63" s="98"/>
      <c r="H63" s="98"/>
      <c r="I63" s="98">
        <v>713.36368000000004</v>
      </c>
      <c r="J63" s="98"/>
      <c r="K63" s="98"/>
      <c r="L63" s="98">
        <v>887.77607</v>
      </c>
    </row>
    <row r="64" spans="1:12" s="14" customFormat="1" ht="15" customHeight="1">
      <c r="A64" s="97" t="s">
        <v>444</v>
      </c>
      <c r="B64" s="98">
        <v>12904.857640000004</v>
      </c>
      <c r="C64" s="98"/>
      <c r="D64" s="98"/>
      <c r="E64" s="98">
        <v>15.62323</v>
      </c>
      <c r="F64" s="98">
        <v>2831.1832700000004</v>
      </c>
      <c r="G64" s="98"/>
      <c r="H64" s="98">
        <v>661.86203999999998</v>
      </c>
      <c r="I64" s="98">
        <v>134.43723</v>
      </c>
      <c r="J64" s="98"/>
      <c r="K64" s="98"/>
      <c r="L64" s="98">
        <v>16547.963410000004</v>
      </c>
    </row>
    <row r="65" spans="1:12" s="14" customFormat="1" ht="15" customHeight="1">
      <c r="A65" s="97" t="s">
        <v>860</v>
      </c>
      <c r="B65" s="98">
        <v>21961.725989999995</v>
      </c>
      <c r="C65" s="98">
        <v>64.432000000000002</v>
      </c>
      <c r="D65" s="98"/>
      <c r="E65" s="98">
        <v>65.524830000000009</v>
      </c>
      <c r="F65" s="98">
        <v>6214.1402499999995</v>
      </c>
      <c r="G65" s="98">
        <v>63.955690000000004</v>
      </c>
      <c r="H65" s="98">
        <v>2998.0686999999998</v>
      </c>
      <c r="I65" s="98">
        <v>9142.8429600000018</v>
      </c>
      <c r="J65" s="98">
        <v>20.416599999999999</v>
      </c>
      <c r="K65" s="98"/>
      <c r="L65" s="98">
        <v>40531.107019999996</v>
      </c>
    </row>
    <row r="66" spans="1:12" s="14" customFormat="1" ht="15" customHeight="1">
      <c r="A66" s="97" t="s">
        <v>1029</v>
      </c>
      <c r="B66" s="98">
        <v>2314.4882800000005</v>
      </c>
      <c r="C66" s="98"/>
      <c r="D66" s="98"/>
      <c r="E66" s="98">
        <v>246.30211</v>
      </c>
      <c r="F66" s="98">
        <v>49.533220000000007</v>
      </c>
      <c r="G66" s="98"/>
      <c r="H66" s="98">
        <v>70.38888</v>
      </c>
      <c r="I66" s="98">
        <v>99.565370000000001</v>
      </c>
      <c r="J66" s="98"/>
      <c r="K66" s="98"/>
      <c r="L66" s="98">
        <v>2780.2778600000001</v>
      </c>
    </row>
    <row r="67" spans="1:12" s="14" customFormat="1" ht="15" customHeight="1">
      <c r="A67" s="97" t="s">
        <v>1030</v>
      </c>
      <c r="B67" s="98">
        <v>1.6666700000000001</v>
      </c>
      <c r="C67" s="98">
        <v>367.5</v>
      </c>
      <c r="D67" s="98"/>
      <c r="E67" s="98">
        <v>459.99669999999998</v>
      </c>
      <c r="F67" s="98">
        <v>568.35353999999995</v>
      </c>
      <c r="G67" s="98"/>
      <c r="H67" s="98">
        <v>210.89573999999999</v>
      </c>
      <c r="I67" s="98">
        <v>330.70938000000001</v>
      </c>
      <c r="J67" s="98">
        <v>21.583069999999999</v>
      </c>
      <c r="K67" s="98"/>
      <c r="L67" s="98">
        <v>1960.7050999999997</v>
      </c>
    </row>
    <row r="68" spans="1:12" s="14" customFormat="1" ht="15" customHeight="1">
      <c r="A68" s="97" t="s">
        <v>1031</v>
      </c>
      <c r="B68" s="98"/>
      <c r="C68" s="98"/>
      <c r="D68" s="98"/>
      <c r="E68" s="98">
        <v>346.27833000000004</v>
      </c>
      <c r="F68" s="98">
        <v>330.25247999999993</v>
      </c>
      <c r="G68" s="98"/>
      <c r="H68" s="98">
        <v>34.375279999999997</v>
      </c>
      <c r="I68" s="98">
        <v>34.560130000000001</v>
      </c>
      <c r="J68" s="98"/>
      <c r="K68" s="98"/>
      <c r="L68" s="98">
        <v>745.46621999999991</v>
      </c>
    </row>
    <row r="69" spans="1:12" s="14" customFormat="1" ht="15" customHeight="1">
      <c r="A69" s="97" t="s">
        <v>1142</v>
      </c>
      <c r="B69" s="98">
        <v>558.23797000000002</v>
      </c>
      <c r="C69" s="98"/>
      <c r="D69" s="98"/>
      <c r="E69" s="98"/>
      <c r="F69" s="98">
        <v>5910.3428299999987</v>
      </c>
      <c r="G69" s="98"/>
      <c r="H69" s="98">
        <v>820.26339000000007</v>
      </c>
      <c r="I69" s="98">
        <v>701.8134</v>
      </c>
      <c r="J69" s="98">
        <v>10.45542</v>
      </c>
      <c r="K69" s="98"/>
      <c r="L69" s="98">
        <v>8001.1130099999991</v>
      </c>
    </row>
    <row r="70" spans="1:12" s="14" customFormat="1" ht="15" customHeight="1">
      <c r="A70" s="96" t="s">
        <v>142</v>
      </c>
      <c r="B70" s="98">
        <v>487157.71618999995</v>
      </c>
      <c r="C70" s="98">
        <v>8476.5309500000003</v>
      </c>
      <c r="D70" s="98">
        <v>0</v>
      </c>
      <c r="E70" s="98">
        <v>22536.29479</v>
      </c>
      <c r="F70" s="98">
        <v>281853.0586799999</v>
      </c>
      <c r="G70" s="98">
        <v>934.78803000000016</v>
      </c>
      <c r="H70" s="98">
        <v>103156.57093000002</v>
      </c>
      <c r="I70" s="98">
        <v>267079.51381000003</v>
      </c>
      <c r="J70" s="98">
        <v>758.00207000000012</v>
      </c>
      <c r="K70" s="98">
        <v>0</v>
      </c>
      <c r="L70" s="98">
        <v>1171952.4754499998</v>
      </c>
    </row>
    <row r="71" spans="1:12" s="14" customFormat="1" ht="15" customHeight="1">
      <c r="A71" s="49" t="s">
        <v>133</v>
      </c>
      <c r="B71" s="66"/>
      <c r="C71" s="66"/>
      <c r="D71" s="66"/>
      <c r="E71" s="66"/>
      <c r="F71" s="66"/>
      <c r="G71" s="66"/>
      <c r="H71" s="66"/>
      <c r="I71" s="66"/>
      <c r="J71" s="153"/>
      <c r="K71" s="66"/>
      <c r="L71" s="66"/>
    </row>
    <row r="72" spans="1:12" s="14" customFormat="1" ht="15" customHeight="1">
      <c r="A72" s="96" t="s">
        <v>134</v>
      </c>
      <c r="B72" s="98">
        <v>319597.60723999998</v>
      </c>
      <c r="C72" s="98">
        <v>8318.0156100000004</v>
      </c>
      <c r="D72" s="98">
        <v>10.927760000000001</v>
      </c>
      <c r="E72" s="98">
        <v>5627.3148400000009</v>
      </c>
      <c r="F72" s="98">
        <v>83687.822910000003</v>
      </c>
      <c r="G72" s="98">
        <v>3823.3955500000002</v>
      </c>
      <c r="H72" s="98">
        <v>39140.250339999991</v>
      </c>
      <c r="I72" s="98">
        <v>47497.160590000007</v>
      </c>
      <c r="J72" s="98">
        <v>182.36385999999999</v>
      </c>
      <c r="K72" s="98"/>
      <c r="L72" s="98">
        <v>507884.85869999992</v>
      </c>
    </row>
    <row r="73" spans="1:12" s="14" customFormat="1" ht="15" customHeight="1">
      <c r="A73" s="96" t="s">
        <v>135</v>
      </c>
      <c r="B73" s="98">
        <v>604792.85293000005</v>
      </c>
      <c r="C73" s="98">
        <v>10912.761140000002</v>
      </c>
      <c r="D73" s="98"/>
      <c r="E73" s="98">
        <v>14360.391689999999</v>
      </c>
      <c r="F73" s="98">
        <v>134894.77554999999</v>
      </c>
      <c r="G73" s="98">
        <v>213.58583999999999</v>
      </c>
      <c r="H73" s="98">
        <v>39551.398589999997</v>
      </c>
      <c r="I73" s="98">
        <v>50518.612909999989</v>
      </c>
      <c r="J73" s="98">
        <v>174.58161999999999</v>
      </c>
      <c r="K73" s="98"/>
      <c r="L73" s="98">
        <v>855418.96026999992</v>
      </c>
    </row>
    <row r="74" spans="1:12" s="14" customFormat="1" ht="15" customHeight="1">
      <c r="A74" s="96" t="s">
        <v>136</v>
      </c>
      <c r="B74" s="98">
        <v>246546.93427000003</v>
      </c>
      <c r="C74" s="98">
        <v>17574.039839999994</v>
      </c>
      <c r="D74" s="98"/>
      <c r="E74" s="98">
        <v>5451.8120600000002</v>
      </c>
      <c r="F74" s="98">
        <v>93692.488589999964</v>
      </c>
      <c r="G74" s="98">
        <v>22.496769999999998</v>
      </c>
      <c r="H74" s="98">
        <v>20095.3521</v>
      </c>
      <c r="I74" s="98">
        <v>14989.507309999997</v>
      </c>
      <c r="J74" s="98">
        <v>198.94547999999998</v>
      </c>
      <c r="K74" s="98"/>
      <c r="L74" s="98">
        <v>398571.57642000006</v>
      </c>
    </row>
    <row r="75" spans="1:12" s="14" customFormat="1" ht="15" customHeight="1">
      <c r="A75" s="96" t="s">
        <v>137</v>
      </c>
      <c r="B75" s="98">
        <v>22128.63508</v>
      </c>
      <c r="C75" s="98">
        <v>21.67407</v>
      </c>
      <c r="D75" s="98"/>
      <c r="E75" s="98"/>
      <c r="F75" s="98">
        <v>2420.5991100000006</v>
      </c>
      <c r="G75" s="98">
        <v>981.25727999999992</v>
      </c>
      <c r="H75" s="98">
        <v>1512.1959899999997</v>
      </c>
      <c r="I75" s="98">
        <v>1325.2173</v>
      </c>
      <c r="J75" s="98"/>
      <c r="K75" s="98"/>
      <c r="L75" s="98">
        <v>28389.578830000002</v>
      </c>
    </row>
    <row r="76" spans="1:12" s="14" customFormat="1" ht="15" customHeight="1">
      <c r="A76" s="96" t="s">
        <v>138</v>
      </c>
      <c r="B76" s="98">
        <v>141073.80470000007</v>
      </c>
      <c r="C76" s="98">
        <v>807.51503000000002</v>
      </c>
      <c r="D76" s="98"/>
      <c r="E76" s="98">
        <v>3016.4987299999998</v>
      </c>
      <c r="F76" s="98">
        <v>20630.374979999997</v>
      </c>
      <c r="G76" s="98">
        <v>13.419079999999999</v>
      </c>
      <c r="H76" s="98">
        <v>9943.8669500000015</v>
      </c>
      <c r="I76" s="98">
        <v>11034.207430000002</v>
      </c>
      <c r="J76" s="98"/>
      <c r="K76" s="98"/>
      <c r="L76" s="98">
        <v>186519.68690000006</v>
      </c>
    </row>
    <row r="77" spans="1:12" s="14" customFormat="1" ht="15" customHeight="1">
      <c r="A77" s="96" t="s">
        <v>139</v>
      </c>
      <c r="B77" s="98">
        <v>70586.743990000003</v>
      </c>
      <c r="C77" s="98">
        <v>2348.4052500000003</v>
      </c>
      <c r="D77" s="98"/>
      <c r="E77" s="98">
        <v>615.17444999999998</v>
      </c>
      <c r="F77" s="98">
        <v>21298.044199999997</v>
      </c>
      <c r="G77" s="98"/>
      <c r="H77" s="98">
        <v>2249.49872</v>
      </c>
      <c r="I77" s="98">
        <v>11899.84834</v>
      </c>
      <c r="J77" s="98">
        <v>11.189860000000001</v>
      </c>
      <c r="K77" s="98"/>
      <c r="L77" s="98">
        <v>109008.90480999999</v>
      </c>
    </row>
    <row r="78" spans="1:12" s="14" customFormat="1" ht="15" customHeight="1">
      <c r="A78" s="96" t="s">
        <v>140</v>
      </c>
      <c r="B78" s="98">
        <v>4457.4938099999999</v>
      </c>
      <c r="C78" s="98">
        <v>66.731160000000003</v>
      </c>
      <c r="D78" s="98"/>
      <c r="E78" s="98">
        <v>30.761680000000002</v>
      </c>
      <c r="F78" s="98">
        <v>2849.8963099999996</v>
      </c>
      <c r="G78" s="98"/>
      <c r="H78" s="98">
        <v>413.66188999999997</v>
      </c>
      <c r="I78" s="98">
        <v>272.71549000000005</v>
      </c>
      <c r="J78" s="98">
        <v>11.140969999999999</v>
      </c>
      <c r="K78" s="98"/>
      <c r="L78" s="98">
        <v>8102.4013099999993</v>
      </c>
    </row>
    <row r="79" spans="1:12" s="14" customFormat="1" ht="15" customHeight="1">
      <c r="A79" s="96" t="s">
        <v>141</v>
      </c>
      <c r="B79" s="98">
        <v>14599.234770000001</v>
      </c>
      <c r="C79" s="98">
        <v>429.13966000000005</v>
      </c>
      <c r="D79" s="98"/>
      <c r="E79" s="98">
        <v>904.65872000000002</v>
      </c>
      <c r="F79" s="98">
        <v>67479.466620000021</v>
      </c>
      <c r="G79" s="98">
        <v>264.15870000000001</v>
      </c>
      <c r="H79" s="98">
        <v>20805.42769</v>
      </c>
      <c r="I79" s="98">
        <v>46764.492499999986</v>
      </c>
      <c r="J79" s="98">
        <v>366.22907999999995</v>
      </c>
      <c r="K79" s="98"/>
      <c r="L79" s="98">
        <v>151612.80773999999</v>
      </c>
    </row>
    <row r="80" spans="1:12" s="14" customFormat="1" ht="15" customHeight="1">
      <c r="A80" s="96" t="s">
        <v>290</v>
      </c>
      <c r="B80" s="98">
        <v>121964.37252000002</v>
      </c>
      <c r="C80" s="98">
        <v>34.045209999999997</v>
      </c>
      <c r="D80" s="98"/>
      <c r="E80" s="98">
        <v>811.28979000000015</v>
      </c>
      <c r="F80" s="98">
        <v>25746.567219999994</v>
      </c>
      <c r="G80" s="98">
        <v>39.047160000000005</v>
      </c>
      <c r="H80" s="98">
        <v>4527.3341499999997</v>
      </c>
      <c r="I80" s="98">
        <v>16815.08929</v>
      </c>
      <c r="J80" s="98">
        <v>36.079470000000001</v>
      </c>
      <c r="K80" s="98"/>
      <c r="L80" s="98">
        <v>169973.82480999999</v>
      </c>
    </row>
    <row r="81" spans="1:13" s="14" customFormat="1" ht="15" customHeight="1">
      <c r="A81" s="96" t="s">
        <v>142</v>
      </c>
      <c r="B81" s="98">
        <v>1545747.67931</v>
      </c>
      <c r="C81" s="98">
        <v>40512.326970000009</v>
      </c>
      <c r="D81" s="98">
        <v>10.927760000000001</v>
      </c>
      <c r="E81" s="98">
        <v>30817.901959999996</v>
      </c>
      <c r="F81" s="98">
        <v>452700.03548999998</v>
      </c>
      <c r="G81" s="98">
        <v>5357.3603800000001</v>
      </c>
      <c r="H81" s="98">
        <v>138238.98642</v>
      </c>
      <c r="I81" s="98">
        <v>201116.85115999999</v>
      </c>
      <c r="J81" s="98">
        <v>980.53033999999991</v>
      </c>
      <c r="K81" s="98">
        <v>0</v>
      </c>
      <c r="L81" s="98">
        <v>2415482.5997900004</v>
      </c>
    </row>
    <row r="82" spans="1:13" s="14" customFormat="1" ht="15" customHeight="1">
      <c r="A82" s="49" t="s">
        <v>145</v>
      </c>
      <c r="B82" s="66"/>
      <c r="C82" s="66"/>
      <c r="D82" s="66"/>
      <c r="E82" s="66"/>
      <c r="F82" s="66"/>
      <c r="G82" s="66"/>
      <c r="H82" s="66"/>
      <c r="I82" s="66"/>
      <c r="J82" s="153"/>
      <c r="K82" s="66"/>
      <c r="L82" s="66"/>
    </row>
    <row r="83" spans="1:13" s="14" customFormat="1" ht="15" customHeight="1">
      <c r="A83" s="96" t="s">
        <v>54</v>
      </c>
      <c r="B83" s="98">
        <v>3949951.8395500001</v>
      </c>
      <c r="C83" s="98">
        <v>52074.633499999989</v>
      </c>
      <c r="D83" s="98">
        <v>1005.43233</v>
      </c>
      <c r="E83" s="98">
        <v>59352.759799999985</v>
      </c>
      <c r="F83" s="98">
        <v>4539081.2663800009</v>
      </c>
      <c r="G83" s="98">
        <v>1143315.03064</v>
      </c>
      <c r="H83" s="98">
        <v>4523916.1948700007</v>
      </c>
      <c r="I83" s="98">
        <v>698603.73156999995</v>
      </c>
      <c r="J83" s="98">
        <v>406.33078</v>
      </c>
      <c r="K83" s="98"/>
      <c r="L83" s="98">
        <v>14967707.219420003</v>
      </c>
    </row>
    <row r="84" spans="1:13" s="14" customFormat="1" ht="15" customHeight="1">
      <c r="A84" s="96" t="s">
        <v>142</v>
      </c>
      <c r="B84" s="98">
        <v>3949951.8395500001</v>
      </c>
      <c r="C84" s="98">
        <v>52074.633499999989</v>
      </c>
      <c r="D84" s="98">
        <v>1005.43233</v>
      </c>
      <c r="E84" s="98">
        <v>59352.759799999985</v>
      </c>
      <c r="F84" s="98">
        <v>4539081.2663800009</v>
      </c>
      <c r="G84" s="98">
        <v>1143315.03064</v>
      </c>
      <c r="H84" s="98">
        <v>4523916.1948700007</v>
      </c>
      <c r="I84" s="98">
        <v>698603.73156999995</v>
      </c>
      <c r="J84" s="98">
        <v>406.33078</v>
      </c>
      <c r="K84" s="98"/>
      <c r="L84" s="98">
        <v>14967707.219420003</v>
      </c>
    </row>
    <row r="85" spans="1:13" s="14" customFormat="1" ht="15" customHeight="1">
      <c r="A85" s="49" t="s">
        <v>146</v>
      </c>
      <c r="B85" s="66"/>
      <c r="C85" s="66"/>
      <c r="D85" s="66"/>
      <c r="E85" s="66"/>
      <c r="F85" s="66"/>
      <c r="G85" s="66"/>
      <c r="H85" s="66"/>
      <c r="I85" s="66"/>
      <c r="J85" s="153"/>
      <c r="K85" s="66"/>
      <c r="L85" s="66"/>
    </row>
    <row r="86" spans="1:13" s="14" customFormat="1" ht="15" customHeight="1">
      <c r="A86" s="96" t="s">
        <v>160</v>
      </c>
      <c r="B86" s="98">
        <v>2457995.4887400009</v>
      </c>
      <c r="C86" s="98">
        <v>54472.899209999989</v>
      </c>
      <c r="D86" s="98">
        <v>0</v>
      </c>
      <c r="E86" s="98">
        <v>1243.72811</v>
      </c>
      <c r="F86" s="98">
        <v>859609.33840999997</v>
      </c>
      <c r="G86" s="98">
        <v>0</v>
      </c>
      <c r="H86" s="98">
        <v>29627.99667</v>
      </c>
      <c r="I86" s="98">
        <v>83633.584489999994</v>
      </c>
      <c r="J86" s="98">
        <v>0</v>
      </c>
      <c r="K86" s="98">
        <v>0</v>
      </c>
      <c r="L86" s="98">
        <v>3486583.0356300003</v>
      </c>
    </row>
    <row r="87" spans="1:13" s="14" customFormat="1" ht="15" customHeight="1">
      <c r="A87" s="96" t="s">
        <v>142</v>
      </c>
      <c r="B87" s="98">
        <v>2457995.4887400009</v>
      </c>
      <c r="C87" s="98">
        <v>54472.899209999989</v>
      </c>
      <c r="D87" s="98">
        <v>0</v>
      </c>
      <c r="E87" s="98">
        <v>1243.72811</v>
      </c>
      <c r="F87" s="98">
        <v>859609.33840999997</v>
      </c>
      <c r="G87" s="98">
        <v>0</v>
      </c>
      <c r="H87" s="98">
        <v>29627.99667</v>
      </c>
      <c r="I87" s="98">
        <v>83633.584489999994</v>
      </c>
      <c r="J87" s="98">
        <v>0</v>
      </c>
      <c r="K87" s="98">
        <v>0</v>
      </c>
      <c r="L87" s="98">
        <v>3486583.0356300003</v>
      </c>
    </row>
    <row r="88" spans="1:13" s="14" customFormat="1" ht="15" customHeight="1" thickBot="1">
      <c r="A88" s="49" t="s">
        <v>67</v>
      </c>
      <c r="B88" s="45">
        <v>25678606.597990002</v>
      </c>
      <c r="C88" s="145">
        <v>475735.58818999992</v>
      </c>
      <c r="D88" s="145">
        <v>85603.790760000004</v>
      </c>
      <c r="E88" s="145">
        <v>830069.01820000005</v>
      </c>
      <c r="F88" s="145">
        <v>35288738.418100007</v>
      </c>
      <c r="G88" s="145">
        <v>3921322.5452399994</v>
      </c>
      <c r="H88" s="145">
        <v>21534483.991130002</v>
      </c>
      <c r="I88" s="145">
        <v>7417659.9384800009</v>
      </c>
      <c r="J88" s="153">
        <v>79985.126090000005</v>
      </c>
      <c r="K88" s="145">
        <v>785.48620000000005</v>
      </c>
      <c r="L88" s="104">
        <v>95312990.500380009</v>
      </c>
    </row>
    <row r="89" spans="1:13" ht="15" customHeight="1" thickTop="1">
      <c r="A89" s="495" t="s">
        <v>180</v>
      </c>
      <c r="B89" s="495"/>
      <c r="C89" s="495"/>
      <c r="D89" s="495"/>
      <c r="E89" s="495"/>
      <c r="F89" s="495"/>
      <c r="G89" s="495"/>
      <c r="H89" s="495"/>
      <c r="I89" s="495"/>
      <c r="J89" s="495"/>
      <c r="K89" s="495"/>
      <c r="L89" s="495"/>
    </row>
    <row r="90" spans="1:13" ht="10.5" customHeight="1">
      <c r="A90" s="497"/>
      <c r="B90" s="497"/>
      <c r="C90" s="497"/>
      <c r="D90" s="497"/>
      <c r="E90" s="497"/>
      <c r="F90" s="497"/>
      <c r="G90" s="497"/>
      <c r="H90" s="497"/>
      <c r="I90" s="497"/>
      <c r="J90" s="497"/>
      <c r="K90" s="497"/>
      <c r="L90" s="497"/>
    </row>
    <row r="91" spans="1:13" ht="15" customHeight="1">
      <c r="A91" s="48" t="s">
        <v>148</v>
      </c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20"/>
    </row>
    <row r="92" spans="1:13" ht="15" customHeight="1">
      <c r="A92" s="48" t="s">
        <v>149</v>
      </c>
      <c r="B92" s="48"/>
      <c r="C92" s="48"/>
      <c r="D92" s="48"/>
      <c r="E92" s="48"/>
      <c r="F92" s="48"/>
      <c r="G92" s="54"/>
      <c r="H92" s="54"/>
      <c r="I92" s="54"/>
      <c r="J92" s="54"/>
      <c r="K92" s="20"/>
      <c r="L92" s="20"/>
      <c r="M92" s="20"/>
    </row>
    <row r="93" spans="1:13" ht="15" customHeight="1">
      <c r="A93" s="48" t="s">
        <v>289</v>
      </c>
      <c r="B93" s="43"/>
      <c r="C93" s="43"/>
      <c r="D93" s="43"/>
      <c r="E93" s="43"/>
      <c r="F93" s="43"/>
      <c r="G93" s="43"/>
      <c r="H93" s="43"/>
      <c r="I93" s="43"/>
      <c r="J93" s="43"/>
      <c r="K93" s="20"/>
      <c r="L93" s="154"/>
      <c r="M93" s="20"/>
    </row>
    <row r="94" spans="1:13" ht="15" customHeight="1">
      <c r="A94" s="48" t="s">
        <v>287</v>
      </c>
      <c r="B94" s="43"/>
      <c r="C94" s="43"/>
      <c r="D94" s="43"/>
      <c r="E94" s="43"/>
      <c r="F94" s="43"/>
      <c r="G94" s="43"/>
      <c r="H94" s="43"/>
      <c r="I94" s="43"/>
      <c r="J94" s="43"/>
      <c r="K94" s="20"/>
      <c r="L94" s="20"/>
      <c r="M94" s="20"/>
    </row>
    <row r="95" spans="1:13">
      <c r="A95" s="48" t="s">
        <v>437</v>
      </c>
      <c r="B95" s="20"/>
      <c r="C95" s="20"/>
      <c r="D95" s="20"/>
      <c r="E95" s="20"/>
      <c r="F95" s="20"/>
      <c r="G95" s="20"/>
      <c r="H95" s="20"/>
      <c r="I95" s="20"/>
      <c r="K95" s="20"/>
      <c r="L95" s="20"/>
      <c r="M95" s="20"/>
    </row>
    <row r="96" spans="1:13">
      <c r="A96" s="31" t="s">
        <v>429</v>
      </c>
      <c r="B96" s="20"/>
      <c r="C96" s="20"/>
      <c r="D96" s="20"/>
      <c r="E96" s="20"/>
      <c r="F96" s="20"/>
      <c r="G96" s="20"/>
      <c r="H96" s="20"/>
      <c r="I96" s="20"/>
      <c r="K96" s="20"/>
      <c r="L96" s="20"/>
      <c r="M96" s="20"/>
    </row>
    <row r="97" spans="1:13">
      <c r="A97" s="31" t="s">
        <v>428</v>
      </c>
      <c r="B97" s="20"/>
      <c r="C97" s="20"/>
      <c r="D97" s="20"/>
      <c r="E97" s="20"/>
      <c r="F97" s="20"/>
      <c r="G97" s="20"/>
      <c r="H97" s="20"/>
      <c r="I97" s="20"/>
      <c r="K97" s="20"/>
      <c r="L97" s="20"/>
      <c r="M97" s="20"/>
    </row>
    <row r="98" spans="1:13">
      <c r="A98" s="31" t="s">
        <v>447</v>
      </c>
      <c r="B98" s="20"/>
      <c r="C98" s="20"/>
      <c r="D98" s="20"/>
      <c r="E98" s="20"/>
      <c r="F98" s="20"/>
      <c r="G98" s="20"/>
      <c r="H98" s="20"/>
      <c r="I98" s="20"/>
    </row>
    <row r="99" spans="1:13">
      <c r="A99" s="31" t="s">
        <v>861</v>
      </c>
      <c r="B99" s="20"/>
      <c r="C99" s="20"/>
      <c r="D99" s="20"/>
      <c r="E99" s="20"/>
      <c r="F99" s="20"/>
      <c r="G99" s="20"/>
      <c r="H99" s="20"/>
      <c r="I99" s="20"/>
    </row>
    <row r="100" spans="1:13">
      <c r="A100" s="480" t="s">
        <v>1146</v>
      </c>
    </row>
    <row r="102" spans="1:13">
      <c r="B102" s="429"/>
      <c r="C102" s="429"/>
      <c r="D102" s="429"/>
      <c r="E102" s="429"/>
      <c r="F102" s="429"/>
      <c r="G102" s="429"/>
      <c r="H102" s="429"/>
      <c r="I102" s="429"/>
      <c r="J102" s="429"/>
      <c r="K102" s="429"/>
      <c r="L102" s="429"/>
    </row>
  </sheetData>
  <mergeCells count="5">
    <mergeCell ref="A1:L1"/>
    <mergeCell ref="A2:L2"/>
    <mergeCell ref="A3:L3"/>
    <mergeCell ref="A4:L4"/>
    <mergeCell ref="A89:L90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F102"/>
  <sheetViews>
    <sheetView zoomScaleNormal="100" workbookViewId="0">
      <selection activeCell="A3" sqref="A3:F3"/>
    </sheetView>
  </sheetViews>
  <sheetFormatPr defaultColWidth="11.42578125" defaultRowHeight="15"/>
  <cols>
    <col min="1" max="1" width="45.7109375" customWidth="1"/>
    <col min="2" max="6" width="30.7109375" customWidth="1"/>
  </cols>
  <sheetData>
    <row r="1" spans="1:6" ht="30" customHeight="1">
      <c r="A1" s="482" t="s">
        <v>143</v>
      </c>
      <c r="B1" s="482"/>
      <c r="C1" s="482"/>
      <c r="D1" s="482"/>
      <c r="E1" s="482"/>
      <c r="F1" s="482"/>
    </row>
    <row r="2" spans="1:6" ht="15" customHeight="1">
      <c r="A2" s="483" t="s">
        <v>268</v>
      </c>
      <c r="B2" s="483"/>
      <c r="C2" s="483"/>
      <c r="D2" s="483"/>
      <c r="E2" s="483"/>
      <c r="F2" s="483"/>
    </row>
    <row r="3" spans="1:6" ht="18">
      <c r="A3" s="501" t="s">
        <v>1130</v>
      </c>
      <c r="B3" s="501"/>
      <c r="C3" s="501"/>
      <c r="D3" s="501"/>
      <c r="E3" s="501"/>
      <c r="F3" s="501"/>
    </row>
    <row r="4" spans="1:6" s="20" customFormat="1" ht="30" customHeight="1">
      <c r="A4" s="484" t="s">
        <v>51</v>
      </c>
      <c r="B4" s="484"/>
      <c r="C4" s="484"/>
      <c r="D4" s="484"/>
      <c r="E4" s="484"/>
      <c r="F4" s="484"/>
    </row>
    <row r="5" spans="1:6" s="20" customFormat="1" ht="3.75" customHeight="1">
      <c r="A5" s="11"/>
      <c r="B5" s="11"/>
      <c r="C5" s="11"/>
      <c r="D5" s="11"/>
      <c r="E5" s="11"/>
      <c r="F5" s="11"/>
    </row>
    <row r="6" spans="1:6" ht="30" customHeight="1" thickBot="1">
      <c r="A6" s="505" t="s">
        <v>295</v>
      </c>
      <c r="B6" s="502" t="s">
        <v>156</v>
      </c>
      <c r="C6" s="502"/>
      <c r="D6" s="502" t="s">
        <v>1027</v>
      </c>
      <c r="E6" s="502"/>
      <c r="F6" s="503" t="s">
        <v>179</v>
      </c>
    </row>
    <row r="7" spans="1:6" ht="30" customHeight="1" thickTop="1" thickBot="1">
      <c r="A7" s="506"/>
      <c r="B7" s="92" t="s">
        <v>157</v>
      </c>
      <c r="C7" s="93" t="s">
        <v>158</v>
      </c>
      <c r="D7" s="92" t="s">
        <v>157</v>
      </c>
      <c r="E7" s="93" t="s">
        <v>1028</v>
      </c>
      <c r="F7" s="504"/>
    </row>
    <row r="8" spans="1:6" ht="15" customHeight="1" thickTop="1">
      <c r="A8" s="94" t="s">
        <v>52</v>
      </c>
      <c r="B8" s="94"/>
      <c r="C8" s="94"/>
      <c r="D8" s="94"/>
      <c r="E8" s="94"/>
      <c r="F8" s="94"/>
    </row>
    <row r="9" spans="1:6" ht="15" customHeight="1">
      <c r="A9" s="59" t="s">
        <v>57</v>
      </c>
      <c r="B9" s="60">
        <v>5</v>
      </c>
      <c r="C9" s="61">
        <v>11</v>
      </c>
      <c r="D9" s="61">
        <v>6</v>
      </c>
      <c r="E9" s="61">
        <v>7699634.6622099988</v>
      </c>
      <c r="F9" s="62">
        <v>16614684.71518</v>
      </c>
    </row>
    <row r="10" spans="1:6" ht="15" customHeight="1">
      <c r="A10" s="59" t="s">
        <v>59</v>
      </c>
      <c r="B10" s="60">
        <v>9</v>
      </c>
      <c r="C10" s="61">
        <v>14</v>
      </c>
      <c r="D10" s="61">
        <v>10</v>
      </c>
      <c r="E10" s="61">
        <v>5124056.3446199978</v>
      </c>
      <c r="F10" s="62">
        <v>10122195.348089999</v>
      </c>
    </row>
    <row r="11" spans="1:6" ht="15" customHeight="1">
      <c r="A11" s="63" t="s">
        <v>63</v>
      </c>
      <c r="B11" s="60">
        <v>11</v>
      </c>
      <c r="C11" s="61">
        <v>13</v>
      </c>
      <c r="D11" s="61">
        <v>13</v>
      </c>
      <c r="E11" s="61">
        <v>1741360.19411</v>
      </c>
      <c r="F11" s="62">
        <v>4056941.1444600006</v>
      </c>
    </row>
    <row r="12" spans="1:6" ht="15" customHeight="1">
      <c r="A12" s="59" t="s">
        <v>58</v>
      </c>
      <c r="B12" s="60">
        <v>8</v>
      </c>
      <c r="C12" s="61">
        <v>17</v>
      </c>
      <c r="D12" s="61">
        <v>8</v>
      </c>
      <c r="E12" s="61">
        <v>5917206.6418799991</v>
      </c>
      <c r="F12" s="62">
        <v>13127725.132640002</v>
      </c>
    </row>
    <row r="13" spans="1:6" ht="15" customHeight="1">
      <c r="A13" s="59" t="s">
        <v>62</v>
      </c>
      <c r="B13" s="60">
        <v>6</v>
      </c>
      <c r="C13" s="61">
        <v>56</v>
      </c>
      <c r="D13" s="61">
        <v>3</v>
      </c>
      <c r="E13" s="61">
        <v>9071052.8460500017</v>
      </c>
      <c r="F13" s="62">
        <v>16501963.61232</v>
      </c>
    </row>
    <row r="14" spans="1:6" ht="15" customHeight="1">
      <c r="A14" s="59" t="s">
        <v>56</v>
      </c>
      <c r="B14" s="60">
        <v>4</v>
      </c>
      <c r="C14" s="61">
        <v>46</v>
      </c>
      <c r="D14" s="61">
        <v>2</v>
      </c>
      <c r="E14" s="61">
        <v>11517565.897610005</v>
      </c>
      <c r="F14" s="62">
        <v>18720076.24597</v>
      </c>
    </row>
    <row r="15" spans="1:6" ht="15" customHeight="1">
      <c r="A15" s="59" t="s">
        <v>55</v>
      </c>
      <c r="B15" s="60">
        <v>2</v>
      </c>
      <c r="C15" s="61">
        <v>30</v>
      </c>
      <c r="D15" s="61">
        <v>7</v>
      </c>
      <c r="E15" s="61">
        <v>7126468.7967099994</v>
      </c>
      <c r="F15" s="62">
        <v>27547974.223859996</v>
      </c>
    </row>
    <row r="16" spans="1:6" ht="15" customHeight="1">
      <c r="A16" s="59" t="s">
        <v>61</v>
      </c>
      <c r="B16" s="60">
        <v>47</v>
      </c>
      <c r="C16" s="61">
        <v>1</v>
      </c>
      <c r="D16" s="61">
        <v>25</v>
      </c>
      <c r="E16" s="61">
        <v>78240.295979999995</v>
      </c>
      <c r="F16" s="62">
        <v>110539.08141999999</v>
      </c>
    </row>
    <row r="17" spans="1:6" ht="15" customHeight="1">
      <c r="A17" s="59" t="s">
        <v>53</v>
      </c>
      <c r="B17" s="60">
        <v>3</v>
      </c>
      <c r="C17" s="61">
        <v>18</v>
      </c>
      <c r="D17" s="61">
        <v>5</v>
      </c>
      <c r="E17" s="61">
        <v>7899752.5844899993</v>
      </c>
      <c r="F17" s="62">
        <v>22062391.605520003</v>
      </c>
    </row>
    <row r="18" spans="1:6" ht="15" customHeight="1">
      <c r="A18" s="59" t="s">
        <v>65</v>
      </c>
      <c r="B18" s="60">
        <v>10</v>
      </c>
      <c r="C18" s="61">
        <v>79</v>
      </c>
      <c r="D18" s="61">
        <v>9</v>
      </c>
      <c r="E18" s="61">
        <v>5333065.2906199992</v>
      </c>
      <c r="F18" s="62">
        <v>8964439.9113500006</v>
      </c>
    </row>
    <row r="19" spans="1:6" ht="15" customHeight="1">
      <c r="A19" s="59" t="s">
        <v>60</v>
      </c>
      <c r="B19" s="60">
        <v>7</v>
      </c>
      <c r="C19" s="61">
        <v>31</v>
      </c>
      <c r="D19" s="61">
        <v>4</v>
      </c>
      <c r="E19" s="61">
        <v>9027097.1924600005</v>
      </c>
      <c r="F19" s="62">
        <v>15571829.113750001</v>
      </c>
    </row>
    <row r="20" spans="1:6" ht="15" customHeight="1">
      <c r="A20" s="50" t="s">
        <v>142</v>
      </c>
      <c r="B20" s="60"/>
      <c r="C20" s="61">
        <v>316</v>
      </c>
      <c r="D20" s="60"/>
      <c r="E20" s="61">
        <v>70535500.746740013</v>
      </c>
      <c r="F20" s="61">
        <v>153400760.13456002</v>
      </c>
    </row>
    <row r="21" spans="1:6" ht="15" customHeight="1">
      <c r="A21" s="56" t="s">
        <v>127</v>
      </c>
      <c r="B21" s="56"/>
      <c r="C21" s="57"/>
      <c r="D21" s="56"/>
      <c r="E21" s="56"/>
      <c r="F21" s="58"/>
    </row>
    <row r="22" spans="1:6" ht="15" customHeight="1">
      <c r="A22" s="50" t="s">
        <v>129</v>
      </c>
      <c r="B22" s="60">
        <v>22</v>
      </c>
      <c r="C22" s="61">
        <v>5</v>
      </c>
      <c r="D22" s="61">
        <v>17</v>
      </c>
      <c r="E22" s="61">
        <v>325311.31317000004</v>
      </c>
      <c r="F22" s="62">
        <v>593315.57077000011</v>
      </c>
    </row>
    <row r="23" spans="1:6" ht="15" customHeight="1">
      <c r="A23" s="50" t="s">
        <v>128</v>
      </c>
      <c r="B23" s="60">
        <v>12</v>
      </c>
      <c r="C23" s="61">
        <v>42</v>
      </c>
      <c r="D23" s="61">
        <v>12</v>
      </c>
      <c r="E23" s="61">
        <v>2314682.2880400009</v>
      </c>
      <c r="F23" s="62">
        <v>3888229.0248400001</v>
      </c>
    </row>
    <row r="24" spans="1:6" ht="15" customHeight="1">
      <c r="A24" s="50" t="s">
        <v>142</v>
      </c>
      <c r="B24" s="60"/>
      <c r="C24" s="61">
        <v>47</v>
      </c>
      <c r="D24" s="60"/>
      <c r="E24" s="61">
        <v>2639993.6012100009</v>
      </c>
      <c r="F24" s="61">
        <v>4481544.5956100002</v>
      </c>
    </row>
    <row r="25" spans="1:6" ht="15" customHeight="1">
      <c r="A25" s="56" t="s">
        <v>144</v>
      </c>
      <c r="B25" s="56"/>
      <c r="C25" s="57"/>
      <c r="D25" s="56"/>
      <c r="E25" s="56"/>
      <c r="F25" s="58"/>
    </row>
    <row r="26" spans="1:6" ht="15" customHeight="1">
      <c r="A26" s="59" t="s">
        <v>130</v>
      </c>
      <c r="B26" s="60">
        <v>16</v>
      </c>
      <c r="C26" s="61">
        <v>6</v>
      </c>
      <c r="D26" s="61">
        <v>26</v>
      </c>
      <c r="E26" s="61">
        <v>68956.470159999997</v>
      </c>
      <c r="F26" s="62">
        <v>1564991.7915300003</v>
      </c>
    </row>
    <row r="27" spans="1:6" ht="15" customHeight="1">
      <c r="A27" s="59" t="s">
        <v>132</v>
      </c>
      <c r="B27" s="60">
        <v>32</v>
      </c>
      <c r="C27" s="61">
        <v>1</v>
      </c>
      <c r="D27" s="61">
        <v>62</v>
      </c>
      <c r="E27" s="61">
        <v>3987.3554599999998</v>
      </c>
      <c r="F27" s="62">
        <v>248026.85167</v>
      </c>
    </row>
    <row r="28" spans="1:6" ht="15" customHeight="1">
      <c r="A28" s="59" t="s">
        <v>131</v>
      </c>
      <c r="B28" s="60">
        <v>20</v>
      </c>
      <c r="C28" s="61">
        <v>10</v>
      </c>
      <c r="D28" s="61">
        <v>43</v>
      </c>
      <c r="E28" s="61">
        <v>22826.996520000001</v>
      </c>
      <c r="F28" s="62">
        <v>795440.82649000001</v>
      </c>
    </row>
    <row r="29" spans="1:6" ht="15" customHeight="1">
      <c r="A29" s="59" t="s">
        <v>159</v>
      </c>
      <c r="B29" s="60"/>
      <c r="C29" s="61">
        <v>17</v>
      </c>
      <c r="D29" s="60"/>
      <c r="E29" s="61">
        <v>95770.822140000004</v>
      </c>
      <c r="F29" s="61">
        <v>2608459.4696900002</v>
      </c>
    </row>
    <row r="30" spans="1:6" ht="15" customHeight="1">
      <c r="A30" s="95" t="s">
        <v>281</v>
      </c>
      <c r="B30" s="56"/>
      <c r="C30" s="57"/>
      <c r="D30" s="56"/>
      <c r="E30" s="56"/>
      <c r="F30" s="58"/>
    </row>
    <row r="31" spans="1:6" ht="15" customHeight="1">
      <c r="A31" s="59" t="s">
        <v>117</v>
      </c>
      <c r="B31" s="60">
        <v>28</v>
      </c>
      <c r="C31" s="61">
        <v>3</v>
      </c>
      <c r="D31" s="61">
        <v>48</v>
      </c>
      <c r="E31" s="61">
        <v>13098.571690000001</v>
      </c>
      <c r="F31" s="62">
        <v>296534.30677999998</v>
      </c>
    </row>
    <row r="32" spans="1:6" ht="15" customHeight="1">
      <c r="A32" s="59" t="s">
        <v>118</v>
      </c>
      <c r="B32" s="60">
        <v>45</v>
      </c>
      <c r="C32" s="61">
        <v>1</v>
      </c>
      <c r="D32" s="61">
        <v>59</v>
      </c>
      <c r="E32" s="61">
        <v>4826.9774500000003</v>
      </c>
      <c r="F32" s="62">
        <v>119818.55483000001</v>
      </c>
    </row>
    <row r="33" spans="1:6" ht="15" customHeight="1">
      <c r="A33" s="59" t="s">
        <v>122</v>
      </c>
      <c r="B33" s="60">
        <v>48</v>
      </c>
      <c r="C33" s="61">
        <v>1</v>
      </c>
      <c r="D33" s="61">
        <v>41</v>
      </c>
      <c r="E33" s="61">
        <v>24367.188469999997</v>
      </c>
      <c r="F33" s="62">
        <v>106433.02696999999</v>
      </c>
    </row>
    <row r="34" spans="1:6" ht="15" customHeight="1">
      <c r="A34" s="59" t="s">
        <v>123</v>
      </c>
      <c r="B34" s="60">
        <v>29</v>
      </c>
      <c r="C34" s="61">
        <v>5</v>
      </c>
      <c r="D34" s="61">
        <v>23</v>
      </c>
      <c r="E34" s="61">
        <v>130121.68951000004</v>
      </c>
      <c r="F34" s="62">
        <v>292222.96853000001</v>
      </c>
    </row>
    <row r="35" spans="1:6" ht="15" customHeight="1">
      <c r="A35" s="59" t="s">
        <v>110</v>
      </c>
      <c r="B35" s="60">
        <v>44</v>
      </c>
      <c r="C35" s="61">
        <v>5</v>
      </c>
      <c r="D35" s="61">
        <v>31</v>
      </c>
      <c r="E35" s="61">
        <v>37004.392650000016</v>
      </c>
      <c r="F35" s="62">
        <v>124768.60138000002</v>
      </c>
    </row>
    <row r="36" spans="1:6" ht="15" customHeight="1">
      <c r="A36" s="59" t="s">
        <v>116</v>
      </c>
      <c r="B36" s="60">
        <v>31</v>
      </c>
      <c r="C36" s="61">
        <v>2</v>
      </c>
      <c r="D36" s="61">
        <v>35</v>
      </c>
      <c r="E36" s="61">
        <v>29387.059180000004</v>
      </c>
      <c r="F36" s="62">
        <v>283917.55046999996</v>
      </c>
    </row>
    <row r="37" spans="1:6" ht="15" customHeight="1">
      <c r="A37" s="59" t="s">
        <v>109</v>
      </c>
      <c r="B37" s="60">
        <v>33</v>
      </c>
      <c r="C37" s="61">
        <v>4</v>
      </c>
      <c r="D37" s="61">
        <v>39</v>
      </c>
      <c r="E37" s="61">
        <v>25757.283209999994</v>
      </c>
      <c r="F37" s="62">
        <v>246415.31066999998</v>
      </c>
    </row>
    <row r="38" spans="1:6" ht="15" customHeight="1">
      <c r="A38" s="59" t="s">
        <v>108</v>
      </c>
      <c r="B38" s="60">
        <v>58</v>
      </c>
      <c r="C38" s="61">
        <v>1</v>
      </c>
      <c r="D38" s="61">
        <v>63</v>
      </c>
      <c r="E38" s="61">
        <v>2796.7240700000002</v>
      </c>
      <c r="F38" s="62">
        <v>62052.910189999995</v>
      </c>
    </row>
    <row r="39" spans="1:6" ht="15" customHeight="1">
      <c r="A39" s="59" t="s">
        <v>99</v>
      </c>
      <c r="B39" s="60">
        <v>26</v>
      </c>
      <c r="C39" s="61">
        <v>1</v>
      </c>
      <c r="D39" s="61">
        <v>32</v>
      </c>
      <c r="E39" s="61">
        <v>31174.352500000005</v>
      </c>
      <c r="F39" s="62">
        <v>340607.59370999999</v>
      </c>
    </row>
    <row r="40" spans="1:6" ht="15" customHeight="1">
      <c r="A40" s="59" t="s">
        <v>104</v>
      </c>
      <c r="B40" s="60">
        <v>40</v>
      </c>
      <c r="C40" s="61">
        <v>1</v>
      </c>
      <c r="D40" s="61">
        <v>34</v>
      </c>
      <c r="E40" s="61">
        <v>30055.490530000003</v>
      </c>
      <c r="F40" s="62">
        <v>180560.84495999999</v>
      </c>
    </row>
    <row r="41" spans="1:6" ht="15" customHeight="1">
      <c r="A41" s="59" t="s">
        <v>115</v>
      </c>
      <c r="B41" s="60">
        <v>59</v>
      </c>
      <c r="C41" s="61">
        <v>1</v>
      </c>
      <c r="D41" s="61">
        <v>54</v>
      </c>
      <c r="E41" s="61">
        <v>7780.1588499999998</v>
      </c>
      <c r="F41" s="62">
        <v>60173.471539999999</v>
      </c>
    </row>
    <row r="42" spans="1:6" ht="15" customHeight="1">
      <c r="A42" s="59" t="s">
        <v>97</v>
      </c>
      <c r="B42" s="60">
        <v>17</v>
      </c>
      <c r="C42" s="61">
        <v>17</v>
      </c>
      <c r="D42" s="61">
        <v>18</v>
      </c>
      <c r="E42" s="61">
        <v>207456.33862000008</v>
      </c>
      <c r="F42" s="62">
        <v>1264342.16267</v>
      </c>
    </row>
    <row r="43" spans="1:6" ht="15" customHeight="1">
      <c r="A43" s="59" t="s">
        <v>113</v>
      </c>
      <c r="B43" s="60">
        <v>51</v>
      </c>
      <c r="C43" s="61">
        <v>1</v>
      </c>
      <c r="D43" s="61">
        <v>33</v>
      </c>
      <c r="E43" s="61">
        <v>30463.9889</v>
      </c>
      <c r="F43" s="62">
        <v>93859.989229999992</v>
      </c>
    </row>
    <row r="44" spans="1:6" ht="15" customHeight="1">
      <c r="A44" s="59" t="s">
        <v>106</v>
      </c>
      <c r="B44" s="60">
        <v>43</v>
      </c>
      <c r="C44" s="61">
        <v>1</v>
      </c>
      <c r="D44" s="61">
        <v>28</v>
      </c>
      <c r="E44" s="61">
        <v>53417.017929999995</v>
      </c>
      <c r="F44" s="62">
        <v>133316.66288999998</v>
      </c>
    </row>
    <row r="45" spans="1:6" ht="15" customHeight="1">
      <c r="A45" s="59" t="s">
        <v>125</v>
      </c>
      <c r="B45" s="60">
        <v>54</v>
      </c>
      <c r="C45" s="61">
        <v>2</v>
      </c>
      <c r="D45" s="61">
        <v>50</v>
      </c>
      <c r="E45" s="61">
        <v>8868.4070600000014</v>
      </c>
      <c r="F45" s="62">
        <v>75446.02913000001</v>
      </c>
    </row>
    <row r="46" spans="1:6" ht="15" customHeight="1">
      <c r="A46" s="59" t="s">
        <v>101</v>
      </c>
      <c r="B46" s="60">
        <v>37</v>
      </c>
      <c r="C46" s="61">
        <v>1</v>
      </c>
      <c r="D46" s="61">
        <v>42</v>
      </c>
      <c r="E46" s="61">
        <v>23526.027210000007</v>
      </c>
      <c r="F46" s="62">
        <v>205012.96035000001</v>
      </c>
    </row>
    <row r="47" spans="1:6" ht="15" customHeight="1">
      <c r="A47" s="59" t="s">
        <v>126</v>
      </c>
      <c r="B47" s="60">
        <v>34</v>
      </c>
      <c r="C47" s="61">
        <v>7</v>
      </c>
      <c r="D47" s="61">
        <v>46</v>
      </c>
      <c r="E47" s="61">
        <v>15171.963740000001</v>
      </c>
      <c r="F47" s="62">
        <v>238546.08317999999</v>
      </c>
    </row>
    <row r="48" spans="1:6" ht="15" customHeight="1">
      <c r="A48" s="59" t="s">
        <v>121</v>
      </c>
      <c r="B48" s="60">
        <v>36</v>
      </c>
      <c r="C48" s="61">
        <v>8</v>
      </c>
      <c r="D48" s="61">
        <v>36</v>
      </c>
      <c r="E48" s="61">
        <v>28980.85412</v>
      </c>
      <c r="F48" s="62">
        <v>207649.27114000003</v>
      </c>
    </row>
    <row r="49" spans="1:6" ht="15" customHeight="1">
      <c r="A49" s="59" t="s">
        <v>107</v>
      </c>
      <c r="B49" s="60">
        <v>50</v>
      </c>
      <c r="C49" s="61">
        <v>3</v>
      </c>
      <c r="D49" s="61">
        <v>56</v>
      </c>
      <c r="E49" s="61">
        <v>5738.2444399999995</v>
      </c>
      <c r="F49" s="62">
        <v>99208.025419999976</v>
      </c>
    </row>
    <row r="50" spans="1:6" ht="15" customHeight="1">
      <c r="A50" s="59" t="s">
        <v>120</v>
      </c>
      <c r="B50" s="60">
        <v>49</v>
      </c>
      <c r="C50" s="61">
        <v>2</v>
      </c>
      <c r="D50" s="61">
        <v>57</v>
      </c>
      <c r="E50" s="61">
        <v>5636.4802699999991</v>
      </c>
      <c r="F50" s="62">
        <v>101508.05251000001</v>
      </c>
    </row>
    <row r="51" spans="1:6" ht="15" customHeight="1">
      <c r="A51" s="59" t="s">
        <v>114</v>
      </c>
      <c r="B51" s="60">
        <v>39</v>
      </c>
      <c r="C51" s="61">
        <v>1</v>
      </c>
      <c r="D51" s="61">
        <v>58</v>
      </c>
      <c r="E51" s="61">
        <v>4994.9507099999992</v>
      </c>
      <c r="F51" s="62">
        <v>180883.27956</v>
      </c>
    </row>
    <row r="52" spans="1:6" ht="15" customHeight="1">
      <c r="A52" s="59" t="s">
        <v>124</v>
      </c>
      <c r="B52" s="60">
        <v>30</v>
      </c>
      <c r="C52" s="61">
        <v>6</v>
      </c>
      <c r="D52" s="61">
        <v>38</v>
      </c>
      <c r="E52" s="61">
        <v>28143.931039999996</v>
      </c>
      <c r="F52" s="62">
        <v>284821.97554000001</v>
      </c>
    </row>
    <row r="53" spans="1:6" ht="15" customHeight="1">
      <c r="A53" s="59" t="s">
        <v>103</v>
      </c>
      <c r="B53" s="60">
        <v>38</v>
      </c>
      <c r="C53" s="61">
        <v>1</v>
      </c>
      <c r="D53" s="61">
        <v>44</v>
      </c>
      <c r="E53" s="61">
        <v>21235.275669999999</v>
      </c>
      <c r="F53" s="62">
        <v>186663.67941000001</v>
      </c>
    </row>
    <row r="54" spans="1:6" ht="15" customHeight="1">
      <c r="A54" s="59" t="s">
        <v>105</v>
      </c>
      <c r="B54" s="60">
        <v>42</v>
      </c>
      <c r="C54" s="61">
        <v>1</v>
      </c>
      <c r="D54" s="61">
        <v>27</v>
      </c>
      <c r="E54" s="61">
        <v>59365.300970000004</v>
      </c>
      <c r="F54" s="62">
        <v>161386.22826999999</v>
      </c>
    </row>
    <row r="55" spans="1:6" ht="15" customHeight="1">
      <c r="A55" s="59" t="s">
        <v>102</v>
      </c>
      <c r="B55" s="60">
        <v>27</v>
      </c>
      <c r="C55" s="61">
        <v>1</v>
      </c>
      <c r="D55" s="61">
        <v>29</v>
      </c>
      <c r="E55" s="61">
        <v>42716.34966</v>
      </c>
      <c r="F55" s="62">
        <v>330946.55379000003</v>
      </c>
    </row>
    <row r="56" spans="1:6" ht="15" customHeight="1">
      <c r="A56" s="59" t="s">
        <v>98</v>
      </c>
      <c r="B56" s="60">
        <v>21</v>
      </c>
      <c r="C56" s="61">
        <v>12</v>
      </c>
      <c r="D56" s="61">
        <v>21</v>
      </c>
      <c r="E56" s="61">
        <v>152657.92171</v>
      </c>
      <c r="F56" s="62">
        <v>767602.60223000008</v>
      </c>
    </row>
    <row r="57" spans="1:6" ht="15" customHeight="1">
      <c r="A57" s="59" t="s">
        <v>100</v>
      </c>
      <c r="B57" s="60">
        <v>52</v>
      </c>
      <c r="C57" s="61">
        <v>1</v>
      </c>
      <c r="D57" s="61">
        <v>49</v>
      </c>
      <c r="E57" s="61">
        <v>10188.904419999999</v>
      </c>
      <c r="F57" s="62">
        <v>92926.128580000019</v>
      </c>
    </row>
    <row r="58" spans="1:6" ht="15" customHeight="1">
      <c r="A58" s="59" t="s">
        <v>119</v>
      </c>
      <c r="B58" s="60">
        <v>35</v>
      </c>
      <c r="C58" s="61">
        <v>5</v>
      </c>
      <c r="D58" s="61">
        <v>60</v>
      </c>
      <c r="E58" s="61">
        <v>4519.9563900000003</v>
      </c>
      <c r="F58" s="62">
        <v>209156.78653000004</v>
      </c>
    </row>
    <row r="59" spans="1:6" ht="15" customHeight="1">
      <c r="A59" s="59" t="s">
        <v>111</v>
      </c>
      <c r="B59" s="60">
        <v>55</v>
      </c>
      <c r="C59" s="61">
        <v>1</v>
      </c>
      <c r="D59" s="61">
        <v>40</v>
      </c>
      <c r="E59" s="61">
        <v>24682.603749999995</v>
      </c>
      <c r="F59" s="62">
        <v>69598.489539999995</v>
      </c>
    </row>
    <row r="60" spans="1:6" ht="15" customHeight="1">
      <c r="A60" s="59" t="s">
        <v>112</v>
      </c>
      <c r="B60" s="60">
        <v>62</v>
      </c>
      <c r="C60" s="61">
        <v>6</v>
      </c>
      <c r="D60" s="61">
        <v>66</v>
      </c>
      <c r="E60" s="61">
        <v>1933.0975099999998</v>
      </c>
      <c r="F60" s="62">
        <v>57335.315150000009</v>
      </c>
    </row>
    <row r="61" spans="1:6" s="20" customFormat="1" ht="15" customHeight="1">
      <c r="A61" s="59" t="s">
        <v>282</v>
      </c>
      <c r="B61" s="60">
        <v>57</v>
      </c>
      <c r="C61" s="61">
        <v>1</v>
      </c>
      <c r="D61" s="61">
        <v>55</v>
      </c>
      <c r="E61" s="61">
        <v>7444.6065499999986</v>
      </c>
      <c r="F61" s="62">
        <v>66172.094179999985</v>
      </c>
    </row>
    <row r="62" spans="1:6" s="20" customFormat="1" ht="15" customHeight="1">
      <c r="A62" s="59" t="s">
        <v>430</v>
      </c>
      <c r="B62" s="60">
        <v>56</v>
      </c>
      <c r="C62" s="61">
        <v>3</v>
      </c>
      <c r="D62" s="61">
        <v>47</v>
      </c>
      <c r="E62" s="61">
        <v>14560.920690000001</v>
      </c>
      <c r="F62" s="62">
        <v>67981.456009999994</v>
      </c>
    </row>
    <row r="63" spans="1:6" s="20" customFormat="1" ht="15" customHeight="1">
      <c r="A63" s="59" t="s">
        <v>422</v>
      </c>
      <c r="B63" s="60">
        <v>60</v>
      </c>
      <c r="C63" s="61">
        <v>4</v>
      </c>
      <c r="D63" s="61">
        <v>53</v>
      </c>
      <c r="E63" s="61">
        <v>7918.3907800000006</v>
      </c>
      <c r="F63" s="62">
        <v>59134.463960000001</v>
      </c>
    </row>
    <row r="64" spans="1:6" s="20" customFormat="1" ht="15" customHeight="1">
      <c r="A64" s="59" t="s">
        <v>423</v>
      </c>
      <c r="B64" s="60">
        <v>67</v>
      </c>
      <c r="C64" s="61">
        <v>1</v>
      </c>
      <c r="D64" s="61">
        <v>61</v>
      </c>
      <c r="E64" s="61">
        <v>4506.6465099999996</v>
      </c>
      <c r="F64" s="62">
        <v>21817.714690000001</v>
      </c>
    </row>
    <row r="65" spans="1:6" s="20" customFormat="1" ht="15" customHeight="1">
      <c r="A65" s="59" t="s">
        <v>445</v>
      </c>
      <c r="B65" s="60">
        <v>63</v>
      </c>
      <c r="C65" s="61">
        <v>1</v>
      </c>
      <c r="D65" s="61">
        <v>67</v>
      </c>
      <c r="E65" s="61">
        <v>887.77607</v>
      </c>
      <c r="F65" s="62">
        <v>19634.47999</v>
      </c>
    </row>
    <row r="66" spans="1:6" s="20" customFormat="1" ht="15" customHeight="1">
      <c r="A66" s="59" t="s">
        <v>446</v>
      </c>
      <c r="B66" s="60">
        <v>68</v>
      </c>
      <c r="C66" s="61">
        <v>2</v>
      </c>
      <c r="D66" s="61">
        <v>45</v>
      </c>
      <c r="E66" s="61">
        <v>16547.963409999997</v>
      </c>
      <c r="F66" s="62">
        <v>36934.649019999997</v>
      </c>
    </row>
    <row r="67" spans="1:6" s="20" customFormat="1" ht="15" customHeight="1">
      <c r="A67" s="59" t="s">
        <v>862</v>
      </c>
      <c r="B67" s="60">
        <v>46</v>
      </c>
      <c r="C67" s="61">
        <v>1</v>
      </c>
      <c r="D67" s="61">
        <v>30</v>
      </c>
      <c r="E67" s="61">
        <v>40531.107020000003</v>
      </c>
      <c r="F67" s="62">
        <v>115281.34988000001</v>
      </c>
    </row>
    <row r="68" spans="1:6" s="20" customFormat="1" ht="15" customHeight="1">
      <c r="A68" s="59" t="s">
        <v>1033</v>
      </c>
      <c r="B68" s="60">
        <v>41</v>
      </c>
      <c r="C68" s="61">
        <v>1</v>
      </c>
      <c r="D68" s="61">
        <v>64</v>
      </c>
      <c r="E68" s="61">
        <v>2780.2778600000001</v>
      </c>
      <c r="F68" s="62">
        <v>22949.880350000003</v>
      </c>
    </row>
    <row r="69" spans="1:6" s="20" customFormat="1" ht="15" customHeight="1">
      <c r="A69" s="59" t="s">
        <v>1034</v>
      </c>
      <c r="B69" s="60">
        <v>53</v>
      </c>
      <c r="C69" s="61">
        <v>5</v>
      </c>
      <c r="D69" s="61">
        <v>65</v>
      </c>
      <c r="E69" s="61">
        <v>1960.7051000000001</v>
      </c>
      <c r="F69" s="62">
        <v>80728.295640000011</v>
      </c>
    </row>
    <row r="70" spans="1:6" s="20" customFormat="1" ht="15" customHeight="1">
      <c r="A70" s="59" t="s">
        <v>1035</v>
      </c>
      <c r="B70" s="60">
        <v>66</v>
      </c>
      <c r="C70" s="61">
        <v>3</v>
      </c>
      <c r="D70" s="61">
        <v>68</v>
      </c>
      <c r="E70" s="61">
        <v>745.46622000000013</v>
      </c>
      <c r="F70" s="62">
        <v>162234.52012</v>
      </c>
    </row>
    <row r="71" spans="1:6" s="20" customFormat="1" ht="15" customHeight="1">
      <c r="A71" s="59" t="s">
        <v>1143</v>
      </c>
      <c r="B71" s="60">
        <v>64</v>
      </c>
      <c r="C71" s="61">
        <v>1</v>
      </c>
      <c r="D71" s="61">
        <v>52</v>
      </c>
      <c r="E71" s="61">
        <v>8001.1130100000009</v>
      </c>
      <c r="F71" s="62">
        <v>30444.394850000001</v>
      </c>
    </row>
    <row r="72" spans="1:6" ht="15" customHeight="1">
      <c r="A72" s="50" t="s">
        <v>159</v>
      </c>
      <c r="B72" s="60"/>
      <c r="C72" s="61">
        <v>125</v>
      </c>
      <c r="D72" s="60"/>
      <c r="E72" s="61">
        <v>1171952.47545</v>
      </c>
      <c r="F72" s="62">
        <v>7557028.7138400013</v>
      </c>
    </row>
    <row r="73" spans="1:6" ht="15" customHeight="1">
      <c r="A73" s="56" t="s">
        <v>133</v>
      </c>
      <c r="B73" s="56"/>
      <c r="C73" s="57"/>
      <c r="D73" s="56"/>
      <c r="E73" s="56"/>
      <c r="F73" s="58"/>
    </row>
    <row r="74" spans="1:6" ht="15" customHeight="1">
      <c r="A74" s="50" t="s">
        <v>134</v>
      </c>
      <c r="B74" s="60">
        <v>19</v>
      </c>
      <c r="C74" s="61">
        <v>26</v>
      </c>
      <c r="D74" s="61">
        <v>15</v>
      </c>
      <c r="E74" s="61">
        <v>507884.85869999998</v>
      </c>
      <c r="F74" s="62">
        <v>829221.35972000018</v>
      </c>
    </row>
    <row r="75" spans="1:6" ht="15" customHeight="1">
      <c r="A75" s="50" t="s">
        <v>135</v>
      </c>
      <c r="B75" s="60">
        <v>14</v>
      </c>
      <c r="C75" s="61">
        <v>54</v>
      </c>
      <c r="D75" s="61">
        <v>14</v>
      </c>
      <c r="E75" s="61">
        <v>855418.96026999969</v>
      </c>
      <c r="F75" s="62">
        <v>2819930.2699199999</v>
      </c>
    </row>
    <row r="76" spans="1:6" ht="15" customHeight="1">
      <c r="A76" s="50" t="s">
        <v>136</v>
      </c>
      <c r="B76" s="60">
        <v>15</v>
      </c>
      <c r="C76" s="61">
        <v>33</v>
      </c>
      <c r="D76" s="61">
        <v>16</v>
      </c>
      <c r="E76" s="61">
        <v>398571.57642</v>
      </c>
      <c r="F76" s="62">
        <v>1758446.75563</v>
      </c>
    </row>
    <row r="77" spans="1:6" ht="15" customHeight="1">
      <c r="A77" s="50" t="s">
        <v>137</v>
      </c>
      <c r="B77" s="60">
        <v>61</v>
      </c>
      <c r="C77" s="61">
        <v>5</v>
      </c>
      <c r="D77" s="61">
        <v>37</v>
      </c>
      <c r="E77" s="61">
        <v>28389.578830000002</v>
      </c>
      <c r="F77" s="62">
        <v>58867.969449999997</v>
      </c>
    </row>
    <row r="78" spans="1:6" ht="15" customHeight="1">
      <c r="A78" s="50" t="s">
        <v>138</v>
      </c>
      <c r="B78" s="60">
        <v>24</v>
      </c>
      <c r="C78" s="61">
        <v>19</v>
      </c>
      <c r="D78" s="61">
        <v>19</v>
      </c>
      <c r="E78" s="61">
        <v>186519.68689999994</v>
      </c>
      <c r="F78" s="62">
        <v>443597.59419000003</v>
      </c>
    </row>
    <row r="79" spans="1:6" ht="15" customHeight="1">
      <c r="A79" s="50" t="s">
        <v>139</v>
      </c>
      <c r="B79" s="60">
        <v>23</v>
      </c>
      <c r="C79" s="61">
        <v>15</v>
      </c>
      <c r="D79" s="61">
        <v>24</v>
      </c>
      <c r="E79" s="61">
        <v>109008.90480999999</v>
      </c>
      <c r="F79" s="62">
        <v>463849.15697999997</v>
      </c>
    </row>
    <row r="80" spans="1:6" ht="15" customHeight="1">
      <c r="A80" s="50" t="s">
        <v>140</v>
      </c>
      <c r="B80" s="60">
        <v>65</v>
      </c>
      <c r="C80" s="61">
        <v>14</v>
      </c>
      <c r="D80" s="61">
        <v>51</v>
      </c>
      <c r="E80" s="61">
        <v>8102.4013099999993</v>
      </c>
      <c r="F80" s="62">
        <v>29366.040839999998</v>
      </c>
    </row>
    <row r="81" spans="1:6" ht="15" customHeight="1">
      <c r="A81" s="50" t="s">
        <v>141</v>
      </c>
      <c r="B81" s="60">
        <v>18</v>
      </c>
      <c r="C81" s="61">
        <v>23</v>
      </c>
      <c r="D81" s="61">
        <v>22</v>
      </c>
      <c r="E81" s="61">
        <v>151612.80773999999</v>
      </c>
      <c r="F81" s="62">
        <v>1124530.3569</v>
      </c>
    </row>
    <row r="82" spans="1:6" s="20" customFormat="1" ht="15" customHeight="1">
      <c r="A82" s="50" t="s">
        <v>290</v>
      </c>
      <c r="B82" s="60">
        <v>25</v>
      </c>
      <c r="C82" s="61">
        <v>29</v>
      </c>
      <c r="D82" s="61">
        <v>20</v>
      </c>
      <c r="E82" s="61">
        <v>169973.82481000002</v>
      </c>
      <c r="F82" s="62">
        <v>367949.95963999996</v>
      </c>
    </row>
    <row r="83" spans="1:6" ht="15" customHeight="1">
      <c r="A83" s="50" t="s">
        <v>159</v>
      </c>
      <c r="B83" s="60"/>
      <c r="C83" s="61">
        <v>218</v>
      </c>
      <c r="D83" s="60"/>
      <c r="E83" s="61">
        <v>2415482.5997899999</v>
      </c>
      <c r="F83" s="62">
        <v>7895759.4632699983</v>
      </c>
    </row>
    <row r="84" spans="1:6" ht="15" customHeight="1">
      <c r="A84" s="56" t="s">
        <v>145</v>
      </c>
      <c r="B84" s="56"/>
      <c r="C84" s="57"/>
      <c r="D84" s="56"/>
      <c r="E84" s="57"/>
      <c r="F84" s="58"/>
    </row>
    <row r="85" spans="1:6" ht="15" customHeight="1">
      <c r="A85" s="50" t="s">
        <v>54</v>
      </c>
      <c r="B85" s="60">
        <v>1</v>
      </c>
      <c r="C85" s="61">
        <v>90</v>
      </c>
      <c r="D85" s="61">
        <v>1</v>
      </c>
      <c r="E85" s="61">
        <v>14967707.219420001</v>
      </c>
      <c r="F85" s="62">
        <v>29183273.89116</v>
      </c>
    </row>
    <row r="86" spans="1:6" ht="15" customHeight="1">
      <c r="A86" s="50" t="s">
        <v>159</v>
      </c>
      <c r="B86" s="60"/>
      <c r="C86" s="61">
        <v>90</v>
      </c>
      <c r="D86" s="60"/>
      <c r="E86" s="61">
        <v>14967707.219420001</v>
      </c>
      <c r="F86" s="62">
        <v>29183273.89116</v>
      </c>
    </row>
    <row r="87" spans="1:6" ht="15" customHeight="1">
      <c r="A87" s="56" t="s">
        <v>146</v>
      </c>
      <c r="B87" s="56"/>
      <c r="C87" s="57"/>
      <c r="D87" s="56"/>
      <c r="E87" s="57"/>
      <c r="F87" s="58"/>
    </row>
    <row r="88" spans="1:6" ht="15" customHeight="1">
      <c r="A88" s="50" t="s">
        <v>160</v>
      </c>
      <c r="B88" s="60">
        <v>13</v>
      </c>
      <c r="C88" s="61">
        <v>37</v>
      </c>
      <c r="D88" s="61">
        <v>11</v>
      </c>
      <c r="E88" s="61">
        <v>3486583.0356300003</v>
      </c>
      <c r="F88" s="62">
        <v>3530273.4965699995</v>
      </c>
    </row>
    <row r="89" spans="1:6" ht="15" customHeight="1">
      <c r="A89" s="50" t="s">
        <v>159</v>
      </c>
      <c r="B89" s="60"/>
      <c r="C89" s="61">
        <v>37</v>
      </c>
      <c r="D89" s="60"/>
      <c r="E89" s="61">
        <v>3486583.0356300003</v>
      </c>
      <c r="F89" s="62">
        <v>3530273.4965699995</v>
      </c>
    </row>
    <row r="90" spans="1:6" ht="15" customHeight="1">
      <c r="A90" s="56" t="s">
        <v>67</v>
      </c>
      <c r="B90" s="56"/>
      <c r="C90" s="106">
        <v>850</v>
      </c>
      <c r="D90" s="105"/>
      <c r="E90" s="106">
        <v>95312990.500380009</v>
      </c>
      <c r="F90" s="106">
        <v>208657099.76470003</v>
      </c>
    </row>
    <row r="91" spans="1:6" s="20" customFormat="1" ht="3.75" customHeight="1" thickBot="1">
      <c r="A91" s="101"/>
      <c r="B91" s="101"/>
      <c r="C91" s="101"/>
      <c r="D91" s="101"/>
      <c r="E91" s="101"/>
      <c r="F91" s="101"/>
    </row>
    <row r="92" spans="1:6" ht="39.75" customHeight="1" thickTop="1">
      <c r="A92" s="500" t="s">
        <v>438</v>
      </c>
      <c r="B92" s="500"/>
      <c r="C92" s="500"/>
      <c r="D92" s="500"/>
      <c r="E92" s="500"/>
      <c r="F92" s="500"/>
    </row>
    <row r="93" spans="1:6" ht="15" customHeight="1">
      <c r="A93" s="499" t="s">
        <v>148</v>
      </c>
      <c r="B93" s="499"/>
      <c r="C93" s="499"/>
      <c r="D93" s="499"/>
      <c r="E93" s="499"/>
      <c r="F93" s="499"/>
    </row>
    <row r="94" spans="1:6" ht="15" customHeight="1">
      <c r="A94" s="64" t="s">
        <v>149</v>
      </c>
      <c r="B94" s="64"/>
      <c r="C94" s="64"/>
      <c r="D94" s="64"/>
      <c r="E94" s="64"/>
      <c r="F94" s="64"/>
    </row>
    <row r="95" spans="1:6" ht="15" customHeight="1">
      <c r="A95" s="498" t="s">
        <v>289</v>
      </c>
      <c r="B95" s="498"/>
      <c r="C95" s="498"/>
      <c r="D95" s="498"/>
      <c r="E95" s="498"/>
      <c r="F95" s="498"/>
    </row>
    <row r="96" spans="1:6" ht="15" customHeight="1">
      <c r="A96" s="65" t="s">
        <v>287</v>
      </c>
      <c r="B96" s="64"/>
      <c r="C96" s="64"/>
      <c r="D96" s="64"/>
      <c r="E96" s="64"/>
      <c r="F96" s="64"/>
    </row>
    <row r="97" spans="1:6" ht="15" customHeight="1">
      <c r="A97" s="31" t="s">
        <v>431</v>
      </c>
      <c r="B97" s="51"/>
      <c r="C97" s="51"/>
      <c r="D97" s="51" t="s">
        <v>86</v>
      </c>
      <c r="E97" s="51"/>
      <c r="F97" s="51"/>
    </row>
    <row r="98" spans="1:6" ht="15" customHeight="1">
      <c r="A98" s="31" t="s">
        <v>424</v>
      </c>
      <c r="B98" s="21"/>
      <c r="C98" s="21"/>
      <c r="D98" s="21" t="s">
        <v>86</v>
      </c>
      <c r="E98" s="21"/>
      <c r="F98" s="21"/>
    </row>
    <row r="99" spans="1:6" ht="15" customHeight="1">
      <c r="A99" s="31" t="s">
        <v>448</v>
      </c>
      <c r="B99" s="21"/>
      <c r="C99" s="21"/>
      <c r="D99" s="21"/>
      <c r="E99" s="21"/>
      <c r="F99" s="21"/>
    </row>
    <row r="100" spans="1:6" ht="15" customHeight="1">
      <c r="A100" s="31" t="s">
        <v>863</v>
      </c>
      <c r="B100" s="21"/>
      <c r="C100" s="21"/>
      <c r="D100" s="21" t="s">
        <v>86</v>
      </c>
      <c r="E100" s="21"/>
      <c r="F100" s="21"/>
    </row>
    <row r="101" spans="1:6" ht="15" customHeight="1">
      <c r="A101" s="31" t="s">
        <v>1036</v>
      </c>
      <c r="B101" s="21"/>
      <c r="C101" s="21"/>
      <c r="D101" s="21"/>
      <c r="E101" s="21"/>
      <c r="F101" s="21"/>
    </row>
    <row r="102" spans="1:6">
      <c r="A102" s="480" t="s">
        <v>1147</v>
      </c>
    </row>
  </sheetData>
  <mergeCells count="11">
    <mergeCell ref="A95:F95"/>
    <mergeCell ref="A93:F93"/>
    <mergeCell ref="A92:F92"/>
    <mergeCell ref="A1:F1"/>
    <mergeCell ref="A2:F2"/>
    <mergeCell ref="A3:F3"/>
    <mergeCell ref="B6:C6"/>
    <mergeCell ref="D6:E6"/>
    <mergeCell ref="F6:F7"/>
    <mergeCell ref="A6:A7"/>
    <mergeCell ref="A4:F4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K23"/>
  <sheetViews>
    <sheetView topLeftCell="C1" zoomScaleNormal="100" workbookViewId="0">
      <selection activeCell="C1" sqref="C1:K1"/>
    </sheetView>
  </sheetViews>
  <sheetFormatPr defaultColWidth="9.140625" defaultRowHeight="12.75"/>
  <cols>
    <col min="1" max="2" width="31.140625" style="182" hidden="1" customWidth="1"/>
    <col min="3" max="3" width="64.5703125" style="183" bestFit="1" customWidth="1"/>
    <col min="4" max="11" width="11.7109375" style="182" bestFit="1" customWidth="1"/>
    <col min="12" max="256" width="9.140625" style="182"/>
    <col min="257" max="258" width="0" style="182" hidden="1" customWidth="1"/>
    <col min="259" max="259" width="64.5703125" style="182" bestFit="1" customWidth="1"/>
    <col min="260" max="267" width="11.7109375" style="182" bestFit="1" customWidth="1"/>
    <col min="268" max="512" width="9.140625" style="182"/>
    <col min="513" max="514" width="0" style="182" hidden="1" customWidth="1"/>
    <col min="515" max="515" width="64.5703125" style="182" bestFit="1" customWidth="1"/>
    <col min="516" max="523" width="11.7109375" style="182" bestFit="1" customWidth="1"/>
    <col min="524" max="768" width="9.140625" style="182"/>
    <col min="769" max="770" width="0" style="182" hidden="1" customWidth="1"/>
    <col min="771" max="771" width="64.5703125" style="182" bestFit="1" customWidth="1"/>
    <col min="772" max="779" width="11.7109375" style="182" bestFit="1" customWidth="1"/>
    <col min="780" max="1024" width="9.140625" style="182"/>
    <col min="1025" max="1026" width="0" style="182" hidden="1" customWidth="1"/>
    <col min="1027" max="1027" width="64.5703125" style="182" bestFit="1" customWidth="1"/>
    <col min="1028" max="1035" width="11.7109375" style="182" bestFit="1" customWidth="1"/>
    <col min="1036" max="1280" width="9.140625" style="182"/>
    <col min="1281" max="1282" width="0" style="182" hidden="1" customWidth="1"/>
    <col min="1283" max="1283" width="64.5703125" style="182" bestFit="1" customWidth="1"/>
    <col min="1284" max="1291" width="11.7109375" style="182" bestFit="1" customWidth="1"/>
    <col min="1292" max="1536" width="9.140625" style="182"/>
    <col min="1537" max="1538" width="0" style="182" hidden="1" customWidth="1"/>
    <col min="1539" max="1539" width="64.5703125" style="182" bestFit="1" customWidth="1"/>
    <col min="1540" max="1547" width="11.7109375" style="182" bestFit="1" customWidth="1"/>
    <col min="1548" max="1792" width="9.140625" style="182"/>
    <col min="1793" max="1794" width="0" style="182" hidden="1" customWidth="1"/>
    <col min="1795" max="1795" width="64.5703125" style="182" bestFit="1" customWidth="1"/>
    <col min="1796" max="1803" width="11.7109375" style="182" bestFit="1" customWidth="1"/>
    <col min="1804" max="2048" width="9.140625" style="182"/>
    <col min="2049" max="2050" width="0" style="182" hidden="1" customWidth="1"/>
    <col min="2051" max="2051" width="64.5703125" style="182" bestFit="1" customWidth="1"/>
    <col min="2052" max="2059" width="11.7109375" style="182" bestFit="1" customWidth="1"/>
    <col min="2060" max="2304" width="9.140625" style="182"/>
    <col min="2305" max="2306" width="0" style="182" hidden="1" customWidth="1"/>
    <col min="2307" max="2307" width="64.5703125" style="182" bestFit="1" customWidth="1"/>
    <col min="2308" max="2315" width="11.7109375" style="182" bestFit="1" customWidth="1"/>
    <col min="2316" max="2560" width="9.140625" style="182"/>
    <col min="2561" max="2562" width="0" style="182" hidden="1" customWidth="1"/>
    <col min="2563" max="2563" width="64.5703125" style="182" bestFit="1" customWidth="1"/>
    <col min="2564" max="2571" width="11.7109375" style="182" bestFit="1" customWidth="1"/>
    <col min="2572" max="2816" width="9.140625" style="182"/>
    <col min="2817" max="2818" width="0" style="182" hidden="1" customWidth="1"/>
    <col min="2819" max="2819" width="64.5703125" style="182" bestFit="1" customWidth="1"/>
    <col min="2820" max="2827" width="11.7109375" style="182" bestFit="1" customWidth="1"/>
    <col min="2828" max="3072" width="9.140625" style="182"/>
    <col min="3073" max="3074" width="0" style="182" hidden="1" customWidth="1"/>
    <col min="3075" max="3075" width="64.5703125" style="182" bestFit="1" customWidth="1"/>
    <col min="3076" max="3083" width="11.7109375" style="182" bestFit="1" customWidth="1"/>
    <col min="3084" max="3328" width="9.140625" style="182"/>
    <col min="3329" max="3330" width="0" style="182" hidden="1" customWidth="1"/>
    <col min="3331" max="3331" width="64.5703125" style="182" bestFit="1" customWidth="1"/>
    <col min="3332" max="3339" width="11.7109375" style="182" bestFit="1" customWidth="1"/>
    <col min="3340" max="3584" width="9.140625" style="182"/>
    <col min="3585" max="3586" width="0" style="182" hidden="1" customWidth="1"/>
    <col min="3587" max="3587" width="64.5703125" style="182" bestFit="1" customWidth="1"/>
    <col min="3588" max="3595" width="11.7109375" style="182" bestFit="1" customWidth="1"/>
    <col min="3596" max="3840" width="9.140625" style="182"/>
    <col min="3841" max="3842" width="0" style="182" hidden="1" customWidth="1"/>
    <col min="3843" max="3843" width="64.5703125" style="182" bestFit="1" customWidth="1"/>
    <col min="3844" max="3851" width="11.7109375" style="182" bestFit="1" customWidth="1"/>
    <col min="3852" max="4096" width="9.140625" style="182"/>
    <col min="4097" max="4098" width="0" style="182" hidden="1" customWidth="1"/>
    <col min="4099" max="4099" width="64.5703125" style="182" bestFit="1" customWidth="1"/>
    <col min="4100" max="4107" width="11.7109375" style="182" bestFit="1" customWidth="1"/>
    <col min="4108" max="4352" width="9.140625" style="182"/>
    <col min="4353" max="4354" width="0" style="182" hidden="1" customWidth="1"/>
    <col min="4355" max="4355" width="64.5703125" style="182" bestFit="1" customWidth="1"/>
    <col min="4356" max="4363" width="11.7109375" style="182" bestFit="1" customWidth="1"/>
    <col min="4364" max="4608" width="9.140625" style="182"/>
    <col min="4609" max="4610" width="0" style="182" hidden="1" customWidth="1"/>
    <col min="4611" max="4611" width="64.5703125" style="182" bestFit="1" customWidth="1"/>
    <col min="4612" max="4619" width="11.7109375" style="182" bestFit="1" customWidth="1"/>
    <col min="4620" max="4864" width="9.140625" style="182"/>
    <col min="4865" max="4866" width="0" style="182" hidden="1" customWidth="1"/>
    <col min="4867" max="4867" width="64.5703125" style="182" bestFit="1" customWidth="1"/>
    <col min="4868" max="4875" width="11.7109375" style="182" bestFit="1" customWidth="1"/>
    <col min="4876" max="5120" width="9.140625" style="182"/>
    <col min="5121" max="5122" width="0" style="182" hidden="1" customWidth="1"/>
    <col min="5123" max="5123" width="64.5703125" style="182" bestFit="1" customWidth="1"/>
    <col min="5124" max="5131" width="11.7109375" style="182" bestFit="1" customWidth="1"/>
    <col min="5132" max="5376" width="9.140625" style="182"/>
    <col min="5377" max="5378" width="0" style="182" hidden="1" customWidth="1"/>
    <col min="5379" max="5379" width="64.5703125" style="182" bestFit="1" customWidth="1"/>
    <col min="5380" max="5387" width="11.7109375" style="182" bestFit="1" customWidth="1"/>
    <col min="5388" max="5632" width="9.140625" style="182"/>
    <col min="5633" max="5634" width="0" style="182" hidden="1" customWidth="1"/>
    <col min="5635" max="5635" width="64.5703125" style="182" bestFit="1" customWidth="1"/>
    <col min="5636" max="5643" width="11.7109375" style="182" bestFit="1" customWidth="1"/>
    <col min="5644" max="5888" width="9.140625" style="182"/>
    <col min="5889" max="5890" width="0" style="182" hidden="1" customWidth="1"/>
    <col min="5891" max="5891" width="64.5703125" style="182" bestFit="1" customWidth="1"/>
    <col min="5892" max="5899" width="11.7109375" style="182" bestFit="1" customWidth="1"/>
    <col min="5900" max="6144" width="9.140625" style="182"/>
    <col min="6145" max="6146" width="0" style="182" hidden="1" customWidth="1"/>
    <col min="6147" max="6147" width="64.5703125" style="182" bestFit="1" customWidth="1"/>
    <col min="6148" max="6155" width="11.7109375" style="182" bestFit="1" customWidth="1"/>
    <col min="6156" max="6400" width="9.140625" style="182"/>
    <col min="6401" max="6402" width="0" style="182" hidden="1" customWidth="1"/>
    <col min="6403" max="6403" width="64.5703125" style="182" bestFit="1" customWidth="1"/>
    <col min="6404" max="6411" width="11.7109375" style="182" bestFit="1" customWidth="1"/>
    <col min="6412" max="6656" width="9.140625" style="182"/>
    <col min="6657" max="6658" width="0" style="182" hidden="1" customWidth="1"/>
    <col min="6659" max="6659" width="64.5703125" style="182" bestFit="1" customWidth="1"/>
    <col min="6660" max="6667" width="11.7109375" style="182" bestFit="1" customWidth="1"/>
    <col min="6668" max="6912" width="9.140625" style="182"/>
    <col min="6913" max="6914" width="0" style="182" hidden="1" customWidth="1"/>
    <col min="6915" max="6915" width="64.5703125" style="182" bestFit="1" customWidth="1"/>
    <col min="6916" max="6923" width="11.7109375" style="182" bestFit="1" customWidth="1"/>
    <col min="6924" max="7168" width="9.140625" style="182"/>
    <col min="7169" max="7170" width="0" style="182" hidden="1" customWidth="1"/>
    <col min="7171" max="7171" width="64.5703125" style="182" bestFit="1" customWidth="1"/>
    <col min="7172" max="7179" width="11.7109375" style="182" bestFit="1" customWidth="1"/>
    <col min="7180" max="7424" width="9.140625" style="182"/>
    <col min="7425" max="7426" width="0" style="182" hidden="1" customWidth="1"/>
    <col min="7427" max="7427" width="64.5703125" style="182" bestFit="1" customWidth="1"/>
    <col min="7428" max="7435" width="11.7109375" style="182" bestFit="1" customWidth="1"/>
    <col min="7436" max="7680" width="9.140625" style="182"/>
    <col min="7681" max="7682" width="0" style="182" hidden="1" customWidth="1"/>
    <col min="7683" max="7683" width="64.5703125" style="182" bestFit="1" customWidth="1"/>
    <col min="7684" max="7691" width="11.7109375" style="182" bestFit="1" customWidth="1"/>
    <col min="7692" max="7936" width="9.140625" style="182"/>
    <col min="7937" max="7938" width="0" style="182" hidden="1" customWidth="1"/>
    <col min="7939" max="7939" width="64.5703125" style="182" bestFit="1" customWidth="1"/>
    <col min="7940" max="7947" width="11.7109375" style="182" bestFit="1" customWidth="1"/>
    <col min="7948" max="8192" width="9.140625" style="182"/>
    <col min="8193" max="8194" width="0" style="182" hidden="1" customWidth="1"/>
    <col min="8195" max="8195" width="64.5703125" style="182" bestFit="1" customWidth="1"/>
    <col min="8196" max="8203" width="11.7109375" style="182" bestFit="1" customWidth="1"/>
    <col min="8204" max="8448" width="9.140625" style="182"/>
    <col min="8449" max="8450" width="0" style="182" hidden="1" customWidth="1"/>
    <col min="8451" max="8451" width="64.5703125" style="182" bestFit="1" customWidth="1"/>
    <col min="8452" max="8459" width="11.7109375" style="182" bestFit="1" customWidth="1"/>
    <col min="8460" max="8704" width="9.140625" style="182"/>
    <col min="8705" max="8706" width="0" style="182" hidden="1" customWidth="1"/>
    <col min="8707" max="8707" width="64.5703125" style="182" bestFit="1" customWidth="1"/>
    <col min="8708" max="8715" width="11.7109375" style="182" bestFit="1" customWidth="1"/>
    <col min="8716" max="8960" width="9.140625" style="182"/>
    <col min="8961" max="8962" width="0" style="182" hidden="1" customWidth="1"/>
    <col min="8963" max="8963" width="64.5703125" style="182" bestFit="1" customWidth="1"/>
    <col min="8964" max="8971" width="11.7109375" style="182" bestFit="1" customWidth="1"/>
    <col min="8972" max="9216" width="9.140625" style="182"/>
    <col min="9217" max="9218" width="0" style="182" hidden="1" customWidth="1"/>
    <col min="9219" max="9219" width="64.5703125" style="182" bestFit="1" customWidth="1"/>
    <col min="9220" max="9227" width="11.7109375" style="182" bestFit="1" customWidth="1"/>
    <col min="9228" max="9472" width="9.140625" style="182"/>
    <col min="9473" max="9474" width="0" style="182" hidden="1" customWidth="1"/>
    <col min="9475" max="9475" width="64.5703125" style="182" bestFit="1" customWidth="1"/>
    <col min="9476" max="9483" width="11.7109375" style="182" bestFit="1" customWidth="1"/>
    <col min="9484" max="9728" width="9.140625" style="182"/>
    <col min="9729" max="9730" width="0" style="182" hidden="1" customWidth="1"/>
    <col min="9731" max="9731" width="64.5703125" style="182" bestFit="1" customWidth="1"/>
    <col min="9732" max="9739" width="11.7109375" style="182" bestFit="1" customWidth="1"/>
    <col min="9740" max="9984" width="9.140625" style="182"/>
    <col min="9985" max="9986" width="0" style="182" hidden="1" customWidth="1"/>
    <col min="9987" max="9987" width="64.5703125" style="182" bestFit="1" customWidth="1"/>
    <col min="9988" max="9995" width="11.7109375" style="182" bestFit="1" customWidth="1"/>
    <col min="9996" max="10240" width="9.140625" style="182"/>
    <col min="10241" max="10242" width="0" style="182" hidden="1" customWidth="1"/>
    <col min="10243" max="10243" width="64.5703125" style="182" bestFit="1" customWidth="1"/>
    <col min="10244" max="10251" width="11.7109375" style="182" bestFit="1" customWidth="1"/>
    <col min="10252" max="10496" width="9.140625" style="182"/>
    <col min="10497" max="10498" width="0" style="182" hidden="1" customWidth="1"/>
    <col min="10499" max="10499" width="64.5703125" style="182" bestFit="1" customWidth="1"/>
    <col min="10500" max="10507" width="11.7109375" style="182" bestFit="1" customWidth="1"/>
    <col min="10508" max="10752" width="9.140625" style="182"/>
    <col min="10753" max="10754" width="0" style="182" hidden="1" customWidth="1"/>
    <col min="10755" max="10755" width="64.5703125" style="182" bestFit="1" customWidth="1"/>
    <col min="10756" max="10763" width="11.7109375" style="182" bestFit="1" customWidth="1"/>
    <col min="10764" max="11008" width="9.140625" style="182"/>
    <col min="11009" max="11010" width="0" style="182" hidden="1" customWidth="1"/>
    <col min="11011" max="11011" width="64.5703125" style="182" bestFit="1" customWidth="1"/>
    <col min="11012" max="11019" width="11.7109375" style="182" bestFit="1" customWidth="1"/>
    <col min="11020" max="11264" width="9.140625" style="182"/>
    <col min="11265" max="11266" width="0" style="182" hidden="1" customWidth="1"/>
    <col min="11267" max="11267" width="64.5703125" style="182" bestFit="1" customWidth="1"/>
    <col min="11268" max="11275" width="11.7109375" style="182" bestFit="1" customWidth="1"/>
    <col min="11276" max="11520" width="9.140625" style="182"/>
    <col min="11521" max="11522" width="0" style="182" hidden="1" customWidth="1"/>
    <col min="11523" max="11523" width="64.5703125" style="182" bestFit="1" customWidth="1"/>
    <col min="11524" max="11531" width="11.7109375" style="182" bestFit="1" customWidth="1"/>
    <col min="11532" max="11776" width="9.140625" style="182"/>
    <col min="11777" max="11778" width="0" style="182" hidden="1" customWidth="1"/>
    <col min="11779" max="11779" width="64.5703125" style="182" bestFit="1" customWidth="1"/>
    <col min="11780" max="11787" width="11.7109375" style="182" bestFit="1" customWidth="1"/>
    <col min="11788" max="12032" width="9.140625" style="182"/>
    <col min="12033" max="12034" width="0" style="182" hidden="1" customWidth="1"/>
    <col min="12035" max="12035" width="64.5703125" style="182" bestFit="1" customWidth="1"/>
    <col min="12036" max="12043" width="11.7109375" style="182" bestFit="1" customWidth="1"/>
    <col min="12044" max="12288" width="9.140625" style="182"/>
    <col min="12289" max="12290" width="0" style="182" hidden="1" customWidth="1"/>
    <col min="12291" max="12291" width="64.5703125" style="182" bestFit="1" customWidth="1"/>
    <col min="12292" max="12299" width="11.7109375" style="182" bestFit="1" customWidth="1"/>
    <col min="12300" max="12544" width="9.140625" style="182"/>
    <col min="12545" max="12546" width="0" style="182" hidden="1" customWidth="1"/>
    <col min="12547" max="12547" width="64.5703125" style="182" bestFit="1" customWidth="1"/>
    <col min="12548" max="12555" width="11.7109375" style="182" bestFit="1" customWidth="1"/>
    <col min="12556" max="12800" width="9.140625" style="182"/>
    <col min="12801" max="12802" width="0" style="182" hidden="1" customWidth="1"/>
    <col min="12803" max="12803" width="64.5703125" style="182" bestFit="1" customWidth="1"/>
    <col min="12804" max="12811" width="11.7109375" style="182" bestFit="1" customWidth="1"/>
    <col min="12812" max="13056" width="9.140625" style="182"/>
    <col min="13057" max="13058" width="0" style="182" hidden="1" customWidth="1"/>
    <col min="13059" max="13059" width="64.5703125" style="182" bestFit="1" customWidth="1"/>
    <col min="13060" max="13067" width="11.7109375" style="182" bestFit="1" customWidth="1"/>
    <col min="13068" max="13312" width="9.140625" style="182"/>
    <col min="13313" max="13314" width="0" style="182" hidden="1" customWidth="1"/>
    <col min="13315" max="13315" width="64.5703125" style="182" bestFit="1" customWidth="1"/>
    <col min="13316" max="13323" width="11.7109375" style="182" bestFit="1" customWidth="1"/>
    <col min="13324" max="13568" width="9.140625" style="182"/>
    <col min="13569" max="13570" width="0" style="182" hidden="1" customWidth="1"/>
    <col min="13571" max="13571" width="64.5703125" style="182" bestFit="1" customWidth="1"/>
    <col min="13572" max="13579" width="11.7109375" style="182" bestFit="1" customWidth="1"/>
    <col min="13580" max="13824" width="9.140625" style="182"/>
    <col min="13825" max="13826" width="0" style="182" hidden="1" customWidth="1"/>
    <col min="13827" max="13827" width="64.5703125" style="182" bestFit="1" customWidth="1"/>
    <col min="13828" max="13835" width="11.7109375" style="182" bestFit="1" customWidth="1"/>
    <col min="13836" max="14080" width="9.140625" style="182"/>
    <col min="14081" max="14082" width="0" style="182" hidden="1" customWidth="1"/>
    <col min="14083" max="14083" width="64.5703125" style="182" bestFit="1" customWidth="1"/>
    <col min="14084" max="14091" width="11.7109375" style="182" bestFit="1" customWidth="1"/>
    <col min="14092" max="14336" width="9.140625" style="182"/>
    <col min="14337" max="14338" width="0" style="182" hidden="1" customWidth="1"/>
    <col min="14339" max="14339" width="64.5703125" style="182" bestFit="1" customWidth="1"/>
    <col min="14340" max="14347" width="11.7109375" style="182" bestFit="1" customWidth="1"/>
    <col min="14348" max="14592" width="9.140625" style="182"/>
    <col min="14593" max="14594" width="0" style="182" hidden="1" customWidth="1"/>
    <col min="14595" max="14595" width="64.5703125" style="182" bestFit="1" customWidth="1"/>
    <col min="14596" max="14603" width="11.7109375" style="182" bestFit="1" customWidth="1"/>
    <col min="14604" max="14848" width="9.140625" style="182"/>
    <col min="14849" max="14850" width="0" style="182" hidden="1" customWidth="1"/>
    <col min="14851" max="14851" width="64.5703125" style="182" bestFit="1" customWidth="1"/>
    <col min="14852" max="14859" width="11.7109375" style="182" bestFit="1" customWidth="1"/>
    <col min="14860" max="15104" width="9.140625" style="182"/>
    <col min="15105" max="15106" width="0" style="182" hidden="1" customWidth="1"/>
    <col min="15107" max="15107" width="64.5703125" style="182" bestFit="1" customWidth="1"/>
    <col min="15108" max="15115" width="11.7109375" style="182" bestFit="1" customWidth="1"/>
    <col min="15116" max="15360" width="9.140625" style="182"/>
    <col min="15361" max="15362" width="0" style="182" hidden="1" customWidth="1"/>
    <col min="15363" max="15363" width="64.5703125" style="182" bestFit="1" customWidth="1"/>
    <col min="15364" max="15371" width="11.7109375" style="182" bestFit="1" customWidth="1"/>
    <col min="15372" max="15616" width="9.140625" style="182"/>
    <col min="15617" max="15618" width="0" style="182" hidden="1" customWidth="1"/>
    <col min="15619" max="15619" width="64.5703125" style="182" bestFit="1" customWidth="1"/>
    <col min="15620" max="15627" width="11.7109375" style="182" bestFit="1" customWidth="1"/>
    <col min="15628" max="15872" width="9.140625" style="182"/>
    <col min="15873" max="15874" width="0" style="182" hidden="1" customWidth="1"/>
    <col min="15875" max="15875" width="64.5703125" style="182" bestFit="1" customWidth="1"/>
    <col min="15876" max="15883" width="11.7109375" style="182" bestFit="1" customWidth="1"/>
    <col min="15884" max="16128" width="9.140625" style="182"/>
    <col min="16129" max="16130" width="0" style="182" hidden="1" customWidth="1"/>
    <col min="16131" max="16131" width="64.5703125" style="182" bestFit="1" customWidth="1"/>
    <col min="16132" max="16139" width="11.7109375" style="182" bestFit="1" customWidth="1"/>
    <col min="16140" max="16384" width="9.140625" style="182"/>
  </cols>
  <sheetData>
    <row r="1" spans="1:11" s="159" customFormat="1" ht="30" customHeight="1">
      <c r="A1" s="158"/>
      <c r="B1" s="158"/>
      <c r="C1" s="507" t="s">
        <v>52</v>
      </c>
      <c r="D1" s="507"/>
      <c r="E1" s="507"/>
      <c r="F1" s="507"/>
      <c r="G1" s="507"/>
      <c r="H1" s="507"/>
      <c r="I1" s="507"/>
      <c r="J1" s="507"/>
      <c r="K1" s="507"/>
    </row>
    <row r="2" spans="1:11" s="159" customFormat="1" ht="15" customHeight="1">
      <c r="A2" s="158"/>
      <c r="B2" s="158"/>
      <c r="C2" s="508" t="s">
        <v>451</v>
      </c>
      <c r="D2" s="508"/>
      <c r="E2" s="508"/>
      <c r="F2" s="508"/>
      <c r="G2" s="508"/>
      <c r="H2" s="508"/>
      <c r="I2" s="508"/>
      <c r="J2" s="508"/>
      <c r="K2" s="508"/>
    </row>
    <row r="3" spans="1:11" s="160" customFormat="1" ht="30" customHeight="1">
      <c r="A3" s="158"/>
      <c r="B3" s="158"/>
      <c r="C3" s="509" t="s">
        <v>51</v>
      </c>
      <c r="D3" s="509"/>
      <c r="E3" s="509"/>
      <c r="F3" s="509"/>
      <c r="G3" s="509"/>
      <c r="H3" s="509"/>
      <c r="I3" s="509"/>
      <c r="J3" s="509"/>
      <c r="K3" s="509"/>
    </row>
    <row r="4" spans="1:11" s="163" customFormat="1" ht="3.75" customHeight="1">
      <c r="A4" s="161"/>
      <c r="B4" s="161"/>
      <c r="C4" s="162"/>
      <c r="D4" s="162"/>
      <c r="E4" s="162"/>
      <c r="F4" s="162"/>
      <c r="G4" s="162"/>
      <c r="H4" s="162"/>
      <c r="I4" s="162"/>
      <c r="J4" s="162"/>
      <c r="K4" s="162"/>
    </row>
    <row r="5" spans="1:11" s="166" customFormat="1" ht="15" customHeight="1">
      <c r="A5" s="158"/>
      <c r="B5" s="158"/>
      <c r="C5" s="164"/>
      <c r="D5" s="165">
        <v>2015</v>
      </c>
      <c r="E5" s="165">
        <v>2016</v>
      </c>
      <c r="F5" s="165">
        <v>2017</v>
      </c>
      <c r="G5" s="165">
        <v>2018</v>
      </c>
      <c r="H5" s="165">
        <v>2019</v>
      </c>
      <c r="I5" s="165">
        <v>2020</v>
      </c>
      <c r="J5" s="165">
        <v>2021</v>
      </c>
      <c r="K5" s="165">
        <v>2023</v>
      </c>
    </row>
    <row r="6" spans="1:11" s="166" customFormat="1" ht="15" customHeight="1">
      <c r="A6" s="158"/>
      <c r="B6" s="158"/>
      <c r="C6" s="167"/>
      <c r="D6" s="168" t="s">
        <v>452</v>
      </c>
      <c r="E6" s="169" t="s">
        <v>452</v>
      </c>
      <c r="F6" s="169" t="s">
        <v>452</v>
      </c>
      <c r="G6" s="170" t="s">
        <v>452</v>
      </c>
      <c r="H6" s="170" t="s">
        <v>452</v>
      </c>
      <c r="I6" s="170" t="s">
        <v>452</v>
      </c>
      <c r="J6" s="170" t="s">
        <v>452</v>
      </c>
      <c r="K6" s="170" t="s">
        <v>1129</v>
      </c>
    </row>
    <row r="7" spans="1:11" s="173" customFormat="1" ht="15" customHeight="1">
      <c r="A7" s="158" t="s">
        <v>453</v>
      </c>
      <c r="B7" s="158" t="s">
        <v>454</v>
      </c>
      <c r="C7" s="171" t="s">
        <v>455</v>
      </c>
      <c r="D7" s="172">
        <v>96931716</v>
      </c>
      <c r="E7" s="172">
        <v>113162072</v>
      </c>
      <c r="F7" s="172">
        <v>132510769</v>
      </c>
      <c r="G7" s="172">
        <v>148422098</v>
      </c>
      <c r="H7" s="172">
        <v>159266306</v>
      </c>
      <c r="I7" s="172">
        <v>166673398</v>
      </c>
      <c r="J7" s="172">
        <v>173424784.21318001</v>
      </c>
      <c r="K7" s="172">
        <v>177755211.04542002</v>
      </c>
    </row>
    <row r="8" spans="1:11" s="173" customFormat="1" ht="15" customHeight="1">
      <c r="A8" s="158" t="s">
        <v>453</v>
      </c>
      <c r="B8" s="174" t="s">
        <v>456</v>
      </c>
      <c r="C8" s="158" t="s">
        <v>457</v>
      </c>
      <c r="D8" s="172">
        <v>95850682</v>
      </c>
      <c r="E8" s="172">
        <v>111464064</v>
      </c>
      <c r="F8" s="172">
        <v>130122017</v>
      </c>
      <c r="G8" s="172">
        <v>144653413</v>
      </c>
      <c r="H8" s="172">
        <v>153555215</v>
      </c>
      <c r="I8" s="172">
        <v>159540843</v>
      </c>
      <c r="J8" s="172">
        <v>135624441.58680001</v>
      </c>
      <c r="K8" s="172">
        <v>146604007.36267</v>
      </c>
    </row>
    <row r="9" spans="1:11" s="173" customFormat="1" ht="15" customHeight="1">
      <c r="A9" s="158" t="s">
        <v>453</v>
      </c>
      <c r="B9" s="174" t="s">
        <v>458</v>
      </c>
      <c r="C9" s="158" t="s">
        <v>459</v>
      </c>
      <c r="D9" s="172">
        <v>1081033</v>
      </c>
      <c r="E9" s="172">
        <v>1698008</v>
      </c>
      <c r="F9" s="172">
        <v>2388752</v>
      </c>
      <c r="G9" s="172">
        <v>3768685</v>
      </c>
      <c r="H9" s="172">
        <v>5711091</v>
      </c>
      <c r="I9" s="172">
        <v>7132555</v>
      </c>
      <c r="J9" s="172">
        <v>37800342.626379997</v>
      </c>
      <c r="K9" s="172">
        <v>31151203.682750002</v>
      </c>
    </row>
    <row r="10" spans="1:11" s="173" customFormat="1" ht="15" customHeight="1">
      <c r="A10" s="158" t="s">
        <v>453</v>
      </c>
      <c r="B10" s="158" t="s">
        <v>460</v>
      </c>
      <c r="C10" s="171" t="s">
        <v>461</v>
      </c>
      <c r="D10" s="172">
        <v>448753</v>
      </c>
      <c r="E10" s="172">
        <v>547044</v>
      </c>
      <c r="F10" s="172">
        <v>643208</v>
      </c>
      <c r="G10" s="172">
        <v>674226</v>
      </c>
      <c r="H10" s="172">
        <v>677106</v>
      </c>
      <c r="I10" s="172">
        <v>179948</v>
      </c>
      <c r="J10" s="172">
        <v>619731.63228999998</v>
      </c>
      <c r="K10" s="172">
        <v>1628653.3278599998</v>
      </c>
    </row>
    <row r="11" spans="1:11" s="173" customFormat="1" ht="15" customHeight="1">
      <c r="A11" s="158" t="s">
        <v>453</v>
      </c>
      <c r="B11" s="158" t="s">
        <v>462</v>
      </c>
      <c r="C11" s="158" t="s">
        <v>463</v>
      </c>
      <c r="D11" s="172">
        <v>424352</v>
      </c>
      <c r="E11" s="172">
        <v>486631</v>
      </c>
      <c r="F11" s="172">
        <v>576556</v>
      </c>
      <c r="G11" s="172">
        <v>591804</v>
      </c>
      <c r="H11" s="172">
        <v>573843</v>
      </c>
      <c r="I11" s="172">
        <v>146340</v>
      </c>
      <c r="J11" s="172">
        <v>334268.42801999999</v>
      </c>
      <c r="K11" s="172">
        <v>539962.52312000003</v>
      </c>
    </row>
    <row r="12" spans="1:11" s="173" customFormat="1" ht="15" customHeight="1">
      <c r="A12" s="158" t="s">
        <v>453</v>
      </c>
      <c r="B12" s="174" t="s">
        <v>464</v>
      </c>
      <c r="C12" s="158" t="s">
        <v>465</v>
      </c>
      <c r="D12" s="172">
        <v>24402</v>
      </c>
      <c r="E12" s="172">
        <v>60414</v>
      </c>
      <c r="F12" s="172">
        <v>66652</v>
      </c>
      <c r="G12" s="172">
        <v>82422</v>
      </c>
      <c r="H12" s="172">
        <v>103264</v>
      </c>
      <c r="I12" s="172">
        <v>33607</v>
      </c>
      <c r="J12" s="172">
        <v>285463.20426999999</v>
      </c>
      <c r="K12" s="172">
        <v>1088690.8047400001</v>
      </c>
    </row>
    <row r="13" spans="1:11" s="173" customFormat="1" ht="15" customHeight="1">
      <c r="A13" s="158" t="s">
        <v>453</v>
      </c>
      <c r="B13" s="158" t="s">
        <v>466</v>
      </c>
      <c r="C13" s="171" t="s">
        <v>467</v>
      </c>
      <c r="D13" s="172">
        <v>993613</v>
      </c>
      <c r="E13" s="172">
        <v>1197544</v>
      </c>
      <c r="F13" s="172">
        <v>1568925</v>
      </c>
      <c r="G13" s="172">
        <v>1848802</v>
      </c>
      <c r="H13" s="172">
        <v>2219458</v>
      </c>
      <c r="I13" s="172">
        <v>2282528</v>
      </c>
      <c r="J13" s="172">
        <v>2004710.1585299999</v>
      </c>
      <c r="K13" s="172">
        <v>3200169.6524399999</v>
      </c>
    </row>
    <row r="14" spans="1:11" s="173" customFormat="1" ht="15" customHeight="1">
      <c r="A14" s="158" t="s">
        <v>453</v>
      </c>
      <c r="B14" s="158" t="s">
        <v>468</v>
      </c>
      <c r="C14" s="158" t="s">
        <v>469</v>
      </c>
      <c r="D14" s="172">
        <v>811531</v>
      </c>
      <c r="E14" s="172">
        <v>1003173</v>
      </c>
      <c r="F14" s="172">
        <v>1303904</v>
      </c>
      <c r="G14" s="172">
        <v>1520492</v>
      </c>
      <c r="H14" s="172">
        <v>1676595</v>
      </c>
      <c r="I14" s="172">
        <v>1646658</v>
      </c>
      <c r="J14" s="172">
        <v>1439639.2452799999</v>
      </c>
      <c r="K14" s="172">
        <v>1285650.0336099998</v>
      </c>
    </row>
    <row r="15" spans="1:11" s="173" customFormat="1" ht="15" customHeight="1">
      <c r="A15" s="158" t="s">
        <v>453</v>
      </c>
      <c r="B15" s="174" t="s">
        <v>470</v>
      </c>
      <c r="C15" s="158" t="s">
        <v>471</v>
      </c>
      <c r="D15" s="172">
        <v>182083</v>
      </c>
      <c r="E15" s="172">
        <v>194371</v>
      </c>
      <c r="F15" s="172">
        <v>265021</v>
      </c>
      <c r="G15" s="172">
        <v>328310</v>
      </c>
      <c r="H15" s="172">
        <v>542863</v>
      </c>
      <c r="I15" s="172">
        <v>635870</v>
      </c>
      <c r="J15" s="172">
        <v>565070.91324999998</v>
      </c>
      <c r="K15" s="172">
        <v>1914519.6188299998</v>
      </c>
    </row>
    <row r="16" spans="1:11" s="173" customFormat="1" ht="15" customHeight="1">
      <c r="A16" s="158" t="s">
        <v>453</v>
      </c>
      <c r="B16" s="158" t="s">
        <v>472</v>
      </c>
      <c r="C16" s="171" t="s">
        <v>473</v>
      </c>
      <c r="D16" s="172">
        <v>18672350</v>
      </c>
      <c r="E16" s="172">
        <v>22558358</v>
      </c>
      <c r="F16" s="172">
        <v>21343440</v>
      </c>
      <c r="G16" s="172">
        <v>20933808</v>
      </c>
      <c r="H16" s="172">
        <v>20177208</v>
      </c>
      <c r="I16" s="172">
        <v>16247720</v>
      </c>
      <c r="J16" s="172">
        <v>15670702.75622</v>
      </c>
      <c r="K16" s="172">
        <v>14389353.982319999</v>
      </c>
    </row>
    <row r="17" spans="1:11" s="173" customFormat="1" ht="15" customHeight="1">
      <c r="A17" s="158" t="s">
        <v>453</v>
      </c>
      <c r="B17" s="158" t="s">
        <v>474</v>
      </c>
      <c r="C17" s="158" t="s">
        <v>475</v>
      </c>
      <c r="D17" s="172">
        <v>849463</v>
      </c>
      <c r="E17" s="172">
        <v>961396</v>
      </c>
      <c r="F17" s="172">
        <v>1152458</v>
      </c>
      <c r="G17" s="172">
        <v>1272964</v>
      </c>
      <c r="H17" s="172">
        <v>1431732</v>
      </c>
      <c r="I17" s="172">
        <v>8121010</v>
      </c>
      <c r="J17" s="172">
        <v>9952803.7348100003</v>
      </c>
      <c r="K17" s="172">
        <v>7549467.6989200003</v>
      </c>
    </row>
    <row r="18" spans="1:11" s="173" customFormat="1" ht="15" customHeight="1">
      <c r="A18" s="158" t="s">
        <v>453</v>
      </c>
      <c r="B18" s="158" t="s">
        <v>476</v>
      </c>
      <c r="C18" s="175" t="s">
        <v>477</v>
      </c>
      <c r="D18" s="172">
        <v>-2691169</v>
      </c>
      <c r="E18" s="172">
        <v>-2967363</v>
      </c>
      <c r="F18" s="172">
        <v>-3577678</v>
      </c>
      <c r="G18" s="172">
        <v>-3906881</v>
      </c>
      <c r="H18" s="172">
        <v>-4222029</v>
      </c>
      <c r="I18" s="172">
        <v>-5401700</v>
      </c>
      <c r="J18" s="172">
        <v>-5459964.86601</v>
      </c>
      <c r="K18" s="172">
        <v>-6614652.6579999998</v>
      </c>
    </row>
    <row r="19" spans="1:11" s="173" customFormat="1" ht="15" customHeight="1">
      <c r="A19" s="158" t="s">
        <v>453</v>
      </c>
      <c r="B19" s="158" t="s">
        <v>478</v>
      </c>
      <c r="C19" s="176" t="s">
        <v>479</v>
      </c>
      <c r="D19" s="177">
        <v>115204726</v>
      </c>
      <c r="E19" s="177">
        <v>135459051</v>
      </c>
      <c r="F19" s="177">
        <v>153641122</v>
      </c>
      <c r="G19" s="177">
        <v>169245016</v>
      </c>
      <c r="H19" s="177">
        <v>179549781</v>
      </c>
      <c r="I19" s="177">
        <v>188102904</v>
      </c>
      <c r="J19" s="177">
        <v>196212767.62901998</v>
      </c>
      <c r="K19" s="177">
        <v>197908203.04896</v>
      </c>
    </row>
    <row r="20" spans="1:11" s="166" customFormat="1" ht="3.75" customHeight="1" thickBot="1">
      <c r="A20" s="158"/>
      <c r="B20" s="158"/>
      <c r="C20" s="178"/>
      <c r="D20" s="179"/>
      <c r="E20" s="179"/>
      <c r="F20" s="179"/>
      <c r="G20" s="179"/>
      <c r="H20" s="179"/>
      <c r="I20" s="179"/>
      <c r="J20" s="179"/>
      <c r="K20" s="179"/>
    </row>
    <row r="21" spans="1:11" s="166" customFormat="1" ht="15" customHeight="1" thickTop="1">
      <c r="A21" s="158"/>
      <c r="B21" s="158"/>
      <c r="C21" s="180" t="s">
        <v>480</v>
      </c>
      <c r="D21" s="181"/>
      <c r="E21" s="181"/>
      <c r="F21" s="181"/>
      <c r="G21" s="181"/>
      <c r="H21" s="181"/>
      <c r="I21" s="181"/>
      <c r="J21" s="181"/>
      <c r="K21" s="181"/>
    </row>
    <row r="22" spans="1:11" s="166" customFormat="1" ht="15" customHeight="1">
      <c r="A22" s="158"/>
      <c r="B22" s="158"/>
      <c r="C22" s="180" t="s">
        <v>481</v>
      </c>
      <c r="D22" s="181"/>
      <c r="E22" s="181"/>
      <c r="F22" s="181"/>
      <c r="G22" s="181"/>
      <c r="H22" s="181"/>
      <c r="I22" s="181"/>
      <c r="J22" s="181"/>
      <c r="K22" s="181"/>
    </row>
    <row r="23" spans="1:11" s="166" customFormat="1" ht="15" customHeight="1">
      <c r="A23" s="158"/>
      <c r="B23" s="158"/>
      <c r="C23" s="158"/>
      <c r="D23" s="181"/>
      <c r="E23" s="181"/>
      <c r="F23" s="181"/>
      <c r="G23" s="181"/>
      <c r="H23" s="181"/>
      <c r="I23" s="181"/>
      <c r="J23" s="181"/>
      <c r="K23" s="181"/>
    </row>
  </sheetData>
  <mergeCells count="3">
    <mergeCell ref="C1:K1"/>
    <mergeCell ref="C2:K2"/>
    <mergeCell ref="C3:K3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O29"/>
  <sheetViews>
    <sheetView zoomScaleNormal="100" workbookViewId="0">
      <selection activeCell="A3" sqref="A3:O3"/>
    </sheetView>
  </sheetViews>
  <sheetFormatPr defaultColWidth="11.42578125" defaultRowHeight="12.75"/>
  <cols>
    <col min="1" max="1" width="53.5703125" style="183" customWidth="1"/>
    <col min="2" max="13" width="15.7109375" style="182" customWidth="1"/>
    <col min="14" max="14" width="14.7109375" style="182" customWidth="1"/>
    <col min="15" max="15" width="15.7109375" style="182" customWidth="1"/>
    <col min="16" max="16384" width="11.42578125" style="182"/>
  </cols>
  <sheetData>
    <row r="1" spans="1:15" s="159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</row>
    <row r="2" spans="1:15" s="159" customFormat="1" ht="15" customHeight="1">
      <c r="A2" s="511" t="s">
        <v>482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</row>
    <row r="3" spans="1:15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</row>
    <row r="4" spans="1:15" s="160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</row>
    <row r="5" spans="1:15" ht="15" customHeight="1">
      <c r="A5" s="184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</row>
    <row r="6" spans="1:15" ht="30" customHeight="1">
      <c r="A6" s="185" t="s">
        <v>508</v>
      </c>
      <c r="B6" s="186" t="s">
        <v>53</v>
      </c>
      <c r="C6" s="186" t="s">
        <v>54</v>
      </c>
      <c r="D6" s="186" t="s">
        <v>55</v>
      </c>
      <c r="E6" s="186" t="s">
        <v>56</v>
      </c>
      <c r="F6" s="186" t="s">
        <v>57</v>
      </c>
      <c r="G6" s="186" t="s">
        <v>58</v>
      </c>
      <c r="H6" s="186" t="s">
        <v>59</v>
      </c>
      <c r="I6" s="186" t="s">
        <v>60</v>
      </c>
      <c r="J6" s="186" t="s">
        <v>61</v>
      </c>
      <c r="K6" s="186" t="s">
        <v>62</v>
      </c>
      <c r="L6" s="186" t="s">
        <v>63</v>
      </c>
      <c r="M6" s="186" t="s">
        <v>65</v>
      </c>
      <c r="N6" s="187" t="s">
        <v>483</v>
      </c>
      <c r="O6" s="188" t="s">
        <v>66</v>
      </c>
    </row>
    <row r="7" spans="1:15" ht="15" customHeight="1">
      <c r="A7" s="189" t="s">
        <v>484</v>
      </c>
      <c r="B7" s="181">
        <v>2132044.0387708</v>
      </c>
      <c r="C7" s="181">
        <v>2854299.6665465999</v>
      </c>
      <c r="D7" s="181">
        <v>955583.93100580003</v>
      </c>
      <c r="E7" s="181">
        <v>1062864.1771686</v>
      </c>
      <c r="F7" s="181">
        <v>1725966.1160873999</v>
      </c>
      <c r="G7" s="181">
        <v>2643464.3579414003</v>
      </c>
      <c r="H7" s="181">
        <v>779948.24601520004</v>
      </c>
      <c r="I7" s="181">
        <v>637332.28280999989</v>
      </c>
      <c r="J7" s="181">
        <v>18064.551058600002</v>
      </c>
      <c r="K7" s="181">
        <v>3070903.719333</v>
      </c>
      <c r="L7" s="181">
        <v>245332.39593</v>
      </c>
      <c r="M7" s="181">
        <v>2312777.1868799999</v>
      </c>
      <c r="N7" s="181">
        <v>18438580.669547401</v>
      </c>
      <c r="O7" s="190">
        <v>0.10098681830411037</v>
      </c>
    </row>
    <row r="8" spans="1:15" ht="15" customHeight="1">
      <c r="A8" s="189" t="s">
        <v>485</v>
      </c>
      <c r="B8" s="181">
        <v>3081.1104794000003</v>
      </c>
      <c r="C8" s="181">
        <v>51437.522859999997</v>
      </c>
      <c r="D8" s="181">
        <v>19286.958413199998</v>
      </c>
      <c r="E8" s="181">
        <v>39198.141040000002</v>
      </c>
      <c r="F8" s="181">
        <v>3772.98</v>
      </c>
      <c r="G8" s="181">
        <v>92431.718609999996</v>
      </c>
      <c r="H8" s="181">
        <v>8076.5738000000001</v>
      </c>
      <c r="I8" s="181">
        <v>5224.9307399999998</v>
      </c>
      <c r="J8" s="181">
        <v>0</v>
      </c>
      <c r="K8" s="181">
        <v>58297.532520000001</v>
      </c>
      <c r="L8" s="181">
        <v>11319.0257</v>
      </c>
      <c r="M8" s="181">
        <v>82188.817580000003</v>
      </c>
      <c r="N8" s="181">
        <v>374315.31174260005</v>
      </c>
      <c r="O8" s="190">
        <v>2.0500988147003755E-3</v>
      </c>
    </row>
    <row r="9" spans="1:15" ht="15" customHeight="1">
      <c r="A9" s="189" t="s">
        <v>486</v>
      </c>
      <c r="B9" s="181">
        <v>15051.06688</v>
      </c>
      <c r="C9" s="181">
        <v>43460.406981399996</v>
      </c>
      <c r="D9" s="181">
        <v>17502.875252999998</v>
      </c>
      <c r="E9" s="181">
        <v>104118.08630740001</v>
      </c>
      <c r="F9" s="181">
        <v>49755.207142800005</v>
      </c>
      <c r="G9" s="181">
        <v>196481.94835240001</v>
      </c>
      <c r="H9" s="181">
        <v>39152.135639799999</v>
      </c>
      <c r="I9" s="181">
        <v>5331.1800199999998</v>
      </c>
      <c r="J9" s="181">
        <v>0</v>
      </c>
      <c r="K9" s="181">
        <v>12813.536550000001</v>
      </c>
      <c r="L9" s="181">
        <v>7695.3648300000004</v>
      </c>
      <c r="M9" s="181">
        <v>462.92083000000002</v>
      </c>
      <c r="N9" s="181">
        <v>491824.72878680006</v>
      </c>
      <c r="O9" s="190">
        <v>2.693689683256954E-3</v>
      </c>
    </row>
    <row r="10" spans="1:15" ht="15" customHeight="1">
      <c r="A10" s="189" t="s">
        <v>487</v>
      </c>
      <c r="B10" s="181">
        <v>66189.049610000002</v>
      </c>
      <c r="C10" s="181">
        <v>86340.167212200002</v>
      </c>
      <c r="D10" s="181">
        <v>39133.779355800005</v>
      </c>
      <c r="E10" s="181">
        <v>249014.25520079999</v>
      </c>
      <c r="F10" s="181">
        <v>145440.96131360001</v>
      </c>
      <c r="G10" s="181">
        <v>37415.753799999999</v>
      </c>
      <c r="H10" s="181">
        <v>31628.169528999999</v>
      </c>
      <c r="I10" s="181">
        <v>72553.965349999999</v>
      </c>
      <c r="J10" s="181">
        <v>0</v>
      </c>
      <c r="K10" s="181">
        <v>97560.623680000004</v>
      </c>
      <c r="L10" s="181">
        <v>28453.456739999998</v>
      </c>
      <c r="M10" s="181">
        <v>136209.25506999998</v>
      </c>
      <c r="N10" s="181">
        <v>989939.43686139979</v>
      </c>
      <c r="O10" s="190">
        <v>5.4218291436880662E-3</v>
      </c>
    </row>
    <row r="11" spans="1:15" ht="15" customHeight="1">
      <c r="A11" s="189" t="s">
        <v>488</v>
      </c>
      <c r="B11" s="181">
        <v>3445392.3609086</v>
      </c>
      <c r="C11" s="181">
        <v>4530923.1237047995</v>
      </c>
      <c r="D11" s="181">
        <v>3065090.0797677999</v>
      </c>
      <c r="E11" s="181">
        <v>5572806.3351976005</v>
      </c>
      <c r="F11" s="181">
        <v>3938802.6221078001</v>
      </c>
      <c r="G11" s="181">
        <v>1906990.0525922</v>
      </c>
      <c r="H11" s="181">
        <v>2112748.4128008001</v>
      </c>
      <c r="I11" s="181">
        <v>4776132.5567454007</v>
      </c>
      <c r="J11" s="181">
        <v>60175.744915200004</v>
      </c>
      <c r="K11" s="181">
        <v>3548749.4264778001</v>
      </c>
      <c r="L11" s="181">
        <v>654792.20864999993</v>
      </c>
      <c r="M11" s="181">
        <v>1564231.8410602</v>
      </c>
      <c r="N11" s="181">
        <v>35176834.764928199</v>
      </c>
      <c r="O11" s="190">
        <v>0.19266106673744945</v>
      </c>
    </row>
    <row r="12" spans="1:15" ht="15" customHeight="1">
      <c r="A12" s="189" t="s">
        <v>489</v>
      </c>
      <c r="B12" s="181">
        <v>384098.84388</v>
      </c>
      <c r="C12" s="181">
        <v>1183847.9115497998</v>
      </c>
      <c r="D12" s="181">
        <v>122961.45806999999</v>
      </c>
      <c r="E12" s="181">
        <v>913606.15721860004</v>
      </c>
      <c r="F12" s="181">
        <v>717402.3478632</v>
      </c>
      <c r="G12" s="181">
        <v>395792.98783399997</v>
      </c>
      <c r="H12" s="181">
        <v>211859.86104820002</v>
      </c>
      <c r="I12" s="181">
        <v>15313.174949999999</v>
      </c>
      <c r="J12" s="181">
        <v>0</v>
      </c>
      <c r="K12" s="181">
        <v>138141.77226</v>
      </c>
      <c r="L12" s="181">
        <v>39189.784439999996</v>
      </c>
      <c r="M12" s="181">
        <v>7046.9068600000001</v>
      </c>
      <c r="N12" s="181">
        <v>4129261.2059738003</v>
      </c>
      <c r="O12" s="190">
        <v>2.2615675176484377E-2</v>
      </c>
    </row>
    <row r="13" spans="1:15" ht="15" customHeight="1">
      <c r="A13" s="189" t="s">
        <v>68</v>
      </c>
      <c r="B13" s="181">
        <v>1187360.907376</v>
      </c>
      <c r="C13" s="181">
        <v>2279270.5113965999</v>
      </c>
      <c r="D13" s="181">
        <v>1182835.254892</v>
      </c>
      <c r="E13" s="181">
        <v>1834944.1557693998</v>
      </c>
      <c r="F13" s="181">
        <v>215608.86442300002</v>
      </c>
      <c r="G13" s="181">
        <v>521546.63645779999</v>
      </c>
      <c r="H13" s="181">
        <v>764553.59309179999</v>
      </c>
      <c r="I13" s="181">
        <v>1697305.9786236</v>
      </c>
      <c r="J13" s="181">
        <v>0</v>
      </c>
      <c r="K13" s="181">
        <v>467599.02175000001</v>
      </c>
      <c r="L13" s="181">
        <v>428913.90074000001</v>
      </c>
      <c r="M13" s="181">
        <v>326726.02802999999</v>
      </c>
      <c r="N13" s="181">
        <v>10906664.852550199</v>
      </c>
      <c r="O13" s="190">
        <v>5.9735041514740933E-2</v>
      </c>
    </row>
    <row r="14" spans="1:15" ht="15" customHeight="1">
      <c r="A14" s="189" t="s">
        <v>490</v>
      </c>
      <c r="B14" s="181">
        <v>2652180.0085461996</v>
      </c>
      <c r="C14" s="181">
        <v>4167590.1286915997</v>
      </c>
      <c r="D14" s="181">
        <v>5683692.3242141996</v>
      </c>
      <c r="E14" s="181">
        <v>3873505.1544492003</v>
      </c>
      <c r="F14" s="181">
        <v>2746141.7132854001</v>
      </c>
      <c r="G14" s="181">
        <v>3185971.2385701998</v>
      </c>
      <c r="H14" s="181">
        <v>2632168.884474</v>
      </c>
      <c r="I14" s="181">
        <v>4618704.4452472003</v>
      </c>
      <c r="J14" s="181">
        <v>31669.1458972</v>
      </c>
      <c r="K14" s="181">
        <v>4079463.399373</v>
      </c>
      <c r="L14" s="181">
        <v>990472.51280679996</v>
      </c>
      <c r="M14" s="181">
        <v>2633271.1239821999</v>
      </c>
      <c r="N14" s="181">
        <v>37294830.079537198</v>
      </c>
      <c r="O14" s="190">
        <v>0.20426117912346567</v>
      </c>
    </row>
    <row r="15" spans="1:15" ht="15" customHeight="1">
      <c r="A15" s="189" t="s">
        <v>491</v>
      </c>
      <c r="B15" s="181">
        <v>401496.08307160001</v>
      </c>
      <c r="C15" s="181">
        <v>696720.1098946</v>
      </c>
      <c r="D15" s="181">
        <v>801268.83649520006</v>
      </c>
      <c r="E15" s="181">
        <v>708382.87094019994</v>
      </c>
      <c r="F15" s="181">
        <v>237689.5723916</v>
      </c>
      <c r="G15" s="181">
        <v>212655.98505839999</v>
      </c>
      <c r="H15" s="181">
        <v>316910.31288340001</v>
      </c>
      <c r="I15" s="181">
        <v>1033027.5344716001</v>
      </c>
      <c r="J15" s="181">
        <v>0</v>
      </c>
      <c r="K15" s="181">
        <v>774656.62213160004</v>
      </c>
      <c r="L15" s="181">
        <v>234176.96515</v>
      </c>
      <c r="M15" s="181">
        <v>532817.77119</v>
      </c>
      <c r="N15" s="181">
        <v>5949802.6636781991</v>
      </c>
      <c r="O15" s="190">
        <v>3.2586653566807906E-2</v>
      </c>
    </row>
    <row r="16" spans="1:15" ht="15" customHeight="1">
      <c r="A16" s="189" t="s">
        <v>492</v>
      </c>
      <c r="B16" s="181">
        <v>753759.5660158</v>
      </c>
      <c r="C16" s="181">
        <v>1382784.1140246</v>
      </c>
      <c r="D16" s="181">
        <v>1345535.2583476</v>
      </c>
      <c r="E16" s="181">
        <v>539761.45496220002</v>
      </c>
      <c r="F16" s="181">
        <v>388643.8031362</v>
      </c>
      <c r="G16" s="181">
        <v>671036.92907720001</v>
      </c>
      <c r="H16" s="181">
        <v>644944.03451699996</v>
      </c>
      <c r="I16" s="181">
        <v>1599453.9334753999</v>
      </c>
      <c r="J16" s="181">
        <v>100.49944259999999</v>
      </c>
      <c r="K16" s="181">
        <v>1967532.568622</v>
      </c>
      <c r="L16" s="181">
        <v>398198.59805000003</v>
      </c>
      <c r="M16" s="181">
        <v>996584.38328999991</v>
      </c>
      <c r="N16" s="181">
        <v>10688335.142960601</v>
      </c>
      <c r="O16" s="190">
        <v>5.8539264946692586E-2</v>
      </c>
    </row>
    <row r="17" spans="1:15" ht="15" customHeight="1">
      <c r="A17" s="189" t="s">
        <v>493</v>
      </c>
      <c r="B17" s="181">
        <v>571626.01997060003</v>
      </c>
      <c r="C17" s="181">
        <v>1725244.4553506</v>
      </c>
      <c r="D17" s="181">
        <v>175190.80319559999</v>
      </c>
      <c r="E17" s="181">
        <v>1164950.5027014001</v>
      </c>
      <c r="F17" s="181">
        <v>167682.23714919999</v>
      </c>
      <c r="G17" s="181">
        <v>581994.50586140004</v>
      </c>
      <c r="H17" s="181">
        <v>539130.72976619995</v>
      </c>
      <c r="I17" s="181">
        <v>19484.963653999999</v>
      </c>
      <c r="J17" s="181">
        <v>0</v>
      </c>
      <c r="K17" s="181">
        <v>172831.84196000002</v>
      </c>
      <c r="L17" s="181">
        <v>309629.51383999997</v>
      </c>
      <c r="M17" s="181">
        <v>10110.45674</v>
      </c>
      <c r="N17" s="181">
        <v>5437876.030189001</v>
      </c>
      <c r="O17" s="190">
        <v>2.9782867155710057E-2</v>
      </c>
    </row>
    <row r="18" spans="1:15" ht="15" customHeight="1">
      <c r="A18" s="189" t="s">
        <v>494</v>
      </c>
      <c r="B18" s="181">
        <v>2075279.3342500001</v>
      </c>
      <c r="C18" s="181">
        <v>2683622.4091964001</v>
      </c>
      <c r="D18" s="181">
        <v>9142836.3770059999</v>
      </c>
      <c r="E18" s="181">
        <v>698233.89160920004</v>
      </c>
      <c r="F18" s="181">
        <v>4208882.9229234001</v>
      </c>
      <c r="G18" s="181">
        <v>661731.64272940008</v>
      </c>
      <c r="H18" s="181">
        <v>967509.20754460001</v>
      </c>
      <c r="I18" s="181">
        <v>411455.20301279996</v>
      </c>
      <c r="J18" s="181">
        <v>91.155210000000011</v>
      </c>
      <c r="K18" s="181">
        <v>903882.55609899992</v>
      </c>
      <c r="L18" s="181">
        <v>302645.40448999999</v>
      </c>
      <c r="M18" s="181">
        <v>152223.66125999999</v>
      </c>
      <c r="N18" s="181">
        <v>22208393.765330806</v>
      </c>
      <c r="O18" s="190">
        <v>0.1216338212902507</v>
      </c>
    </row>
    <row r="19" spans="1:15" ht="15" customHeight="1">
      <c r="A19" s="189" t="s">
        <v>495</v>
      </c>
      <c r="B19" s="181">
        <v>50780.105468199996</v>
      </c>
      <c r="C19" s="181">
        <v>2649433.0870258003</v>
      </c>
      <c r="D19" s="181">
        <v>3694750.8502164003</v>
      </c>
      <c r="E19" s="181">
        <v>813752.10576100007</v>
      </c>
      <c r="F19" s="181">
        <v>274592.07195420004</v>
      </c>
      <c r="G19" s="181">
        <v>316050.94173640001</v>
      </c>
      <c r="H19" s="181">
        <v>57765.726002800002</v>
      </c>
      <c r="I19" s="181">
        <v>27855.867839999999</v>
      </c>
      <c r="J19" s="181">
        <v>41.41039</v>
      </c>
      <c r="K19" s="181">
        <v>191701.36886079999</v>
      </c>
      <c r="L19" s="181">
        <v>62988.505560000005</v>
      </c>
      <c r="M19" s="181">
        <v>22754.097389999999</v>
      </c>
      <c r="N19" s="181">
        <v>8162466.1382056018</v>
      </c>
      <c r="O19" s="190">
        <v>4.4705256851673716E-2</v>
      </c>
    </row>
    <row r="20" spans="1:15" ht="15" customHeight="1">
      <c r="A20" s="189" t="s">
        <v>496</v>
      </c>
      <c r="B20" s="181">
        <v>152916.2054678</v>
      </c>
      <c r="C20" s="181">
        <v>2639905.6279411996</v>
      </c>
      <c r="D20" s="181">
        <v>117160.788762</v>
      </c>
      <c r="E20" s="181">
        <v>215844.77277700001</v>
      </c>
      <c r="F20" s="181">
        <v>41715.1044282</v>
      </c>
      <c r="G20" s="181">
        <v>564872.69558259996</v>
      </c>
      <c r="H20" s="181">
        <v>462983.55505299999</v>
      </c>
      <c r="I20" s="181">
        <v>82765.233166999999</v>
      </c>
      <c r="J20" s="181">
        <v>0</v>
      </c>
      <c r="K20" s="181">
        <v>158087.97597679999</v>
      </c>
      <c r="L20" s="181">
        <v>83852.079469999997</v>
      </c>
      <c r="M20" s="181">
        <v>25712.210899999998</v>
      </c>
      <c r="N20" s="181">
        <v>4545816.2495256001</v>
      </c>
      <c r="O20" s="190">
        <v>2.4897118051656557E-2</v>
      </c>
    </row>
    <row r="21" spans="1:15" ht="15" customHeight="1">
      <c r="A21" s="189" t="s">
        <v>497</v>
      </c>
      <c r="B21" s="181">
        <v>8159172.6162206</v>
      </c>
      <c r="C21" s="181">
        <v>2048754.9798612001</v>
      </c>
      <c r="D21" s="181">
        <v>1013023.6718308</v>
      </c>
      <c r="E21" s="181">
        <v>820740.68368739996</v>
      </c>
      <c r="F21" s="181">
        <v>1671660.9006958001</v>
      </c>
      <c r="G21" s="181">
        <v>804452.36700979993</v>
      </c>
      <c r="H21" s="181">
        <v>516111.25246640004</v>
      </c>
      <c r="I21" s="181">
        <v>524716.79106299998</v>
      </c>
      <c r="J21" s="181">
        <v>389.25694540000001</v>
      </c>
      <c r="K21" s="181">
        <v>827962.03049740009</v>
      </c>
      <c r="L21" s="181">
        <v>239657.06686680001</v>
      </c>
      <c r="M21" s="181">
        <v>151436.40202000001</v>
      </c>
      <c r="N21" s="181">
        <v>16778078.019164599</v>
      </c>
      <c r="O21" s="190">
        <v>9.1892361282011503E-2</v>
      </c>
    </row>
    <row r="22" spans="1:15" ht="15" customHeight="1">
      <c r="A22" s="189" t="s">
        <v>498</v>
      </c>
      <c r="B22" s="181">
        <v>0</v>
      </c>
      <c r="C22" s="181">
        <v>4207.6543600000005</v>
      </c>
      <c r="D22" s="181">
        <v>2238.9679100000003</v>
      </c>
      <c r="E22" s="181">
        <v>730.256079</v>
      </c>
      <c r="F22" s="181">
        <v>2628.6584500000004</v>
      </c>
      <c r="G22" s="181">
        <v>917.59189240000001</v>
      </c>
      <c r="H22" s="181">
        <v>565.23463000000004</v>
      </c>
      <c r="I22" s="181">
        <v>30502.82777</v>
      </c>
      <c r="J22" s="181">
        <v>0</v>
      </c>
      <c r="K22" s="181">
        <v>5632.4555300000002</v>
      </c>
      <c r="L22" s="181">
        <v>272.51177000000001</v>
      </c>
      <c r="M22" s="181">
        <v>299.99020000000002</v>
      </c>
      <c r="N22" s="181">
        <v>47996.1485914</v>
      </c>
      <c r="O22" s="190">
        <v>2.6287155307468525E-4</v>
      </c>
    </row>
    <row r="23" spans="1:15" ht="15" customHeight="1">
      <c r="A23" s="189" t="s">
        <v>499</v>
      </c>
      <c r="B23" s="181">
        <v>2696.3282899999999</v>
      </c>
      <c r="C23" s="181">
        <v>8544.3903000000009</v>
      </c>
      <c r="D23" s="181">
        <v>1337.00802</v>
      </c>
      <c r="E23" s="181">
        <v>11784.452304999999</v>
      </c>
      <c r="F23" s="181">
        <v>3099.8751187999997</v>
      </c>
      <c r="G23" s="181">
        <v>9779.1459304</v>
      </c>
      <c r="H23" s="181">
        <v>2399.3270000000002</v>
      </c>
      <c r="I23" s="181">
        <v>8.8795200000000012</v>
      </c>
      <c r="J23" s="181">
        <v>0</v>
      </c>
      <c r="K23" s="181">
        <v>120.22628999999999</v>
      </c>
      <c r="L23" s="181">
        <v>292.86260999999996</v>
      </c>
      <c r="M23" s="181">
        <v>0</v>
      </c>
      <c r="N23" s="181">
        <v>40062.495384199989</v>
      </c>
      <c r="O23" s="190">
        <v>2.194194886624521E-4</v>
      </c>
    </row>
    <row r="24" spans="1:15" s="191" customFormat="1" ht="15" customHeight="1">
      <c r="A24" s="189" t="s">
        <v>500</v>
      </c>
      <c r="B24" s="181">
        <v>9267.9613956000012</v>
      </c>
      <c r="C24" s="181">
        <v>146887.6242702</v>
      </c>
      <c r="D24" s="181">
        <v>168545.00055579998</v>
      </c>
      <c r="E24" s="181">
        <v>95838.7927528</v>
      </c>
      <c r="F24" s="181">
        <v>75198.756500400006</v>
      </c>
      <c r="G24" s="181">
        <v>324138.63359780004</v>
      </c>
      <c r="H24" s="181">
        <v>33740.091829199999</v>
      </c>
      <c r="I24" s="181">
        <v>14659.36527</v>
      </c>
      <c r="J24" s="181">
        <v>7.3175499999999998</v>
      </c>
      <c r="K24" s="181">
        <v>26026.934359999999</v>
      </c>
      <c r="L24" s="181">
        <v>19058.98819</v>
      </c>
      <c r="M24" s="181">
        <v>9586.85808</v>
      </c>
      <c r="N24" s="181">
        <v>922956.32435179991</v>
      </c>
      <c r="O24" s="190">
        <v>5.0549673155635922E-3</v>
      </c>
    </row>
    <row r="25" spans="1:15" ht="15" customHeight="1">
      <c r="A25" s="192" t="s">
        <v>501</v>
      </c>
      <c r="B25" s="193">
        <v>22062391.606601197</v>
      </c>
      <c r="C25" s="193">
        <v>29183273.891167592</v>
      </c>
      <c r="D25" s="193">
        <v>27547974.223311193</v>
      </c>
      <c r="E25" s="193">
        <v>18720076.245926794</v>
      </c>
      <c r="F25" s="193">
        <v>16614684.714970998</v>
      </c>
      <c r="G25" s="193">
        <v>13127725.132633803</v>
      </c>
      <c r="H25" s="193">
        <v>10122195.348091397</v>
      </c>
      <c r="I25" s="193">
        <v>15571829.11373</v>
      </c>
      <c r="J25" s="193">
        <v>110539.08140900002</v>
      </c>
      <c r="K25" s="193">
        <v>16501963.6122714</v>
      </c>
      <c r="L25" s="193">
        <v>4056941.1458336008</v>
      </c>
      <c r="M25" s="193">
        <v>8964439.9113623966</v>
      </c>
      <c r="N25" s="193">
        <v>182584034.02730942</v>
      </c>
      <c r="O25" s="194">
        <v>1</v>
      </c>
    </row>
    <row r="26" spans="1:15" ht="15" customHeight="1">
      <c r="A26" s="195" t="s">
        <v>502</v>
      </c>
      <c r="B26" s="190">
        <v>0.12083417766583734</v>
      </c>
      <c r="C26" s="190">
        <v>0.15983475251074034</v>
      </c>
      <c r="D26" s="190">
        <v>0.15087833046338978</v>
      </c>
      <c r="E26" s="190">
        <v>0.10252854991212867</v>
      </c>
      <c r="F26" s="190">
        <v>9.0997467568746507E-2</v>
      </c>
      <c r="G26" s="190">
        <v>7.1899633517081049E-2</v>
      </c>
      <c r="H26" s="190">
        <v>5.543855683776492E-2</v>
      </c>
      <c r="I26" s="190">
        <v>8.5285820289198427E-2</v>
      </c>
      <c r="J26" s="190">
        <v>6.0541482719385256E-4</v>
      </c>
      <c r="K26" s="190">
        <v>9.0380101963368667E-2</v>
      </c>
      <c r="L26" s="190">
        <v>2.2219583258998411E-2</v>
      </c>
      <c r="M26" s="190">
        <v>4.9097611185551795E-2</v>
      </c>
      <c r="N26" s="190">
        <v>1</v>
      </c>
      <c r="O26" s="190"/>
    </row>
    <row r="27" spans="1:15" ht="15" customHeight="1" thickBot="1">
      <c r="A27" s="196"/>
      <c r="B27" s="197"/>
      <c r="C27" s="198"/>
      <c r="D27" s="198"/>
      <c r="E27" s="198"/>
      <c r="F27" s="198"/>
      <c r="G27" s="198"/>
      <c r="H27" s="197"/>
      <c r="I27" s="197"/>
      <c r="J27" s="197"/>
      <c r="K27" s="197"/>
      <c r="L27" s="197"/>
      <c r="M27" s="197"/>
      <c r="N27" s="197"/>
      <c r="O27" s="199"/>
    </row>
    <row r="28" spans="1:15" ht="15" customHeight="1" thickTop="1">
      <c r="A28" s="180" t="s">
        <v>503</v>
      </c>
      <c r="B28" s="200"/>
      <c r="C28" s="190"/>
      <c r="D28" s="190"/>
      <c r="E28" s="190"/>
      <c r="F28" s="190"/>
      <c r="G28" s="190"/>
      <c r="H28" s="200"/>
      <c r="I28" s="200"/>
      <c r="J28" s="200"/>
      <c r="K28" s="200"/>
      <c r="L28" s="200"/>
      <c r="M28" s="200"/>
      <c r="N28" s="200"/>
      <c r="O28" s="200"/>
    </row>
    <row r="29" spans="1:15" ht="15" customHeight="1">
      <c r="A29" s="201"/>
      <c r="B29" s="158"/>
      <c r="C29" s="181"/>
      <c r="D29" s="181"/>
      <c r="E29" s="181"/>
      <c r="F29" s="181"/>
      <c r="G29" s="181"/>
      <c r="H29" s="158"/>
      <c r="I29" s="158"/>
      <c r="J29" s="158"/>
      <c r="K29" s="158"/>
      <c r="L29" s="158"/>
      <c r="M29" s="158"/>
      <c r="N29" s="158"/>
      <c r="O29" s="200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O30"/>
  <sheetViews>
    <sheetView zoomScaleNormal="100" workbookViewId="0">
      <selection activeCell="A3" sqref="A3:O3"/>
    </sheetView>
  </sheetViews>
  <sheetFormatPr defaultColWidth="11.42578125" defaultRowHeight="12.75"/>
  <cols>
    <col min="1" max="1" width="53.5703125" style="183" customWidth="1"/>
    <col min="2" max="13" width="15.7109375" style="182" customWidth="1"/>
    <col min="14" max="14" width="14.85546875" style="182" customWidth="1"/>
    <col min="15" max="15" width="15.7109375" style="182" customWidth="1"/>
    <col min="16" max="16384" width="11.42578125" style="182"/>
  </cols>
  <sheetData>
    <row r="1" spans="1:15" s="159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</row>
    <row r="2" spans="1:15" s="159" customFormat="1" ht="15" customHeight="1">
      <c r="A2" s="511" t="s">
        <v>504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</row>
    <row r="3" spans="1:15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</row>
    <row r="4" spans="1:15" s="159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</row>
    <row r="5" spans="1:15" ht="15" customHeight="1">
      <c r="A5" s="184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</row>
    <row r="6" spans="1:15" ht="30" customHeight="1">
      <c r="A6" s="185" t="s">
        <v>508</v>
      </c>
      <c r="B6" s="186" t="s">
        <v>53</v>
      </c>
      <c r="C6" s="186" t="s">
        <v>54</v>
      </c>
      <c r="D6" s="186" t="s">
        <v>55</v>
      </c>
      <c r="E6" s="186" t="s">
        <v>56</v>
      </c>
      <c r="F6" s="186" t="s">
        <v>57</v>
      </c>
      <c r="G6" s="186" t="s">
        <v>58</v>
      </c>
      <c r="H6" s="186" t="s">
        <v>59</v>
      </c>
      <c r="I6" s="186" t="s">
        <v>60</v>
      </c>
      <c r="J6" s="186" t="s">
        <v>61</v>
      </c>
      <c r="K6" s="186" t="s">
        <v>62</v>
      </c>
      <c r="L6" s="186" t="s">
        <v>63</v>
      </c>
      <c r="M6" s="186" t="s">
        <v>65</v>
      </c>
      <c r="N6" s="187" t="s">
        <v>483</v>
      </c>
      <c r="O6" s="188" t="s">
        <v>66</v>
      </c>
    </row>
    <row r="7" spans="1:15" ht="15" customHeight="1">
      <c r="A7" s="189" t="s">
        <v>484</v>
      </c>
      <c r="B7" s="181">
        <v>15952.702939999999</v>
      </c>
      <c r="C7" s="181">
        <v>1366.9326477999998</v>
      </c>
      <c r="D7" s="181">
        <v>9218.7979646000003</v>
      </c>
      <c r="E7" s="181">
        <v>9558.8615500000014</v>
      </c>
      <c r="F7" s="181">
        <v>4085.7135625999999</v>
      </c>
      <c r="G7" s="181">
        <v>35403.573342800002</v>
      </c>
      <c r="H7" s="181">
        <v>67420.782978000003</v>
      </c>
      <c r="I7" s="181">
        <v>0</v>
      </c>
      <c r="J7" s="181">
        <v>0</v>
      </c>
      <c r="K7" s="181">
        <v>293.065</v>
      </c>
      <c r="L7" s="181">
        <v>850.61808999999994</v>
      </c>
      <c r="M7" s="181">
        <v>29206.014829999996</v>
      </c>
      <c r="N7" s="181">
        <v>173357.0629058</v>
      </c>
      <c r="O7" s="190">
        <v>1.2088487476223948E-2</v>
      </c>
    </row>
    <row r="8" spans="1:15" ht="15" customHeight="1">
      <c r="A8" s="189" t="s">
        <v>485</v>
      </c>
      <c r="B8" s="181">
        <v>18.982980000000001</v>
      </c>
      <c r="C8" s="181">
        <v>49.090739999999997</v>
      </c>
      <c r="D8" s="181">
        <v>184.32136</v>
      </c>
      <c r="E8" s="181">
        <v>323.53762</v>
      </c>
      <c r="F8" s="181">
        <v>13.5</v>
      </c>
      <c r="G8" s="181">
        <v>630.41021999999998</v>
      </c>
      <c r="H8" s="181">
        <v>250.06051000000002</v>
      </c>
      <c r="I8" s="181">
        <v>0</v>
      </c>
      <c r="J8" s="181">
        <v>0</v>
      </c>
      <c r="K8" s="181">
        <v>0</v>
      </c>
      <c r="L8" s="181">
        <v>8.6386699999999994</v>
      </c>
      <c r="M8" s="181">
        <v>2011.04952</v>
      </c>
      <c r="N8" s="181">
        <v>3489.5916200000001</v>
      </c>
      <c r="O8" s="190">
        <v>2.4333525204235963E-4</v>
      </c>
    </row>
    <row r="9" spans="1:15" ht="15" customHeight="1">
      <c r="A9" s="189" t="s">
        <v>486</v>
      </c>
      <c r="B9" s="181">
        <v>3510.0557530000001</v>
      </c>
      <c r="C9" s="181">
        <v>47085.39054</v>
      </c>
      <c r="D9" s="181">
        <v>59459.515481399998</v>
      </c>
      <c r="E9" s="181">
        <v>122861.2303164</v>
      </c>
      <c r="F9" s="181">
        <v>14337.7316472</v>
      </c>
      <c r="G9" s="181">
        <v>14487.814575599999</v>
      </c>
      <c r="H9" s="181">
        <v>5349.1152322000007</v>
      </c>
      <c r="I9" s="181">
        <v>0</v>
      </c>
      <c r="J9" s="181">
        <v>860.54878980000001</v>
      </c>
      <c r="K9" s="181">
        <v>6403.3455908000005</v>
      </c>
      <c r="L9" s="181">
        <v>298.14693</v>
      </c>
      <c r="M9" s="181">
        <v>95.290909999999997</v>
      </c>
      <c r="N9" s="181">
        <v>274748.18576640001</v>
      </c>
      <c r="O9" s="190">
        <v>1.9158665629661269E-2</v>
      </c>
    </row>
    <row r="10" spans="1:15" ht="15" customHeight="1">
      <c r="A10" s="189" t="s">
        <v>487</v>
      </c>
      <c r="B10" s="181">
        <v>3712.0139399999998</v>
      </c>
      <c r="C10" s="181">
        <v>328.14125000000001</v>
      </c>
      <c r="D10" s="181">
        <v>26962.357100000001</v>
      </c>
      <c r="E10" s="181">
        <v>31749.328415</v>
      </c>
      <c r="F10" s="181">
        <v>20277.2185264</v>
      </c>
      <c r="G10" s="181">
        <v>1290.2993999999999</v>
      </c>
      <c r="H10" s="181">
        <v>2116.3078500000001</v>
      </c>
      <c r="I10" s="181">
        <v>0</v>
      </c>
      <c r="J10" s="181">
        <v>0</v>
      </c>
      <c r="K10" s="181">
        <v>4317.6278892</v>
      </c>
      <c r="L10" s="181">
        <v>215.95204999999999</v>
      </c>
      <c r="M10" s="181">
        <v>3533.0093900000002</v>
      </c>
      <c r="N10" s="181">
        <v>94502.255810600007</v>
      </c>
      <c r="O10" s="190">
        <v>6.5898055533053744E-3</v>
      </c>
    </row>
    <row r="11" spans="1:15" ht="15" customHeight="1">
      <c r="A11" s="189" t="s">
        <v>488</v>
      </c>
      <c r="B11" s="181">
        <v>254651.8469946</v>
      </c>
      <c r="C11" s="181">
        <v>30294.590739799998</v>
      </c>
      <c r="D11" s="181">
        <v>24134.669599000001</v>
      </c>
      <c r="E11" s="181">
        <v>326459.67241280002</v>
      </c>
      <c r="F11" s="181">
        <v>182363.8091552</v>
      </c>
      <c r="G11" s="181">
        <v>18013.6774874</v>
      </c>
      <c r="H11" s="181">
        <v>92919.693142199991</v>
      </c>
      <c r="I11" s="181">
        <v>0</v>
      </c>
      <c r="J11" s="181">
        <v>788.14200000000005</v>
      </c>
      <c r="K11" s="181">
        <v>272241.17574999999</v>
      </c>
      <c r="L11" s="181">
        <v>8583.1547742000002</v>
      </c>
      <c r="M11" s="181">
        <v>44489.600330000001</v>
      </c>
      <c r="N11" s="181">
        <v>1254940.0323852</v>
      </c>
      <c r="O11" s="190">
        <v>8.7509136406769453E-2</v>
      </c>
    </row>
    <row r="12" spans="1:15" ht="15" customHeight="1">
      <c r="A12" s="189" t="s">
        <v>489</v>
      </c>
      <c r="B12" s="181">
        <v>305033.36189</v>
      </c>
      <c r="C12" s="181">
        <v>459827.51858939999</v>
      </c>
      <c r="D12" s="181">
        <v>62731.42383</v>
      </c>
      <c r="E12" s="181">
        <v>35463.917479999996</v>
      </c>
      <c r="F12" s="181">
        <v>105801.6577056</v>
      </c>
      <c r="G12" s="181">
        <v>5320.8820800000003</v>
      </c>
      <c r="H12" s="181">
        <v>16074.889869999999</v>
      </c>
      <c r="I12" s="181">
        <v>0</v>
      </c>
      <c r="J12" s="181">
        <v>0</v>
      </c>
      <c r="K12" s="181">
        <v>6890.7769000000008</v>
      </c>
      <c r="L12" s="181">
        <v>1143.15175</v>
      </c>
      <c r="M12" s="181">
        <v>250.29532999999998</v>
      </c>
      <c r="N12" s="181">
        <v>998537.87542499998</v>
      </c>
      <c r="O12" s="190">
        <v>6.9629771059108822E-2</v>
      </c>
    </row>
    <row r="13" spans="1:15" ht="15" customHeight="1">
      <c r="A13" s="189" t="s">
        <v>68</v>
      </c>
      <c r="B13" s="181">
        <v>518475.1928052</v>
      </c>
      <c r="C13" s="181">
        <v>147527.06710740001</v>
      </c>
      <c r="D13" s="181">
        <v>103261.81370319999</v>
      </c>
      <c r="E13" s="181">
        <v>532708.03982059995</v>
      </c>
      <c r="F13" s="181">
        <v>72499.500024399997</v>
      </c>
      <c r="G13" s="181">
        <v>48490.668816799996</v>
      </c>
      <c r="H13" s="181">
        <v>264919.61416659999</v>
      </c>
      <c r="I13" s="181">
        <v>128.22732999999999</v>
      </c>
      <c r="J13" s="181">
        <v>0</v>
      </c>
      <c r="K13" s="181">
        <v>8242.6659073999999</v>
      </c>
      <c r="L13" s="181">
        <v>317886.17519599997</v>
      </c>
      <c r="M13" s="181">
        <v>45658.845903399997</v>
      </c>
      <c r="N13" s="181">
        <v>2059797.8107809997</v>
      </c>
      <c r="O13" s="190">
        <v>0.14363325971154617</v>
      </c>
    </row>
    <row r="14" spans="1:15" ht="15" customHeight="1">
      <c r="A14" s="189" t="s">
        <v>490</v>
      </c>
      <c r="B14" s="181">
        <v>162325.00892260001</v>
      </c>
      <c r="C14" s="181">
        <v>92555.216486200006</v>
      </c>
      <c r="D14" s="181">
        <v>126799.83401379999</v>
      </c>
      <c r="E14" s="181">
        <v>318903.70036979998</v>
      </c>
      <c r="F14" s="181">
        <v>257711.1117872</v>
      </c>
      <c r="G14" s="181">
        <v>88454.150194000002</v>
      </c>
      <c r="H14" s="181">
        <v>141687.18764379999</v>
      </c>
      <c r="I14" s="181">
        <v>24.1584</v>
      </c>
      <c r="J14" s="181">
        <v>955.08993000000009</v>
      </c>
      <c r="K14" s="181">
        <v>9884.3681718000007</v>
      </c>
      <c r="L14" s="181">
        <v>11779.64732</v>
      </c>
      <c r="M14" s="181">
        <v>147028.16631</v>
      </c>
      <c r="N14" s="181">
        <v>1358107.6395492</v>
      </c>
      <c r="O14" s="190">
        <v>9.4703191879615609E-2</v>
      </c>
    </row>
    <row r="15" spans="1:15" ht="15" customHeight="1">
      <c r="A15" s="189" t="s">
        <v>491</v>
      </c>
      <c r="B15" s="181">
        <v>7196.1142300000001</v>
      </c>
      <c r="C15" s="181">
        <v>1070.2237709999999</v>
      </c>
      <c r="D15" s="181">
        <v>3302.9569700000002</v>
      </c>
      <c r="E15" s="181">
        <v>7026.1797000000006</v>
      </c>
      <c r="F15" s="181">
        <v>1511.5221294</v>
      </c>
      <c r="G15" s="181">
        <v>4130.6762168000005</v>
      </c>
      <c r="H15" s="181">
        <v>5732.1698678000002</v>
      </c>
      <c r="I15" s="181">
        <v>0</v>
      </c>
      <c r="J15" s="181">
        <v>0</v>
      </c>
      <c r="K15" s="181">
        <v>128.70171999999999</v>
      </c>
      <c r="L15" s="181">
        <v>2268.8182400000001</v>
      </c>
      <c r="M15" s="181">
        <v>23495.967576000003</v>
      </c>
      <c r="N15" s="181">
        <v>55863.330421000006</v>
      </c>
      <c r="O15" s="190">
        <v>3.8954465359243534E-3</v>
      </c>
    </row>
    <row r="16" spans="1:15" ht="15" customHeight="1">
      <c r="A16" s="189" t="s">
        <v>492</v>
      </c>
      <c r="B16" s="181">
        <v>12698.536549799999</v>
      </c>
      <c r="C16" s="181">
        <v>13278.759231</v>
      </c>
      <c r="D16" s="181">
        <v>10307.434995200001</v>
      </c>
      <c r="E16" s="181">
        <v>92092.09999979999</v>
      </c>
      <c r="F16" s="181">
        <v>38672.509630799999</v>
      </c>
      <c r="G16" s="181">
        <v>15505.507881</v>
      </c>
      <c r="H16" s="181">
        <v>32898.800822799996</v>
      </c>
      <c r="I16" s="181">
        <v>0</v>
      </c>
      <c r="J16" s="181">
        <v>216.89295999999999</v>
      </c>
      <c r="K16" s="181">
        <v>10709.105664000001</v>
      </c>
      <c r="L16" s="181">
        <v>2300.8136400000003</v>
      </c>
      <c r="M16" s="181">
        <v>30434.680649999998</v>
      </c>
      <c r="N16" s="181">
        <v>259115.14202439997</v>
      </c>
      <c r="O16" s="190">
        <v>1.8068546482954695E-2</v>
      </c>
    </row>
    <row r="17" spans="1:15" ht="15" customHeight="1">
      <c r="A17" s="189" t="s">
        <v>493</v>
      </c>
      <c r="B17" s="181">
        <v>791795.39082820003</v>
      </c>
      <c r="C17" s="181">
        <v>43499.202565200001</v>
      </c>
      <c r="D17" s="181">
        <v>761488.60513460007</v>
      </c>
      <c r="E17" s="181">
        <v>3649324.9118210003</v>
      </c>
      <c r="F17" s="181">
        <v>1024077.6897963999</v>
      </c>
      <c r="G17" s="181">
        <v>17811.359532999999</v>
      </c>
      <c r="H17" s="181">
        <v>75603.173232200003</v>
      </c>
      <c r="I17" s="181">
        <v>0</v>
      </c>
      <c r="J17" s="181">
        <v>13986.087189200001</v>
      </c>
      <c r="K17" s="181">
        <v>944.79271999999992</v>
      </c>
      <c r="L17" s="181">
        <v>19337.04709</v>
      </c>
      <c r="M17" s="181">
        <v>1069.3604700000001</v>
      </c>
      <c r="N17" s="181">
        <v>6398937.6203798</v>
      </c>
      <c r="O17" s="190">
        <v>0.44620897463596487</v>
      </c>
    </row>
    <row r="18" spans="1:15" ht="15" customHeight="1">
      <c r="A18" s="189" t="s">
        <v>494</v>
      </c>
      <c r="B18" s="181">
        <v>163463.42060839999</v>
      </c>
      <c r="C18" s="181">
        <v>39606.567787199994</v>
      </c>
      <c r="D18" s="181">
        <v>176796.6343026</v>
      </c>
      <c r="E18" s="181">
        <v>125578.5492748</v>
      </c>
      <c r="F18" s="181">
        <v>191479.560489</v>
      </c>
      <c r="G18" s="181">
        <v>26194.243399999999</v>
      </c>
      <c r="H18" s="181">
        <v>62607.386209799995</v>
      </c>
      <c r="I18" s="181">
        <v>8.25</v>
      </c>
      <c r="J18" s="181">
        <v>1452.5109180000002</v>
      </c>
      <c r="K18" s="181">
        <v>480.22978999999998</v>
      </c>
      <c r="L18" s="181">
        <v>9397.548549000001</v>
      </c>
      <c r="M18" s="181">
        <v>15908.403609999999</v>
      </c>
      <c r="N18" s="181">
        <v>812973.30493880017</v>
      </c>
      <c r="O18" s="190">
        <v>5.6690032990448613E-2</v>
      </c>
    </row>
    <row r="19" spans="1:15" ht="15" customHeight="1">
      <c r="A19" s="189" t="s">
        <v>495</v>
      </c>
      <c r="B19" s="181">
        <v>225.71564000000001</v>
      </c>
      <c r="C19" s="181">
        <v>27057.2984784</v>
      </c>
      <c r="D19" s="181">
        <v>16814.288542800001</v>
      </c>
      <c r="E19" s="181">
        <v>7824.2288099999996</v>
      </c>
      <c r="F19" s="181">
        <v>8534.284921800001</v>
      </c>
      <c r="G19" s="181">
        <v>5839.1275300000007</v>
      </c>
      <c r="H19" s="181">
        <v>3321.1287492000001</v>
      </c>
      <c r="I19" s="181">
        <v>0</v>
      </c>
      <c r="J19" s="181">
        <v>0</v>
      </c>
      <c r="K19" s="181">
        <v>36.094300000000004</v>
      </c>
      <c r="L19" s="181">
        <v>732.42093</v>
      </c>
      <c r="M19" s="181">
        <v>740.53347999999994</v>
      </c>
      <c r="N19" s="181">
        <v>71125.121382199985</v>
      </c>
      <c r="O19" s="190">
        <v>4.9596775848748326E-3</v>
      </c>
    </row>
    <row r="20" spans="1:15" ht="15" customHeight="1">
      <c r="A20" s="189" t="s">
        <v>496</v>
      </c>
      <c r="B20" s="181">
        <v>2395.0920699999997</v>
      </c>
      <c r="C20" s="181">
        <v>4414.5321359999998</v>
      </c>
      <c r="D20" s="181">
        <v>1171.03757</v>
      </c>
      <c r="E20" s="181">
        <v>10063.88284</v>
      </c>
      <c r="F20" s="181">
        <v>1161.5336789999999</v>
      </c>
      <c r="G20" s="181">
        <v>7565.63508</v>
      </c>
      <c r="H20" s="181">
        <v>6956.8813616000007</v>
      </c>
      <c r="I20" s="181">
        <v>0</v>
      </c>
      <c r="J20" s="181">
        <v>0</v>
      </c>
      <c r="K20" s="181">
        <v>23.519779999999997</v>
      </c>
      <c r="L20" s="181">
        <v>1417.5533</v>
      </c>
      <c r="M20" s="181">
        <v>1306.1985500000001</v>
      </c>
      <c r="N20" s="181">
        <v>36475.866366600007</v>
      </c>
      <c r="O20" s="190">
        <v>2.5435251749544381E-3</v>
      </c>
    </row>
    <row r="21" spans="1:15" ht="15" customHeight="1">
      <c r="A21" s="189" t="s">
        <v>497</v>
      </c>
      <c r="B21" s="181">
        <v>180936.70165500001</v>
      </c>
      <c r="C21" s="181">
        <v>14990.091450400001</v>
      </c>
      <c r="D21" s="181">
        <v>15518.504747999999</v>
      </c>
      <c r="E21" s="181">
        <v>29386.58454</v>
      </c>
      <c r="F21" s="181">
        <v>89840.665615999998</v>
      </c>
      <c r="G21" s="181">
        <v>26785.675972199999</v>
      </c>
      <c r="H21" s="181">
        <v>58979.0393998</v>
      </c>
      <c r="I21" s="181">
        <v>0</v>
      </c>
      <c r="J21" s="181">
        <v>1653.0511000000001</v>
      </c>
      <c r="K21" s="181">
        <v>1600.11598</v>
      </c>
      <c r="L21" s="181">
        <v>7147.2024900000006</v>
      </c>
      <c r="M21" s="181">
        <v>9952.2031199999983</v>
      </c>
      <c r="N21" s="181">
        <v>436789.83607140003</v>
      </c>
      <c r="O21" s="190">
        <v>3.0458109837498713E-2</v>
      </c>
    </row>
    <row r="22" spans="1:15" ht="15" customHeight="1">
      <c r="A22" s="189" t="s">
        <v>498</v>
      </c>
      <c r="B22" s="181">
        <v>0</v>
      </c>
      <c r="C22" s="181">
        <v>20.709820000000001</v>
      </c>
      <c r="D22" s="181">
        <v>40.949629999999999</v>
      </c>
      <c r="E22" s="181">
        <v>79.507630000000006</v>
      </c>
      <c r="F22" s="181">
        <v>266.86230999999998</v>
      </c>
      <c r="G22" s="181">
        <v>103.42139999999999</v>
      </c>
      <c r="H22" s="181">
        <v>30.803840000000001</v>
      </c>
      <c r="I22" s="181">
        <v>0</v>
      </c>
      <c r="J22" s="181">
        <v>0</v>
      </c>
      <c r="K22" s="181">
        <v>0</v>
      </c>
      <c r="L22" s="181">
        <v>2.19855</v>
      </c>
      <c r="M22" s="181">
        <v>19.859909999999999</v>
      </c>
      <c r="N22" s="181">
        <v>564.31308999999999</v>
      </c>
      <c r="O22" s="190">
        <v>3.9350526634389602E-5</v>
      </c>
    </row>
    <row r="23" spans="1:15" ht="15" customHeight="1">
      <c r="A23" s="189" t="s">
        <v>499</v>
      </c>
      <c r="B23" s="181">
        <v>206.66811999999999</v>
      </c>
      <c r="C23" s="181">
        <v>111.96572999999999</v>
      </c>
      <c r="D23" s="181">
        <v>316.41073999999998</v>
      </c>
      <c r="E23" s="181">
        <v>2922.4446000000003</v>
      </c>
      <c r="F23" s="181">
        <v>316.14002120000004</v>
      </c>
      <c r="G23" s="181">
        <v>1680.33556</v>
      </c>
      <c r="H23" s="181">
        <v>466.72895</v>
      </c>
      <c r="I23" s="181">
        <v>0</v>
      </c>
      <c r="J23" s="181">
        <v>0</v>
      </c>
      <c r="K23" s="181">
        <v>0</v>
      </c>
      <c r="L23" s="181">
        <v>0.76579999999999993</v>
      </c>
      <c r="M23" s="181">
        <v>0</v>
      </c>
      <c r="N23" s="181">
        <v>6021.4595212000004</v>
      </c>
      <c r="O23" s="190">
        <v>4.198867746748166E-4</v>
      </c>
    </row>
    <row r="24" spans="1:15" s="191" customFormat="1" ht="15" customHeight="1">
      <c r="A24" s="189" t="s">
        <v>500</v>
      </c>
      <c r="B24" s="181">
        <v>1705.8256299999998</v>
      </c>
      <c r="C24" s="181">
        <v>3824.0705281999999</v>
      </c>
      <c r="D24" s="181">
        <v>10514.98198</v>
      </c>
      <c r="E24" s="181">
        <v>7366.9184400000004</v>
      </c>
      <c r="F24" s="181">
        <v>13119.054418600001</v>
      </c>
      <c r="G24" s="181">
        <v>3796.1857599999998</v>
      </c>
      <c r="H24" s="181">
        <v>3835.2459448</v>
      </c>
      <c r="I24" s="181">
        <v>0</v>
      </c>
      <c r="J24" s="181">
        <v>0</v>
      </c>
      <c r="K24" s="181">
        <v>9.7241900000000001</v>
      </c>
      <c r="L24" s="181">
        <v>598.61003000000005</v>
      </c>
      <c r="M24" s="181">
        <v>557.33636000000001</v>
      </c>
      <c r="N24" s="181">
        <v>45327.953281600006</v>
      </c>
      <c r="O24" s="190">
        <v>3.1607964877971707E-3</v>
      </c>
    </row>
    <row r="25" spans="1:15" ht="15" customHeight="1">
      <c r="A25" s="192" t="s">
        <v>505</v>
      </c>
      <c r="B25" s="193">
        <v>2424302.6315567996</v>
      </c>
      <c r="C25" s="193">
        <v>926907.36959800008</v>
      </c>
      <c r="D25" s="193">
        <v>1409024.5376652002</v>
      </c>
      <c r="E25" s="193">
        <v>5309693.5956402011</v>
      </c>
      <c r="F25" s="193">
        <v>2026070.0654208001</v>
      </c>
      <c r="G25" s="193">
        <v>321503.64444959996</v>
      </c>
      <c r="H25" s="193">
        <v>841169.00977080001</v>
      </c>
      <c r="I25" s="193">
        <v>160.63573</v>
      </c>
      <c r="J25" s="193">
        <v>19912.322887000002</v>
      </c>
      <c r="K25" s="193">
        <v>322205.30935319996</v>
      </c>
      <c r="L25" s="193">
        <v>383968.46339919994</v>
      </c>
      <c r="M25" s="193">
        <v>355756.81624939997</v>
      </c>
      <c r="N25" s="193">
        <v>14340674.401720202</v>
      </c>
      <c r="O25" s="194">
        <v>1</v>
      </c>
    </row>
    <row r="26" spans="1:15" ht="15" customHeight="1">
      <c r="A26" s="195" t="s">
        <v>502</v>
      </c>
      <c r="B26" s="190">
        <v>0.16905081055783527</v>
      </c>
      <c r="C26" s="190">
        <v>6.4634852143830496E-2</v>
      </c>
      <c r="D26" s="190">
        <v>9.8253715145794257E-2</v>
      </c>
      <c r="E26" s="190">
        <v>0.37025410708741069</v>
      </c>
      <c r="F26" s="190">
        <v>0.14128136576183389</v>
      </c>
      <c r="G26" s="190">
        <v>2.241900453517268E-2</v>
      </c>
      <c r="H26" s="190">
        <v>5.8656168197354759E-2</v>
      </c>
      <c r="I26" s="190">
        <v>1.1201406956198051E-5</v>
      </c>
      <c r="J26" s="190">
        <v>1.388520674077327E-3</v>
      </c>
      <c r="K26" s="190">
        <v>2.2467932841048994E-2</v>
      </c>
      <c r="L26" s="190">
        <v>2.6774784270476283E-2</v>
      </c>
      <c r="M26" s="190">
        <v>2.4807537378209076E-2</v>
      </c>
      <c r="N26" s="190">
        <v>1</v>
      </c>
      <c r="O26" s="190"/>
    </row>
    <row r="27" spans="1:15" ht="15" customHeight="1" thickBot="1">
      <c r="A27" s="196"/>
      <c r="B27" s="202"/>
      <c r="C27" s="198"/>
      <c r="D27" s="198"/>
      <c r="E27" s="198"/>
      <c r="F27" s="198"/>
      <c r="G27" s="202"/>
      <c r="H27" s="202"/>
      <c r="I27" s="202"/>
      <c r="J27" s="202"/>
      <c r="K27" s="202"/>
      <c r="L27" s="202"/>
      <c r="M27" s="202"/>
      <c r="N27" s="202"/>
      <c r="O27" s="203"/>
    </row>
    <row r="28" spans="1:15" ht="15" customHeight="1" thickTop="1">
      <c r="A28" s="180" t="s">
        <v>503</v>
      </c>
      <c r="B28" s="204"/>
      <c r="C28" s="205"/>
      <c r="D28" s="205"/>
      <c r="E28" s="205"/>
      <c r="F28" s="205"/>
      <c r="G28" s="200"/>
      <c r="H28" s="200"/>
      <c r="I28" s="200"/>
      <c r="J28" s="200"/>
      <c r="K28" s="200"/>
      <c r="L28" s="200"/>
      <c r="M28" s="200"/>
      <c r="N28" s="200"/>
      <c r="O28" s="200"/>
    </row>
    <row r="29" spans="1:15" ht="15" customHeight="1">
      <c r="A29" s="206"/>
      <c r="B29" s="158"/>
      <c r="C29" s="181"/>
      <c r="D29" s="181"/>
      <c r="E29" s="181"/>
      <c r="F29" s="181"/>
      <c r="G29" s="158"/>
      <c r="H29" s="158"/>
      <c r="I29" s="158"/>
      <c r="J29" s="158"/>
      <c r="K29" s="158"/>
      <c r="L29" s="158"/>
      <c r="M29" s="158"/>
      <c r="N29" s="158"/>
      <c r="O29" s="200"/>
    </row>
    <row r="30" spans="1:15" ht="15" customHeight="1">
      <c r="A30" s="207"/>
      <c r="B30" s="158"/>
      <c r="C30" s="181"/>
      <c r="D30" s="181"/>
      <c r="E30" s="181"/>
      <c r="F30" s="181"/>
      <c r="G30" s="158"/>
      <c r="H30" s="158"/>
      <c r="I30" s="158"/>
      <c r="J30" s="158"/>
      <c r="K30" s="158"/>
      <c r="L30" s="158"/>
      <c r="M30" s="158"/>
      <c r="N30" s="158"/>
      <c r="O30" s="200"/>
    </row>
  </sheetData>
  <mergeCells count="4">
    <mergeCell ref="A1:O1"/>
    <mergeCell ref="A2:O2"/>
    <mergeCell ref="A3:O3"/>
    <mergeCell ref="A4:O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O30"/>
  <sheetViews>
    <sheetView zoomScaleNormal="100" workbookViewId="0">
      <selection activeCell="A3" sqref="A3:O3"/>
    </sheetView>
  </sheetViews>
  <sheetFormatPr defaultColWidth="11.42578125" defaultRowHeight="12.75"/>
  <cols>
    <col min="1" max="1" width="53.5703125" style="183" customWidth="1"/>
    <col min="2" max="15" width="15.7109375" style="182" customWidth="1"/>
    <col min="16" max="255" width="11.42578125" style="182"/>
    <col min="256" max="256" width="53.5703125" style="182" customWidth="1"/>
    <col min="257" max="271" width="15.7109375" style="182" customWidth="1"/>
    <col min="272" max="511" width="11.42578125" style="182"/>
    <col min="512" max="512" width="53.5703125" style="182" customWidth="1"/>
    <col min="513" max="527" width="15.7109375" style="182" customWidth="1"/>
    <col min="528" max="767" width="11.42578125" style="182"/>
    <col min="768" max="768" width="53.5703125" style="182" customWidth="1"/>
    <col min="769" max="783" width="15.7109375" style="182" customWidth="1"/>
    <col min="784" max="1023" width="11.42578125" style="182"/>
    <col min="1024" max="1024" width="53.5703125" style="182" customWidth="1"/>
    <col min="1025" max="1039" width="15.7109375" style="182" customWidth="1"/>
    <col min="1040" max="1279" width="11.42578125" style="182"/>
    <col min="1280" max="1280" width="53.5703125" style="182" customWidth="1"/>
    <col min="1281" max="1295" width="15.7109375" style="182" customWidth="1"/>
    <col min="1296" max="1535" width="11.42578125" style="182"/>
    <col min="1536" max="1536" width="53.5703125" style="182" customWidth="1"/>
    <col min="1537" max="1551" width="15.7109375" style="182" customWidth="1"/>
    <col min="1552" max="1791" width="11.42578125" style="182"/>
    <col min="1792" max="1792" width="53.5703125" style="182" customWidth="1"/>
    <col min="1793" max="1807" width="15.7109375" style="182" customWidth="1"/>
    <col min="1808" max="2047" width="11.42578125" style="182"/>
    <col min="2048" max="2048" width="53.5703125" style="182" customWidth="1"/>
    <col min="2049" max="2063" width="15.7109375" style="182" customWidth="1"/>
    <col min="2064" max="2303" width="11.42578125" style="182"/>
    <col min="2304" max="2304" width="53.5703125" style="182" customWidth="1"/>
    <col min="2305" max="2319" width="15.7109375" style="182" customWidth="1"/>
    <col min="2320" max="2559" width="11.42578125" style="182"/>
    <col min="2560" max="2560" width="53.5703125" style="182" customWidth="1"/>
    <col min="2561" max="2575" width="15.7109375" style="182" customWidth="1"/>
    <col min="2576" max="2815" width="11.42578125" style="182"/>
    <col min="2816" max="2816" width="53.5703125" style="182" customWidth="1"/>
    <col min="2817" max="2831" width="15.7109375" style="182" customWidth="1"/>
    <col min="2832" max="3071" width="11.42578125" style="182"/>
    <col min="3072" max="3072" width="53.5703125" style="182" customWidth="1"/>
    <col min="3073" max="3087" width="15.7109375" style="182" customWidth="1"/>
    <col min="3088" max="3327" width="11.42578125" style="182"/>
    <col min="3328" max="3328" width="53.5703125" style="182" customWidth="1"/>
    <col min="3329" max="3343" width="15.7109375" style="182" customWidth="1"/>
    <col min="3344" max="3583" width="11.42578125" style="182"/>
    <col min="3584" max="3584" width="53.5703125" style="182" customWidth="1"/>
    <col min="3585" max="3599" width="15.7109375" style="182" customWidth="1"/>
    <col min="3600" max="3839" width="11.42578125" style="182"/>
    <col min="3840" max="3840" width="53.5703125" style="182" customWidth="1"/>
    <col min="3841" max="3855" width="15.7109375" style="182" customWidth="1"/>
    <col min="3856" max="4095" width="11.42578125" style="182"/>
    <col min="4096" max="4096" width="53.5703125" style="182" customWidth="1"/>
    <col min="4097" max="4111" width="15.7109375" style="182" customWidth="1"/>
    <col min="4112" max="4351" width="11.42578125" style="182"/>
    <col min="4352" max="4352" width="53.5703125" style="182" customWidth="1"/>
    <col min="4353" max="4367" width="15.7109375" style="182" customWidth="1"/>
    <col min="4368" max="4607" width="11.42578125" style="182"/>
    <col min="4608" max="4608" width="53.5703125" style="182" customWidth="1"/>
    <col min="4609" max="4623" width="15.7109375" style="182" customWidth="1"/>
    <col min="4624" max="4863" width="11.42578125" style="182"/>
    <col min="4864" max="4864" width="53.5703125" style="182" customWidth="1"/>
    <col min="4865" max="4879" width="15.7109375" style="182" customWidth="1"/>
    <col min="4880" max="5119" width="11.42578125" style="182"/>
    <col min="5120" max="5120" width="53.5703125" style="182" customWidth="1"/>
    <col min="5121" max="5135" width="15.7109375" style="182" customWidth="1"/>
    <col min="5136" max="5375" width="11.42578125" style="182"/>
    <col min="5376" max="5376" width="53.5703125" style="182" customWidth="1"/>
    <col min="5377" max="5391" width="15.7109375" style="182" customWidth="1"/>
    <col min="5392" max="5631" width="11.42578125" style="182"/>
    <col min="5632" max="5632" width="53.5703125" style="182" customWidth="1"/>
    <col min="5633" max="5647" width="15.7109375" style="182" customWidth="1"/>
    <col min="5648" max="5887" width="11.42578125" style="182"/>
    <col min="5888" max="5888" width="53.5703125" style="182" customWidth="1"/>
    <col min="5889" max="5903" width="15.7109375" style="182" customWidth="1"/>
    <col min="5904" max="6143" width="11.42578125" style="182"/>
    <col min="6144" max="6144" width="53.5703125" style="182" customWidth="1"/>
    <col min="6145" max="6159" width="15.7109375" style="182" customWidth="1"/>
    <col min="6160" max="6399" width="11.42578125" style="182"/>
    <col min="6400" max="6400" width="53.5703125" style="182" customWidth="1"/>
    <col min="6401" max="6415" width="15.7109375" style="182" customWidth="1"/>
    <col min="6416" max="6655" width="11.42578125" style="182"/>
    <col min="6656" max="6656" width="53.5703125" style="182" customWidth="1"/>
    <col min="6657" max="6671" width="15.7109375" style="182" customWidth="1"/>
    <col min="6672" max="6911" width="11.42578125" style="182"/>
    <col min="6912" max="6912" width="53.5703125" style="182" customWidth="1"/>
    <col min="6913" max="6927" width="15.7109375" style="182" customWidth="1"/>
    <col min="6928" max="7167" width="11.42578125" style="182"/>
    <col min="7168" max="7168" width="53.5703125" style="182" customWidth="1"/>
    <col min="7169" max="7183" width="15.7109375" style="182" customWidth="1"/>
    <col min="7184" max="7423" width="11.42578125" style="182"/>
    <col min="7424" max="7424" width="53.5703125" style="182" customWidth="1"/>
    <col min="7425" max="7439" width="15.7109375" style="182" customWidth="1"/>
    <col min="7440" max="7679" width="11.42578125" style="182"/>
    <col min="7680" max="7680" width="53.5703125" style="182" customWidth="1"/>
    <col min="7681" max="7695" width="15.7109375" style="182" customWidth="1"/>
    <col min="7696" max="7935" width="11.42578125" style="182"/>
    <col min="7936" max="7936" width="53.5703125" style="182" customWidth="1"/>
    <col min="7937" max="7951" width="15.7109375" style="182" customWidth="1"/>
    <col min="7952" max="8191" width="11.42578125" style="182"/>
    <col min="8192" max="8192" width="53.5703125" style="182" customWidth="1"/>
    <col min="8193" max="8207" width="15.7109375" style="182" customWidth="1"/>
    <col min="8208" max="8447" width="11.42578125" style="182"/>
    <col min="8448" max="8448" width="53.5703125" style="182" customWidth="1"/>
    <col min="8449" max="8463" width="15.7109375" style="182" customWidth="1"/>
    <col min="8464" max="8703" width="11.42578125" style="182"/>
    <col min="8704" max="8704" width="53.5703125" style="182" customWidth="1"/>
    <col min="8705" max="8719" width="15.7109375" style="182" customWidth="1"/>
    <col min="8720" max="8959" width="11.42578125" style="182"/>
    <col min="8960" max="8960" width="53.5703125" style="182" customWidth="1"/>
    <col min="8961" max="8975" width="15.7109375" style="182" customWidth="1"/>
    <col min="8976" max="9215" width="11.42578125" style="182"/>
    <col min="9216" max="9216" width="53.5703125" style="182" customWidth="1"/>
    <col min="9217" max="9231" width="15.7109375" style="182" customWidth="1"/>
    <col min="9232" max="9471" width="11.42578125" style="182"/>
    <col min="9472" max="9472" width="53.5703125" style="182" customWidth="1"/>
    <col min="9473" max="9487" width="15.7109375" style="182" customWidth="1"/>
    <col min="9488" max="9727" width="11.42578125" style="182"/>
    <col min="9728" max="9728" width="53.5703125" style="182" customWidth="1"/>
    <col min="9729" max="9743" width="15.7109375" style="182" customWidth="1"/>
    <col min="9744" max="9983" width="11.42578125" style="182"/>
    <col min="9984" max="9984" width="53.5703125" style="182" customWidth="1"/>
    <col min="9985" max="9999" width="15.7109375" style="182" customWidth="1"/>
    <col min="10000" max="10239" width="11.42578125" style="182"/>
    <col min="10240" max="10240" width="53.5703125" style="182" customWidth="1"/>
    <col min="10241" max="10255" width="15.7109375" style="182" customWidth="1"/>
    <col min="10256" max="10495" width="11.42578125" style="182"/>
    <col min="10496" max="10496" width="53.5703125" style="182" customWidth="1"/>
    <col min="10497" max="10511" width="15.7109375" style="182" customWidth="1"/>
    <col min="10512" max="10751" width="11.42578125" style="182"/>
    <col min="10752" max="10752" width="53.5703125" style="182" customWidth="1"/>
    <col min="10753" max="10767" width="15.7109375" style="182" customWidth="1"/>
    <col min="10768" max="11007" width="11.42578125" style="182"/>
    <col min="11008" max="11008" width="53.5703125" style="182" customWidth="1"/>
    <col min="11009" max="11023" width="15.7109375" style="182" customWidth="1"/>
    <col min="11024" max="11263" width="11.42578125" style="182"/>
    <col min="11264" max="11264" width="53.5703125" style="182" customWidth="1"/>
    <col min="11265" max="11279" width="15.7109375" style="182" customWidth="1"/>
    <col min="11280" max="11519" width="11.42578125" style="182"/>
    <col min="11520" max="11520" width="53.5703125" style="182" customWidth="1"/>
    <col min="11521" max="11535" width="15.7109375" style="182" customWidth="1"/>
    <col min="11536" max="11775" width="11.42578125" style="182"/>
    <col min="11776" max="11776" width="53.5703125" style="182" customWidth="1"/>
    <col min="11777" max="11791" width="15.7109375" style="182" customWidth="1"/>
    <col min="11792" max="12031" width="11.42578125" style="182"/>
    <col min="12032" max="12032" width="53.5703125" style="182" customWidth="1"/>
    <col min="12033" max="12047" width="15.7109375" style="182" customWidth="1"/>
    <col min="12048" max="12287" width="11.42578125" style="182"/>
    <col min="12288" max="12288" width="53.5703125" style="182" customWidth="1"/>
    <col min="12289" max="12303" width="15.7109375" style="182" customWidth="1"/>
    <col min="12304" max="12543" width="11.42578125" style="182"/>
    <col min="12544" max="12544" width="53.5703125" style="182" customWidth="1"/>
    <col min="12545" max="12559" width="15.7109375" style="182" customWidth="1"/>
    <col min="12560" max="12799" width="11.42578125" style="182"/>
    <col min="12800" max="12800" width="53.5703125" style="182" customWidth="1"/>
    <col min="12801" max="12815" width="15.7109375" style="182" customWidth="1"/>
    <col min="12816" max="13055" width="11.42578125" style="182"/>
    <col min="13056" max="13056" width="53.5703125" style="182" customWidth="1"/>
    <col min="13057" max="13071" width="15.7109375" style="182" customWidth="1"/>
    <col min="13072" max="13311" width="11.42578125" style="182"/>
    <col min="13312" max="13312" width="53.5703125" style="182" customWidth="1"/>
    <col min="13313" max="13327" width="15.7109375" style="182" customWidth="1"/>
    <col min="13328" max="13567" width="11.42578125" style="182"/>
    <col min="13568" max="13568" width="53.5703125" style="182" customWidth="1"/>
    <col min="13569" max="13583" width="15.7109375" style="182" customWidth="1"/>
    <col min="13584" max="13823" width="11.42578125" style="182"/>
    <col min="13824" max="13824" width="53.5703125" style="182" customWidth="1"/>
    <col min="13825" max="13839" width="15.7109375" style="182" customWidth="1"/>
    <col min="13840" max="14079" width="11.42578125" style="182"/>
    <col min="14080" max="14080" width="53.5703125" style="182" customWidth="1"/>
    <col min="14081" max="14095" width="15.7109375" style="182" customWidth="1"/>
    <col min="14096" max="14335" width="11.42578125" style="182"/>
    <col min="14336" max="14336" width="53.5703125" style="182" customWidth="1"/>
    <col min="14337" max="14351" width="15.7109375" style="182" customWidth="1"/>
    <col min="14352" max="14591" width="11.42578125" style="182"/>
    <col min="14592" max="14592" width="53.5703125" style="182" customWidth="1"/>
    <col min="14593" max="14607" width="15.7109375" style="182" customWidth="1"/>
    <col min="14608" max="14847" width="11.42578125" style="182"/>
    <col min="14848" max="14848" width="53.5703125" style="182" customWidth="1"/>
    <col min="14849" max="14863" width="15.7109375" style="182" customWidth="1"/>
    <col min="14864" max="15103" width="11.42578125" style="182"/>
    <col min="15104" max="15104" width="53.5703125" style="182" customWidth="1"/>
    <col min="15105" max="15119" width="15.7109375" style="182" customWidth="1"/>
    <col min="15120" max="15359" width="11.42578125" style="182"/>
    <col min="15360" max="15360" width="53.5703125" style="182" customWidth="1"/>
    <col min="15361" max="15375" width="15.7109375" style="182" customWidth="1"/>
    <col min="15376" max="15615" width="11.42578125" style="182"/>
    <col min="15616" max="15616" width="53.5703125" style="182" customWidth="1"/>
    <col min="15617" max="15631" width="15.7109375" style="182" customWidth="1"/>
    <col min="15632" max="15871" width="11.42578125" style="182"/>
    <col min="15872" max="15872" width="53.5703125" style="182" customWidth="1"/>
    <col min="15873" max="15887" width="15.7109375" style="182" customWidth="1"/>
    <col min="15888" max="16127" width="11.42578125" style="182"/>
    <col min="16128" max="16128" width="53.5703125" style="182" customWidth="1"/>
    <col min="16129" max="16143" width="15.7109375" style="182" customWidth="1"/>
    <col min="16144" max="16384" width="11.42578125" style="182"/>
  </cols>
  <sheetData>
    <row r="1" spans="1:15" s="159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</row>
    <row r="2" spans="1:15" s="159" customFormat="1" ht="15" customHeight="1">
      <c r="A2" s="511" t="s">
        <v>507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</row>
    <row r="3" spans="1:15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</row>
    <row r="4" spans="1:15" s="159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</row>
    <row r="5" spans="1:15" ht="15" customHeight="1">
      <c r="A5" s="184"/>
      <c r="B5" s="158"/>
      <c r="C5" s="181"/>
      <c r="D5" s="181"/>
      <c r="E5" s="181"/>
      <c r="F5" s="181"/>
      <c r="G5" s="181"/>
      <c r="H5" s="158"/>
      <c r="I5" s="158"/>
      <c r="J5" s="158"/>
      <c r="K5" s="158"/>
      <c r="L5" s="158"/>
      <c r="M5" s="158"/>
      <c r="N5" s="158"/>
      <c r="O5" s="208"/>
    </row>
    <row r="6" spans="1:15" ht="30" customHeight="1">
      <c r="A6" s="185" t="s">
        <v>508</v>
      </c>
      <c r="B6" s="186" t="s">
        <v>53</v>
      </c>
      <c r="C6" s="186" t="s">
        <v>54</v>
      </c>
      <c r="D6" s="186" t="s">
        <v>55</v>
      </c>
      <c r="E6" s="186" t="s">
        <v>56</v>
      </c>
      <c r="F6" s="186" t="s">
        <v>57</v>
      </c>
      <c r="G6" s="186" t="s">
        <v>58</v>
      </c>
      <c r="H6" s="186" t="s">
        <v>59</v>
      </c>
      <c r="I6" s="186" t="s">
        <v>60</v>
      </c>
      <c r="J6" s="186" t="s">
        <v>61</v>
      </c>
      <c r="K6" s="186" t="s">
        <v>62</v>
      </c>
      <c r="L6" s="186" t="s">
        <v>63</v>
      </c>
      <c r="M6" s="186" t="s">
        <v>65</v>
      </c>
      <c r="N6" s="187" t="s">
        <v>67</v>
      </c>
      <c r="O6" s="186" t="s">
        <v>66</v>
      </c>
    </row>
    <row r="7" spans="1:15" ht="15" customHeight="1">
      <c r="A7" s="189" t="s">
        <v>484</v>
      </c>
      <c r="B7" s="181">
        <v>2059844.7162800001</v>
      </c>
      <c r="C7" s="181">
        <v>3950332.7117300001</v>
      </c>
      <c r="D7" s="181">
        <v>1042891.4241299999</v>
      </c>
      <c r="E7" s="181">
        <v>1039225.3076299999</v>
      </c>
      <c r="F7" s="181">
        <v>1710285.6495899998</v>
      </c>
      <c r="G7" s="181">
        <v>2524328.3812800003</v>
      </c>
      <c r="H7" s="181">
        <v>842041.59036999999</v>
      </c>
      <c r="I7" s="181">
        <v>680700.51075000002</v>
      </c>
      <c r="J7" s="181">
        <v>18064.551059999998</v>
      </c>
      <c r="K7" s="181">
        <v>3304606.2713500001</v>
      </c>
      <c r="L7" s="181">
        <v>408022.71698000003</v>
      </c>
      <c r="M7" s="181">
        <v>2424541.3462399999</v>
      </c>
      <c r="N7" s="181">
        <v>20004885.177389998</v>
      </c>
      <c r="O7" s="190">
        <v>0.10956535867958073</v>
      </c>
    </row>
    <row r="8" spans="1:15" ht="15" customHeight="1">
      <c r="A8" s="189" t="s">
        <v>485</v>
      </c>
      <c r="B8" s="181">
        <v>601.53048000000001</v>
      </c>
      <c r="C8" s="181">
        <v>52084.531990000003</v>
      </c>
      <c r="D8" s="181">
        <v>9219.2975700000006</v>
      </c>
      <c r="E8" s="181">
        <v>35868.672170000005</v>
      </c>
      <c r="F8" s="181">
        <v>3772.98</v>
      </c>
      <c r="G8" s="181">
        <v>83468.573099999994</v>
      </c>
      <c r="H8" s="181">
        <v>6313.5453200000002</v>
      </c>
      <c r="I8" s="181">
        <v>4344.8306600000005</v>
      </c>
      <c r="J8" s="181">
        <v>0</v>
      </c>
      <c r="K8" s="181">
        <v>62911.401439999994</v>
      </c>
      <c r="L8" s="181">
        <v>11391.15155</v>
      </c>
      <c r="M8" s="181">
        <v>84119.561050000004</v>
      </c>
      <c r="N8" s="181">
        <v>354096.07533000002</v>
      </c>
      <c r="O8" s="190">
        <v>1.939359469276645E-3</v>
      </c>
    </row>
    <row r="9" spans="1:15" ht="15" customHeight="1">
      <c r="A9" s="189" t="s">
        <v>486</v>
      </c>
      <c r="B9" s="181">
        <v>6982.4</v>
      </c>
      <c r="C9" s="181">
        <v>1005.43233</v>
      </c>
      <c r="D9" s="181">
        <v>10110.59238</v>
      </c>
      <c r="E9" s="181">
        <v>39700</v>
      </c>
      <c r="F9" s="181">
        <v>17325.311100000003</v>
      </c>
      <c r="G9" s="181">
        <v>6443.2383200000004</v>
      </c>
      <c r="H9" s="181">
        <v>3848.9870799999999</v>
      </c>
      <c r="I9" s="181">
        <v>17.83521</v>
      </c>
      <c r="J9" s="181">
        <v>0</v>
      </c>
      <c r="K9" s="181">
        <v>288.80008000000004</v>
      </c>
      <c r="L9" s="181">
        <v>125.74371000000001</v>
      </c>
      <c r="M9" s="181">
        <v>0</v>
      </c>
      <c r="N9" s="181">
        <v>85848.340210000009</v>
      </c>
      <c r="O9" s="190">
        <v>4.7018536241268783E-4</v>
      </c>
    </row>
    <row r="10" spans="1:15" ht="15" customHeight="1">
      <c r="A10" s="189" t="s">
        <v>487</v>
      </c>
      <c r="B10" s="181">
        <v>47853.011590000002</v>
      </c>
      <c r="C10" s="181">
        <v>59352.7598</v>
      </c>
      <c r="D10" s="181">
        <v>36618.605729999996</v>
      </c>
      <c r="E10" s="181">
        <v>172631.72127000001</v>
      </c>
      <c r="F10" s="181">
        <v>128610.75843999999</v>
      </c>
      <c r="G10" s="181">
        <v>6267.9801799999996</v>
      </c>
      <c r="H10" s="181">
        <v>11019.010410000001</v>
      </c>
      <c r="I10" s="181">
        <v>59889.46286</v>
      </c>
      <c r="J10" s="181">
        <v>0</v>
      </c>
      <c r="K10" s="181">
        <v>83237.695269999997</v>
      </c>
      <c r="L10" s="181">
        <v>16743.661</v>
      </c>
      <c r="M10" s="181">
        <v>111208.4673</v>
      </c>
      <c r="N10" s="181">
        <v>733433.1338500001</v>
      </c>
      <c r="O10" s="190">
        <v>4.0169620402814273E-3</v>
      </c>
    </row>
    <row r="11" spans="1:15" ht="15" customHeight="1">
      <c r="A11" s="189" t="s">
        <v>488</v>
      </c>
      <c r="B11" s="181">
        <v>3283371.1355599998</v>
      </c>
      <c r="C11" s="181">
        <v>4540944.3286699997</v>
      </c>
      <c r="D11" s="181">
        <v>2486393.42031</v>
      </c>
      <c r="E11" s="181">
        <v>5365160.3408599999</v>
      </c>
      <c r="F11" s="181">
        <v>3878951.5268099997</v>
      </c>
      <c r="G11" s="181">
        <v>1743037.8182300001</v>
      </c>
      <c r="H11" s="181">
        <v>1919758.5216099999</v>
      </c>
      <c r="I11" s="181">
        <v>4756638.943</v>
      </c>
      <c r="J11" s="181">
        <v>60175.744920000005</v>
      </c>
      <c r="K11" s="181">
        <v>3147869.7989400001</v>
      </c>
      <c r="L11" s="181">
        <v>519581.77470000001</v>
      </c>
      <c r="M11" s="181">
        <v>1436209.6212200001</v>
      </c>
      <c r="N11" s="181">
        <v>33138092.974829998</v>
      </c>
      <c r="O11" s="190">
        <v>0.18149502036873202</v>
      </c>
    </row>
    <row r="12" spans="1:15" ht="15" customHeight="1">
      <c r="A12" s="189" t="s">
        <v>489</v>
      </c>
      <c r="B12" s="181">
        <v>379128.85373000003</v>
      </c>
      <c r="C12" s="181">
        <v>1143315.03064</v>
      </c>
      <c r="D12" s="181">
        <v>118311.98712999999</v>
      </c>
      <c r="E12" s="181">
        <v>865999.4828</v>
      </c>
      <c r="F12" s="181">
        <v>705320.64538</v>
      </c>
      <c r="G12" s="181">
        <v>332415.65418000001</v>
      </c>
      <c r="H12" s="181">
        <v>184938.05486999999</v>
      </c>
      <c r="I12" s="181">
        <v>12465.43203</v>
      </c>
      <c r="J12" s="181">
        <v>0</v>
      </c>
      <c r="K12" s="181">
        <v>133129.76920000001</v>
      </c>
      <c r="L12" s="181">
        <v>34561.318399999996</v>
      </c>
      <c r="M12" s="181">
        <v>5453.0590199999997</v>
      </c>
      <c r="N12" s="181">
        <v>3915039.2873800006</v>
      </c>
      <c r="O12" s="190">
        <v>2.1442396692746456E-2</v>
      </c>
    </row>
    <row r="13" spans="1:15" ht="15" customHeight="1">
      <c r="A13" s="189" t="s">
        <v>68</v>
      </c>
      <c r="B13" s="181">
        <v>3605756.37152</v>
      </c>
      <c r="C13" s="181">
        <v>6225267.8019200005</v>
      </c>
      <c r="D13" s="181">
        <v>3064809.4720600001</v>
      </c>
      <c r="E13" s="181">
        <v>3655882.4056899999</v>
      </c>
      <c r="F13" s="181">
        <v>1020642.3507599999</v>
      </c>
      <c r="G13" s="181">
        <v>1532236.9232100002</v>
      </c>
      <c r="H13" s="181">
        <v>2497875.2593299998</v>
      </c>
      <c r="I13" s="181">
        <v>3865011.1507700002</v>
      </c>
      <c r="J13" s="181">
        <v>0</v>
      </c>
      <c r="K13" s="181">
        <v>3388474.68432</v>
      </c>
      <c r="L13" s="181">
        <v>883865.7132</v>
      </c>
      <c r="M13" s="181">
        <v>266767.91227000003</v>
      </c>
      <c r="N13" s="181">
        <v>30006590.045049999</v>
      </c>
      <c r="O13" s="190">
        <v>0.16434399757279575</v>
      </c>
    </row>
    <row r="14" spans="1:15" ht="15" customHeight="1">
      <c r="A14" s="189" t="s">
        <v>490</v>
      </c>
      <c r="B14" s="181">
        <v>2229894.2201100001</v>
      </c>
      <c r="C14" s="181">
        <v>2835076.5926799998</v>
      </c>
      <c r="D14" s="181">
        <v>2874571.33354</v>
      </c>
      <c r="E14" s="181">
        <v>3634243.8178499998</v>
      </c>
      <c r="F14" s="181">
        <v>1739507.2730099999</v>
      </c>
      <c r="G14" s="181">
        <v>2552141.86356</v>
      </c>
      <c r="H14" s="181">
        <v>1677159.7362299999</v>
      </c>
      <c r="I14" s="181">
        <v>3115392.3507500002</v>
      </c>
      <c r="J14" s="181">
        <v>31669.1459</v>
      </c>
      <c r="K14" s="181">
        <v>2534140.4612399996</v>
      </c>
      <c r="L14" s="181">
        <v>683664.9363099999</v>
      </c>
      <c r="M14" s="181">
        <v>2907131.4573499998</v>
      </c>
      <c r="N14" s="181">
        <v>26814593.188530002</v>
      </c>
      <c r="O14" s="190">
        <v>0.14686165376589486</v>
      </c>
    </row>
    <row r="15" spans="1:15" ht="15" customHeight="1">
      <c r="A15" s="189" t="s">
        <v>491</v>
      </c>
      <c r="B15" s="181">
        <v>162411.38284000001</v>
      </c>
      <c r="C15" s="181">
        <v>264012.3321</v>
      </c>
      <c r="D15" s="181">
        <v>283590.53264999995</v>
      </c>
      <c r="E15" s="181">
        <v>549469.2149299999</v>
      </c>
      <c r="F15" s="181">
        <v>178083.94253</v>
      </c>
      <c r="G15" s="181">
        <v>124099.04336</v>
      </c>
      <c r="H15" s="181">
        <v>125065.2586</v>
      </c>
      <c r="I15" s="181">
        <v>466655.97242000001</v>
      </c>
      <c r="J15" s="181">
        <v>0</v>
      </c>
      <c r="K15" s="181">
        <v>258576.57326</v>
      </c>
      <c r="L15" s="181">
        <v>148951.76272</v>
      </c>
      <c r="M15" s="181">
        <v>358004.17445999995</v>
      </c>
      <c r="N15" s="181">
        <v>2918920.1898699994</v>
      </c>
      <c r="O15" s="190">
        <v>1.5986721979371128E-2</v>
      </c>
    </row>
    <row r="16" spans="1:15" ht="15" customHeight="1">
      <c r="A16" s="189" t="s">
        <v>492</v>
      </c>
      <c r="B16" s="181">
        <v>535608.06507000001</v>
      </c>
      <c r="C16" s="181">
        <v>661978.87421000004</v>
      </c>
      <c r="D16" s="181">
        <v>664750.90379999997</v>
      </c>
      <c r="E16" s="181">
        <v>280098.51786000002</v>
      </c>
      <c r="F16" s="181">
        <v>213214.82311000003</v>
      </c>
      <c r="G16" s="181">
        <v>458994.92349999998</v>
      </c>
      <c r="H16" s="181">
        <v>236246.67822999999</v>
      </c>
      <c r="I16" s="181">
        <v>1431271.60512</v>
      </c>
      <c r="J16" s="181">
        <v>100.49944000000001</v>
      </c>
      <c r="K16" s="181">
        <v>1585239.0812899999</v>
      </c>
      <c r="L16" s="181">
        <v>286114.32089999999</v>
      </c>
      <c r="M16" s="181">
        <v>1054541.3234900001</v>
      </c>
      <c r="N16" s="181">
        <v>7408159.6160200015</v>
      </c>
      <c r="O16" s="190">
        <v>4.0573972721532743E-2</v>
      </c>
    </row>
    <row r="17" spans="1:15" ht="15" customHeight="1">
      <c r="A17" s="189" t="s">
        <v>493</v>
      </c>
      <c r="B17" s="181">
        <v>656102.24305999989</v>
      </c>
      <c r="C17" s="181">
        <v>181019.53135</v>
      </c>
      <c r="D17" s="181">
        <v>70460.292459999997</v>
      </c>
      <c r="E17" s="181">
        <v>863011.81245000008</v>
      </c>
      <c r="F17" s="181">
        <v>54478.50821</v>
      </c>
      <c r="G17" s="181">
        <v>193004.72066999998</v>
      </c>
      <c r="H17" s="181">
        <v>118258.45769</v>
      </c>
      <c r="I17" s="181">
        <v>1101.5841699999999</v>
      </c>
      <c r="J17" s="181">
        <v>0</v>
      </c>
      <c r="K17" s="181">
        <v>111443.33243000001</v>
      </c>
      <c r="L17" s="181">
        <v>65942.504100000006</v>
      </c>
      <c r="M17" s="181">
        <v>1338.8704499999999</v>
      </c>
      <c r="N17" s="181">
        <v>2316161.8570399997</v>
      </c>
      <c r="O17" s="190">
        <v>1.2685456696015908E-2</v>
      </c>
    </row>
    <row r="18" spans="1:15" ht="15" customHeight="1">
      <c r="A18" s="189" t="s">
        <v>494</v>
      </c>
      <c r="B18" s="181">
        <v>8180843.3970699999</v>
      </c>
      <c r="C18" s="181">
        <v>6887334.40142</v>
      </c>
      <c r="D18" s="181">
        <v>16715485.0099</v>
      </c>
      <c r="E18" s="181">
        <v>1866803.0669500001</v>
      </c>
      <c r="F18" s="181">
        <v>5215303.3461000007</v>
      </c>
      <c r="G18" s="181">
        <v>2981627.2821300002</v>
      </c>
      <c r="H18" s="181">
        <v>2340554.52813</v>
      </c>
      <c r="I18" s="181">
        <v>825268.89752</v>
      </c>
      <c r="J18" s="181">
        <v>91.155210000000011</v>
      </c>
      <c r="K18" s="181">
        <v>1659100.63512</v>
      </c>
      <c r="L18" s="181">
        <v>780649.64749</v>
      </c>
      <c r="M18" s="181">
        <v>234212.39671</v>
      </c>
      <c r="N18" s="181">
        <v>47687273.763750009</v>
      </c>
      <c r="O18" s="190">
        <v>0.26117986721972825</v>
      </c>
    </row>
    <row r="19" spans="1:15" ht="15" customHeight="1">
      <c r="A19" s="189" t="s">
        <v>495</v>
      </c>
      <c r="B19" s="181">
        <v>114.63985000000001</v>
      </c>
      <c r="C19" s="181">
        <v>2263872.74957</v>
      </c>
      <c r="D19" s="181">
        <v>38138.40797</v>
      </c>
      <c r="E19" s="181">
        <v>25643.914359999999</v>
      </c>
      <c r="F19" s="181">
        <v>4069.37554</v>
      </c>
      <c r="G19" s="181">
        <v>1685.11303</v>
      </c>
      <c r="H19" s="181">
        <v>3862.2038900000002</v>
      </c>
      <c r="I19" s="181">
        <v>1628.2019299999999</v>
      </c>
      <c r="J19" s="181">
        <v>41.41039</v>
      </c>
      <c r="K19" s="181">
        <v>2957.4217400000002</v>
      </c>
      <c r="L19" s="181">
        <v>1227.29584</v>
      </c>
      <c r="M19" s="181">
        <v>60.801780000000001</v>
      </c>
      <c r="N19" s="181">
        <v>2343301.5358899995</v>
      </c>
      <c r="O19" s="190">
        <v>1.2834098821240883E-2</v>
      </c>
    </row>
    <row r="20" spans="1:15" ht="15" customHeight="1">
      <c r="A20" s="189" t="s">
        <v>496</v>
      </c>
      <c r="B20" s="181">
        <v>44104.113039999997</v>
      </c>
      <c r="C20" s="181">
        <v>6071.1493899999996</v>
      </c>
      <c r="D20" s="181">
        <v>34813.046909999997</v>
      </c>
      <c r="E20" s="181">
        <v>1512.6008999999999</v>
      </c>
      <c r="F20" s="181">
        <v>774.81281999999999</v>
      </c>
      <c r="G20" s="181">
        <v>44614.202079999995</v>
      </c>
      <c r="H20" s="181">
        <v>71947.259709999998</v>
      </c>
      <c r="I20" s="181">
        <v>29208.228469999998</v>
      </c>
      <c r="J20" s="181">
        <v>0</v>
      </c>
      <c r="K20" s="181">
        <v>26666.857749999999</v>
      </c>
      <c r="L20" s="181">
        <v>6960.4619000000002</v>
      </c>
      <c r="M20" s="181">
        <v>1657.2478999999998</v>
      </c>
      <c r="N20" s="181">
        <v>268329.98087000003</v>
      </c>
      <c r="O20" s="190">
        <v>1.4696245610914479E-3</v>
      </c>
    </row>
    <row r="21" spans="1:15" ht="15" customHeight="1">
      <c r="A21" s="189" t="s">
        <v>497</v>
      </c>
      <c r="B21" s="181">
        <v>869683.4375</v>
      </c>
      <c r="C21" s="181">
        <v>111472.93177</v>
      </c>
      <c r="D21" s="181">
        <v>97800.671989999988</v>
      </c>
      <c r="E21" s="181">
        <v>324800.44787999999</v>
      </c>
      <c r="F21" s="181">
        <v>1742221.67762</v>
      </c>
      <c r="G21" s="181">
        <v>543287.40327999997</v>
      </c>
      <c r="H21" s="181">
        <v>82840.686849999998</v>
      </c>
      <c r="I21" s="181">
        <v>316606.42166000005</v>
      </c>
      <c r="J21" s="181">
        <v>396.5745</v>
      </c>
      <c r="K21" s="181">
        <v>203202.88628000001</v>
      </c>
      <c r="L21" s="181">
        <v>208882.17997999999</v>
      </c>
      <c r="M21" s="181">
        <v>79193.672129999992</v>
      </c>
      <c r="N21" s="181">
        <v>4580388.99144</v>
      </c>
      <c r="O21" s="190">
        <v>2.5086470544021505E-2</v>
      </c>
    </row>
    <row r="22" spans="1:15" ht="15" customHeight="1">
      <c r="A22" s="189" t="s">
        <v>498</v>
      </c>
      <c r="B22" s="181">
        <v>0</v>
      </c>
      <c r="C22" s="181">
        <v>53.587389999999999</v>
      </c>
      <c r="D22" s="181">
        <v>9.2248099999999997</v>
      </c>
      <c r="E22" s="181">
        <v>0</v>
      </c>
      <c r="F22" s="181">
        <v>9.238760000000001</v>
      </c>
      <c r="G22" s="181">
        <v>1.5158699999999998</v>
      </c>
      <c r="H22" s="181">
        <v>13.30424</v>
      </c>
      <c r="I22" s="181">
        <v>5589.5604400000002</v>
      </c>
      <c r="J22" s="181">
        <v>0</v>
      </c>
      <c r="K22" s="181">
        <v>108.88507000000001</v>
      </c>
      <c r="L22" s="181">
        <v>70.630970000000005</v>
      </c>
      <c r="M22" s="181">
        <v>0</v>
      </c>
      <c r="N22" s="181">
        <v>5855.9475500000008</v>
      </c>
      <c r="O22" s="190">
        <v>3.2072615665383773E-5</v>
      </c>
    </row>
    <row r="23" spans="1:15" ht="15" customHeight="1">
      <c r="A23" s="189" t="s">
        <v>499</v>
      </c>
      <c r="B23" s="181">
        <v>0</v>
      </c>
      <c r="C23" s="181">
        <v>0</v>
      </c>
      <c r="D23" s="181">
        <v>0</v>
      </c>
      <c r="E23" s="181">
        <v>21.588650000000001</v>
      </c>
      <c r="F23" s="181">
        <v>0</v>
      </c>
      <c r="G23" s="181">
        <v>0</v>
      </c>
      <c r="H23" s="181">
        <v>19.51925</v>
      </c>
      <c r="I23" s="181">
        <v>0</v>
      </c>
      <c r="J23" s="181">
        <v>0</v>
      </c>
      <c r="K23" s="181">
        <v>9.0575100000000006</v>
      </c>
      <c r="L23" s="181">
        <v>0</v>
      </c>
      <c r="M23" s="181">
        <v>0</v>
      </c>
      <c r="N23" s="181">
        <v>50.165410000000001</v>
      </c>
      <c r="O23" s="190">
        <v>2.7475244627599158E-7</v>
      </c>
    </row>
    <row r="24" spans="1:15" ht="15" customHeight="1">
      <c r="A24" s="189" t="s">
        <v>500</v>
      </c>
      <c r="B24" s="181">
        <v>92.088949999999997</v>
      </c>
      <c r="C24" s="181">
        <v>79.144229999999993</v>
      </c>
      <c r="D24" s="181">
        <v>0</v>
      </c>
      <c r="E24" s="181">
        <v>3.3336799999999998</v>
      </c>
      <c r="F24" s="181">
        <v>2112.4951900000001</v>
      </c>
      <c r="G24" s="181">
        <v>70.496669999999995</v>
      </c>
      <c r="H24" s="181">
        <v>432.74629999999996</v>
      </c>
      <c r="I24" s="181">
        <v>38.125999999999998</v>
      </c>
      <c r="J24" s="181">
        <v>0</v>
      </c>
      <c r="K24" s="181">
        <v>0</v>
      </c>
      <c r="L24" s="181">
        <v>185.32608999999999</v>
      </c>
      <c r="M24" s="181">
        <v>0</v>
      </c>
      <c r="N24" s="181">
        <v>3013.75711</v>
      </c>
      <c r="O24" s="190">
        <v>1.6506137166110326E-5</v>
      </c>
    </row>
    <row r="25" spans="1:15" ht="15" customHeight="1">
      <c r="A25" s="192" t="s">
        <v>501</v>
      </c>
      <c r="B25" s="193">
        <v>22062391.606649999</v>
      </c>
      <c r="C25" s="193">
        <v>29183273.891190007</v>
      </c>
      <c r="D25" s="193">
        <v>27547974.223339997</v>
      </c>
      <c r="E25" s="193">
        <v>18720076.245930001</v>
      </c>
      <c r="F25" s="193">
        <v>16614684.714969998</v>
      </c>
      <c r="G25" s="193">
        <v>13127725.132650001</v>
      </c>
      <c r="H25" s="193">
        <v>10122195.34811</v>
      </c>
      <c r="I25" s="193">
        <v>15571829.113759998</v>
      </c>
      <c r="J25" s="193">
        <v>110539.08142</v>
      </c>
      <c r="K25" s="193">
        <v>16501963.612289999</v>
      </c>
      <c r="L25" s="193">
        <v>4056941.1458399999</v>
      </c>
      <c r="M25" s="193">
        <v>8964439.9113699999</v>
      </c>
      <c r="N25" s="193">
        <v>182584034.02751997</v>
      </c>
      <c r="O25" s="194">
        <v>1</v>
      </c>
    </row>
    <row r="26" spans="1:15" ht="15" customHeight="1">
      <c r="A26" s="195" t="s">
        <v>502</v>
      </c>
      <c r="B26" s="190">
        <v>0.12083417766596528</v>
      </c>
      <c r="C26" s="190">
        <v>0.15983475251067877</v>
      </c>
      <c r="D26" s="190">
        <v>0.15087833046337354</v>
      </c>
      <c r="E26" s="190">
        <v>0.10252854991202801</v>
      </c>
      <c r="F26" s="190">
        <v>9.0997467568636095E-2</v>
      </c>
      <c r="G26" s="190">
        <v>7.189963351708685E-2</v>
      </c>
      <c r="H26" s="190">
        <v>5.5438556837802876E-2</v>
      </c>
      <c r="I26" s="190">
        <v>8.5285820289264361E-2</v>
      </c>
      <c r="J26" s="190">
        <v>6.0541482725340052E-4</v>
      </c>
      <c r="K26" s="190">
        <v>9.0380101963366308E-2</v>
      </c>
      <c r="L26" s="190">
        <v>2.2219583259007837E-2</v>
      </c>
      <c r="M26" s="190">
        <v>4.9097611185536821E-2</v>
      </c>
      <c r="N26" s="190">
        <v>1</v>
      </c>
      <c r="O26" s="190"/>
    </row>
    <row r="27" spans="1:15" ht="15" customHeight="1" thickBot="1">
      <c r="A27" s="196"/>
      <c r="B27" s="197"/>
      <c r="C27" s="198"/>
      <c r="D27" s="198"/>
      <c r="E27" s="198"/>
      <c r="F27" s="198"/>
      <c r="G27" s="198"/>
      <c r="H27" s="197"/>
      <c r="I27" s="197"/>
      <c r="J27" s="197"/>
      <c r="K27" s="197"/>
      <c r="L27" s="197"/>
      <c r="M27" s="197"/>
      <c r="N27" s="197"/>
      <c r="O27" s="199"/>
    </row>
    <row r="28" spans="1:15" ht="15" customHeight="1" thickTop="1">
      <c r="A28" s="180" t="s">
        <v>503</v>
      </c>
      <c r="B28" s="200"/>
      <c r="C28" s="190"/>
      <c r="D28" s="190"/>
      <c r="E28" s="190"/>
      <c r="F28" s="190"/>
      <c r="G28" s="190"/>
      <c r="H28" s="200"/>
      <c r="I28" s="200"/>
      <c r="J28" s="200"/>
      <c r="K28" s="200"/>
      <c r="L28" s="200"/>
      <c r="M28" s="200"/>
      <c r="N28" s="200"/>
      <c r="O28" s="200"/>
    </row>
    <row r="29" spans="1:15" ht="15" customHeight="1">
      <c r="A29" s="201"/>
      <c r="B29" s="158"/>
      <c r="C29" s="181"/>
      <c r="D29" s="181"/>
      <c r="E29" s="181"/>
      <c r="F29" s="181"/>
      <c r="G29" s="181"/>
      <c r="H29" s="158"/>
      <c r="I29" s="158"/>
      <c r="J29" s="158"/>
      <c r="K29" s="158"/>
      <c r="L29" s="158"/>
      <c r="M29" s="158"/>
      <c r="N29" s="158"/>
      <c r="O29" s="200"/>
    </row>
    <row r="30" spans="1:15" ht="15" customHeight="1">
      <c r="A30" s="206"/>
      <c r="B30" s="158"/>
      <c r="C30" s="181"/>
      <c r="D30" s="181"/>
      <c r="E30" s="181"/>
      <c r="F30" s="181"/>
      <c r="G30" s="181"/>
      <c r="H30" s="158"/>
      <c r="I30" s="158"/>
      <c r="J30" s="158"/>
      <c r="K30" s="158"/>
      <c r="L30" s="158"/>
      <c r="M30" s="158"/>
      <c r="N30" s="158"/>
      <c r="O30" s="200"/>
    </row>
  </sheetData>
  <mergeCells count="4">
    <mergeCell ref="A1:O1"/>
    <mergeCell ref="A2:O2"/>
    <mergeCell ref="A3:O3"/>
    <mergeCell ref="A4:O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O31"/>
  <sheetViews>
    <sheetView zoomScaleNormal="100" workbookViewId="0">
      <selection activeCell="A3" sqref="A3:O3"/>
    </sheetView>
  </sheetViews>
  <sheetFormatPr defaultColWidth="11.42578125" defaultRowHeight="12.75"/>
  <cols>
    <col min="1" max="1" width="53.5703125" style="183" customWidth="1"/>
    <col min="2" max="15" width="15.7109375" style="182" customWidth="1"/>
    <col min="16" max="255" width="11.42578125" style="182"/>
    <col min="256" max="256" width="53.5703125" style="182" customWidth="1"/>
    <col min="257" max="271" width="15.7109375" style="182" customWidth="1"/>
    <col min="272" max="511" width="11.42578125" style="182"/>
    <col min="512" max="512" width="53.5703125" style="182" customWidth="1"/>
    <col min="513" max="527" width="15.7109375" style="182" customWidth="1"/>
    <col min="528" max="767" width="11.42578125" style="182"/>
    <col min="768" max="768" width="53.5703125" style="182" customWidth="1"/>
    <col min="769" max="783" width="15.7109375" style="182" customWidth="1"/>
    <col min="784" max="1023" width="11.42578125" style="182"/>
    <col min="1024" max="1024" width="53.5703125" style="182" customWidth="1"/>
    <col min="1025" max="1039" width="15.7109375" style="182" customWidth="1"/>
    <col min="1040" max="1279" width="11.42578125" style="182"/>
    <col min="1280" max="1280" width="53.5703125" style="182" customWidth="1"/>
    <col min="1281" max="1295" width="15.7109375" style="182" customWidth="1"/>
    <col min="1296" max="1535" width="11.42578125" style="182"/>
    <col min="1536" max="1536" width="53.5703125" style="182" customWidth="1"/>
    <col min="1537" max="1551" width="15.7109375" style="182" customWidth="1"/>
    <col min="1552" max="1791" width="11.42578125" style="182"/>
    <col min="1792" max="1792" width="53.5703125" style="182" customWidth="1"/>
    <col min="1793" max="1807" width="15.7109375" style="182" customWidth="1"/>
    <col min="1808" max="2047" width="11.42578125" style="182"/>
    <col min="2048" max="2048" width="53.5703125" style="182" customWidth="1"/>
    <col min="2049" max="2063" width="15.7109375" style="182" customWidth="1"/>
    <col min="2064" max="2303" width="11.42578125" style="182"/>
    <col min="2304" max="2304" width="53.5703125" style="182" customWidth="1"/>
    <col min="2305" max="2319" width="15.7109375" style="182" customWidth="1"/>
    <col min="2320" max="2559" width="11.42578125" style="182"/>
    <col min="2560" max="2560" width="53.5703125" style="182" customWidth="1"/>
    <col min="2561" max="2575" width="15.7109375" style="182" customWidth="1"/>
    <col min="2576" max="2815" width="11.42578125" style="182"/>
    <col min="2816" max="2816" width="53.5703125" style="182" customWidth="1"/>
    <col min="2817" max="2831" width="15.7109375" style="182" customWidth="1"/>
    <col min="2832" max="3071" width="11.42578125" style="182"/>
    <col min="3072" max="3072" width="53.5703125" style="182" customWidth="1"/>
    <col min="3073" max="3087" width="15.7109375" style="182" customWidth="1"/>
    <col min="3088" max="3327" width="11.42578125" style="182"/>
    <col min="3328" max="3328" width="53.5703125" style="182" customWidth="1"/>
    <col min="3329" max="3343" width="15.7109375" style="182" customWidth="1"/>
    <col min="3344" max="3583" width="11.42578125" style="182"/>
    <col min="3584" max="3584" width="53.5703125" style="182" customWidth="1"/>
    <col min="3585" max="3599" width="15.7109375" style="182" customWidth="1"/>
    <col min="3600" max="3839" width="11.42578125" style="182"/>
    <col min="3840" max="3840" width="53.5703125" style="182" customWidth="1"/>
    <col min="3841" max="3855" width="15.7109375" style="182" customWidth="1"/>
    <col min="3856" max="4095" width="11.42578125" style="182"/>
    <col min="4096" max="4096" width="53.5703125" style="182" customWidth="1"/>
    <col min="4097" max="4111" width="15.7109375" style="182" customWidth="1"/>
    <col min="4112" max="4351" width="11.42578125" style="182"/>
    <col min="4352" max="4352" width="53.5703125" style="182" customWidth="1"/>
    <col min="4353" max="4367" width="15.7109375" style="182" customWidth="1"/>
    <col min="4368" max="4607" width="11.42578125" style="182"/>
    <col min="4608" max="4608" width="53.5703125" style="182" customWidth="1"/>
    <col min="4609" max="4623" width="15.7109375" style="182" customWidth="1"/>
    <col min="4624" max="4863" width="11.42578125" style="182"/>
    <col min="4864" max="4864" width="53.5703125" style="182" customWidth="1"/>
    <col min="4865" max="4879" width="15.7109375" style="182" customWidth="1"/>
    <col min="4880" max="5119" width="11.42578125" style="182"/>
    <col min="5120" max="5120" width="53.5703125" style="182" customWidth="1"/>
    <col min="5121" max="5135" width="15.7109375" style="182" customWidth="1"/>
    <col min="5136" max="5375" width="11.42578125" style="182"/>
    <col min="5376" max="5376" width="53.5703125" style="182" customWidth="1"/>
    <col min="5377" max="5391" width="15.7109375" style="182" customWidth="1"/>
    <col min="5392" max="5631" width="11.42578125" style="182"/>
    <col min="5632" max="5632" width="53.5703125" style="182" customWidth="1"/>
    <col min="5633" max="5647" width="15.7109375" style="182" customWidth="1"/>
    <col min="5648" max="5887" width="11.42578125" style="182"/>
    <col min="5888" max="5888" width="53.5703125" style="182" customWidth="1"/>
    <col min="5889" max="5903" width="15.7109375" style="182" customWidth="1"/>
    <col min="5904" max="6143" width="11.42578125" style="182"/>
    <col min="6144" max="6144" width="53.5703125" style="182" customWidth="1"/>
    <col min="6145" max="6159" width="15.7109375" style="182" customWidth="1"/>
    <col min="6160" max="6399" width="11.42578125" style="182"/>
    <col min="6400" max="6400" width="53.5703125" style="182" customWidth="1"/>
    <col min="6401" max="6415" width="15.7109375" style="182" customWidth="1"/>
    <col min="6416" max="6655" width="11.42578125" style="182"/>
    <col min="6656" max="6656" width="53.5703125" style="182" customWidth="1"/>
    <col min="6657" max="6671" width="15.7109375" style="182" customWidth="1"/>
    <col min="6672" max="6911" width="11.42578125" style="182"/>
    <col min="6912" max="6912" width="53.5703125" style="182" customWidth="1"/>
    <col min="6913" max="6927" width="15.7109375" style="182" customWidth="1"/>
    <col min="6928" max="7167" width="11.42578125" style="182"/>
    <col min="7168" max="7168" width="53.5703125" style="182" customWidth="1"/>
    <col min="7169" max="7183" width="15.7109375" style="182" customWidth="1"/>
    <col min="7184" max="7423" width="11.42578125" style="182"/>
    <col min="7424" max="7424" width="53.5703125" style="182" customWidth="1"/>
    <col min="7425" max="7439" width="15.7109375" style="182" customWidth="1"/>
    <col min="7440" max="7679" width="11.42578125" style="182"/>
    <col min="7680" max="7680" width="53.5703125" style="182" customWidth="1"/>
    <col min="7681" max="7695" width="15.7109375" style="182" customWidth="1"/>
    <col min="7696" max="7935" width="11.42578125" style="182"/>
    <col min="7936" max="7936" width="53.5703125" style="182" customWidth="1"/>
    <col min="7937" max="7951" width="15.7109375" style="182" customWidth="1"/>
    <col min="7952" max="8191" width="11.42578125" style="182"/>
    <col min="8192" max="8192" width="53.5703125" style="182" customWidth="1"/>
    <col min="8193" max="8207" width="15.7109375" style="182" customWidth="1"/>
    <col min="8208" max="8447" width="11.42578125" style="182"/>
    <col min="8448" max="8448" width="53.5703125" style="182" customWidth="1"/>
    <col min="8449" max="8463" width="15.7109375" style="182" customWidth="1"/>
    <col min="8464" max="8703" width="11.42578125" style="182"/>
    <col min="8704" max="8704" width="53.5703125" style="182" customWidth="1"/>
    <col min="8705" max="8719" width="15.7109375" style="182" customWidth="1"/>
    <col min="8720" max="8959" width="11.42578125" style="182"/>
    <col min="8960" max="8960" width="53.5703125" style="182" customWidth="1"/>
    <col min="8961" max="8975" width="15.7109375" style="182" customWidth="1"/>
    <col min="8976" max="9215" width="11.42578125" style="182"/>
    <col min="9216" max="9216" width="53.5703125" style="182" customWidth="1"/>
    <col min="9217" max="9231" width="15.7109375" style="182" customWidth="1"/>
    <col min="9232" max="9471" width="11.42578125" style="182"/>
    <col min="9472" max="9472" width="53.5703125" style="182" customWidth="1"/>
    <col min="9473" max="9487" width="15.7109375" style="182" customWidth="1"/>
    <col min="9488" max="9727" width="11.42578125" style="182"/>
    <col min="9728" max="9728" width="53.5703125" style="182" customWidth="1"/>
    <col min="9729" max="9743" width="15.7109375" style="182" customWidth="1"/>
    <col min="9744" max="9983" width="11.42578125" style="182"/>
    <col min="9984" max="9984" width="53.5703125" style="182" customWidth="1"/>
    <col min="9985" max="9999" width="15.7109375" style="182" customWidth="1"/>
    <col min="10000" max="10239" width="11.42578125" style="182"/>
    <col min="10240" max="10240" width="53.5703125" style="182" customWidth="1"/>
    <col min="10241" max="10255" width="15.7109375" style="182" customWidth="1"/>
    <col min="10256" max="10495" width="11.42578125" style="182"/>
    <col min="10496" max="10496" width="53.5703125" style="182" customWidth="1"/>
    <col min="10497" max="10511" width="15.7109375" style="182" customWidth="1"/>
    <col min="10512" max="10751" width="11.42578125" style="182"/>
    <col min="10752" max="10752" width="53.5703125" style="182" customWidth="1"/>
    <col min="10753" max="10767" width="15.7109375" style="182" customWidth="1"/>
    <col min="10768" max="11007" width="11.42578125" style="182"/>
    <col min="11008" max="11008" width="53.5703125" style="182" customWidth="1"/>
    <col min="11009" max="11023" width="15.7109375" style="182" customWidth="1"/>
    <col min="11024" max="11263" width="11.42578125" style="182"/>
    <col min="11264" max="11264" width="53.5703125" style="182" customWidth="1"/>
    <col min="11265" max="11279" width="15.7109375" style="182" customWidth="1"/>
    <col min="11280" max="11519" width="11.42578125" style="182"/>
    <col min="11520" max="11520" width="53.5703125" style="182" customWidth="1"/>
    <col min="11521" max="11535" width="15.7109375" style="182" customWidth="1"/>
    <col min="11536" max="11775" width="11.42578125" style="182"/>
    <col min="11776" max="11776" width="53.5703125" style="182" customWidth="1"/>
    <col min="11777" max="11791" width="15.7109375" style="182" customWidth="1"/>
    <col min="11792" max="12031" width="11.42578125" style="182"/>
    <col min="12032" max="12032" width="53.5703125" style="182" customWidth="1"/>
    <col min="12033" max="12047" width="15.7109375" style="182" customWidth="1"/>
    <col min="12048" max="12287" width="11.42578125" style="182"/>
    <col min="12288" max="12288" width="53.5703125" style="182" customWidth="1"/>
    <col min="12289" max="12303" width="15.7109375" style="182" customWidth="1"/>
    <col min="12304" max="12543" width="11.42578125" style="182"/>
    <col min="12544" max="12544" width="53.5703125" style="182" customWidth="1"/>
    <col min="12545" max="12559" width="15.7109375" style="182" customWidth="1"/>
    <col min="12560" max="12799" width="11.42578125" style="182"/>
    <col min="12800" max="12800" width="53.5703125" style="182" customWidth="1"/>
    <col min="12801" max="12815" width="15.7109375" style="182" customWidth="1"/>
    <col min="12816" max="13055" width="11.42578125" style="182"/>
    <col min="13056" max="13056" width="53.5703125" style="182" customWidth="1"/>
    <col min="13057" max="13071" width="15.7109375" style="182" customWidth="1"/>
    <col min="13072" max="13311" width="11.42578125" style="182"/>
    <col min="13312" max="13312" width="53.5703125" style="182" customWidth="1"/>
    <col min="13313" max="13327" width="15.7109375" style="182" customWidth="1"/>
    <col min="13328" max="13567" width="11.42578125" style="182"/>
    <col min="13568" max="13568" width="53.5703125" style="182" customWidth="1"/>
    <col min="13569" max="13583" width="15.7109375" style="182" customWidth="1"/>
    <col min="13584" max="13823" width="11.42578125" style="182"/>
    <col min="13824" max="13824" width="53.5703125" style="182" customWidth="1"/>
    <col min="13825" max="13839" width="15.7109375" style="182" customWidth="1"/>
    <col min="13840" max="14079" width="11.42578125" style="182"/>
    <col min="14080" max="14080" width="53.5703125" style="182" customWidth="1"/>
    <col min="14081" max="14095" width="15.7109375" style="182" customWidth="1"/>
    <col min="14096" max="14335" width="11.42578125" style="182"/>
    <col min="14336" max="14336" width="53.5703125" style="182" customWidth="1"/>
    <col min="14337" max="14351" width="15.7109375" style="182" customWidth="1"/>
    <col min="14352" max="14591" width="11.42578125" style="182"/>
    <col min="14592" max="14592" width="53.5703125" style="182" customWidth="1"/>
    <col min="14593" max="14607" width="15.7109375" style="182" customWidth="1"/>
    <col min="14608" max="14847" width="11.42578125" style="182"/>
    <col min="14848" max="14848" width="53.5703125" style="182" customWidth="1"/>
    <col min="14849" max="14863" width="15.7109375" style="182" customWidth="1"/>
    <col min="14864" max="15103" width="11.42578125" style="182"/>
    <col min="15104" max="15104" width="53.5703125" style="182" customWidth="1"/>
    <col min="15105" max="15119" width="15.7109375" style="182" customWidth="1"/>
    <col min="15120" max="15359" width="11.42578125" style="182"/>
    <col min="15360" max="15360" width="53.5703125" style="182" customWidth="1"/>
    <col min="15361" max="15375" width="15.7109375" style="182" customWidth="1"/>
    <col min="15376" max="15615" width="11.42578125" style="182"/>
    <col min="15616" max="15616" width="53.5703125" style="182" customWidth="1"/>
    <col min="15617" max="15631" width="15.7109375" style="182" customWidth="1"/>
    <col min="15632" max="15871" width="11.42578125" style="182"/>
    <col min="15872" max="15872" width="53.5703125" style="182" customWidth="1"/>
    <col min="15873" max="15887" width="15.7109375" style="182" customWidth="1"/>
    <col min="15888" max="16127" width="11.42578125" style="182"/>
    <col min="16128" max="16128" width="53.5703125" style="182" customWidth="1"/>
    <col min="16129" max="16143" width="15.7109375" style="182" customWidth="1"/>
    <col min="16144" max="16384" width="11.42578125" style="182"/>
  </cols>
  <sheetData>
    <row r="1" spans="1:15" s="159" customFormat="1" ht="30" customHeight="1">
      <c r="A1" s="507" t="s">
        <v>52</v>
      </c>
      <c r="B1" s="507"/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507"/>
      <c r="N1" s="507"/>
      <c r="O1" s="507"/>
    </row>
    <row r="2" spans="1:15" s="159" customFormat="1" ht="15" customHeight="1">
      <c r="A2" s="508" t="s">
        <v>509</v>
      </c>
      <c r="B2" s="508"/>
      <c r="C2" s="508"/>
      <c r="D2" s="508"/>
      <c r="E2" s="508"/>
      <c r="F2" s="508"/>
      <c r="G2" s="508"/>
      <c r="H2" s="508"/>
      <c r="I2" s="508"/>
      <c r="J2" s="508"/>
      <c r="K2" s="508"/>
      <c r="L2" s="508"/>
      <c r="M2" s="508"/>
      <c r="N2" s="508"/>
      <c r="O2" s="508"/>
    </row>
    <row r="3" spans="1:15" s="159" customFormat="1" ht="15" customHeight="1">
      <c r="A3" s="513" t="s">
        <v>1130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</row>
    <row r="4" spans="1:15" s="160" customFormat="1" ht="30" customHeight="1">
      <c r="A4" s="509" t="s">
        <v>51</v>
      </c>
      <c r="B4" s="509"/>
      <c r="C4" s="509"/>
      <c r="D4" s="509"/>
      <c r="E4" s="509"/>
      <c r="F4" s="509"/>
      <c r="G4" s="509"/>
      <c r="H4" s="509"/>
      <c r="I4" s="509"/>
      <c r="J4" s="509"/>
      <c r="K4" s="509"/>
      <c r="L4" s="509"/>
      <c r="M4" s="509"/>
      <c r="N4" s="509"/>
      <c r="O4" s="509"/>
    </row>
    <row r="5" spans="1:15" ht="15" customHeight="1">
      <c r="A5" s="184"/>
      <c r="B5" s="158"/>
      <c r="C5" s="181"/>
      <c r="D5" s="181"/>
      <c r="E5" s="181"/>
      <c r="F5" s="181"/>
      <c r="G5" s="181"/>
      <c r="H5" s="158"/>
      <c r="I5" s="158"/>
      <c r="J5" s="158"/>
      <c r="K5" s="158"/>
      <c r="L5" s="158"/>
      <c r="M5" s="158"/>
      <c r="N5" s="158"/>
      <c r="O5" s="208"/>
    </row>
    <row r="6" spans="1:15" ht="30" customHeight="1">
      <c r="A6" s="185" t="s">
        <v>510</v>
      </c>
      <c r="B6" s="186" t="s">
        <v>53</v>
      </c>
      <c r="C6" s="186" t="s">
        <v>54</v>
      </c>
      <c r="D6" s="186" t="s">
        <v>511</v>
      </c>
      <c r="E6" s="186" t="s">
        <v>512</v>
      </c>
      <c r="F6" s="186" t="s">
        <v>513</v>
      </c>
      <c r="G6" s="186" t="s">
        <v>58</v>
      </c>
      <c r="H6" s="186" t="s">
        <v>514</v>
      </c>
      <c r="I6" s="186" t="s">
        <v>60</v>
      </c>
      <c r="J6" s="186" t="s">
        <v>61</v>
      </c>
      <c r="K6" s="186" t="s">
        <v>62</v>
      </c>
      <c r="L6" s="186" t="s">
        <v>63</v>
      </c>
      <c r="M6" s="186" t="s">
        <v>65</v>
      </c>
      <c r="N6" s="187" t="s">
        <v>483</v>
      </c>
      <c r="O6" s="188" t="s">
        <v>66</v>
      </c>
    </row>
    <row r="7" spans="1:15" ht="15" customHeight="1">
      <c r="A7" s="189" t="s">
        <v>484</v>
      </c>
      <c r="B7" s="181">
        <v>3901.08581</v>
      </c>
      <c r="C7" s="181">
        <v>60.860800000000005</v>
      </c>
      <c r="D7" s="181">
        <v>91.930999999999997</v>
      </c>
      <c r="E7" s="181">
        <v>146.72820000000002</v>
      </c>
      <c r="F7" s="181">
        <v>119.24263000000001</v>
      </c>
      <c r="G7" s="181">
        <v>9012.1235699999997</v>
      </c>
      <c r="H7" s="181">
        <v>58968.184719999997</v>
      </c>
      <c r="I7" s="181">
        <v>0</v>
      </c>
      <c r="J7" s="181">
        <v>0</v>
      </c>
      <c r="K7" s="181">
        <v>0</v>
      </c>
      <c r="L7" s="181">
        <v>78.458570000000009</v>
      </c>
      <c r="M7" s="181">
        <v>929.82189000000005</v>
      </c>
      <c r="N7" s="181">
        <v>73308.437190000011</v>
      </c>
      <c r="O7" s="190">
        <v>5.111923967896264E-3</v>
      </c>
    </row>
    <row r="8" spans="1:15" ht="15" customHeight="1">
      <c r="A8" s="189" t="s">
        <v>485</v>
      </c>
      <c r="B8" s="181">
        <v>0</v>
      </c>
      <c r="C8" s="181">
        <v>0</v>
      </c>
      <c r="D8" s="181">
        <v>0</v>
      </c>
      <c r="E8" s="181">
        <v>0</v>
      </c>
      <c r="F8" s="181">
        <v>13.5</v>
      </c>
      <c r="G8" s="181">
        <v>0.83172999999999997</v>
      </c>
      <c r="H8" s="181">
        <v>12.254700000000001</v>
      </c>
      <c r="I8" s="181">
        <v>0</v>
      </c>
      <c r="J8" s="181">
        <v>0</v>
      </c>
      <c r="K8" s="181">
        <v>0</v>
      </c>
      <c r="L8" s="181">
        <v>0</v>
      </c>
      <c r="M8" s="181">
        <v>27.793380000000003</v>
      </c>
      <c r="N8" s="181">
        <v>54.379810000000006</v>
      </c>
      <c r="O8" s="190">
        <v>3.7919980941370405E-6</v>
      </c>
    </row>
    <row r="9" spans="1:15" ht="15" customHeight="1">
      <c r="A9" s="189" t="s">
        <v>486</v>
      </c>
      <c r="B9" s="181">
        <v>3344.5980099999997</v>
      </c>
      <c r="C9" s="181">
        <v>46430.626920000002</v>
      </c>
      <c r="D9" s="181">
        <v>57656.812619999997</v>
      </c>
      <c r="E9" s="181">
        <v>116002.34593000001</v>
      </c>
      <c r="F9" s="181">
        <v>12862.092349999999</v>
      </c>
      <c r="G9" s="181">
        <v>8434.55566</v>
      </c>
      <c r="H9" s="181">
        <v>3534.24604</v>
      </c>
      <c r="I9" s="181">
        <v>0</v>
      </c>
      <c r="J9" s="181">
        <v>860.54879000000005</v>
      </c>
      <c r="K9" s="181">
        <v>6403.3455899999999</v>
      </c>
      <c r="L9" s="181">
        <v>0</v>
      </c>
      <c r="M9" s="181">
        <v>48.02</v>
      </c>
      <c r="N9" s="181">
        <v>255577.19191000002</v>
      </c>
      <c r="O9" s="190">
        <v>1.7821839109544824E-2</v>
      </c>
    </row>
    <row r="10" spans="1:15" ht="15" customHeight="1">
      <c r="A10" s="189" t="s">
        <v>487</v>
      </c>
      <c r="B10" s="181">
        <v>2433.9438399999999</v>
      </c>
      <c r="C10" s="181">
        <v>0</v>
      </c>
      <c r="D10" s="181">
        <v>26663.31652</v>
      </c>
      <c r="E10" s="181">
        <v>23739.18691</v>
      </c>
      <c r="F10" s="181">
        <v>19873.510600000001</v>
      </c>
      <c r="G10" s="181">
        <v>0</v>
      </c>
      <c r="H10" s="181">
        <v>770.44604000000004</v>
      </c>
      <c r="I10" s="181">
        <v>0</v>
      </c>
      <c r="J10" s="181">
        <v>0</v>
      </c>
      <c r="K10" s="181">
        <v>4314.7631500000007</v>
      </c>
      <c r="L10" s="181">
        <v>0</v>
      </c>
      <c r="M10" s="181">
        <v>145.67876000000001</v>
      </c>
      <c r="N10" s="181">
        <v>77940.845820000002</v>
      </c>
      <c r="O10" s="190">
        <v>5.4349498242981884E-3</v>
      </c>
    </row>
    <row r="11" spans="1:15" ht="15" customHeight="1">
      <c r="A11" s="189" t="s">
        <v>488</v>
      </c>
      <c r="B11" s="181">
        <v>247918.17499999999</v>
      </c>
      <c r="C11" s="181">
        <v>28117.25576</v>
      </c>
      <c r="D11" s="181">
        <v>16987.013309999998</v>
      </c>
      <c r="E11" s="181">
        <v>1398699.52679</v>
      </c>
      <c r="F11" s="181">
        <v>177011.93262000001</v>
      </c>
      <c r="G11" s="181">
        <v>2882.8749700000003</v>
      </c>
      <c r="H11" s="181">
        <v>69420.363010000001</v>
      </c>
      <c r="I11" s="181">
        <v>0</v>
      </c>
      <c r="J11" s="181">
        <v>788.14200000000005</v>
      </c>
      <c r="K11" s="181">
        <v>268796.79018000001</v>
      </c>
      <c r="L11" s="181">
        <v>5968.8154599999998</v>
      </c>
      <c r="M11" s="181">
        <v>9078.0486000000001</v>
      </c>
      <c r="N11" s="181">
        <v>2225668.9377000001</v>
      </c>
      <c r="O11" s="190">
        <v>0.15519973993911362</v>
      </c>
    </row>
    <row r="12" spans="1:15" ht="15" customHeight="1">
      <c r="A12" s="189" t="s">
        <v>489</v>
      </c>
      <c r="B12" s="181">
        <v>304781.53463000001</v>
      </c>
      <c r="C12" s="181">
        <v>458749.91805000004</v>
      </c>
      <c r="D12" s="181">
        <v>63064.113520000006</v>
      </c>
      <c r="E12" s="181">
        <v>37513.207179999998</v>
      </c>
      <c r="F12" s="181">
        <v>105447.06090000001</v>
      </c>
      <c r="G12" s="181">
        <v>178.97560000000001</v>
      </c>
      <c r="H12" s="181">
        <v>14053.201570000001</v>
      </c>
      <c r="I12" s="181">
        <v>0</v>
      </c>
      <c r="J12" s="181">
        <v>0</v>
      </c>
      <c r="K12" s="181">
        <v>6890.7769000000008</v>
      </c>
      <c r="L12" s="181">
        <v>963.03440000000001</v>
      </c>
      <c r="M12" s="181">
        <v>6.06006</v>
      </c>
      <c r="N12" s="181">
        <v>991647.88281000033</v>
      </c>
      <c r="O12" s="190">
        <v>6.9149319971337747E-2</v>
      </c>
    </row>
    <row r="13" spans="1:15" ht="15" customHeight="1">
      <c r="A13" s="189" t="s">
        <v>68</v>
      </c>
      <c r="B13" s="181">
        <v>423831.98868999997</v>
      </c>
      <c r="C13" s="181">
        <v>180577.91387000002</v>
      </c>
      <c r="D13" s="181">
        <v>103122.97787999999</v>
      </c>
      <c r="E13" s="181">
        <v>638584.32764999999</v>
      </c>
      <c r="F13" s="181">
        <v>70407.578349999996</v>
      </c>
      <c r="G13" s="181">
        <v>36329.69932</v>
      </c>
      <c r="H13" s="181">
        <v>256572.89898</v>
      </c>
      <c r="I13" s="181">
        <v>128.22732999999999</v>
      </c>
      <c r="J13" s="181">
        <v>0</v>
      </c>
      <c r="K13" s="181">
        <v>8328.4444600000006</v>
      </c>
      <c r="L13" s="181">
        <v>314822.27654000005</v>
      </c>
      <c r="M13" s="181">
        <v>34474.252039999999</v>
      </c>
      <c r="N13" s="181">
        <v>2067180.5851099996</v>
      </c>
      <c r="O13" s="190">
        <v>0.1441480733193847</v>
      </c>
    </row>
    <row r="14" spans="1:15" ht="15" customHeight="1">
      <c r="A14" s="189" t="s">
        <v>490</v>
      </c>
      <c r="B14" s="181">
        <v>123776.31639000001</v>
      </c>
      <c r="C14" s="181">
        <v>126529.58521999999</v>
      </c>
      <c r="D14" s="181">
        <v>315278.61020999996</v>
      </c>
      <c r="E14" s="181">
        <v>640962.26119000011</v>
      </c>
      <c r="F14" s="181">
        <v>246210.78733000002</v>
      </c>
      <c r="G14" s="181">
        <v>243633.14375999998</v>
      </c>
      <c r="H14" s="181">
        <v>317775.65732999996</v>
      </c>
      <c r="I14" s="181">
        <v>24.1584</v>
      </c>
      <c r="J14" s="181">
        <v>955.08993000000009</v>
      </c>
      <c r="K14" s="181">
        <v>15455.932449999998</v>
      </c>
      <c r="L14" s="181">
        <v>6248.3655499999995</v>
      </c>
      <c r="M14" s="181">
        <v>291855.17794999998</v>
      </c>
      <c r="N14" s="181">
        <v>2328705.0857100002</v>
      </c>
      <c r="O14" s="190">
        <v>0.16238462853804664</v>
      </c>
    </row>
    <row r="15" spans="1:15" ht="15" customHeight="1">
      <c r="A15" s="189" t="s">
        <v>491</v>
      </c>
      <c r="B15" s="181">
        <v>4712.7021699999996</v>
      </c>
      <c r="C15" s="181">
        <v>788.47754000000009</v>
      </c>
      <c r="D15" s="181">
        <v>3008.2488499999999</v>
      </c>
      <c r="E15" s="181">
        <v>516.9502</v>
      </c>
      <c r="F15" s="181">
        <v>289.24635999999998</v>
      </c>
      <c r="G15" s="181">
        <v>270.60944000000001</v>
      </c>
      <c r="H15" s="181">
        <v>1445.8507</v>
      </c>
      <c r="I15" s="181">
        <v>0</v>
      </c>
      <c r="J15" s="181">
        <v>0</v>
      </c>
      <c r="K15" s="181">
        <v>10.92168</v>
      </c>
      <c r="L15" s="181">
        <v>1027.49208</v>
      </c>
      <c r="M15" s="181">
        <v>1842.18677</v>
      </c>
      <c r="N15" s="181">
        <v>13912.68579</v>
      </c>
      <c r="O15" s="190">
        <v>9.7015561474024048E-4</v>
      </c>
    </row>
    <row r="16" spans="1:15" ht="15" customHeight="1">
      <c r="A16" s="189" t="s">
        <v>492</v>
      </c>
      <c r="B16" s="181">
        <v>9412.9260399999985</v>
      </c>
      <c r="C16" s="181">
        <v>10879.11261</v>
      </c>
      <c r="D16" s="181">
        <v>6652.74053</v>
      </c>
      <c r="E16" s="181">
        <v>77824.821349999998</v>
      </c>
      <c r="F16" s="181">
        <v>37016.843780000003</v>
      </c>
      <c r="G16" s="181">
        <v>6621.8258299999998</v>
      </c>
      <c r="H16" s="181">
        <v>22371.93694</v>
      </c>
      <c r="I16" s="181">
        <v>0</v>
      </c>
      <c r="J16" s="181">
        <v>280.58496000000002</v>
      </c>
      <c r="K16" s="181">
        <v>10326.050160000001</v>
      </c>
      <c r="L16" s="181">
        <v>253.51151000000002</v>
      </c>
      <c r="M16" s="181">
        <v>3673.3855800000001</v>
      </c>
      <c r="N16" s="181">
        <v>185313.73929</v>
      </c>
      <c r="O16" s="190">
        <v>1.2922247176021548E-2</v>
      </c>
    </row>
    <row r="17" spans="1:15" ht="15" customHeight="1">
      <c r="A17" s="189" t="s">
        <v>493</v>
      </c>
      <c r="B17" s="181">
        <v>1114291.9875</v>
      </c>
      <c r="C17" s="181">
        <v>12201.523029999998</v>
      </c>
      <c r="D17" s="181">
        <v>791158.48161000002</v>
      </c>
      <c r="E17" s="181">
        <v>289406.55635000003</v>
      </c>
      <c r="F17" s="181">
        <v>1021646.1344099999</v>
      </c>
      <c r="G17" s="181">
        <v>5384.9054699999997</v>
      </c>
      <c r="H17" s="181">
        <v>50416.017240000001</v>
      </c>
      <c r="I17" s="181">
        <v>0</v>
      </c>
      <c r="J17" s="181">
        <v>14224.746590000001</v>
      </c>
      <c r="K17" s="181">
        <v>56.86</v>
      </c>
      <c r="L17" s="181">
        <v>17231.334999999999</v>
      </c>
      <c r="M17" s="181">
        <v>665.88896999999997</v>
      </c>
      <c r="N17" s="181">
        <v>3316684.4361700006</v>
      </c>
      <c r="O17" s="190">
        <v>0.23127813541111353</v>
      </c>
    </row>
    <row r="18" spans="1:15" ht="15" customHeight="1">
      <c r="A18" s="189" t="s">
        <v>494</v>
      </c>
      <c r="B18" s="181">
        <v>134305.63162</v>
      </c>
      <c r="C18" s="181">
        <v>32888.302609999999</v>
      </c>
      <c r="D18" s="181">
        <v>22467.553620000002</v>
      </c>
      <c r="E18" s="181">
        <v>2078982.3103099999</v>
      </c>
      <c r="F18" s="181">
        <v>90431.896040000007</v>
      </c>
      <c r="G18" s="181">
        <v>4218.7462000000005</v>
      </c>
      <c r="H18" s="181">
        <v>28947.743609999998</v>
      </c>
      <c r="I18" s="181">
        <v>8.25</v>
      </c>
      <c r="J18" s="181">
        <v>1452.51091</v>
      </c>
      <c r="K18" s="181">
        <v>171.45799</v>
      </c>
      <c r="L18" s="181">
        <v>5359.4494500000001</v>
      </c>
      <c r="M18" s="181">
        <v>10819.80119</v>
      </c>
      <c r="N18" s="181">
        <v>2410053.6535499999</v>
      </c>
      <c r="O18" s="190">
        <v>0.16805720470574667</v>
      </c>
    </row>
    <row r="19" spans="1:15" ht="15" customHeight="1">
      <c r="A19" s="189" t="s">
        <v>495</v>
      </c>
      <c r="B19" s="181">
        <v>0</v>
      </c>
      <c r="C19" s="181">
        <v>1108.2996000000001</v>
      </c>
      <c r="D19" s="181">
        <v>570.03980000000001</v>
      </c>
      <c r="E19" s="181">
        <v>58.082610000000003</v>
      </c>
      <c r="F19" s="181">
        <v>1176.8608200000001</v>
      </c>
      <c r="G19" s="181">
        <v>512.77224999999999</v>
      </c>
      <c r="H19" s="181">
        <v>97.842309999999998</v>
      </c>
      <c r="I19" s="181">
        <v>0</v>
      </c>
      <c r="J19" s="181">
        <v>0</v>
      </c>
      <c r="K19" s="181">
        <v>31.2</v>
      </c>
      <c r="L19" s="181">
        <v>4.8</v>
      </c>
      <c r="M19" s="181">
        <v>32.42</v>
      </c>
      <c r="N19" s="181">
        <v>3592.3173900000002</v>
      </c>
      <c r="O19" s="190">
        <v>2.5049849744630126E-4</v>
      </c>
    </row>
    <row r="20" spans="1:15" ht="15" customHeight="1">
      <c r="A20" s="189" t="s">
        <v>496</v>
      </c>
      <c r="B20" s="181">
        <v>137.75316000000001</v>
      </c>
      <c r="C20" s="181">
        <v>138.01544000000001</v>
      </c>
      <c r="D20" s="181">
        <v>0.91853999999999991</v>
      </c>
      <c r="E20" s="181">
        <v>58.492220000000003</v>
      </c>
      <c r="F20" s="181">
        <v>201.82232000000002</v>
      </c>
      <c r="G20" s="181">
        <v>116.94541000000001</v>
      </c>
      <c r="H20" s="181">
        <v>241.94092999999998</v>
      </c>
      <c r="I20" s="181">
        <v>0</v>
      </c>
      <c r="J20" s="181">
        <v>0</v>
      </c>
      <c r="K20" s="181">
        <v>11.55</v>
      </c>
      <c r="L20" s="181">
        <v>0</v>
      </c>
      <c r="M20" s="181">
        <v>23.088080000000001</v>
      </c>
      <c r="N20" s="181">
        <v>930.52609999999993</v>
      </c>
      <c r="O20" s="190">
        <v>6.4887192466188688E-5</v>
      </c>
    </row>
    <row r="21" spans="1:15" ht="15" customHeight="1">
      <c r="A21" s="189" t="s">
        <v>497</v>
      </c>
      <c r="B21" s="181">
        <v>51453.988729999997</v>
      </c>
      <c r="C21" s="181">
        <v>28417.478149999999</v>
      </c>
      <c r="D21" s="181">
        <v>2017.2031200000001</v>
      </c>
      <c r="E21" s="181">
        <v>7068.21594</v>
      </c>
      <c r="F21" s="181">
        <v>242920.47497000001</v>
      </c>
      <c r="G21" s="181">
        <v>3903.4392599999996</v>
      </c>
      <c r="H21" s="181">
        <v>16255.43693</v>
      </c>
      <c r="I21" s="181">
        <v>0</v>
      </c>
      <c r="J21" s="181">
        <v>1350.6996999999999</v>
      </c>
      <c r="K21" s="181">
        <v>1407.2167899999999</v>
      </c>
      <c r="L21" s="181">
        <v>32010.92484</v>
      </c>
      <c r="M21" s="181">
        <v>2135.1929799999998</v>
      </c>
      <c r="N21" s="181">
        <v>388940.27140999999</v>
      </c>
      <c r="O21" s="190">
        <v>2.7121477032006236E-2</v>
      </c>
    </row>
    <row r="22" spans="1:15" ht="15" customHeight="1">
      <c r="A22" s="189" t="s">
        <v>498</v>
      </c>
      <c r="B22" s="181">
        <v>0</v>
      </c>
      <c r="C22" s="181">
        <v>0</v>
      </c>
      <c r="D22" s="181">
        <v>0</v>
      </c>
      <c r="E22" s="181">
        <v>0</v>
      </c>
      <c r="F22" s="181">
        <v>245</v>
      </c>
      <c r="G22" s="181">
        <v>0</v>
      </c>
      <c r="H22" s="181">
        <v>6.2050799999999997</v>
      </c>
      <c r="I22" s="181">
        <v>0</v>
      </c>
      <c r="J22" s="181">
        <v>0</v>
      </c>
      <c r="K22" s="181">
        <v>0</v>
      </c>
      <c r="L22" s="181">
        <v>0</v>
      </c>
      <c r="M22" s="181">
        <v>0</v>
      </c>
      <c r="N22" s="181">
        <v>251.20508000000001</v>
      </c>
      <c r="O22" s="190">
        <v>1.751696419309929E-5</v>
      </c>
    </row>
    <row r="23" spans="1:15" ht="15" customHeight="1">
      <c r="A23" s="189" t="s">
        <v>499</v>
      </c>
      <c r="B23" s="181">
        <v>0</v>
      </c>
      <c r="C23" s="181">
        <v>0</v>
      </c>
      <c r="D23" s="181">
        <v>284.57653999999997</v>
      </c>
      <c r="E23" s="181">
        <v>130.58280999999999</v>
      </c>
      <c r="F23" s="181">
        <v>51.17013</v>
      </c>
      <c r="G23" s="181">
        <v>0</v>
      </c>
      <c r="H23" s="181">
        <v>14.93075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481.26022999999998</v>
      </c>
      <c r="O23" s="190">
        <v>3.3559107230127387E-5</v>
      </c>
    </row>
    <row r="24" spans="1:15" s="191" customFormat="1" ht="15" customHeight="1">
      <c r="A24" s="189" t="s">
        <v>500</v>
      </c>
      <c r="B24" s="181">
        <v>0</v>
      </c>
      <c r="C24" s="181">
        <v>20</v>
      </c>
      <c r="D24" s="181">
        <v>0</v>
      </c>
      <c r="E24" s="181">
        <v>0</v>
      </c>
      <c r="F24" s="181">
        <v>144.91182000000001</v>
      </c>
      <c r="G24" s="181">
        <v>2.19598</v>
      </c>
      <c r="H24" s="181">
        <v>263.85285999999996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430.96065999999996</v>
      </c>
      <c r="O24" s="190">
        <v>3.0051631319933645E-5</v>
      </c>
    </row>
    <row r="25" spans="1:15" ht="15" customHeight="1">
      <c r="A25" s="192" t="s">
        <v>505</v>
      </c>
      <c r="B25" s="193">
        <v>2424302.6315899999</v>
      </c>
      <c r="C25" s="193">
        <v>926907.36960000009</v>
      </c>
      <c r="D25" s="193">
        <v>1409024.5376699995</v>
      </c>
      <c r="E25" s="193">
        <v>5309693.595639999</v>
      </c>
      <c r="F25" s="193">
        <v>2026070.0654300002</v>
      </c>
      <c r="G25" s="193">
        <v>321503.64444999991</v>
      </c>
      <c r="H25" s="193">
        <v>841169.00973999989</v>
      </c>
      <c r="I25" s="193">
        <v>160.63573</v>
      </c>
      <c r="J25" s="193">
        <v>19912.322880000003</v>
      </c>
      <c r="K25" s="193">
        <v>322205.30935000005</v>
      </c>
      <c r="L25" s="193">
        <v>383968.46340000001</v>
      </c>
      <c r="M25" s="193">
        <v>355756.81625000003</v>
      </c>
      <c r="N25" s="193">
        <v>14340674.401730001</v>
      </c>
      <c r="O25" s="194">
        <v>1</v>
      </c>
    </row>
    <row r="26" spans="1:15" ht="15" customHeight="1">
      <c r="A26" s="195" t="s">
        <v>502</v>
      </c>
      <c r="B26" s="190">
        <v>0.16905081056003488</v>
      </c>
      <c r="C26" s="190">
        <v>6.4634852143925794E-2</v>
      </c>
      <c r="D26" s="190">
        <v>9.8253715146061779E-2</v>
      </c>
      <c r="E26" s="190">
        <v>0.37025410708714362</v>
      </c>
      <c r="F26" s="190">
        <v>0.14128136576237887</v>
      </c>
      <c r="G26" s="190">
        <v>2.241900453518525E-2</v>
      </c>
      <c r="H26" s="190">
        <v>5.8656168195166933E-2</v>
      </c>
      <c r="I26" s="190">
        <v>1.1201406956190397E-5</v>
      </c>
      <c r="J26" s="190">
        <v>1.3885206735882562E-3</v>
      </c>
      <c r="K26" s="190">
        <v>2.2467932840810508E-2</v>
      </c>
      <c r="L26" s="190">
        <v>2.6774784270513777E-2</v>
      </c>
      <c r="M26" s="190">
        <v>2.4807537378233966E-2</v>
      </c>
      <c r="N26" s="190">
        <v>1</v>
      </c>
      <c r="O26" s="190"/>
    </row>
    <row r="27" spans="1:15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  <c r="N27" s="202"/>
      <c r="O27" s="203"/>
    </row>
    <row r="28" spans="1:15" ht="15" customHeight="1" thickTop="1">
      <c r="A28" s="180" t="s">
        <v>503</v>
      </c>
      <c r="B28" s="204"/>
      <c r="C28" s="205"/>
      <c r="D28" s="190"/>
      <c r="E28" s="190"/>
      <c r="F28" s="190"/>
      <c r="G28" s="190"/>
      <c r="H28" s="200"/>
      <c r="I28" s="200"/>
      <c r="J28" s="200"/>
      <c r="K28" s="200"/>
      <c r="L28" s="200"/>
      <c r="M28" s="200"/>
      <c r="N28" s="200"/>
      <c r="O28" s="200"/>
    </row>
    <row r="29" spans="1:15" ht="15" customHeight="1">
      <c r="A29" s="180" t="s">
        <v>506</v>
      </c>
      <c r="B29" s="180"/>
      <c r="C29" s="180"/>
      <c r="D29" s="181"/>
      <c r="E29" s="181"/>
      <c r="F29" s="181"/>
      <c r="G29" s="181"/>
      <c r="H29" s="158"/>
      <c r="I29" s="158"/>
      <c r="J29" s="158"/>
      <c r="K29" s="158"/>
      <c r="L29" s="158"/>
      <c r="M29" s="158"/>
      <c r="N29" s="158"/>
      <c r="O29" s="200"/>
    </row>
    <row r="30" spans="1:15" ht="15" customHeight="1">
      <c r="A30" s="207"/>
      <c r="B30" s="158"/>
      <c r="C30" s="181"/>
      <c r="D30" s="181"/>
      <c r="E30" s="181"/>
      <c r="F30" s="181"/>
      <c r="G30" s="181"/>
      <c r="H30" s="158"/>
      <c r="I30" s="158"/>
      <c r="J30" s="158"/>
      <c r="K30" s="158"/>
      <c r="L30" s="158"/>
      <c r="M30" s="158"/>
      <c r="N30" s="158"/>
      <c r="O30" s="200"/>
    </row>
    <row r="31" spans="1:15" ht="15" customHeight="1">
      <c r="A31" s="209"/>
      <c r="B31" s="158"/>
      <c r="C31" s="181"/>
      <c r="D31" s="181"/>
      <c r="E31" s="181"/>
      <c r="F31" s="181"/>
      <c r="G31" s="181"/>
      <c r="H31" s="158"/>
      <c r="I31" s="158"/>
      <c r="J31" s="158"/>
      <c r="K31" s="158"/>
      <c r="L31" s="158"/>
      <c r="M31" s="158"/>
      <c r="N31" s="158"/>
      <c r="O31" s="200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M31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10.140625" style="182" customWidth="1"/>
    <col min="6" max="6" width="14.42578125" style="182" customWidth="1"/>
    <col min="7" max="7" width="16.42578125" style="182" customWidth="1"/>
    <col min="8" max="8" width="14.42578125" style="182" customWidth="1"/>
    <col min="9" max="9" width="10.1406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10.140625" style="182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10.140625" style="182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10.140625" style="182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10.140625" style="182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10.140625" style="182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10.140625" style="182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10.140625" style="182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10.140625" style="182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10.140625" style="182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10.140625" style="182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10.140625" style="182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10.140625" style="182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10.140625" style="182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10.140625" style="182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10.140625" style="182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10.140625" style="182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10.140625" style="182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10.140625" style="182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10.140625" style="182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10.140625" style="182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10.140625" style="182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10.140625" style="182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10.140625" style="182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10.140625" style="182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10.140625" style="182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10.140625" style="182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10.140625" style="182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10.140625" style="182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10.140625" style="182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10.140625" style="182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10.140625" style="182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10.140625" style="182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10.140625" style="182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10.140625" style="182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10.140625" style="182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10.140625" style="182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10.140625" style="182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10.140625" style="182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10.140625" style="182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10.140625" style="182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10.140625" style="182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10.140625" style="182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10.140625" style="182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10.140625" style="182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10.140625" style="182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10.140625" style="182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10.140625" style="182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10.140625" style="182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10.140625" style="182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10.140625" style="182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10.140625" style="182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10.140625" style="182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10.140625" style="182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10.140625" style="182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10.140625" style="182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10.140625" style="182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10.140625" style="182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10.140625" style="182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10.140625" style="182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10.140625" style="182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10.140625" style="182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10.140625" style="182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10.140625" style="182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10.140625" style="182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10.140625" style="182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10.140625" style="182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10.140625" style="182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10.140625" style="182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10.140625" style="182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10.140625" style="182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10.140625" style="182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10.140625" style="182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10.140625" style="182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10.140625" style="182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10.140625" style="182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10.140625" style="182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10.140625" style="182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10.140625" style="182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10.140625" style="182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10.140625" style="182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10.140625" style="182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10.140625" style="182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10.140625" style="182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10.140625" style="182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10.140625" style="182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10.140625" style="182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10.140625" style="182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10.140625" style="182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10.140625" style="182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10.140625" style="182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10.140625" style="182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10.140625" style="182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10.140625" style="182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10.140625" style="182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10.140625" style="182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10.140625" style="182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10.140625" style="182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10.140625" style="182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10.140625" style="182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10.140625" style="182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10.140625" style="182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10.140625" style="182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10.140625" style="182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10.140625" style="182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10.140625" style="182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10.140625" style="182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10.140625" style="182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10.140625" style="182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10.140625" style="182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10.140625" style="182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10.140625" style="182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10.140625" style="182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10.140625" style="182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10.140625" style="182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10.140625" style="182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10.140625" style="182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10.140625" style="182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10.140625" style="182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10.140625" style="182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10.140625" style="182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10.140625" style="182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10.140625" style="182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10.140625" style="182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10.140625" style="182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10.140625" style="182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10.140625" style="182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10.140625" style="182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10.140625" style="182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10.140625" style="182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10.140625" style="182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10.140625" style="182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10.140625" style="182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10.140625" style="182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10.140625" style="182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10.140625" style="182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10.140625" style="182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10.140625" style="182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10.140625" style="182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10.140625" style="182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10.140625" style="182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10.140625" style="182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10.140625" style="182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10.140625" style="182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10.140625" style="182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10.140625" style="182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10.140625" style="182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10.140625" style="182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10.140625" style="182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10.140625" style="182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10.140625" style="182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10.140625" style="182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10.140625" style="182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10.140625" style="182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10.140625" style="182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10.140625" style="182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10.140625" style="182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10.140625" style="182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10.140625" style="182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10.140625" style="182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10.140625" style="182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10.140625" style="182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10.140625" style="182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10.140625" style="182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10.140625" style="182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10.140625" style="182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10.140625" style="182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10.140625" style="182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10.140625" style="182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10.140625" style="182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10.140625" style="182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10.140625" style="182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10.140625" style="182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10.140625" style="182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10.140625" style="182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10.140625" style="182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10.140625" style="182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10.140625" style="182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10.140625" style="182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10.140625" style="182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10.140625" style="182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10.140625" style="182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10.140625" style="182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10.140625" style="182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10.140625" style="182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10.140625" style="182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10.140625" style="182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10.140625" style="182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10.140625" style="182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10.140625" style="182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10.140625" style="182" customWidth="1"/>
    <col min="16142" max="16384" width="11.42578125" style="182"/>
  </cols>
  <sheetData>
    <row r="1" spans="1:13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</row>
    <row r="2" spans="1:13" s="210" customFormat="1" ht="15" customHeight="1">
      <c r="A2" s="511" t="s">
        <v>515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</row>
    <row r="3" spans="1:13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</row>
    <row r="4" spans="1:13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</row>
    <row r="5" spans="1:13" ht="15" customHeight="1">
      <c r="A5" s="184"/>
      <c r="B5" s="208"/>
      <c r="C5" s="208"/>
      <c r="D5" s="158"/>
      <c r="E5" s="158"/>
      <c r="F5" s="208"/>
      <c r="G5" s="158"/>
      <c r="H5" s="208"/>
      <c r="I5" s="208"/>
      <c r="J5" s="158"/>
      <c r="K5" s="158"/>
      <c r="L5" s="208"/>
      <c r="M5" s="158"/>
    </row>
    <row r="6" spans="1:13" s="213" customFormat="1" ht="15" customHeight="1">
      <c r="A6" s="212"/>
      <c r="B6" s="514" t="s">
        <v>53</v>
      </c>
      <c r="C6" s="514"/>
      <c r="D6" s="514"/>
      <c r="E6" s="514"/>
      <c r="F6" s="514" t="s">
        <v>54</v>
      </c>
      <c r="G6" s="514"/>
      <c r="H6" s="514"/>
      <c r="I6" s="514"/>
      <c r="J6" s="514" t="s">
        <v>511</v>
      </c>
      <c r="K6" s="514"/>
      <c r="L6" s="514"/>
      <c r="M6" s="514"/>
    </row>
    <row r="7" spans="1:13" s="217" customFormat="1" ht="15" customHeight="1">
      <c r="A7" s="214" t="s">
        <v>508</v>
      </c>
      <c r="B7" s="215" t="s">
        <v>516</v>
      </c>
      <c r="C7" s="216" t="s">
        <v>517</v>
      </c>
      <c r="D7" s="215" t="s">
        <v>518</v>
      </c>
      <c r="E7" s="215" t="s">
        <v>67</v>
      </c>
      <c r="F7" s="216" t="s">
        <v>516</v>
      </c>
      <c r="G7" s="215" t="s">
        <v>517</v>
      </c>
      <c r="H7" s="215" t="s">
        <v>518</v>
      </c>
      <c r="I7" s="216" t="s">
        <v>67</v>
      </c>
      <c r="J7" s="215" t="s">
        <v>516</v>
      </c>
      <c r="K7" s="215" t="s">
        <v>517</v>
      </c>
      <c r="L7" s="216" t="s">
        <v>518</v>
      </c>
      <c r="M7" s="215" t="s">
        <v>67</v>
      </c>
    </row>
    <row r="8" spans="1:13" s="219" customFormat="1" ht="15" customHeight="1">
      <c r="A8" s="218" t="s">
        <v>484</v>
      </c>
      <c r="B8" s="181">
        <v>231271.48036819999</v>
      </c>
      <c r="C8" s="181">
        <v>323321.95822939998</v>
      </c>
      <c r="D8" s="181">
        <v>1509152.3634899999</v>
      </c>
      <c r="E8" s="181">
        <v>2063745.8020875999</v>
      </c>
      <c r="F8" s="181">
        <v>112649.27077</v>
      </c>
      <c r="G8" s="181">
        <v>1661293.9254000001</v>
      </c>
      <c r="H8" s="181">
        <v>2176450.3763605999</v>
      </c>
      <c r="I8" s="181">
        <v>3950393.5725306002</v>
      </c>
      <c r="J8" s="181">
        <v>127289.43881000001</v>
      </c>
      <c r="K8" s="181">
        <v>124885.237435</v>
      </c>
      <c r="L8" s="181">
        <v>790808.67888000002</v>
      </c>
      <c r="M8" s="181">
        <v>1042983.355125</v>
      </c>
    </row>
    <row r="9" spans="1:13" s="219" customFormat="1" ht="15" customHeight="1">
      <c r="A9" s="218" t="s">
        <v>485</v>
      </c>
      <c r="B9" s="220">
        <v>0</v>
      </c>
      <c r="C9" s="220">
        <v>1.0000000000000001E-5</v>
      </c>
      <c r="D9" s="220">
        <v>601.53046999999992</v>
      </c>
      <c r="E9" s="220">
        <v>601.53048000000001</v>
      </c>
      <c r="F9" s="220">
        <v>401.17915999999997</v>
      </c>
      <c r="G9" s="220">
        <v>11504.172339999999</v>
      </c>
      <c r="H9" s="181">
        <v>40179.180489999999</v>
      </c>
      <c r="I9" s="181">
        <v>52084.531990000003</v>
      </c>
      <c r="J9" s="181">
        <v>0</v>
      </c>
      <c r="K9" s="181">
        <v>104.76017</v>
      </c>
      <c r="L9" s="181">
        <v>9114.5374000000011</v>
      </c>
      <c r="M9" s="181">
        <v>9219.2975700000006</v>
      </c>
    </row>
    <row r="10" spans="1:13" s="219" customFormat="1" ht="15" customHeight="1">
      <c r="A10" s="218" t="s">
        <v>486</v>
      </c>
      <c r="B10" s="220">
        <v>6292.6232197999998</v>
      </c>
      <c r="C10" s="220">
        <v>3867.9747932</v>
      </c>
      <c r="D10" s="220">
        <v>166.4</v>
      </c>
      <c r="E10" s="220">
        <v>10326.998013</v>
      </c>
      <c r="F10" s="220">
        <v>47354.609250000001</v>
      </c>
      <c r="G10" s="220">
        <v>81.45</v>
      </c>
      <c r="H10" s="181">
        <v>0</v>
      </c>
      <c r="I10" s="181">
        <v>47436.059249999998</v>
      </c>
      <c r="J10" s="181">
        <v>15438.052146400001</v>
      </c>
      <c r="K10" s="181">
        <v>43040.196475000004</v>
      </c>
      <c r="L10" s="181">
        <v>9289.1563762000005</v>
      </c>
      <c r="M10" s="181">
        <v>67767.40499760001</v>
      </c>
    </row>
    <row r="11" spans="1:13" s="219" customFormat="1" ht="15" customHeight="1">
      <c r="A11" s="218" t="s">
        <v>487</v>
      </c>
      <c r="B11" s="181">
        <v>16827.364989999998</v>
      </c>
      <c r="C11" s="181">
        <v>24302.88161</v>
      </c>
      <c r="D11" s="181">
        <v>9156.7088299999996</v>
      </c>
      <c r="E11" s="181">
        <v>50286.955430000002</v>
      </c>
      <c r="F11" s="181">
        <v>352.46939000000003</v>
      </c>
      <c r="G11" s="181">
        <v>3455.3831513999999</v>
      </c>
      <c r="H11" s="181">
        <v>55544.90726</v>
      </c>
      <c r="I11" s="181">
        <v>59352.759801399996</v>
      </c>
      <c r="J11" s="181">
        <v>4888.5619999999999</v>
      </c>
      <c r="K11" s="181">
        <v>24118.737730000001</v>
      </c>
      <c r="L11" s="181">
        <v>34274.622520000004</v>
      </c>
      <c r="M11" s="181">
        <v>63281.922250000003</v>
      </c>
    </row>
    <row r="12" spans="1:13" s="219" customFormat="1" ht="15" customHeight="1">
      <c r="A12" s="218" t="s">
        <v>488</v>
      </c>
      <c r="B12" s="181">
        <v>941676.46733260003</v>
      </c>
      <c r="C12" s="181">
        <v>853324.89756200009</v>
      </c>
      <c r="D12" s="181">
        <v>1736287.9456535999</v>
      </c>
      <c r="E12" s="181">
        <v>3531289.3105482003</v>
      </c>
      <c r="F12" s="181">
        <v>951727.15859800007</v>
      </c>
      <c r="G12" s="181">
        <v>1025314.6359191999</v>
      </c>
      <c r="H12" s="181">
        <v>2592019.7899078</v>
      </c>
      <c r="I12" s="181">
        <v>4569061.5844250005</v>
      </c>
      <c r="J12" s="181">
        <v>307177.38079799997</v>
      </c>
      <c r="K12" s="181">
        <v>300178.13770939998</v>
      </c>
      <c r="L12" s="181">
        <v>1896024.9151148</v>
      </c>
      <c r="M12" s="181">
        <v>2503380.4336222</v>
      </c>
    </row>
    <row r="13" spans="1:13" s="219" customFormat="1" ht="15" customHeight="1">
      <c r="A13" s="218" t="s">
        <v>489</v>
      </c>
      <c r="B13" s="181">
        <v>107756.83207999999</v>
      </c>
      <c r="C13" s="181">
        <v>240716.03790999998</v>
      </c>
      <c r="D13" s="181">
        <v>335437.51837000001</v>
      </c>
      <c r="E13" s="181">
        <v>683910.38835999998</v>
      </c>
      <c r="F13" s="181">
        <v>409783.5368002</v>
      </c>
      <c r="G13" s="181">
        <v>206289.02118920002</v>
      </c>
      <c r="H13" s="181">
        <v>985992.39070000011</v>
      </c>
      <c r="I13" s="181">
        <v>1602064.9486894</v>
      </c>
      <c r="J13" s="181">
        <v>20553.033910000002</v>
      </c>
      <c r="K13" s="181">
        <v>43368.579610000001</v>
      </c>
      <c r="L13" s="181">
        <v>117454.48712999999</v>
      </c>
      <c r="M13" s="181">
        <v>181376.10065000001</v>
      </c>
    </row>
    <row r="14" spans="1:13" s="219" customFormat="1" ht="15" customHeight="1">
      <c r="A14" s="218" t="s">
        <v>68</v>
      </c>
      <c r="B14" s="181">
        <v>485054.96900719998</v>
      </c>
      <c r="C14" s="181">
        <v>787293.48969840002</v>
      </c>
      <c r="D14" s="181">
        <v>2757239.9014717997</v>
      </c>
      <c r="E14" s="181">
        <v>4029588.3601774001</v>
      </c>
      <c r="F14" s="181">
        <v>409284.20698839996</v>
      </c>
      <c r="G14" s="181">
        <v>1766270.8961862</v>
      </c>
      <c r="H14" s="181">
        <v>4230290.6126237996</v>
      </c>
      <c r="I14" s="181">
        <v>6405845.7157984003</v>
      </c>
      <c r="J14" s="181">
        <v>168318.92740759999</v>
      </c>
      <c r="K14" s="181">
        <v>592326.25296019996</v>
      </c>
      <c r="L14" s="181">
        <v>2407287.2695380002</v>
      </c>
      <c r="M14" s="181">
        <v>3167932.4499057997</v>
      </c>
    </row>
    <row r="15" spans="1:13" s="219" customFormat="1" ht="15" customHeight="1">
      <c r="A15" s="218" t="s">
        <v>490</v>
      </c>
      <c r="B15" s="181">
        <v>557367.40360279998</v>
      </c>
      <c r="C15" s="181">
        <v>539139.76032280002</v>
      </c>
      <c r="D15" s="181">
        <v>1257163.3725752002</v>
      </c>
      <c r="E15" s="181">
        <v>2353670.5365007999</v>
      </c>
      <c r="F15" s="181">
        <v>272414.833316</v>
      </c>
      <c r="G15" s="181">
        <v>1218665.1978699998</v>
      </c>
      <c r="H15" s="181">
        <v>1470526.1467281999</v>
      </c>
      <c r="I15" s="181">
        <v>2961606.1779141999</v>
      </c>
      <c r="J15" s="181">
        <v>436161.91830999998</v>
      </c>
      <c r="K15" s="181">
        <v>580306.23821940005</v>
      </c>
      <c r="L15" s="181">
        <v>2173381.7872215998</v>
      </c>
      <c r="M15" s="181">
        <v>3189849.9437509999</v>
      </c>
    </row>
    <row r="16" spans="1:13" s="219" customFormat="1" ht="15" customHeight="1">
      <c r="A16" s="218" t="s">
        <v>491</v>
      </c>
      <c r="B16" s="181">
        <v>9863.2879000000012</v>
      </c>
      <c r="C16" s="181">
        <v>32684.170959999999</v>
      </c>
      <c r="D16" s="181">
        <v>124576.62615180001</v>
      </c>
      <c r="E16" s="181">
        <v>167124.08501179999</v>
      </c>
      <c r="F16" s="181">
        <v>2777.1359900000002</v>
      </c>
      <c r="G16" s="181">
        <v>60806.090349999999</v>
      </c>
      <c r="H16" s="181">
        <v>201217.5833</v>
      </c>
      <c r="I16" s="181">
        <v>264800.80963999999</v>
      </c>
      <c r="J16" s="181">
        <v>10681.40717</v>
      </c>
      <c r="K16" s="181">
        <v>17852.836157999998</v>
      </c>
      <c r="L16" s="181">
        <v>258064.53816999999</v>
      </c>
      <c r="M16" s="181">
        <v>286598.78149800003</v>
      </c>
    </row>
    <row r="17" spans="1:13" s="219" customFormat="1" ht="15" customHeight="1">
      <c r="A17" s="218" t="s">
        <v>492</v>
      </c>
      <c r="B17" s="181">
        <v>28448.439449999998</v>
      </c>
      <c r="C17" s="181">
        <v>186208.57916980001</v>
      </c>
      <c r="D17" s="181">
        <v>330363.97249000001</v>
      </c>
      <c r="E17" s="181">
        <v>545020.99110979994</v>
      </c>
      <c r="F17" s="181">
        <v>20576.316620000001</v>
      </c>
      <c r="G17" s="181">
        <v>126806.0821608</v>
      </c>
      <c r="H17" s="181">
        <v>525475.58804479998</v>
      </c>
      <c r="I17" s="181">
        <v>672857.98682560003</v>
      </c>
      <c r="J17" s="181">
        <v>18835.865289999998</v>
      </c>
      <c r="K17" s="181">
        <v>75290.366350199998</v>
      </c>
      <c r="L17" s="181">
        <v>577277.41269659996</v>
      </c>
      <c r="M17" s="181">
        <v>671403.64433679997</v>
      </c>
    </row>
    <row r="18" spans="1:13" s="219" customFormat="1" ht="15" customHeight="1">
      <c r="A18" s="218" t="s">
        <v>493</v>
      </c>
      <c r="B18" s="181">
        <v>572180.80198599992</v>
      </c>
      <c r="C18" s="181">
        <v>559550.38945759996</v>
      </c>
      <c r="D18" s="181">
        <v>638663.03909700003</v>
      </c>
      <c r="E18" s="181">
        <v>1770394.2305406001</v>
      </c>
      <c r="F18" s="181">
        <v>7372.1102000000001</v>
      </c>
      <c r="G18" s="181">
        <v>179798.24458</v>
      </c>
      <c r="H18" s="181">
        <v>6050.6995961999992</v>
      </c>
      <c r="I18" s="181">
        <v>193221.05437619999</v>
      </c>
      <c r="J18" s="181">
        <v>584694.48992120009</v>
      </c>
      <c r="K18" s="181">
        <v>236759.54387619998</v>
      </c>
      <c r="L18" s="181">
        <v>40164.740270000002</v>
      </c>
      <c r="M18" s="181">
        <v>861618.77406740002</v>
      </c>
    </row>
    <row r="19" spans="1:13" s="219" customFormat="1" ht="15" customHeight="1">
      <c r="A19" s="218" t="s">
        <v>494</v>
      </c>
      <c r="B19" s="181">
        <v>157676.36821680001</v>
      </c>
      <c r="C19" s="181">
        <v>246882.58174980001</v>
      </c>
      <c r="D19" s="181">
        <v>7910590.0787125994</v>
      </c>
      <c r="E19" s="181">
        <v>8315149.0286792004</v>
      </c>
      <c r="F19" s="181">
        <v>43416.914251599999</v>
      </c>
      <c r="G19" s="181">
        <v>171919.52230360001</v>
      </c>
      <c r="H19" s="181">
        <v>6704886.2674303995</v>
      </c>
      <c r="I19" s="181">
        <v>6920222.7039856007</v>
      </c>
      <c r="J19" s="181">
        <v>16129.129534399999</v>
      </c>
      <c r="K19" s="181">
        <v>104195.4150634</v>
      </c>
      <c r="L19" s="181">
        <v>16617628.018923201</v>
      </c>
      <c r="M19" s="181">
        <v>16737952.563521</v>
      </c>
    </row>
    <row r="20" spans="1:13" s="219" customFormat="1" ht="15" customHeight="1">
      <c r="A20" s="218" t="s">
        <v>495</v>
      </c>
      <c r="B20" s="181">
        <v>0</v>
      </c>
      <c r="C20" s="181">
        <v>114.63985000000001</v>
      </c>
      <c r="D20" s="181">
        <v>0</v>
      </c>
      <c r="E20" s="181">
        <v>114.63985000000001</v>
      </c>
      <c r="F20" s="181">
        <v>708.89407999999992</v>
      </c>
      <c r="G20" s="181">
        <v>55971.64157</v>
      </c>
      <c r="H20" s="181">
        <v>2208300.51352</v>
      </c>
      <c r="I20" s="181">
        <v>2264981.04917</v>
      </c>
      <c r="J20" s="181">
        <v>474.16667999999999</v>
      </c>
      <c r="K20" s="181">
        <v>552.53980000000001</v>
      </c>
      <c r="L20" s="181">
        <v>37681.741289999998</v>
      </c>
      <c r="M20" s="181">
        <v>38708.447770000006</v>
      </c>
    </row>
    <row r="21" spans="1:13" s="219" customFormat="1" ht="15" customHeight="1">
      <c r="A21" s="218" t="s">
        <v>496</v>
      </c>
      <c r="B21" s="181">
        <v>692.08448999999996</v>
      </c>
      <c r="C21" s="181">
        <v>2836.3223453999999</v>
      </c>
      <c r="D21" s="181">
        <v>40713.459360000001</v>
      </c>
      <c r="E21" s="181">
        <v>44241.866195399998</v>
      </c>
      <c r="F21" s="181">
        <v>324.95001000000002</v>
      </c>
      <c r="G21" s="181">
        <v>853.07614999999998</v>
      </c>
      <c r="H21" s="181">
        <v>5031.1386700000003</v>
      </c>
      <c r="I21" s="181">
        <v>6209.1648299999997</v>
      </c>
      <c r="J21" s="181">
        <v>401.64431000000002</v>
      </c>
      <c r="K21" s="181">
        <v>1393.5269699999999</v>
      </c>
      <c r="L21" s="181">
        <v>33018.794170000001</v>
      </c>
      <c r="M21" s="181">
        <v>34813.965450000003</v>
      </c>
    </row>
    <row r="22" spans="1:13" s="219" customFormat="1" ht="15" customHeight="1">
      <c r="A22" s="218" t="s">
        <v>497</v>
      </c>
      <c r="B22" s="181">
        <v>12954.417285</v>
      </c>
      <c r="C22" s="181">
        <v>72182.379459999996</v>
      </c>
      <c r="D22" s="181">
        <v>836000.6294792</v>
      </c>
      <c r="E22" s="181">
        <v>921137.42622420006</v>
      </c>
      <c r="F22" s="181">
        <v>1662.7349099999999</v>
      </c>
      <c r="G22" s="181">
        <v>17883.732409200002</v>
      </c>
      <c r="H22" s="181">
        <v>120343.94259999999</v>
      </c>
      <c r="I22" s="181">
        <v>139890.4099192</v>
      </c>
      <c r="J22" s="181">
        <v>2641.1403599999999</v>
      </c>
      <c r="K22" s="181">
        <v>9238.0950499999999</v>
      </c>
      <c r="L22" s="181">
        <v>87938.639701599997</v>
      </c>
      <c r="M22" s="181">
        <v>99817.875111599991</v>
      </c>
    </row>
    <row r="23" spans="1:13" s="219" customFormat="1" ht="15" customHeight="1">
      <c r="A23" s="218" t="s">
        <v>498</v>
      </c>
      <c r="B23" s="181">
        <v>0</v>
      </c>
      <c r="C23" s="181">
        <v>0</v>
      </c>
      <c r="D23" s="181">
        <v>0</v>
      </c>
      <c r="E23" s="181">
        <v>0</v>
      </c>
      <c r="F23" s="181">
        <v>0</v>
      </c>
      <c r="G23" s="181">
        <v>0</v>
      </c>
      <c r="H23" s="181">
        <v>53.587389999999999</v>
      </c>
      <c r="I23" s="181">
        <v>53.587389999999999</v>
      </c>
      <c r="J23" s="181">
        <v>0</v>
      </c>
      <c r="K23" s="181">
        <v>0</v>
      </c>
      <c r="L23" s="181">
        <v>9.2248099999999997</v>
      </c>
      <c r="M23" s="181">
        <v>9.2248099999999997</v>
      </c>
    </row>
    <row r="24" spans="1:13" s="219" customFormat="1" ht="15" customHeight="1">
      <c r="A24" s="218" t="s">
        <v>499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284.57653999999997</v>
      </c>
      <c r="L24" s="181">
        <v>0</v>
      </c>
      <c r="M24" s="181">
        <v>284.57653999999997</v>
      </c>
    </row>
    <row r="25" spans="1:13" s="221" customFormat="1" ht="15" customHeight="1">
      <c r="A25" s="218" t="s">
        <v>500</v>
      </c>
      <c r="B25" s="181">
        <v>0</v>
      </c>
      <c r="C25" s="181">
        <v>92.088949999999997</v>
      </c>
      <c r="D25" s="181">
        <v>0</v>
      </c>
      <c r="E25" s="181">
        <v>92.088949999999997</v>
      </c>
      <c r="F25" s="181">
        <v>0</v>
      </c>
      <c r="G25" s="181">
        <v>8.448030000000001</v>
      </c>
      <c r="H25" s="181">
        <v>90.69619999999999</v>
      </c>
      <c r="I25" s="181">
        <v>99.144229999999993</v>
      </c>
      <c r="J25" s="181">
        <v>0</v>
      </c>
      <c r="K25" s="181">
        <v>0</v>
      </c>
      <c r="L25" s="181">
        <v>0</v>
      </c>
      <c r="M25" s="181">
        <v>0</v>
      </c>
    </row>
    <row r="26" spans="1:13" s="221" customFormat="1" ht="15" customHeight="1">
      <c r="A26" s="222" t="s">
        <v>519</v>
      </c>
      <c r="B26" s="193">
        <v>3128062.5399283995</v>
      </c>
      <c r="C26" s="193">
        <v>3872518.1520783994</v>
      </c>
      <c r="D26" s="193">
        <v>17486113.546151198</v>
      </c>
      <c r="E26" s="193">
        <v>24486694.238158002</v>
      </c>
      <c r="F26" s="193">
        <v>2280806.3203341998</v>
      </c>
      <c r="G26" s="193">
        <v>6506921.5196095994</v>
      </c>
      <c r="H26" s="193">
        <v>21322453.420821801</v>
      </c>
      <c r="I26" s="193">
        <v>30110181.260765597</v>
      </c>
      <c r="J26" s="193">
        <v>1713685.1566476002</v>
      </c>
      <c r="K26" s="193">
        <v>2153895.0401167995</v>
      </c>
      <c r="L26" s="193">
        <v>25089418.564212002</v>
      </c>
      <c r="M26" s="193">
        <v>28956998.7609764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</row>
    <row r="28" spans="1:13" s="223" customFormat="1" ht="15" customHeight="1" thickTop="1">
      <c r="A28" s="180" t="s">
        <v>503</v>
      </c>
      <c r="B28" s="204"/>
      <c r="C28" s="205"/>
      <c r="D28" s="190"/>
      <c r="E28" s="190"/>
      <c r="F28" s="190"/>
      <c r="G28" s="190"/>
      <c r="H28" s="200"/>
      <c r="I28" s="200"/>
      <c r="J28" s="158"/>
      <c r="K28" s="158"/>
      <c r="L28" s="158"/>
      <c r="M28" s="158"/>
    </row>
    <row r="29" spans="1:13" ht="15" customHeight="1">
      <c r="A29" s="180" t="s">
        <v>506</v>
      </c>
      <c r="B29" s="180"/>
      <c r="C29" s="180"/>
      <c r="D29" s="181"/>
      <c r="E29" s="181"/>
      <c r="F29" s="181"/>
      <c r="G29" s="181"/>
      <c r="H29" s="181"/>
      <c r="I29" s="189"/>
      <c r="J29" s="158"/>
      <c r="K29" s="158"/>
      <c r="L29" s="158"/>
      <c r="M29" s="158"/>
    </row>
    <row r="30" spans="1:13" ht="15" customHeight="1">
      <c r="A30" s="201"/>
      <c r="B30" s="189"/>
      <c r="C30" s="181"/>
      <c r="D30" s="181"/>
      <c r="E30" s="181"/>
      <c r="F30" s="181"/>
      <c r="G30" s="181"/>
      <c r="H30" s="181"/>
      <c r="I30" s="189"/>
      <c r="J30" s="158"/>
      <c r="K30" s="158"/>
      <c r="L30" s="158"/>
      <c r="M30" s="158"/>
    </row>
    <row r="31" spans="1:13" ht="15" customHeight="1">
      <c r="A31" s="207"/>
      <c r="B31" s="189"/>
      <c r="C31" s="181"/>
      <c r="D31" s="181"/>
      <c r="E31" s="181"/>
      <c r="F31" s="181"/>
      <c r="G31" s="181"/>
      <c r="H31" s="181"/>
      <c r="I31" s="189"/>
      <c r="J31" s="158"/>
      <c r="K31" s="158"/>
      <c r="L31" s="158"/>
      <c r="M31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M29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10.140625" style="182" customWidth="1"/>
    <col min="6" max="6" width="14.42578125" style="182" customWidth="1"/>
    <col min="7" max="7" width="16.42578125" style="182" customWidth="1"/>
    <col min="8" max="8" width="14.42578125" style="182" customWidth="1"/>
    <col min="9" max="9" width="10.1406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10.140625" style="182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10.140625" style="182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10.140625" style="182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10.140625" style="182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10.140625" style="182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10.140625" style="182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10.140625" style="182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10.140625" style="182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10.140625" style="182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10.140625" style="182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10.140625" style="182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10.140625" style="182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10.140625" style="182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10.140625" style="182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10.140625" style="182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10.140625" style="182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10.140625" style="182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10.140625" style="182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10.140625" style="182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10.140625" style="182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10.140625" style="182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10.140625" style="182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10.140625" style="182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10.140625" style="182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10.140625" style="182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10.140625" style="182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10.140625" style="182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10.140625" style="182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10.140625" style="182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10.140625" style="182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10.140625" style="182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10.140625" style="182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10.140625" style="182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10.140625" style="182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10.140625" style="182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10.140625" style="182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10.140625" style="182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10.140625" style="182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10.140625" style="182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10.140625" style="182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10.140625" style="182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10.140625" style="182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10.140625" style="182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10.140625" style="182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10.140625" style="182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10.140625" style="182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10.140625" style="182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10.140625" style="182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10.140625" style="182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10.140625" style="182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10.140625" style="182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10.140625" style="182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10.140625" style="182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10.140625" style="182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10.140625" style="182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10.140625" style="182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10.140625" style="182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10.140625" style="182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10.140625" style="182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10.140625" style="182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10.140625" style="182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10.140625" style="182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10.140625" style="182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10.140625" style="182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10.140625" style="182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10.140625" style="182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10.140625" style="182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10.140625" style="182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10.140625" style="182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10.140625" style="182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10.140625" style="182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10.140625" style="182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10.140625" style="182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10.140625" style="182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10.140625" style="182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10.140625" style="182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10.140625" style="182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10.140625" style="182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10.140625" style="182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10.140625" style="182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10.140625" style="182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10.140625" style="182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10.140625" style="182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10.140625" style="182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10.140625" style="182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10.140625" style="182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10.140625" style="182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10.140625" style="182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10.140625" style="182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10.140625" style="182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10.140625" style="182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10.140625" style="182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10.140625" style="182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10.140625" style="182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10.140625" style="182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10.140625" style="182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10.140625" style="182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10.140625" style="182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10.140625" style="182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10.140625" style="182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10.140625" style="182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10.140625" style="182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10.140625" style="182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10.140625" style="182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10.140625" style="182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10.140625" style="182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10.140625" style="182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10.140625" style="182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10.140625" style="182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10.140625" style="182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10.140625" style="182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10.140625" style="182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10.140625" style="182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10.140625" style="182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10.140625" style="182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10.140625" style="182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10.140625" style="182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10.140625" style="182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10.140625" style="182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10.140625" style="182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10.140625" style="182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10.140625" style="182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10.140625" style="182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10.140625" style="182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10.140625" style="182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10.140625" style="182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10.140625" style="182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10.140625" style="182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10.140625" style="182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10.140625" style="182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10.140625" style="182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10.140625" style="182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10.140625" style="182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10.140625" style="182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10.140625" style="182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10.140625" style="182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10.140625" style="182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10.140625" style="182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10.140625" style="182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10.140625" style="182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10.140625" style="182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10.140625" style="182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10.140625" style="182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10.140625" style="182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10.140625" style="182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10.140625" style="182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10.140625" style="182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10.140625" style="182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10.140625" style="182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10.140625" style="182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10.140625" style="182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10.140625" style="182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10.140625" style="182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10.140625" style="182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10.140625" style="182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10.140625" style="182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10.140625" style="182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10.140625" style="182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10.140625" style="182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10.140625" style="182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10.140625" style="182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10.140625" style="182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10.140625" style="182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10.140625" style="182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10.140625" style="182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10.140625" style="182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10.140625" style="182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10.140625" style="182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10.140625" style="182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10.140625" style="182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10.140625" style="182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10.140625" style="182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10.140625" style="182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10.140625" style="182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10.140625" style="182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10.140625" style="182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10.140625" style="182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10.140625" style="182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10.140625" style="182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10.140625" style="182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10.140625" style="182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10.140625" style="182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10.140625" style="182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10.140625" style="182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10.140625" style="182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10.140625" style="182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10.140625" style="182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10.140625" style="182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10.140625" style="182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10.140625" style="182" customWidth="1"/>
    <col min="16142" max="16384" width="11.42578125" style="182"/>
  </cols>
  <sheetData>
    <row r="1" spans="1:13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</row>
    <row r="2" spans="1:13" s="210" customFormat="1" ht="15" customHeight="1">
      <c r="A2" s="511" t="s">
        <v>515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</row>
    <row r="3" spans="1:13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</row>
    <row r="4" spans="1:13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</row>
    <row r="5" spans="1:13" ht="15" customHeight="1">
      <c r="A5" s="184"/>
      <c r="B5" s="208"/>
      <c r="C5" s="208"/>
      <c r="D5" s="158"/>
      <c r="E5" s="158"/>
      <c r="F5" s="208"/>
      <c r="G5" s="158"/>
      <c r="H5" s="208"/>
      <c r="I5" s="208"/>
      <c r="J5" s="158"/>
      <c r="K5" s="158"/>
      <c r="L5" s="208"/>
      <c r="M5" s="158"/>
    </row>
    <row r="6" spans="1:13" s="213" customFormat="1" ht="15" customHeight="1">
      <c r="A6" s="212"/>
      <c r="B6" s="514" t="s">
        <v>512</v>
      </c>
      <c r="C6" s="514"/>
      <c r="D6" s="514"/>
      <c r="E6" s="514"/>
      <c r="F6" s="514" t="s">
        <v>513</v>
      </c>
      <c r="G6" s="514"/>
      <c r="H6" s="514"/>
      <c r="I6" s="514"/>
      <c r="J6" s="514" t="s">
        <v>58</v>
      </c>
      <c r="K6" s="514"/>
      <c r="L6" s="514"/>
      <c r="M6" s="514"/>
    </row>
    <row r="7" spans="1:13" s="217" customFormat="1" ht="15" customHeight="1">
      <c r="A7" s="214" t="s">
        <v>508</v>
      </c>
      <c r="B7" s="215" t="s">
        <v>516</v>
      </c>
      <c r="C7" s="216" t="s">
        <v>517</v>
      </c>
      <c r="D7" s="215" t="s">
        <v>518</v>
      </c>
      <c r="E7" s="215" t="s">
        <v>67</v>
      </c>
      <c r="F7" s="216" t="s">
        <v>516</v>
      </c>
      <c r="G7" s="215" t="s">
        <v>517</v>
      </c>
      <c r="H7" s="215" t="s">
        <v>518</v>
      </c>
      <c r="I7" s="216" t="s">
        <v>67</v>
      </c>
      <c r="J7" s="215" t="s">
        <v>516</v>
      </c>
      <c r="K7" s="215" t="s">
        <v>517</v>
      </c>
      <c r="L7" s="216" t="s">
        <v>518</v>
      </c>
      <c r="M7" s="215" t="s">
        <v>67</v>
      </c>
    </row>
    <row r="8" spans="1:13" s="219" customFormat="1" ht="15" customHeight="1">
      <c r="A8" s="189" t="s">
        <v>484</v>
      </c>
      <c r="B8" s="181">
        <v>167326.66544000001</v>
      </c>
      <c r="C8" s="181">
        <v>253827.47252000001</v>
      </c>
      <c r="D8" s="181">
        <v>618217.89786999999</v>
      </c>
      <c r="E8" s="181">
        <v>1039372.0358300001</v>
      </c>
      <c r="F8" s="181">
        <v>99168.139349999998</v>
      </c>
      <c r="G8" s="181">
        <v>397545.61371000001</v>
      </c>
      <c r="H8" s="181">
        <v>1213691.13916</v>
      </c>
      <c r="I8" s="181">
        <v>1710404.89222</v>
      </c>
      <c r="J8" s="181">
        <v>484762.66227999999</v>
      </c>
      <c r="K8" s="181">
        <v>386428.8539928</v>
      </c>
      <c r="L8" s="181">
        <v>1662148.9885782001</v>
      </c>
      <c r="M8" s="181">
        <v>2533340.5048509999</v>
      </c>
    </row>
    <row r="9" spans="1:13" s="219" customFormat="1" ht="15" customHeight="1">
      <c r="A9" s="189" t="s">
        <v>485</v>
      </c>
      <c r="B9" s="220">
        <v>29927.07473</v>
      </c>
      <c r="C9" s="220">
        <v>3629.0563900000002</v>
      </c>
      <c r="D9" s="220">
        <v>2312.5410499999998</v>
      </c>
      <c r="E9" s="220">
        <v>35868.672170000005</v>
      </c>
      <c r="F9" s="220">
        <v>3443.5</v>
      </c>
      <c r="G9" s="220">
        <v>342.98</v>
      </c>
      <c r="H9" s="181">
        <v>0</v>
      </c>
      <c r="I9" s="181">
        <v>3786.48</v>
      </c>
      <c r="J9" s="181">
        <v>14102.036400000001</v>
      </c>
      <c r="K9" s="181">
        <v>63328.467939999995</v>
      </c>
      <c r="L9" s="181">
        <v>6038.90049</v>
      </c>
      <c r="M9" s="181">
        <v>83469.404829999999</v>
      </c>
    </row>
    <row r="10" spans="1:13" s="219" customFormat="1" ht="15" customHeight="1">
      <c r="A10" s="189" t="s">
        <v>486</v>
      </c>
      <c r="B10" s="220">
        <v>70541.130465800001</v>
      </c>
      <c r="C10" s="220">
        <v>84955.415477200004</v>
      </c>
      <c r="D10" s="220">
        <v>205.8</v>
      </c>
      <c r="E10" s="220">
        <v>155702.34594299999</v>
      </c>
      <c r="F10" s="220">
        <v>19455.356069600002</v>
      </c>
      <c r="G10" s="220">
        <v>10732.047383199999</v>
      </c>
      <c r="H10" s="181">
        <v>0</v>
      </c>
      <c r="I10" s="181">
        <v>30187.403452799997</v>
      </c>
      <c r="J10" s="181">
        <v>7884.2021139999997</v>
      </c>
      <c r="K10" s="181">
        <v>6788.8868616</v>
      </c>
      <c r="L10" s="181">
        <v>204.70500000000001</v>
      </c>
      <c r="M10" s="181">
        <v>14877.7939756</v>
      </c>
    </row>
    <row r="11" spans="1:13" s="219" customFormat="1" ht="15" customHeight="1">
      <c r="A11" s="189" t="s">
        <v>487</v>
      </c>
      <c r="B11" s="181">
        <v>41672.949000000001</v>
      </c>
      <c r="C11" s="181">
        <v>117168.9795798</v>
      </c>
      <c r="D11" s="181">
        <v>37528.979599999999</v>
      </c>
      <c r="E11" s="181">
        <v>196370.9081798</v>
      </c>
      <c r="F11" s="181">
        <v>65859.035889999999</v>
      </c>
      <c r="G11" s="181">
        <v>38558.20624</v>
      </c>
      <c r="H11" s="181">
        <v>44067.026909999993</v>
      </c>
      <c r="I11" s="181">
        <v>148484.26903999998</v>
      </c>
      <c r="J11" s="181">
        <v>0</v>
      </c>
      <c r="K11" s="181">
        <v>407.31659000000002</v>
      </c>
      <c r="L11" s="181">
        <v>5860.6635900000001</v>
      </c>
      <c r="M11" s="181">
        <v>6267.9801799999996</v>
      </c>
    </row>
    <row r="12" spans="1:13" s="219" customFormat="1" ht="15" customHeight="1">
      <c r="A12" s="189" t="s">
        <v>488</v>
      </c>
      <c r="B12" s="181">
        <v>1751694.0124388002</v>
      </c>
      <c r="C12" s="181">
        <v>2017179.1980021999</v>
      </c>
      <c r="D12" s="181">
        <v>2994986.6572099999</v>
      </c>
      <c r="E12" s="181">
        <v>6763859.8676509997</v>
      </c>
      <c r="F12" s="181">
        <v>267102.834133</v>
      </c>
      <c r="G12" s="181">
        <v>1310486.9194562</v>
      </c>
      <c r="H12" s="181">
        <v>2478373.7058432</v>
      </c>
      <c r="I12" s="181">
        <v>4055963.4594324003</v>
      </c>
      <c r="J12" s="181">
        <v>289149.92564600002</v>
      </c>
      <c r="K12" s="181">
        <v>613641.85219140002</v>
      </c>
      <c r="L12" s="181">
        <v>843128.9153746001</v>
      </c>
      <c r="M12" s="181">
        <v>1745920.693212</v>
      </c>
    </row>
    <row r="13" spans="1:13" s="219" customFormat="1" ht="15" customHeight="1">
      <c r="A13" s="189" t="s">
        <v>489</v>
      </c>
      <c r="B13" s="181">
        <v>47381.776709999998</v>
      </c>
      <c r="C13" s="181">
        <v>109780.37208820001</v>
      </c>
      <c r="D13" s="181">
        <v>746350.54117999994</v>
      </c>
      <c r="E13" s="181">
        <v>903512.68997820001</v>
      </c>
      <c r="F13" s="181">
        <v>37941.092649999999</v>
      </c>
      <c r="G13" s="181">
        <v>119078.2656498</v>
      </c>
      <c r="H13" s="181">
        <v>653748.34797</v>
      </c>
      <c r="I13" s="181">
        <v>810767.70626979996</v>
      </c>
      <c r="J13" s="181">
        <v>53008.142399999997</v>
      </c>
      <c r="K13" s="181">
        <v>170.83320000000001</v>
      </c>
      <c r="L13" s="181">
        <v>279415.65418000001</v>
      </c>
      <c r="M13" s="181">
        <v>332594.62977999996</v>
      </c>
    </row>
    <row r="14" spans="1:13" s="219" customFormat="1" ht="15" customHeight="1">
      <c r="A14" s="189" t="s">
        <v>68</v>
      </c>
      <c r="B14" s="181">
        <v>785593.17424460012</v>
      </c>
      <c r="C14" s="181">
        <v>1169106.9323083998</v>
      </c>
      <c r="D14" s="181">
        <v>2339766.6267816001</v>
      </c>
      <c r="E14" s="181">
        <v>4294466.7333346</v>
      </c>
      <c r="F14" s="181">
        <v>126065.87741</v>
      </c>
      <c r="G14" s="181">
        <v>208298.27884700001</v>
      </c>
      <c r="H14" s="181">
        <v>756685.77286020003</v>
      </c>
      <c r="I14" s="181">
        <v>1091049.9291172</v>
      </c>
      <c r="J14" s="181">
        <v>116139.91056100001</v>
      </c>
      <c r="K14" s="181">
        <v>107254.363356</v>
      </c>
      <c r="L14" s="181">
        <v>1345172.3486114</v>
      </c>
      <c r="M14" s="181">
        <v>1568566.6225284</v>
      </c>
    </row>
    <row r="15" spans="1:13" s="219" customFormat="1" ht="15" customHeight="1">
      <c r="A15" s="189" t="s">
        <v>490</v>
      </c>
      <c r="B15" s="181">
        <v>1448430.229425</v>
      </c>
      <c r="C15" s="181">
        <v>1468056.9945408001</v>
      </c>
      <c r="D15" s="181">
        <v>1358718.8550732001</v>
      </c>
      <c r="E15" s="181">
        <v>4275206.079039</v>
      </c>
      <c r="F15" s="181">
        <v>250044.25177880001</v>
      </c>
      <c r="G15" s="181">
        <v>1012549.32343</v>
      </c>
      <c r="H15" s="181">
        <v>723124.48512920004</v>
      </c>
      <c r="I15" s="181">
        <v>1985718.0603380001</v>
      </c>
      <c r="J15" s="181">
        <v>336017.71159299999</v>
      </c>
      <c r="K15" s="181">
        <v>620353.82078100007</v>
      </c>
      <c r="L15" s="181">
        <v>1839403.4749266</v>
      </c>
      <c r="M15" s="181">
        <v>2795775.0073005999</v>
      </c>
    </row>
    <row r="16" spans="1:13" s="219" customFormat="1" ht="15" customHeight="1">
      <c r="A16" s="189" t="s">
        <v>491</v>
      </c>
      <c r="B16" s="181">
        <v>859.20954000000006</v>
      </c>
      <c r="C16" s="181">
        <v>20574.810809999999</v>
      </c>
      <c r="D16" s="181">
        <v>528552.14477999997</v>
      </c>
      <c r="E16" s="181">
        <v>549986.16512999998</v>
      </c>
      <c r="F16" s="181">
        <v>413.68781000000001</v>
      </c>
      <c r="G16" s="181">
        <v>19232.71457</v>
      </c>
      <c r="H16" s="181">
        <v>158726.78650819999</v>
      </c>
      <c r="I16" s="181">
        <v>178373.18888820001</v>
      </c>
      <c r="J16" s="181">
        <v>145.16348000000002</v>
      </c>
      <c r="K16" s="181">
        <v>10134.1097168</v>
      </c>
      <c r="L16" s="181">
        <v>114090.3796</v>
      </c>
      <c r="M16" s="181">
        <v>124369.6527968</v>
      </c>
    </row>
    <row r="17" spans="1:13" s="219" customFormat="1" ht="15" customHeight="1">
      <c r="A17" s="189" t="s">
        <v>492</v>
      </c>
      <c r="B17" s="181">
        <v>53383.206053999995</v>
      </c>
      <c r="C17" s="181">
        <v>95056.348940599986</v>
      </c>
      <c r="D17" s="181">
        <v>209483.78421000001</v>
      </c>
      <c r="E17" s="181">
        <v>357923.33920459996</v>
      </c>
      <c r="F17" s="181">
        <v>11454.49901</v>
      </c>
      <c r="G17" s="181">
        <v>75795.890452799998</v>
      </c>
      <c r="H17" s="181">
        <v>162981.2774206</v>
      </c>
      <c r="I17" s="181">
        <v>250231.6668834</v>
      </c>
      <c r="J17" s="181">
        <v>2589.82609</v>
      </c>
      <c r="K17" s="181">
        <v>43933.660431000004</v>
      </c>
      <c r="L17" s="181">
        <v>419093.26280000003</v>
      </c>
      <c r="M17" s="181">
        <v>465616.74932099995</v>
      </c>
    </row>
    <row r="18" spans="1:13" s="219" customFormat="1" ht="15" customHeight="1">
      <c r="A18" s="189" t="s">
        <v>493</v>
      </c>
      <c r="B18" s="181">
        <v>385634.87696379999</v>
      </c>
      <c r="C18" s="181">
        <v>298729.56042299996</v>
      </c>
      <c r="D18" s="181">
        <v>468053.93142000004</v>
      </c>
      <c r="E18" s="181">
        <v>1152418.3688067999</v>
      </c>
      <c r="F18" s="181">
        <v>534089.60207839997</v>
      </c>
      <c r="G18" s="181">
        <v>507543.09590719995</v>
      </c>
      <c r="H18" s="181">
        <v>34491.944630000005</v>
      </c>
      <c r="I18" s="181">
        <v>1076124.6426156</v>
      </c>
      <c r="J18" s="181">
        <v>73234.071062999996</v>
      </c>
      <c r="K18" s="181">
        <v>38767.131070000003</v>
      </c>
      <c r="L18" s="181">
        <v>86388.424010000002</v>
      </c>
      <c r="M18" s="181">
        <v>198389.626143</v>
      </c>
    </row>
    <row r="19" spans="1:13" s="219" customFormat="1" ht="15" customHeight="1">
      <c r="A19" s="189" t="s">
        <v>494</v>
      </c>
      <c r="B19" s="181">
        <v>1116328.0691170001</v>
      </c>
      <c r="C19" s="181">
        <v>912837.41358140006</v>
      </c>
      <c r="D19" s="181">
        <v>1916619.8945515999</v>
      </c>
      <c r="E19" s="181">
        <v>3945785.3772499999</v>
      </c>
      <c r="F19" s="181">
        <v>114116.5861688</v>
      </c>
      <c r="G19" s="181">
        <v>188780.07526679998</v>
      </c>
      <c r="H19" s="181">
        <v>5002838.5807058001</v>
      </c>
      <c r="I19" s="181">
        <v>5305735.2421414005</v>
      </c>
      <c r="J19" s="181">
        <v>8331.6853965999999</v>
      </c>
      <c r="K19" s="181">
        <v>57646.0861764</v>
      </c>
      <c r="L19" s="181">
        <v>2919868.2567574</v>
      </c>
      <c r="M19" s="181">
        <v>2985846.0283304001</v>
      </c>
    </row>
    <row r="20" spans="1:13" s="219" customFormat="1" ht="15" customHeight="1">
      <c r="A20" s="189" t="s">
        <v>495</v>
      </c>
      <c r="B20" s="181">
        <v>8.1950000000000003</v>
      </c>
      <c r="C20" s="181">
        <v>80.339010000000002</v>
      </c>
      <c r="D20" s="181">
        <v>25613.462960000001</v>
      </c>
      <c r="E20" s="181">
        <v>25701.99697</v>
      </c>
      <c r="F20" s="181">
        <v>1167.09582</v>
      </c>
      <c r="G20" s="181">
        <v>9.7650000000000006</v>
      </c>
      <c r="H20" s="181">
        <v>4069.37554</v>
      </c>
      <c r="I20" s="181">
        <v>5246.2363600000008</v>
      </c>
      <c r="J20" s="181">
        <v>0</v>
      </c>
      <c r="K20" s="181">
        <v>606.48443000000009</v>
      </c>
      <c r="L20" s="181">
        <v>1591.4008524000001</v>
      </c>
      <c r="M20" s="181">
        <v>2197.8852824000001</v>
      </c>
    </row>
    <row r="21" spans="1:13" s="219" customFormat="1" ht="15" customHeight="1">
      <c r="A21" s="189" t="s">
        <v>496</v>
      </c>
      <c r="B21" s="181">
        <v>715.63837000000001</v>
      </c>
      <c r="C21" s="181">
        <v>74.961269999999999</v>
      </c>
      <c r="D21" s="181">
        <v>780.49347999999998</v>
      </c>
      <c r="E21" s="181">
        <v>1571.09312</v>
      </c>
      <c r="F21" s="181">
        <v>168.93197000000001</v>
      </c>
      <c r="G21" s="181">
        <v>450.84411999999998</v>
      </c>
      <c r="H21" s="181">
        <v>356.85904999999997</v>
      </c>
      <c r="I21" s="181">
        <v>976.63513999999998</v>
      </c>
      <c r="J21" s="181">
        <v>4.9000000000000004</v>
      </c>
      <c r="K21" s="181">
        <v>6176.4293200000002</v>
      </c>
      <c r="L21" s="181">
        <v>38549.818169999999</v>
      </c>
      <c r="M21" s="181">
        <v>44731.147490000003</v>
      </c>
    </row>
    <row r="22" spans="1:13" s="219" customFormat="1" ht="15" customHeight="1">
      <c r="A22" s="189" t="s">
        <v>497</v>
      </c>
      <c r="B22" s="181">
        <v>23536.933010000001</v>
      </c>
      <c r="C22" s="181">
        <v>108118.54883</v>
      </c>
      <c r="D22" s="181">
        <v>200213.18197999999</v>
      </c>
      <c r="E22" s="181">
        <v>331868.66382000002</v>
      </c>
      <c r="F22" s="181">
        <v>35611.309795999994</v>
      </c>
      <c r="G22" s="181">
        <v>183424.8035482</v>
      </c>
      <c r="H22" s="181">
        <v>1766106.0392488001</v>
      </c>
      <c r="I22" s="181">
        <v>1985142.1525929999</v>
      </c>
      <c r="J22" s="181">
        <v>22852.375350000002</v>
      </c>
      <c r="K22" s="181">
        <v>47943.5352222</v>
      </c>
      <c r="L22" s="181">
        <v>476394.93197000003</v>
      </c>
      <c r="M22" s="181">
        <v>547190.8425422</v>
      </c>
    </row>
    <row r="23" spans="1:13" s="219" customFormat="1" ht="15" customHeight="1">
      <c r="A23" s="189" t="s">
        <v>498</v>
      </c>
      <c r="B23" s="181">
        <v>0</v>
      </c>
      <c r="C23" s="181">
        <v>0</v>
      </c>
      <c r="D23" s="181">
        <v>0</v>
      </c>
      <c r="E23" s="181">
        <v>0</v>
      </c>
      <c r="F23" s="181">
        <v>245</v>
      </c>
      <c r="G23" s="181">
        <v>9.238760000000001</v>
      </c>
      <c r="H23" s="181">
        <v>0</v>
      </c>
      <c r="I23" s="181">
        <v>254.23876000000001</v>
      </c>
      <c r="J23" s="181">
        <v>0</v>
      </c>
      <c r="K23" s="181">
        <v>0</v>
      </c>
      <c r="L23" s="181">
        <v>1.5158699999999998</v>
      </c>
      <c r="M23" s="181">
        <v>1.5158699999999998</v>
      </c>
    </row>
    <row r="24" spans="1:13" s="219" customFormat="1" ht="15" customHeight="1">
      <c r="A24" s="189" t="s">
        <v>499</v>
      </c>
      <c r="B24" s="181">
        <v>0</v>
      </c>
      <c r="C24" s="181">
        <v>130.58280999999999</v>
      </c>
      <c r="D24" s="181">
        <v>21.588650000000001</v>
      </c>
      <c r="E24" s="181">
        <v>152.17146</v>
      </c>
      <c r="F24" s="181">
        <v>26.17013</v>
      </c>
      <c r="G24" s="181">
        <v>25</v>
      </c>
      <c r="H24" s="181">
        <v>0</v>
      </c>
      <c r="I24" s="181">
        <v>51.17013</v>
      </c>
      <c r="J24" s="181">
        <v>0</v>
      </c>
      <c r="K24" s="181">
        <v>0</v>
      </c>
      <c r="L24" s="181">
        <v>0</v>
      </c>
      <c r="M24" s="181">
        <v>0</v>
      </c>
    </row>
    <row r="25" spans="1:13" s="221" customFormat="1" ht="15" customHeight="1">
      <c r="A25" s="189" t="s">
        <v>500</v>
      </c>
      <c r="B25" s="181">
        <v>0</v>
      </c>
      <c r="C25" s="181">
        <v>0</v>
      </c>
      <c r="D25" s="181">
        <v>3.3336799999999998</v>
      </c>
      <c r="E25" s="181">
        <v>3.3336799999999998</v>
      </c>
      <c r="F25" s="181">
        <v>135.93282000000002</v>
      </c>
      <c r="G25" s="181">
        <v>8.9789999999999992</v>
      </c>
      <c r="H25" s="181">
        <v>2112.4951900000001</v>
      </c>
      <c r="I25" s="181">
        <v>2257.4070099999999</v>
      </c>
      <c r="J25" s="181">
        <v>0</v>
      </c>
      <c r="K25" s="181">
        <v>41.562570000000001</v>
      </c>
      <c r="L25" s="181">
        <v>31.130080000000003</v>
      </c>
      <c r="M25" s="181">
        <v>72.69265</v>
      </c>
    </row>
    <row r="26" spans="1:13" s="221" customFormat="1" ht="15" customHeight="1">
      <c r="A26" s="224" t="s">
        <v>519</v>
      </c>
      <c r="B26" s="193">
        <v>5923033.140509001</v>
      </c>
      <c r="C26" s="193">
        <v>6659306.9865815984</v>
      </c>
      <c r="D26" s="193">
        <v>11447429.714476401</v>
      </c>
      <c r="E26" s="193">
        <v>24029769.841566999</v>
      </c>
      <c r="F26" s="193">
        <v>1566508.9028845998</v>
      </c>
      <c r="G26" s="193">
        <v>4072872.0413412</v>
      </c>
      <c r="H26" s="193">
        <v>13001373.836166</v>
      </c>
      <c r="I26" s="193">
        <v>18640754.780391797</v>
      </c>
      <c r="J26" s="193">
        <v>1408222.6123736002</v>
      </c>
      <c r="K26" s="193">
        <v>2003623.3938492006</v>
      </c>
      <c r="L26" s="193">
        <v>10037382.770860599</v>
      </c>
      <c r="M26" s="193">
        <v>13449228.777083397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</row>
    <row r="28" spans="1:13" s="223" customFormat="1" ht="15" customHeight="1" thickTop="1">
      <c r="A28" s="180" t="s">
        <v>503</v>
      </c>
      <c r="B28" s="180"/>
      <c r="C28" s="180"/>
      <c r="D28" s="190"/>
      <c r="E28" s="190"/>
      <c r="F28" s="190"/>
      <c r="G28" s="190"/>
      <c r="H28" s="200"/>
      <c r="I28" s="200"/>
      <c r="J28" s="158"/>
      <c r="K28" s="158"/>
      <c r="L28" s="158"/>
      <c r="M28" s="158"/>
    </row>
    <row r="29" spans="1:13" ht="15" customHeight="1">
      <c r="A29" s="180" t="s">
        <v>506</v>
      </c>
      <c r="B29" s="180"/>
      <c r="C29" s="180"/>
      <c r="D29" s="181"/>
      <c r="E29" s="181"/>
      <c r="F29" s="181"/>
      <c r="G29" s="181"/>
      <c r="H29" s="181"/>
      <c r="I29" s="189"/>
      <c r="J29" s="158"/>
      <c r="K29" s="158"/>
      <c r="L29" s="158"/>
      <c r="M29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M31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10.140625" style="182" bestFit="1" customWidth="1"/>
    <col min="6" max="6" width="14.42578125" style="182" customWidth="1"/>
    <col min="7" max="7" width="16.42578125" style="182" customWidth="1"/>
    <col min="8" max="8" width="14.42578125" style="182" customWidth="1"/>
    <col min="9" max="9" width="10.1406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7.5703125" style="182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9.140625" style="182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10.140625" style="182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7.5703125" style="182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9.140625" style="182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10.140625" style="182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7.5703125" style="182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9.140625" style="182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10.140625" style="182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7.5703125" style="182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9.140625" style="182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10.140625" style="182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7.5703125" style="182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9.140625" style="182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10.140625" style="182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7.5703125" style="182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9.140625" style="182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10.140625" style="182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7.5703125" style="182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9.140625" style="182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10.140625" style="182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7.5703125" style="182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9.140625" style="182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10.140625" style="182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7.5703125" style="182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9.140625" style="182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10.140625" style="182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7.5703125" style="182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9.140625" style="182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10.140625" style="182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7.5703125" style="182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9.140625" style="182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10.140625" style="182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7.5703125" style="182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9.140625" style="182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10.140625" style="182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7.5703125" style="182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9.140625" style="182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10.140625" style="182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7.5703125" style="182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9.140625" style="182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10.140625" style="182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7.5703125" style="182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9.140625" style="182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10.140625" style="182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7.5703125" style="182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9.140625" style="182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10.140625" style="182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7.5703125" style="182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9.140625" style="182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10.140625" style="182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7.5703125" style="182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9.140625" style="182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10.140625" style="182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7.5703125" style="182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9.140625" style="182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10.140625" style="182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7.5703125" style="182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9.140625" style="182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10.140625" style="182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7.5703125" style="182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9.140625" style="182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10.140625" style="182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7.5703125" style="182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9.140625" style="182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10.140625" style="182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7.5703125" style="182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9.140625" style="182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10.140625" style="182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7.5703125" style="182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9.140625" style="182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10.140625" style="182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7.5703125" style="182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9.140625" style="182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10.140625" style="182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7.5703125" style="182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9.140625" style="182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10.140625" style="182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7.5703125" style="182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9.140625" style="182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10.140625" style="182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7.5703125" style="182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9.140625" style="182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10.140625" style="182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7.5703125" style="182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9.140625" style="182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10.140625" style="182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7.5703125" style="182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9.140625" style="182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10.140625" style="182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7.5703125" style="182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9.140625" style="182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10.140625" style="182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7.5703125" style="182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9.140625" style="182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10.140625" style="182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7.5703125" style="182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9.140625" style="182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10.140625" style="182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7.5703125" style="182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9.140625" style="182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10.140625" style="182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7.5703125" style="182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9.140625" style="182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10.140625" style="182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7.5703125" style="182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9.140625" style="182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10.140625" style="182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7.5703125" style="182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9.140625" style="182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10.140625" style="182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7.5703125" style="182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9.140625" style="182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10.140625" style="182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7.5703125" style="182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9.140625" style="182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10.140625" style="182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7.5703125" style="182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9.140625" style="182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10.140625" style="182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7.5703125" style="182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9.140625" style="182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10.140625" style="182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7.5703125" style="182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9.140625" style="182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10.140625" style="182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7.5703125" style="182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9.140625" style="182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10.140625" style="182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7.5703125" style="182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9.140625" style="182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10.140625" style="182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7.5703125" style="182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9.140625" style="182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10.140625" style="182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7.5703125" style="182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9.140625" style="182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10.140625" style="182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7.5703125" style="182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9.140625" style="182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10.140625" style="182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7.5703125" style="182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9.140625" style="182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10.140625" style="182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7.5703125" style="182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9.140625" style="182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10.140625" style="182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7.5703125" style="182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9.140625" style="182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10.140625" style="182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7.5703125" style="182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9.140625" style="182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10.140625" style="182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7.5703125" style="182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9.140625" style="182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10.140625" style="182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7.5703125" style="182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9.140625" style="182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10.140625" style="182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7.5703125" style="182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9.140625" style="182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10.140625" style="182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7.5703125" style="182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9.140625" style="182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10.140625" style="182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7.5703125" style="182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9.140625" style="182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10.140625" style="182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7.5703125" style="182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9.140625" style="182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10.140625" style="182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7.5703125" style="182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9.140625" style="182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10.140625" style="182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7.5703125" style="182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9.140625" style="182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10.140625" style="182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7.5703125" style="182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9.140625" style="182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10.140625" style="182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7.5703125" style="182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9.140625" style="182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10.140625" style="182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7.5703125" style="182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9.140625" style="182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10.140625" style="182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7.5703125" style="182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9.140625" style="182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10.140625" style="182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7.5703125" style="182" customWidth="1"/>
    <col min="16142" max="16384" width="11.42578125" style="182"/>
  </cols>
  <sheetData>
    <row r="1" spans="1:13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</row>
    <row r="2" spans="1:13" s="210" customFormat="1" ht="15" customHeight="1">
      <c r="A2" s="511" t="s">
        <v>515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</row>
    <row r="3" spans="1:13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</row>
    <row r="4" spans="1:13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</row>
    <row r="5" spans="1:13" ht="15" customHeight="1">
      <c r="A5" s="158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</row>
    <row r="6" spans="1:13" s="213" customFormat="1" ht="15" customHeight="1">
      <c r="A6" s="212"/>
      <c r="B6" s="514" t="s">
        <v>514</v>
      </c>
      <c r="C6" s="514"/>
      <c r="D6" s="514"/>
      <c r="E6" s="514"/>
      <c r="F6" s="514" t="s">
        <v>60</v>
      </c>
      <c r="G6" s="514"/>
      <c r="H6" s="514"/>
      <c r="I6" s="514"/>
      <c r="J6" s="514" t="s">
        <v>61</v>
      </c>
      <c r="K6" s="514"/>
      <c r="L6" s="514"/>
      <c r="M6" s="514"/>
    </row>
    <row r="7" spans="1:13" s="217" customFormat="1" ht="15" customHeight="1">
      <c r="A7" s="214" t="s">
        <v>508</v>
      </c>
      <c r="B7" s="215" t="s">
        <v>516</v>
      </c>
      <c r="C7" s="216" t="s">
        <v>517</v>
      </c>
      <c r="D7" s="215" t="s">
        <v>518</v>
      </c>
      <c r="E7" s="215" t="s">
        <v>67</v>
      </c>
      <c r="F7" s="216" t="s">
        <v>516</v>
      </c>
      <c r="G7" s="215" t="s">
        <v>517</v>
      </c>
      <c r="H7" s="215" t="s">
        <v>518</v>
      </c>
      <c r="I7" s="216" t="s">
        <v>67</v>
      </c>
      <c r="J7" s="215" t="s">
        <v>516</v>
      </c>
      <c r="K7" s="215" t="s">
        <v>517</v>
      </c>
      <c r="L7" s="216" t="s">
        <v>518</v>
      </c>
      <c r="M7" s="215" t="s">
        <v>67</v>
      </c>
    </row>
    <row r="8" spans="1:13" s="219" customFormat="1" ht="15" customHeight="1">
      <c r="A8" s="189" t="s">
        <v>484</v>
      </c>
      <c r="B8" s="181">
        <v>96066.681260000012</v>
      </c>
      <c r="C8" s="181">
        <v>154256.7071</v>
      </c>
      <c r="D8" s="181">
        <v>650686.38673000003</v>
      </c>
      <c r="E8" s="181">
        <v>901009.77509000001</v>
      </c>
      <c r="F8" s="181">
        <v>287.76371999999998</v>
      </c>
      <c r="G8" s="181">
        <v>447229.49695</v>
      </c>
      <c r="H8" s="181">
        <v>233183.25008000003</v>
      </c>
      <c r="I8" s="181">
        <v>680700.51075000002</v>
      </c>
      <c r="J8" s="181">
        <v>2744</v>
      </c>
      <c r="K8" s="181">
        <v>14157.7127286</v>
      </c>
      <c r="L8" s="181">
        <v>1162.83833</v>
      </c>
      <c r="M8" s="181">
        <v>18064.551058600002</v>
      </c>
    </row>
    <row r="9" spans="1:13" s="219" customFormat="1" ht="15" customHeight="1">
      <c r="A9" s="189" t="s">
        <v>485</v>
      </c>
      <c r="B9" s="220">
        <v>22.012619999999998</v>
      </c>
      <c r="C9" s="220">
        <v>312.50738999999999</v>
      </c>
      <c r="D9" s="220">
        <v>5991.2800099999995</v>
      </c>
      <c r="E9" s="220">
        <v>6325.8000199999997</v>
      </c>
      <c r="F9" s="220">
        <v>4.7674700000000003</v>
      </c>
      <c r="G9" s="220">
        <v>2278.72759</v>
      </c>
      <c r="H9" s="181">
        <v>2061.3355999999999</v>
      </c>
      <c r="I9" s="181">
        <v>4344.8306600000005</v>
      </c>
      <c r="J9" s="181">
        <v>0</v>
      </c>
      <c r="K9" s="181">
        <v>0</v>
      </c>
      <c r="L9" s="181">
        <v>0</v>
      </c>
      <c r="M9" s="181">
        <v>0</v>
      </c>
    </row>
    <row r="10" spans="1:13" s="219" customFormat="1" ht="15" customHeight="1">
      <c r="A10" s="189" t="s">
        <v>486</v>
      </c>
      <c r="B10" s="220">
        <v>1703.5025000000001</v>
      </c>
      <c r="C10" s="220">
        <v>4195.4393618000004</v>
      </c>
      <c r="D10" s="220">
        <v>1484.29126</v>
      </c>
      <c r="E10" s="220">
        <v>7383.2331217999999</v>
      </c>
      <c r="F10" s="220">
        <v>0</v>
      </c>
      <c r="G10" s="220">
        <v>17.83521</v>
      </c>
      <c r="H10" s="181">
        <v>0</v>
      </c>
      <c r="I10" s="181">
        <v>17.83521</v>
      </c>
      <c r="J10" s="181">
        <v>860.54878980000001</v>
      </c>
      <c r="K10" s="181">
        <v>0</v>
      </c>
      <c r="L10" s="181">
        <v>0</v>
      </c>
      <c r="M10" s="181">
        <v>860.54878980000001</v>
      </c>
    </row>
    <row r="11" spans="1:13" s="219" customFormat="1" ht="15" customHeight="1">
      <c r="A11" s="189" t="s">
        <v>487</v>
      </c>
      <c r="B11" s="181">
        <v>416.13736</v>
      </c>
      <c r="C11" s="181">
        <v>4257.2787400000007</v>
      </c>
      <c r="D11" s="181">
        <v>7116.0403499999993</v>
      </c>
      <c r="E11" s="181">
        <v>11789.45645</v>
      </c>
      <c r="F11" s="181">
        <v>38.632669999999997</v>
      </c>
      <c r="G11" s="181">
        <v>24521.887280000003</v>
      </c>
      <c r="H11" s="181">
        <v>35328.942909999998</v>
      </c>
      <c r="I11" s="181">
        <v>59889.46286</v>
      </c>
      <c r="J11" s="181">
        <v>0</v>
      </c>
      <c r="K11" s="181">
        <v>0</v>
      </c>
      <c r="L11" s="181">
        <v>0</v>
      </c>
      <c r="M11" s="181">
        <v>0</v>
      </c>
    </row>
    <row r="12" spans="1:13" s="219" customFormat="1" ht="15" customHeight="1">
      <c r="A12" s="189" t="s">
        <v>488</v>
      </c>
      <c r="B12" s="181">
        <v>204302.83787000002</v>
      </c>
      <c r="C12" s="181">
        <v>798589.76226680004</v>
      </c>
      <c r="D12" s="181">
        <v>986286.28449360002</v>
      </c>
      <c r="E12" s="181">
        <v>1989178.8846304</v>
      </c>
      <c r="F12" s="181">
        <v>4924.2165100000002</v>
      </c>
      <c r="G12" s="181">
        <v>2832849.1189000001</v>
      </c>
      <c r="H12" s="181">
        <v>1918865.6075899999</v>
      </c>
      <c r="I12" s="181">
        <v>4756638.943</v>
      </c>
      <c r="J12" s="181">
        <v>26770.528320000001</v>
      </c>
      <c r="K12" s="181">
        <v>34193.358595199999</v>
      </c>
      <c r="L12" s="181">
        <v>0</v>
      </c>
      <c r="M12" s="181">
        <v>60963.886915200004</v>
      </c>
    </row>
    <row r="13" spans="1:13" s="219" customFormat="1" ht="15" customHeight="1">
      <c r="A13" s="189" t="s">
        <v>489</v>
      </c>
      <c r="B13" s="181">
        <v>0</v>
      </c>
      <c r="C13" s="181">
        <v>49384.332849999999</v>
      </c>
      <c r="D13" s="181">
        <v>149606.92358999999</v>
      </c>
      <c r="E13" s="181">
        <v>198991.25644</v>
      </c>
      <c r="F13" s="181">
        <v>0</v>
      </c>
      <c r="G13" s="181">
        <v>4528.2886600000002</v>
      </c>
      <c r="H13" s="181">
        <v>7937.1433699999998</v>
      </c>
      <c r="I13" s="181">
        <v>12465.43203</v>
      </c>
      <c r="J13" s="181">
        <v>0</v>
      </c>
      <c r="K13" s="181">
        <v>0</v>
      </c>
      <c r="L13" s="181">
        <v>0</v>
      </c>
      <c r="M13" s="181">
        <v>0</v>
      </c>
    </row>
    <row r="14" spans="1:13" s="219" customFormat="1" ht="15" customHeight="1">
      <c r="A14" s="189" t="s">
        <v>68</v>
      </c>
      <c r="B14" s="181">
        <v>196586.37615599998</v>
      </c>
      <c r="C14" s="181">
        <v>398390.84095380001</v>
      </c>
      <c r="D14" s="181">
        <v>2159470.9412123999</v>
      </c>
      <c r="E14" s="181">
        <v>2754448.1583221997</v>
      </c>
      <c r="F14" s="181">
        <v>1682.4432199999999</v>
      </c>
      <c r="G14" s="181">
        <v>2098126.0757672</v>
      </c>
      <c r="H14" s="181">
        <v>1765330.8591078001</v>
      </c>
      <c r="I14" s="181">
        <v>3865139.3780949996</v>
      </c>
      <c r="J14" s="181">
        <v>0</v>
      </c>
      <c r="K14" s="181">
        <v>0</v>
      </c>
      <c r="L14" s="181">
        <v>0</v>
      </c>
      <c r="M14" s="181">
        <v>0</v>
      </c>
    </row>
    <row r="15" spans="1:13" s="219" customFormat="1" ht="15" customHeight="1">
      <c r="A15" s="189" t="s">
        <v>490</v>
      </c>
      <c r="B15" s="181">
        <v>154859.02348080001</v>
      </c>
      <c r="C15" s="181">
        <v>867852.21170620003</v>
      </c>
      <c r="D15" s="181">
        <v>972224.15836580005</v>
      </c>
      <c r="E15" s="181">
        <v>1994935.3935527999</v>
      </c>
      <c r="F15" s="181">
        <v>5046.8298700000005</v>
      </c>
      <c r="G15" s="181">
        <v>1765086.0697168</v>
      </c>
      <c r="H15" s="181">
        <v>1345283.609553</v>
      </c>
      <c r="I15" s="181">
        <v>3115416.5091398</v>
      </c>
      <c r="J15" s="181">
        <v>26257.681088199999</v>
      </c>
      <c r="K15" s="181">
        <v>6366.5547390000002</v>
      </c>
      <c r="L15" s="181">
        <v>0</v>
      </c>
      <c r="M15" s="181">
        <v>32624.235827199998</v>
      </c>
    </row>
    <row r="16" spans="1:13" s="219" customFormat="1" ht="15" customHeight="1">
      <c r="A16" s="189" t="s">
        <v>491</v>
      </c>
      <c r="B16" s="181">
        <v>111.09607000000001</v>
      </c>
      <c r="C16" s="181">
        <v>20003.016600000003</v>
      </c>
      <c r="D16" s="181">
        <v>106396.99662999999</v>
      </c>
      <c r="E16" s="181">
        <v>126511.1093</v>
      </c>
      <c r="F16" s="181">
        <v>582.62052000000006</v>
      </c>
      <c r="G16" s="181">
        <v>286982.32664719998</v>
      </c>
      <c r="H16" s="181">
        <v>179091.02524839999</v>
      </c>
      <c r="I16" s="181">
        <v>466655.97241560003</v>
      </c>
      <c r="J16" s="181">
        <v>0</v>
      </c>
      <c r="K16" s="181">
        <v>0</v>
      </c>
      <c r="L16" s="181">
        <v>0</v>
      </c>
      <c r="M16" s="181">
        <v>0</v>
      </c>
    </row>
    <row r="17" spans="1:13" s="219" customFormat="1" ht="15" customHeight="1">
      <c r="A17" s="189" t="s">
        <v>492</v>
      </c>
      <c r="B17" s="181">
        <v>2229.6295</v>
      </c>
      <c r="C17" s="181">
        <v>65860.389950800003</v>
      </c>
      <c r="D17" s="181">
        <v>190528.59572839999</v>
      </c>
      <c r="E17" s="181">
        <v>258618.61517919999</v>
      </c>
      <c r="F17" s="181">
        <v>363.98940000000005</v>
      </c>
      <c r="G17" s="181">
        <v>607905.56354999996</v>
      </c>
      <c r="H17" s="181">
        <v>823002.05217040004</v>
      </c>
      <c r="I17" s="181">
        <v>1431271.6051204</v>
      </c>
      <c r="J17" s="181">
        <v>16.774999999999999</v>
      </c>
      <c r="K17" s="181">
        <v>364.3094026</v>
      </c>
      <c r="L17" s="181">
        <v>0</v>
      </c>
      <c r="M17" s="181">
        <v>381.08440259999998</v>
      </c>
    </row>
    <row r="18" spans="1:13" s="219" customFormat="1" ht="15" customHeight="1">
      <c r="A18" s="189" t="s">
        <v>493</v>
      </c>
      <c r="B18" s="181">
        <v>94991.441200000001</v>
      </c>
      <c r="C18" s="181">
        <v>15092.156640000001</v>
      </c>
      <c r="D18" s="181">
        <v>58590.877090000002</v>
      </c>
      <c r="E18" s="181">
        <v>168674.47493</v>
      </c>
      <c r="F18" s="181">
        <v>0</v>
      </c>
      <c r="G18" s="181">
        <v>244.04676000000001</v>
      </c>
      <c r="H18" s="181">
        <v>857.53741000000002</v>
      </c>
      <c r="I18" s="181">
        <v>1101.5841699999999</v>
      </c>
      <c r="J18" s="181">
        <v>14224.7465892</v>
      </c>
      <c r="K18" s="181">
        <v>0</v>
      </c>
      <c r="L18" s="181">
        <v>0</v>
      </c>
      <c r="M18" s="181">
        <v>14224.7465892</v>
      </c>
    </row>
    <row r="19" spans="1:13" s="219" customFormat="1" ht="15" customHeight="1">
      <c r="A19" s="189" t="s">
        <v>494</v>
      </c>
      <c r="B19" s="181">
        <v>27350.286886399997</v>
      </c>
      <c r="C19" s="181">
        <v>91355.524985199998</v>
      </c>
      <c r="D19" s="181">
        <v>2250796.4598579998</v>
      </c>
      <c r="E19" s="181">
        <v>2369502.2717296002</v>
      </c>
      <c r="F19" s="181">
        <v>329.57170000000002</v>
      </c>
      <c r="G19" s="181">
        <v>463334.6269346</v>
      </c>
      <c r="H19" s="181">
        <v>361612.94888079999</v>
      </c>
      <c r="I19" s="181">
        <v>825277.14751540008</v>
      </c>
      <c r="J19" s="181">
        <v>153.76249999999999</v>
      </c>
      <c r="K19" s="181">
        <v>1389.903628</v>
      </c>
      <c r="L19" s="181">
        <v>0</v>
      </c>
      <c r="M19" s="181">
        <v>1543.6661280000001</v>
      </c>
    </row>
    <row r="20" spans="1:13" s="219" customFormat="1" ht="15" customHeight="1">
      <c r="A20" s="189" t="s">
        <v>495</v>
      </c>
      <c r="B20" s="181">
        <v>0</v>
      </c>
      <c r="C20" s="181">
        <v>594.98053000000004</v>
      </c>
      <c r="D20" s="181">
        <v>3365.0656800000002</v>
      </c>
      <c r="E20" s="181">
        <v>3960.04621</v>
      </c>
      <c r="F20" s="181">
        <v>0</v>
      </c>
      <c r="G20" s="181">
        <v>893.79318999999998</v>
      </c>
      <c r="H20" s="181">
        <v>734.40873999999997</v>
      </c>
      <c r="I20" s="181">
        <v>1628.2019299999999</v>
      </c>
      <c r="J20" s="181">
        <v>0</v>
      </c>
      <c r="K20" s="181">
        <v>41.41039</v>
      </c>
      <c r="L20" s="181">
        <v>0</v>
      </c>
      <c r="M20" s="181">
        <v>41.41039</v>
      </c>
    </row>
    <row r="21" spans="1:13" s="219" customFormat="1" ht="15" customHeight="1">
      <c r="A21" s="189" t="s">
        <v>496</v>
      </c>
      <c r="B21" s="181">
        <v>1.1185999999999998</v>
      </c>
      <c r="C21" s="181">
        <v>1584.6686100000002</v>
      </c>
      <c r="D21" s="181">
        <v>70603.413430000001</v>
      </c>
      <c r="E21" s="181">
        <v>72189.200639999995</v>
      </c>
      <c r="F21" s="181">
        <v>104.08333</v>
      </c>
      <c r="G21" s="181">
        <v>21611.876909999999</v>
      </c>
      <c r="H21" s="181">
        <v>7492.2682300000006</v>
      </c>
      <c r="I21" s="181">
        <v>29208.228469999998</v>
      </c>
      <c r="J21" s="181">
        <v>0</v>
      </c>
      <c r="K21" s="181">
        <v>0</v>
      </c>
      <c r="L21" s="181">
        <v>0</v>
      </c>
      <c r="M21" s="181">
        <v>0</v>
      </c>
    </row>
    <row r="22" spans="1:13" s="219" customFormat="1" ht="15" customHeight="1">
      <c r="A22" s="189" t="s">
        <v>497</v>
      </c>
      <c r="B22" s="181">
        <v>1916.88275</v>
      </c>
      <c r="C22" s="181">
        <v>19821.307822799998</v>
      </c>
      <c r="D22" s="181">
        <v>77357.933193399993</v>
      </c>
      <c r="E22" s="181">
        <v>99096.123766200006</v>
      </c>
      <c r="F22" s="181">
        <v>478.09240999999997</v>
      </c>
      <c r="G22" s="181">
        <v>187196.74958</v>
      </c>
      <c r="H22" s="181">
        <v>128931.5796638</v>
      </c>
      <c r="I22" s="181">
        <v>316606.4216538</v>
      </c>
      <c r="J22" s="181">
        <v>1350.6996999999999</v>
      </c>
      <c r="K22" s="181">
        <v>387.42721539999997</v>
      </c>
      <c r="L22" s="181">
        <v>9.1472800000000003</v>
      </c>
      <c r="M22" s="181">
        <v>1747.2741954000001</v>
      </c>
    </row>
    <row r="23" spans="1:13" s="219" customFormat="1" ht="15" customHeight="1">
      <c r="A23" s="189" t="s">
        <v>498</v>
      </c>
      <c r="B23" s="181">
        <v>5.78932</v>
      </c>
      <c r="C23" s="181">
        <v>0</v>
      </c>
      <c r="D23" s="181">
        <v>13.72</v>
      </c>
      <c r="E23" s="181">
        <v>19.509319999999999</v>
      </c>
      <c r="F23" s="181">
        <v>14.679919999999999</v>
      </c>
      <c r="G23" s="181">
        <v>3673.7279199999998</v>
      </c>
      <c r="H23" s="181">
        <v>1901.1526000000001</v>
      </c>
      <c r="I23" s="181">
        <v>5589.5604400000002</v>
      </c>
      <c r="J23" s="181">
        <v>0</v>
      </c>
      <c r="K23" s="181">
        <v>0</v>
      </c>
      <c r="L23" s="181">
        <v>0</v>
      </c>
      <c r="M23" s="181">
        <v>0</v>
      </c>
    </row>
    <row r="24" spans="1:13" s="219" customFormat="1" ht="15" customHeight="1">
      <c r="A24" s="189" t="s">
        <v>499</v>
      </c>
      <c r="B24" s="181">
        <v>0</v>
      </c>
      <c r="C24" s="181">
        <v>0</v>
      </c>
      <c r="D24" s="181">
        <v>34.450000000000003</v>
      </c>
      <c r="E24" s="181">
        <v>34.450000000000003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</row>
    <row r="25" spans="1:13" s="221" customFormat="1" ht="15" customHeight="1">
      <c r="A25" s="189" t="s">
        <v>500</v>
      </c>
      <c r="B25" s="181">
        <v>0</v>
      </c>
      <c r="C25" s="181">
        <v>327.04009000000002</v>
      </c>
      <c r="D25" s="181">
        <v>369.55907000000002</v>
      </c>
      <c r="E25" s="181">
        <v>696.59915999999998</v>
      </c>
      <c r="F25" s="181">
        <v>0</v>
      </c>
      <c r="G25" s="181">
        <v>38.125999999999998</v>
      </c>
      <c r="H25" s="181">
        <v>0</v>
      </c>
      <c r="I25" s="181">
        <v>38.125999999999998</v>
      </c>
      <c r="J25" s="181">
        <v>0</v>
      </c>
      <c r="K25" s="181">
        <v>0</v>
      </c>
      <c r="L25" s="181">
        <v>0</v>
      </c>
      <c r="M25" s="181">
        <v>0</v>
      </c>
    </row>
    <row r="26" spans="1:13" s="221" customFormat="1" ht="15" customHeight="1">
      <c r="A26" s="224" t="s">
        <v>519</v>
      </c>
      <c r="B26" s="193">
        <v>780562.8155732</v>
      </c>
      <c r="C26" s="193">
        <v>2491878.1655974002</v>
      </c>
      <c r="D26" s="193">
        <v>7690923.3766915984</v>
      </c>
      <c r="E26" s="193">
        <v>10963364.357862201</v>
      </c>
      <c r="F26" s="193">
        <v>13857.690740000002</v>
      </c>
      <c r="G26" s="193">
        <v>8746518.3375657983</v>
      </c>
      <c r="H26" s="193">
        <v>6811613.721154199</v>
      </c>
      <c r="I26" s="193">
        <v>15571989.749459999</v>
      </c>
      <c r="J26" s="193">
        <v>72378.741987199988</v>
      </c>
      <c r="K26" s="193">
        <v>56900.676698800002</v>
      </c>
      <c r="L26" s="193">
        <v>1171.98561</v>
      </c>
      <c r="M26" s="193">
        <v>130451.40429599999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</row>
    <row r="28" spans="1:13" s="223" customFormat="1" ht="15" customHeight="1" thickTop="1">
      <c r="A28" s="180" t="s">
        <v>503</v>
      </c>
      <c r="B28" s="180"/>
      <c r="C28" s="180"/>
      <c r="D28" s="190"/>
      <c r="E28" s="190"/>
      <c r="F28" s="190"/>
      <c r="G28" s="190"/>
      <c r="H28" s="200"/>
      <c r="I28" s="200"/>
      <c r="J28" s="158"/>
      <c r="K28" s="158"/>
      <c r="L28" s="158"/>
      <c r="M28" s="158"/>
    </row>
    <row r="29" spans="1:13" ht="15" customHeight="1">
      <c r="A29" s="180" t="s">
        <v>506</v>
      </c>
      <c r="B29" s="180"/>
      <c r="C29" s="180"/>
      <c r="D29" s="181"/>
      <c r="E29" s="181"/>
      <c r="F29" s="181"/>
      <c r="G29" s="181"/>
      <c r="H29" s="181"/>
      <c r="I29" s="189"/>
      <c r="J29" s="158"/>
      <c r="K29" s="158"/>
      <c r="L29" s="158"/>
      <c r="M29" s="158"/>
    </row>
    <row r="30" spans="1:13" ht="15" customHeight="1">
      <c r="A30" s="201"/>
      <c r="B30" s="189"/>
      <c r="C30" s="181"/>
      <c r="D30" s="181"/>
      <c r="E30" s="181"/>
      <c r="F30" s="181"/>
      <c r="G30" s="181"/>
      <c r="H30" s="181"/>
      <c r="I30" s="189"/>
      <c r="J30" s="158"/>
      <c r="K30" s="158"/>
      <c r="L30" s="158"/>
      <c r="M30" s="158"/>
    </row>
    <row r="31" spans="1:13" ht="15" customHeight="1">
      <c r="A31" s="207"/>
      <c r="B31" s="189"/>
      <c r="C31" s="181"/>
      <c r="D31" s="181"/>
      <c r="E31" s="181"/>
      <c r="F31" s="181"/>
      <c r="G31" s="181"/>
      <c r="H31" s="181"/>
      <c r="I31" s="189"/>
      <c r="J31" s="158"/>
      <c r="K31" s="158"/>
      <c r="L31" s="158"/>
      <c r="M31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M31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10.140625" style="182" customWidth="1"/>
    <col min="6" max="6" width="14.42578125" style="182" customWidth="1"/>
    <col min="7" max="7" width="16.42578125" style="182" customWidth="1"/>
    <col min="8" max="8" width="14.42578125" style="182" customWidth="1"/>
    <col min="9" max="9" width="9.1406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10.140625" style="182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10.140625" style="182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9.140625" style="182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10.140625" style="182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10.140625" style="182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9.140625" style="182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10.140625" style="182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10.140625" style="182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9.140625" style="182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10.140625" style="182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10.140625" style="182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9.140625" style="182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10.140625" style="182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10.140625" style="182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9.140625" style="182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10.140625" style="182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10.140625" style="182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9.140625" style="182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10.140625" style="182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10.140625" style="182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9.140625" style="182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10.140625" style="182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10.140625" style="182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9.140625" style="182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10.140625" style="182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10.140625" style="182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9.140625" style="182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10.140625" style="182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10.140625" style="182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9.140625" style="182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10.140625" style="182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10.140625" style="182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9.140625" style="182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10.140625" style="182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10.140625" style="182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9.140625" style="182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10.140625" style="182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10.140625" style="182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9.140625" style="182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10.140625" style="182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10.140625" style="182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9.140625" style="182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10.140625" style="182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10.140625" style="182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9.140625" style="182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10.140625" style="182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10.140625" style="182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9.140625" style="182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10.140625" style="182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10.140625" style="182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9.140625" style="182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10.140625" style="182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10.140625" style="182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9.140625" style="182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10.140625" style="182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10.140625" style="182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9.140625" style="182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10.140625" style="182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10.140625" style="182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9.140625" style="182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10.140625" style="182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10.140625" style="182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9.140625" style="182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10.140625" style="182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10.140625" style="182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9.140625" style="182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10.140625" style="182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10.140625" style="182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9.140625" style="182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10.140625" style="182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10.140625" style="182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9.140625" style="182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10.140625" style="182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10.140625" style="182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9.140625" style="182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10.140625" style="182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10.140625" style="182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9.140625" style="182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10.140625" style="182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10.140625" style="182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9.140625" style="182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10.140625" style="182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10.140625" style="182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9.140625" style="182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10.140625" style="182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10.140625" style="182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9.140625" style="182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10.140625" style="182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10.140625" style="182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9.140625" style="182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10.140625" style="182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10.140625" style="182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9.140625" style="182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10.140625" style="182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10.140625" style="182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9.140625" style="182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10.140625" style="182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10.140625" style="182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9.140625" style="182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10.140625" style="182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10.140625" style="182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9.140625" style="182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10.140625" style="182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10.140625" style="182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9.140625" style="182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10.140625" style="182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10.140625" style="182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9.140625" style="182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10.140625" style="182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10.140625" style="182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9.140625" style="182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10.140625" style="182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10.140625" style="182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9.140625" style="182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10.140625" style="182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10.140625" style="182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9.140625" style="182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10.140625" style="182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10.140625" style="182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9.140625" style="182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10.140625" style="182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10.140625" style="182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9.140625" style="182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10.140625" style="182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10.140625" style="182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9.140625" style="182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10.140625" style="182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10.140625" style="182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9.140625" style="182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10.140625" style="182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10.140625" style="182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9.140625" style="182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10.140625" style="182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10.140625" style="182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9.140625" style="182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10.140625" style="182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10.140625" style="182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9.140625" style="182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10.140625" style="182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10.140625" style="182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9.140625" style="182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10.140625" style="182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10.140625" style="182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9.140625" style="182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10.140625" style="182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10.140625" style="182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9.140625" style="182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10.140625" style="182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10.140625" style="182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9.140625" style="182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10.140625" style="182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10.140625" style="182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9.140625" style="182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10.140625" style="182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10.140625" style="182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9.140625" style="182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10.140625" style="182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10.140625" style="182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9.140625" style="182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10.140625" style="182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10.140625" style="182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9.140625" style="182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10.140625" style="182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10.140625" style="182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9.140625" style="182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10.140625" style="182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10.140625" style="182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9.140625" style="182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10.140625" style="182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10.140625" style="182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9.140625" style="182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10.140625" style="182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10.140625" style="182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9.140625" style="182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10.140625" style="182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10.140625" style="182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9.140625" style="182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10.140625" style="182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10.140625" style="182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9.140625" style="182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10.140625" style="182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10.140625" style="182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9.140625" style="182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10.140625" style="182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10.140625" style="182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9.140625" style="182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10.140625" style="182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10.140625" style="182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9.140625" style="182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10.140625" style="182" customWidth="1"/>
    <col min="16142" max="16384" width="11.42578125" style="182"/>
  </cols>
  <sheetData>
    <row r="1" spans="1:13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</row>
    <row r="2" spans="1:13" s="210" customFormat="1" ht="15" customHeight="1">
      <c r="A2" s="511" t="s">
        <v>515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</row>
    <row r="3" spans="1:13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</row>
    <row r="4" spans="1:13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</row>
    <row r="5" spans="1:13" ht="15" customHeight="1">
      <c r="A5" s="184"/>
      <c r="B5" s="208"/>
      <c r="C5" s="208"/>
      <c r="D5" s="158"/>
      <c r="E5" s="158"/>
      <c r="F5" s="158"/>
      <c r="G5" s="158"/>
      <c r="H5" s="158"/>
      <c r="I5" s="158"/>
      <c r="J5" s="158"/>
      <c r="K5" s="158"/>
      <c r="L5" s="208"/>
      <c r="M5" s="158"/>
    </row>
    <row r="6" spans="1:13" s="213" customFormat="1" ht="15" customHeight="1">
      <c r="A6" s="212"/>
      <c r="B6" s="514" t="s">
        <v>62</v>
      </c>
      <c r="C6" s="514"/>
      <c r="D6" s="514"/>
      <c r="E6" s="514"/>
      <c r="F6" s="514" t="s">
        <v>63</v>
      </c>
      <c r="G6" s="514"/>
      <c r="H6" s="514"/>
      <c r="I6" s="514"/>
      <c r="J6" s="514" t="s">
        <v>65</v>
      </c>
      <c r="K6" s="514"/>
      <c r="L6" s="514"/>
      <c r="M6" s="514"/>
    </row>
    <row r="7" spans="1:13" s="217" customFormat="1" ht="15" customHeight="1">
      <c r="A7" s="214" t="s">
        <v>508</v>
      </c>
      <c r="B7" s="215" t="s">
        <v>516</v>
      </c>
      <c r="C7" s="216" t="s">
        <v>517</v>
      </c>
      <c r="D7" s="215" t="s">
        <v>518</v>
      </c>
      <c r="E7" s="215" t="s">
        <v>67</v>
      </c>
      <c r="F7" s="215" t="s">
        <v>516</v>
      </c>
      <c r="G7" s="215" t="s">
        <v>517</v>
      </c>
      <c r="H7" s="215" t="s">
        <v>518</v>
      </c>
      <c r="I7" s="215" t="s">
        <v>67</v>
      </c>
      <c r="J7" s="215" t="s">
        <v>516</v>
      </c>
      <c r="K7" s="215" t="s">
        <v>517</v>
      </c>
      <c r="L7" s="216" t="s">
        <v>518</v>
      </c>
      <c r="M7" s="215" t="s">
        <v>67</v>
      </c>
    </row>
    <row r="8" spans="1:13" s="219" customFormat="1" ht="15" customHeight="1">
      <c r="A8" s="189" t="s">
        <v>484</v>
      </c>
      <c r="B8" s="181">
        <v>6003.4217500000004</v>
      </c>
      <c r="C8" s="181">
        <v>817884.83411980001</v>
      </c>
      <c r="D8" s="181">
        <v>2461136.4663364002</v>
      </c>
      <c r="E8" s="181">
        <v>3285024.7222062</v>
      </c>
      <c r="F8" s="181">
        <v>45980.447950000002</v>
      </c>
      <c r="G8" s="181">
        <v>182485.35068999999</v>
      </c>
      <c r="H8" s="181">
        <v>182431.31377000001</v>
      </c>
      <c r="I8" s="181">
        <v>410897.11241</v>
      </c>
      <c r="J8" s="181">
        <v>74569.12926999999</v>
      </c>
      <c r="K8" s="181">
        <v>254165.87902000002</v>
      </c>
      <c r="L8" s="181">
        <v>2691834.9556100001</v>
      </c>
      <c r="M8" s="181">
        <v>3020569.9639000003</v>
      </c>
    </row>
    <row r="9" spans="1:13" s="219" customFormat="1" ht="15" customHeight="1">
      <c r="A9" s="189" t="s">
        <v>485</v>
      </c>
      <c r="B9" s="220">
        <v>16.007349999999999</v>
      </c>
      <c r="C9" s="220">
        <v>13924.047960000002</v>
      </c>
      <c r="D9" s="220">
        <v>49423.802929999998</v>
      </c>
      <c r="E9" s="220">
        <v>63363.858240000001</v>
      </c>
      <c r="F9" s="220">
        <v>0</v>
      </c>
      <c r="G9" s="220">
        <v>5390.3945100000001</v>
      </c>
      <c r="H9" s="220">
        <v>5282.4465799999998</v>
      </c>
      <c r="I9" s="220">
        <v>10672.84109</v>
      </c>
      <c r="J9" s="181">
        <v>0</v>
      </c>
      <c r="K9" s="181">
        <v>144.96347</v>
      </c>
      <c r="L9" s="181">
        <v>7027.6638200000007</v>
      </c>
      <c r="M9" s="181">
        <v>7172.6272900000004</v>
      </c>
    </row>
    <row r="10" spans="1:13" s="219" customFormat="1" ht="15" customHeight="1">
      <c r="A10" s="189" t="s">
        <v>486</v>
      </c>
      <c r="B10" s="220">
        <v>628.53377999999998</v>
      </c>
      <c r="C10" s="220">
        <v>4450.4452410000004</v>
      </c>
      <c r="D10" s="220">
        <v>197.38095000000001</v>
      </c>
      <c r="E10" s="220">
        <v>5276.3599709999999</v>
      </c>
      <c r="F10" s="220">
        <v>0</v>
      </c>
      <c r="G10" s="220">
        <v>114.05486000000001</v>
      </c>
      <c r="H10" s="220">
        <v>44.537269999999999</v>
      </c>
      <c r="I10" s="220">
        <v>158.59213</v>
      </c>
      <c r="J10" s="181">
        <v>2700.9009000000001</v>
      </c>
      <c r="K10" s="181">
        <v>7088.3851699999996</v>
      </c>
      <c r="L10" s="181">
        <v>276.14064000000002</v>
      </c>
      <c r="M10" s="181">
        <v>10065.426710000002</v>
      </c>
    </row>
    <row r="11" spans="1:13" s="219" customFormat="1" ht="15" customHeight="1">
      <c r="A11" s="189" t="s">
        <v>487</v>
      </c>
      <c r="B11" s="181">
        <v>5.8750900000000001</v>
      </c>
      <c r="C11" s="181">
        <v>22931.5924892</v>
      </c>
      <c r="D11" s="181">
        <v>62385.264320000002</v>
      </c>
      <c r="E11" s="181">
        <v>85322.731899200007</v>
      </c>
      <c r="F11" s="181">
        <v>0</v>
      </c>
      <c r="G11" s="181">
        <v>2741.2660499999997</v>
      </c>
      <c r="H11" s="181">
        <v>13720.77385</v>
      </c>
      <c r="I11" s="181">
        <v>16462.0399</v>
      </c>
      <c r="J11" s="181">
        <v>0</v>
      </c>
      <c r="K11" s="181">
        <v>2458.62862</v>
      </c>
      <c r="L11" s="181">
        <v>25725.694889999999</v>
      </c>
      <c r="M11" s="181">
        <v>28184.323510000002</v>
      </c>
    </row>
    <row r="12" spans="1:13" s="219" customFormat="1" ht="15" customHeight="1">
      <c r="A12" s="189" t="s">
        <v>488</v>
      </c>
      <c r="B12" s="181">
        <v>211561.01941000001</v>
      </c>
      <c r="C12" s="181">
        <v>1390760.8141126002</v>
      </c>
      <c r="D12" s="181">
        <v>1631532.80581</v>
      </c>
      <c r="E12" s="181">
        <v>3233854.6393325999</v>
      </c>
      <c r="F12" s="181">
        <v>10414.445831000001</v>
      </c>
      <c r="G12" s="181">
        <v>232424.65077000001</v>
      </c>
      <c r="H12" s="181">
        <v>265189.21227999998</v>
      </c>
      <c r="I12" s="181">
        <v>508028.30888099998</v>
      </c>
      <c r="J12" s="181">
        <v>170648.73149999999</v>
      </c>
      <c r="K12" s="181">
        <v>841305.90528999991</v>
      </c>
      <c r="L12" s="181">
        <v>2583187.6716</v>
      </c>
      <c r="M12" s="181">
        <v>3595142.3083899999</v>
      </c>
    </row>
    <row r="13" spans="1:13" s="219" customFormat="1" ht="15" customHeight="1">
      <c r="A13" s="189" t="s">
        <v>489</v>
      </c>
      <c r="B13" s="181">
        <v>0</v>
      </c>
      <c r="C13" s="181">
        <v>12841.72075</v>
      </c>
      <c r="D13" s="181">
        <v>131515.99254000001</v>
      </c>
      <c r="E13" s="181">
        <v>144357.71328999999</v>
      </c>
      <c r="F13" s="181">
        <v>1208.5644</v>
      </c>
      <c r="G13" s="181">
        <v>7126.8097400000006</v>
      </c>
      <c r="H13" s="181">
        <v>26750.405500000001</v>
      </c>
      <c r="I13" s="181">
        <v>35085.779640000001</v>
      </c>
      <c r="J13" s="181">
        <v>597.91237999999998</v>
      </c>
      <c r="K13" s="181">
        <v>55798.725770000005</v>
      </c>
      <c r="L13" s="181">
        <v>3195.7196600000002</v>
      </c>
      <c r="M13" s="181">
        <v>59592.357810000001</v>
      </c>
    </row>
    <row r="14" spans="1:13" s="219" customFormat="1" ht="15" customHeight="1">
      <c r="A14" s="189" t="s">
        <v>68</v>
      </c>
      <c r="B14" s="181">
        <v>11972.34352</v>
      </c>
      <c r="C14" s="181">
        <v>1096606.1862550001</v>
      </c>
      <c r="D14" s="181">
        <v>2076563.7740450001</v>
      </c>
      <c r="E14" s="181">
        <v>3185142.30382</v>
      </c>
      <c r="F14" s="181">
        <v>316341.95239260001</v>
      </c>
      <c r="G14" s="181">
        <v>233142.10902520001</v>
      </c>
      <c r="H14" s="181">
        <v>640481.75241999992</v>
      </c>
      <c r="I14" s="181">
        <v>1189965.8138377999</v>
      </c>
      <c r="J14" s="181">
        <v>182027.60185020001</v>
      </c>
      <c r="K14" s="181">
        <v>573130.42326100008</v>
      </c>
      <c r="L14" s="181">
        <v>5096688.9344507996</v>
      </c>
      <c r="M14" s="181">
        <v>5851846.9595619999</v>
      </c>
    </row>
    <row r="15" spans="1:13" s="219" customFormat="1" ht="15" customHeight="1">
      <c r="A15" s="189" t="s">
        <v>490</v>
      </c>
      <c r="B15" s="181">
        <v>44428.160109999997</v>
      </c>
      <c r="C15" s="181">
        <v>1215949.2861049999</v>
      </c>
      <c r="D15" s="181">
        <v>1021390.6585888</v>
      </c>
      <c r="E15" s="181">
        <v>2281768.1048038001</v>
      </c>
      <c r="F15" s="181">
        <v>13522.452640000001</v>
      </c>
      <c r="G15" s="181">
        <v>184242.10158000002</v>
      </c>
      <c r="H15" s="181">
        <v>491739.5887576</v>
      </c>
      <c r="I15" s="181">
        <v>689504.14297759999</v>
      </c>
      <c r="J15" s="181">
        <v>76922.456061199991</v>
      </c>
      <c r="K15" s="181">
        <v>1342210.5164762002</v>
      </c>
      <c r="L15" s="181">
        <v>2276351.4037100002</v>
      </c>
      <c r="M15" s="181">
        <v>3695484.3762474</v>
      </c>
    </row>
    <row r="16" spans="1:13" s="219" customFormat="1" ht="15" customHeight="1">
      <c r="A16" s="189" t="s">
        <v>491</v>
      </c>
      <c r="B16" s="181">
        <v>474.3621</v>
      </c>
      <c r="C16" s="181">
        <v>79876.052841199999</v>
      </c>
      <c r="D16" s="181">
        <v>152088.981657</v>
      </c>
      <c r="E16" s="181">
        <v>232439.39659819999</v>
      </c>
      <c r="F16" s="181">
        <v>66.209229999999991</v>
      </c>
      <c r="G16" s="181">
        <v>21613.682350000003</v>
      </c>
      <c r="H16" s="181">
        <v>129097.06523000001</v>
      </c>
      <c r="I16" s="181">
        <v>150776.95681</v>
      </c>
      <c r="J16" s="181">
        <v>1825.59184</v>
      </c>
      <c r="K16" s="181">
        <v>55054.637880000002</v>
      </c>
      <c r="L16" s="181">
        <v>290463.50417000003</v>
      </c>
      <c r="M16" s="181">
        <v>347343.73388999997</v>
      </c>
    </row>
    <row r="17" spans="1:13" s="219" customFormat="1" ht="15" customHeight="1">
      <c r="A17" s="189" t="s">
        <v>492</v>
      </c>
      <c r="B17" s="181">
        <v>754.88750000000005</v>
      </c>
      <c r="C17" s="181">
        <v>393345.2843456</v>
      </c>
      <c r="D17" s="181">
        <v>1108099.6573076001</v>
      </c>
      <c r="E17" s="181">
        <v>1502199.8291531999</v>
      </c>
      <c r="F17" s="181">
        <v>1105.44955</v>
      </c>
      <c r="G17" s="181">
        <v>37384.773139999998</v>
      </c>
      <c r="H17" s="181">
        <v>245570.85686</v>
      </c>
      <c r="I17" s="181">
        <v>284061.07955000002</v>
      </c>
      <c r="J17" s="181">
        <v>7622.9503399999994</v>
      </c>
      <c r="K17" s="181">
        <v>152340.13115200002</v>
      </c>
      <c r="L17" s="181">
        <v>694774.53027880006</v>
      </c>
      <c r="M17" s="181">
        <v>854737.61177079997</v>
      </c>
    </row>
    <row r="18" spans="1:13" s="219" customFormat="1" ht="15" customHeight="1">
      <c r="A18" s="189" t="s">
        <v>493</v>
      </c>
      <c r="B18" s="181">
        <v>23513.610359999999</v>
      </c>
      <c r="C18" s="181">
        <v>35951.36793</v>
      </c>
      <c r="D18" s="181">
        <v>52813.058729999997</v>
      </c>
      <c r="E18" s="181">
        <v>112278.03701999999</v>
      </c>
      <c r="F18" s="181">
        <v>19140.793030000001</v>
      </c>
      <c r="G18" s="181">
        <v>34730.703600000001</v>
      </c>
      <c r="H18" s="181">
        <v>24116.856059999998</v>
      </c>
      <c r="I18" s="181">
        <v>77988.35269</v>
      </c>
      <c r="J18" s="181">
        <v>79.845559999999992</v>
      </c>
      <c r="K18" s="181">
        <v>1037.35888</v>
      </c>
      <c r="L18" s="181">
        <v>9834.0417600000001</v>
      </c>
      <c r="M18" s="181">
        <v>10951.2462</v>
      </c>
    </row>
    <row r="19" spans="1:13" s="219" customFormat="1" ht="15" customHeight="1">
      <c r="A19" s="189" t="s">
        <v>494</v>
      </c>
      <c r="B19" s="181">
        <v>867.89240000000007</v>
      </c>
      <c r="C19" s="181">
        <v>419138.96293460001</v>
      </c>
      <c r="D19" s="181">
        <v>1044019.6557256</v>
      </c>
      <c r="E19" s="181">
        <v>1464026.5110601999</v>
      </c>
      <c r="F19" s="181">
        <v>4820.9475999999995</v>
      </c>
      <c r="G19" s="181">
        <v>26159.602689800002</v>
      </c>
      <c r="H19" s="181">
        <v>739234.12356579991</v>
      </c>
      <c r="I19" s="181">
        <v>770214.67385559995</v>
      </c>
      <c r="J19" s="181">
        <v>23863.856558200001</v>
      </c>
      <c r="K19" s="181">
        <v>70331.286676799995</v>
      </c>
      <c r="L19" s="181">
        <v>2411095.4805621998</v>
      </c>
      <c r="M19" s="181">
        <v>2505290.6237972002</v>
      </c>
    </row>
    <row r="20" spans="1:13" s="219" customFormat="1" ht="15" customHeight="1">
      <c r="A20" s="189" t="s">
        <v>495</v>
      </c>
      <c r="B20" s="181">
        <v>41.562650000000005</v>
      </c>
      <c r="C20" s="181">
        <v>2279.0637000000002</v>
      </c>
      <c r="D20" s="181">
        <v>213.59748999999999</v>
      </c>
      <c r="E20" s="181">
        <v>2534.2238399999997</v>
      </c>
      <c r="F20" s="181">
        <v>0</v>
      </c>
      <c r="G20" s="181">
        <v>164.02509000000001</v>
      </c>
      <c r="H20" s="181">
        <v>994.83220999999992</v>
      </c>
      <c r="I20" s="181">
        <v>1158.8573000000001</v>
      </c>
      <c r="J20" s="181">
        <v>0</v>
      </c>
      <c r="K20" s="181">
        <v>773.44937000000004</v>
      </c>
      <c r="L20" s="181">
        <v>2313.0302799999999</v>
      </c>
      <c r="M20" s="181">
        <v>3086.4796499999998</v>
      </c>
    </row>
    <row r="21" spans="1:13" s="219" customFormat="1" ht="15" customHeight="1">
      <c r="A21" s="189" t="s">
        <v>496</v>
      </c>
      <c r="B21" s="181">
        <v>81.907300000000006</v>
      </c>
      <c r="C21" s="181">
        <v>22227.301589999999</v>
      </c>
      <c r="D21" s="181">
        <v>3612.4262699999999</v>
      </c>
      <c r="E21" s="181">
        <v>25921.635160000002</v>
      </c>
      <c r="F21" s="181">
        <v>0</v>
      </c>
      <c r="G21" s="181">
        <v>257.70871</v>
      </c>
      <c r="H21" s="181">
        <v>6629.1724699999995</v>
      </c>
      <c r="I21" s="181">
        <v>6886.8811799999994</v>
      </c>
      <c r="J21" s="181">
        <v>219.75320000000002</v>
      </c>
      <c r="K21" s="181">
        <v>1971.0541699999999</v>
      </c>
      <c r="L21" s="181">
        <v>14915.687669999999</v>
      </c>
      <c r="M21" s="181">
        <v>17106.495039999998</v>
      </c>
    </row>
    <row r="22" spans="1:13" s="219" customFormat="1" ht="15" customHeight="1">
      <c r="A22" s="189" t="s">
        <v>497</v>
      </c>
      <c r="B22" s="181">
        <v>426.02573999999998</v>
      </c>
      <c r="C22" s="181">
        <v>63096.174979999996</v>
      </c>
      <c r="D22" s="181">
        <v>128764.27664679999</v>
      </c>
      <c r="E22" s="181">
        <v>192286.47736680001</v>
      </c>
      <c r="F22" s="181">
        <v>4310.0700199999992</v>
      </c>
      <c r="G22" s="181">
        <v>95929.348966800011</v>
      </c>
      <c r="H22" s="181">
        <v>136080.75430999999</v>
      </c>
      <c r="I22" s="181">
        <v>236320.1732968</v>
      </c>
      <c r="J22" s="181">
        <v>78.267889999999994</v>
      </c>
      <c r="K22" s="181">
        <v>24774.946265799997</v>
      </c>
      <c r="L22" s="181">
        <v>88137.285959999994</v>
      </c>
      <c r="M22" s="181">
        <v>112990.50011579999</v>
      </c>
    </row>
    <row r="23" spans="1:13" s="219" customFormat="1" ht="15" customHeight="1">
      <c r="A23" s="189" t="s">
        <v>498</v>
      </c>
      <c r="B23" s="181">
        <v>4.1814</v>
      </c>
      <c r="C23" s="181">
        <v>48.03481</v>
      </c>
      <c r="D23" s="181">
        <v>0</v>
      </c>
      <c r="E23" s="181">
        <v>52.216209999999997</v>
      </c>
      <c r="F23" s="181">
        <v>0</v>
      </c>
      <c r="G23" s="181">
        <v>26.40727</v>
      </c>
      <c r="H23" s="181">
        <v>48.376429999999999</v>
      </c>
      <c r="I23" s="181">
        <v>74.783699999999996</v>
      </c>
      <c r="J23" s="181">
        <v>0</v>
      </c>
      <c r="K23" s="181">
        <v>28.367759999999997</v>
      </c>
      <c r="L23" s="181">
        <v>70.689710000000005</v>
      </c>
      <c r="M23" s="181">
        <v>99.057469999999995</v>
      </c>
    </row>
    <row r="24" spans="1:13" s="219" customFormat="1" ht="15" customHeight="1">
      <c r="A24" s="189" t="s">
        <v>499</v>
      </c>
      <c r="B24" s="181">
        <v>0</v>
      </c>
      <c r="C24" s="181">
        <v>8.7486700000000006</v>
      </c>
      <c r="D24" s="181">
        <v>0</v>
      </c>
      <c r="E24" s="181">
        <v>8.7486700000000006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</row>
    <row r="25" spans="1:13" s="221" customFormat="1" ht="15" customHeight="1">
      <c r="A25" s="189" t="s">
        <v>500</v>
      </c>
      <c r="B25" s="181">
        <v>0</v>
      </c>
      <c r="C25" s="181">
        <v>0</v>
      </c>
      <c r="D25" s="181">
        <v>0</v>
      </c>
      <c r="E25" s="181">
        <v>0</v>
      </c>
      <c r="F25" s="181">
        <v>0</v>
      </c>
      <c r="G25" s="181">
        <v>86.710940000000008</v>
      </c>
      <c r="H25" s="181">
        <v>97.116950000000003</v>
      </c>
      <c r="I25" s="181">
        <v>183.82789000000002</v>
      </c>
      <c r="J25" s="181">
        <v>0</v>
      </c>
      <c r="K25" s="181">
        <v>86.246250000000003</v>
      </c>
      <c r="L25" s="181">
        <v>146.56354000000002</v>
      </c>
      <c r="M25" s="181">
        <v>232.80979000000002</v>
      </c>
    </row>
    <row r="26" spans="1:13" s="221" customFormat="1" ht="15" customHeight="1">
      <c r="A26" s="224" t="s">
        <v>519</v>
      </c>
      <c r="B26" s="193">
        <v>300779.79046000005</v>
      </c>
      <c r="C26" s="193">
        <v>5591319.918833999</v>
      </c>
      <c r="D26" s="193">
        <v>9923757.7993472014</v>
      </c>
      <c r="E26" s="193">
        <v>15815857.5086412</v>
      </c>
      <c r="F26" s="193">
        <v>416911.33264360001</v>
      </c>
      <c r="G26" s="193">
        <v>1064019.6999818</v>
      </c>
      <c r="H26" s="193">
        <v>2907509.1845133998</v>
      </c>
      <c r="I26" s="193">
        <v>4388440.2171387998</v>
      </c>
      <c r="J26" s="193">
        <v>541156.99734960007</v>
      </c>
      <c r="K26" s="193">
        <v>3382700.9054817995</v>
      </c>
      <c r="L26" s="193">
        <v>16196038.998311799</v>
      </c>
      <c r="M26" s="193">
        <v>20119896.901143201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198"/>
      <c r="I27" s="198"/>
      <c r="J27" s="202"/>
      <c r="K27" s="202"/>
      <c r="L27" s="202"/>
      <c r="M27" s="202"/>
    </row>
    <row r="28" spans="1:13" s="223" customFormat="1" ht="15" customHeight="1" thickTop="1">
      <c r="A28" s="180" t="s">
        <v>503</v>
      </c>
      <c r="B28" s="180"/>
      <c r="C28" s="180"/>
      <c r="D28" s="190"/>
      <c r="E28" s="190"/>
      <c r="F28" s="190"/>
      <c r="G28" s="190"/>
      <c r="H28" s="190"/>
      <c r="I28" s="190"/>
      <c r="J28" s="158"/>
      <c r="K28" s="158"/>
      <c r="L28" s="158"/>
      <c r="M28" s="158"/>
    </row>
    <row r="29" spans="1:13" ht="15" customHeight="1">
      <c r="A29" s="180" t="s">
        <v>520</v>
      </c>
      <c r="B29" s="180"/>
      <c r="C29" s="180"/>
      <c r="D29" s="181"/>
      <c r="E29" s="181"/>
      <c r="F29" s="181"/>
      <c r="G29" s="181"/>
      <c r="H29" s="181"/>
      <c r="I29" s="181"/>
      <c r="J29" s="158"/>
      <c r="K29" s="158"/>
      <c r="L29" s="158"/>
      <c r="M29" s="158"/>
    </row>
    <row r="30" spans="1:13" ht="15" customHeight="1">
      <c r="A30" s="201"/>
      <c r="B30" s="189"/>
      <c r="C30" s="181"/>
      <c r="D30" s="181"/>
      <c r="E30" s="181"/>
      <c r="F30" s="181"/>
      <c r="G30" s="181"/>
      <c r="H30" s="181"/>
      <c r="I30" s="181"/>
      <c r="J30" s="158"/>
      <c r="K30" s="158"/>
      <c r="L30" s="158"/>
      <c r="M30" s="158"/>
    </row>
    <row r="31" spans="1:13" ht="15" customHeight="1">
      <c r="A31" s="207"/>
      <c r="B31" s="189"/>
      <c r="C31" s="181"/>
      <c r="D31" s="181"/>
      <c r="E31" s="181"/>
      <c r="F31" s="181"/>
      <c r="G31" s="181"/>
      <c r="H31" s="181"/>
      <c r="I31" s="181"/>
      <c r="J31" s="158"/>
      <c r="K31" s="158"/>
      <c r="L31" s="158"/>
      <c r="M31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E31"/>
  <sheetViews>
    <sheetView zoomScaleNormal="100" workbookViewId="0">
      <selection activeCell="A3" sqref="A3:E3"/>
    </sheetView>
  </sheetViews>
  <sheetFormatPr defaultColWidth="11.42578125" defaultRowHeight="12.75"/>
  <cols>
    <col min="1" max="1" width="81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11.140625" style="182" customWidth="1"/>
    <col min="6" max="248" width="11.42578125" style="182"/>
    <col min="249" max="249" width="64.5703125" style="182" customWidth="1"/>
    <col min="250" max="250" width="14.42578125" style="182" customWidth="1"/>
    <col min="251" max="251" width="16.42578125" style="182" customWidth="1"/>
    <col min="252" max="252" width="14.42578125" style="182" customWidth="1"/>
    <col min="253" max="253" width="9.140625" style="182" customWidth="1"/>
    <col min="254" max="254" width="14.42578125" style="182" customWidth="1"/>
    <col min="255" max="255" width="16.42578125" style="182" customWidth="1"/>
    <col min="256" max="256" width="14.42578125" style="182" customWidth="1"/>
    <col min="257" max="257" width="11.140625" style="182" customWidth="1"/>
    <col min="258" max="504" width="11.42578125" style="182"/>
    <col min="505" max="505" width="64.5703125" style="182" customWidth="1"/>
    <col min="506" max="506" width="14.42578125" style="182" customWidth="1"/>
    <col min="507" max="507" width="16.42578125" style="182" customWidth="1"/>
    <col min="508" max="508" width="14.42578125" style="182" customWidth="1"/>
    <col min="509" max="509" width="9.140625" style="182" customWidth="1"/>
    <col min="510" max="510" width="14.42578125" style="182" customWidth="1"/>
    <col min="511" max="511" width="16.42578125" style="182" customWidth="1"/>
    <col min="512" max="512" width="14.42578125" style="182" customWidth="1"/>
    <col min="513" max="513" width="11.140625" style="182" customWidth="1"/>
    <col min="514" max="760" width="11.42578125" style="182"/>
    <col min="761" max="761" width="64.5703125" style="182" customWidth="1"/>
    <col min="762" max="762" width="14.42578125" style="182" customWidth="1"/>
    <col min="763" max="763" width="16.42578125" style="182" customWidth="1"/>
    <col min="764" max="764" width="14.42578125" style="182" customWidth="1"/>
    <col min="765" max="765" width="9.140625" style="182" customWidth="1"/>
    <col min="766" max="766" width="14.42578125" style="182" customWidth="1"/>
    <col min="767" max="767" width="16.42578125" style="182" customWidth="1"/>
    <col min="768" max="768" width="14.42578125" style="182" customWidth="1"/>
    <col min="769" max="769" width="11.140625" style="182" customWidth="1"/>
    <col min="770" max="1016" width="11.42578125" style="182"/>
    <col min="1017" max="1017" width="64.5703125" style="182" customWidth="1"/>
    <col min="1018" max="1018" width="14.42578125" style="182" customWidth="1"/>
    <col min="1019" max="1019" width="16.42578125" style="182" customWidth="1"/>
    <col min="1020" max="1020" width="14.42578125" style="182" customWidth="1"/>
    <col min="1021" max="1021" width="9.140625" style="182" customWidth="1"/>
    <col min="1022" max="1022" width="14.42578125" style="182" customWidth="1"/>
    <col min="1023" max="1023" width="16.42578125" style="182" customWidth="1"/>
    <col min="1024" max="1024" width="14.42578125" style="182" customWidth="1"/>
    <col min="1025" max="1025" width="11.140625" style="182" customWidth="1"/>
    <col min="1026" max="1272" width="11.42578125" style="182"/>
    <col min="1273" max="1273" width="64.5703125" style="182" customWidth="1"/>
    <col min="1274" max="1274" width="14.42578125" style="182" customWidth="1"/>
    <col min="1275" max="1275" width="16.42578125" style="182" customWidth="1"/>
    <col min="1276" max="1276" width="14.42578125" style="182" customWidth="1"/>
    <col min="1277" max="1277" width="9.140625" style="182" customWidth="1"/>
    <col min="1278" max="1278" width="14.42578125" style="182" customWidth="1"/>
    <col min="1279" max="1279" width="16.42578125" style="182" customWidth="1"/>
    <col min="1280" max="1280" width="14.42578125" style="182" customWidth="1"/>
    <col min="1281" max="1281" width="11.140625" style="182" customWidth="1"/>
    <col min="1282" max="1528" width="11.42578125" style="182"/>
    <col min="1529" max="1529" width="64.5703125" style="182" customWidth="1"/>
    <col min="1530" max="1530" width="14.42578125" style="182" customWidth="1"/>
    <col min="1531" max="1531" width="16.42578125" style="182" customWidth="1"/>
    <col min="1532" max="1532" width="14.42578125" style="182" customWidth="1"/>
    <col min="1533" max="1533" width="9.140625" style="182" customWidth="1"/>
    <col min="1534" max="1534" width="14.42578125" style="182" customWidth="1"/>
    <col min="1535" max="1535" width="16.42578125" style="182" customWidth="1"/>
    <col min="1536" max="1536" width="14.42578125" style="182" customWidth="1"/>
    <col min="1537" max="1537" width="11.140625" style="182" customWidth="1"/>
    <col min="1538" max="1784" width="11.42578125" style="182"/>
    <col min="1785" max="1785" width="64.5703125" style="182" customWidth="1"/>
    <col min="1786" max="1786" width="14.42578125" style="182" customWidth="1"/>
    <col min="1787" max="1787" width="16.42578125" style="182" customWidth="1"/>
    <col min="1788" max="1788" width="14.42578125" style="182" customWidth="1"/>
    <col min="1789" max="1789" width="9.140625" style="182" customWidth="1"/>
    <col min="1790" max="1790" width="14.42578125" style="182" customWidth="1"/>
    <col min="1791" max="1791" width="16.42578125" style="182" customWidth="1"/>
    <col min="1792" max="1792" width="14.42578125" style="182" customWidth="1"/>
    <col min="1793" max="1793" width="11.140625" style="182" customWidth="1"/>
    <col min="1794" max="2040" width="11.42578125" style="182"/>
    <col min="2041" max="2041" width="64.5703125" style="182" customWidth="1"/>
    <col min="2042" max="2042" width="14.42578125" style="182" customWidth="1"/>
    <col min="2043" max="2043" width="16.42578125" style="182" customWidth="1"/>
    <col min="2044" max="2044" width="14.42578125" style="182" customWidth="1"/>
    <col min="2045" max="2045" width="9.140625" style="182" customWidth="1"/>
    <col min="2046" max="2046" width="14.42578125" style="182" customWidth="1"/>
    <col min="2047" max="2047" width="16.42578125" style="182" customWidth="1"/>
    <col min="2048" max="2048" width="14.42578125" style="182" customWidth="1"/>
    <col min="2049" max="2049" width="11.140625" style="182" customWidth="1"/>
    <col min="2050" max="2296" width="11.42578125" style="182"/>
    <col min="2297" max="2297" width="64.5703125" style="182" customWidth="1"/>
    <col min="2298" max="2298" width="14.42578125" style="182" customWidth="1"/>
    <col min="2299" max="2299" width="16.42578125" style="182" customWidth="1"/>
    <col min="2300" max="2300" width="14.42578125" style="182" customWidth="1"/>
    <col min="2301" max="2301" width="9.140625" style="182" customWidth="1"/>
    <col min="2302" max="2302" width="14.42578125" style="182" customWidth="1"/>
    <col min="2303" max="2303" width="16.42578125" style="182" customWidth="1"/>
    <col min="2304" max="2304" width="14.42578125" style="182" customWidth="1"/>
    <col min="2305" max="2305" width="11.140625" style="182" customWidth="1"/>
    <col min="2306" max="2552" width="11.42578125" style="182"/>
    <col min="2553" max="2553" width="64.5703125" style="182" customWidth="1"/>
    <col min="2554" max="2554" width="14.42578125" style="182" customWidth="1"/>
    <col min="2555" max="2555" width="16.42578125" style="182" customWidth="1"/>
    <col min="2556" max="2556" width="14.42578125" style="182" customWidth="1"/>
    <col min="2557" max="2557" width="9.140625" style="182" customWidth="1"/>
    <col min="2558" max="2558" width="14.42578125" style="182" customWidth="1"/>
    <col min="2559" max="2559" width="16.42578125" style="182" customWidth="1"/>
    <col min="2560" max="2560" width="14.42578125" style="182" customWidth="1"/>
    <col min="2561" max="2561" width="11.140625" style="182" customWidth="1"/>
    <col min="2562" max="2808" width="11.42578125" style="182"/>
    <col min="2809" max="2809" width="64.5703125" style="182" customWidth="1"/>
    <col min="2810" max="2810" width="14.42578125" style="182" customWidth="1"/>
    <col min="2811" max="2811" width="16.42578125" style="182" customWidth="1"/>
    <col min="2812" max="2812" width="14.42578125" style="182" customWidth="1"/>
    <col min="2813" max="2813" width="9.140625" style="182" customWidth="1"/>
    <col min="2814" max="2814" width="14.42578125" style="182" customWidth="1"/>
    <col min="2815" max="2815" width="16.42578125" style="182" customWidth="1"/>
    <col min="2816" max="2816" width="14.42578125" style="182" customWidth="1"/>
    <col min="2817" max="2817" width="11.140625" style="182" customWidth="1"/>
    <col min="2818" max="3064" width="11.42578125" style="182"/>
    <col min="3065" max="3065" width="64.5703125" style="182" customWidth="1"/>
    <col min="3066" max="3066" width="14.42578125" style="182" customWidth="1"/>
    <col min="3067" max="3067" width="16.42578125" style="182" customWidth="1"/>
    <col min="3068" max="3068" width="14.42578125" style="182" customWidth="1"/>
    <col min="3069" max="3069" width="9.140625" style="182" customWidth="1"/>
    <col min="3070" max="3070" width="14.42578125" style="182" customWidth="1"/>
    <col min="3071" max="3071" width="16.42578125" style="182" customWidth="1"/>
    <col min="3072" max="3072" width="14.42578125" style="182" customWidth="1"/>
    <col min="3073" max="3073" width="11.140625" style="182" customWidth="1"/>
    <col min="3074" max="3320" width="11.42578125" style="182"/>
    <col min="3321" max="3321" width="64.5703125" style="182" customWidth="1"/>
    <col min="3322" max="3322" width="14.42578125" style="182" customWidth="1"/>
    <col min="3323" max="3323" width="16.42578125" style="182" customWidth="1"/>
    <col min="3324" max="3324" width="14.42578125" style="182" customWidth="1"/>
    <col min="3325" max="3325" width="9.140625" style="182" customWidth="1"/>
    <col min="3326" max="3326" width="14.42578125" style="182" customWidth="1"/>
    <col min="3327" max="3327" width="16.42578125" style="182" customWidth="1"/>
    <col min="3328" max="3328" width="14.42578125" style="182" customWidth="1"/>
    <col min="3329" max="3329" width="11.140625" style="182" customWidth="1"/>
    <col min="3330" max="3576" width="11.42578125" style="182"/>
    <col min="3577" max="3577" width="64.5703125" style="182" customWidth="1"/>
    <col min="3578" max="3578" width="14.42578125" style="182" customWidth="1"/>
    <col min="3579" max="3579" width="16.42578125" style="182" customWidth="1"/>
    <col min="3580" max="3580" width="14.42578125" style="182" customWidth="1"/>
    <col min="3581" max="3581" width="9.140625" style="182" customWidth="1"/>
    <col min="3582" max="3582" width="14.42578125" style="182" customWidth="1"/>
    <col min="3583" max="3583" width="16.42578125" style="182" customWidth="1"/>
    <col min="3584" max="3584" width="14.42578125" style="182" customWidth="1"/>
    <col min="3585" max="3585" width="11.140625" style="182" customWidth="1"/>
    <col min="3586" max="3832" width="11.42578125" style="182"/>
    <col min="3833" max="3833" width="64.5703125" style="182" customWidth="1"/>
    <col min="3834" max="3834" width="14.42578125" style="182" customWidth="1"/>
    <col min="3835" max="3835" width="16.42578125" style="182" customWidth="1"/>
    <col min="3836" max="3836" width="14.42578125" style="182" customWidth="1"/>
    <col min="3837" max="3837" width="9.140625" style="182" customWidth="1"/>
    <col min="3838" max="3838" width="14.42578125" style="182" customWidth="1"/>
    <col min="3839" max="3839" width="16.42578125" style="182" customWidth="1"/>
    <col min="3840" max="3840" width="14.42578125" style="182" customWidth="1"/>
    <col min="3841" max="3841" width="11.140625" style="182" customWidth="1"/>
    <col min="3842" max="4088" width="11.42578125" style="182"/>
    <col min="4089" max="4089" width="64.5703125" style="182" customWidth="1"/>
    <col min="4090" max="4090" width="14.42578125" style="182" customWidth="1"/>
    <col min="4091" max="4091" width="16.42578125" style="182" customWidth="1"/>
    <col min="4092" max="4092" width="14.42578125" style="182" customWidth="1"/>
    <col min="4093" max="4093" width="9.140625" style="182" customWidth="1"/>
    <col min="4094" max="4094" width="14.42578125" style="182" customWidth="1"/>
    <col min="4095" max="4095" width="16.42578125" style="182" customWidth="1"/>
    <col min="4096" max="4096" width="14.42578125" style="182" customWidth="1"/>
    <col min="4097" max="4097" width="11.140625" style="182" customWidth="1"/>
    <col min="4098" max="4344" width="11.42578125" style="182"/>
    <col min="4345" max="4345" width="64.5703125" style="182" customWidth="1"/>
    <col min="4346" max="4346" width="14.42578125" style="182" customWidth="1"/>
    <col min="4347" max="4347" width="16.42578125" style="182" customWidth="1"/>
    <col min="4348" max="4348" width="14.42578125" style="182" customWidth="1"/>
    <col min="4349" max="4349" width="9.140625" style="182" customWidth="1"/>
    <col min="4350" max="4350" width="14.42578125" style="182" customWidth="1"/>
    <col min="4351" max="4351" width="16.42578125" style="182" customWidth="1"/>
    <col min="4352" max="4352" width="14.42578125" style="182" customWidth="1"/>
    <col min="4353" max="4353" width="11.140625" style="182" customWidth="1"/>
    <col min="4354" max="4600" width="11.42578125" style="182"/>
    <col min="4601" max="4601" width="64.5703125" style="182" customWidth="1"/>
    <col min="4602" max="4602" width="14.42578125" style="182" customWidth="1"/>
    <col min="4603" max="4603" width="16.42578125" style="182" customWidth="1"/>
    <col min="4604" max="4604" width="14.42578125" style="182" customWidth="1"/>
    <col min="4605" max="4605" width="9.140625" style="182" customWidth="1"/>
    <col min="4606" max="4606" width="14.42578125" style="182" customWidth="1"/>
    <col min="4607" max="4607" width="16.42578125" style="182" customWidth="1"/>
    <col min="4608" max="4608" width="14.42578125" style="182" customWidth="1"/>
    <col min="4609" max="4609" width="11.140625" style="182" customWidth="1"/>
    <col min="4610" max="4856" width="11.42578125" style="182"/>
    <col min="4857" max="4857" width="64.5703125" style="182" customWidth="1"/>
    <col min="4858" max="4858" width="14.42578125" style="182" customWidth="1"/>
    <col min="4859" max="4859" width="16.42578125" style="182" customWidth="1"/>
    <col min="4860" max="4860" width="14.42578125" style="182" customWidth="1"/>
    <col min="4861" max="4861" width="9.140625" style="182" customWidth="1"/>
    <col min="4862" max="4862" width="14.42578125" style="182" customWidth="1"/>
    <col min="4863" max="4863" width="16.42578125" style="182" customWidth="1"/>
    <col min="4864" max="4864" width="14.42578125" style="182" customWidth="1"/>
    <col min="4865" max="4865" width="11.140625" style="182" customWidth="1"/>
    <col min="4866" max="5112" width="11.42578125" style="182"/>
    <col min="5113" max="5113" width="64.5703125" style="182" customWidth="1"/>
    <col min="5114" max="5114" width="14.42578125" style="182" customWidth="1"/>
    <col min="5115" max="5115" width="16.42578125" style="182" customWidth="1"/>
    <col min="5116" max="5116" width="14.42578125" style="182" customWidth="1"/>
    <col min="5117" max="5117" width="9.140625" style="182" customWidth="1"/>
    <col min="5118" max="5118" width="14.42578125" style="182" customWidth="1"/>
    <col min="5119" max="5119" width="16.42578125" style="182" customWidth="1"/>
    <col min="5120" max="5120" width="14.42578125" style="182" customWidth="1"/>
    <col min="5121" max="5121" width="11.140625" style="182" customWidth="1"/>
    <col min="5122" max="5368" width="11.42578125" style="182"/>
    <col min="5369" max="5369" width="64.5703125" style="182" customWidth="1"/>
    <col min="5370" max="5370" width="14.42578125" style="182" customWidth="1"/>
    <col min="5371" max="5371" width="16.42578125" style="182" customWidth="1"/>
    <col min="5372" max="5372" width="14.42578125" style="182" customWidth="1"/>
    <col min="5373" max="5373" width="9.140625" style="182" customWidth="1"/>
    <col min="5374" max="5374" width="14.42578125" style="182" customWidth="1"/>
    <col min="5375" max="5375" width="16.42578125" style="182" customWidth="1"/>
    <col min="5376" max="5376" width="14.42578125" style="182" customWidth="1"/>
    <col min="5377" max="5377" width="11.140625" style="182" customWidth="1"/>
    <col min="5378" max="5624" width="11.42578125" style="182"/>
    <col min="5625" max="5625" width="64.5703125" style="182" customWidth="1"/>
    <col min="5626" max="5626" width="14.42578125" style="182" customWidth="1"/>
    <col min="5627" max="5627" width="16.42578125" style="182" customWidth="1"/>
    <col min="5628" max="5628" width="14.42578125" style="182" customWidth="1"/>
    <col min="5629" max="5629" width="9.140625" style="182" customWidth="1"/>
    <col min="5630" max="5630" width="14.42578125" style="182" customWidth="1"/>
    <col min="5631" max="5631" width="16.42578125" style="182" customWidth="1"/>
    <col min="5632" max="5632" width="14.42578125" style="182" customWidth="1"/>
    <col min="5633" max="5633" width="11.140625" style="182" customWidth="1"/>
    <col min="5634" max="5880" width="11.42578125" style="182"/>
    <col min="5881" max="5881" width="64.5703125" style="182" customWidth="1"/>
    <col min="5882" max="5882" width="14.42578125" style="182" customWidth="1"/>
    <col min="5883" max="5883" width="16.42578125" style="182" customWidth="1"/>
    <col min="5884" max="5884" width="14.42578125" style="182" customWidth="1"/>
    <col min="5885" max="5885" width="9.140625" style="182" customWidth="1"/>
    <col min="5886" max="5886" width="14.42578125" style="182" customWidth="1"/>
    <col min="5887" max="5887" width="16.42578125" style="182" customWidth="1"/>
    <col min="5888" max="5888" width="14.42578125" style="182" customWidth="1"/>
    <col min="5889" max="5889" width="11.140625" style="182" customWidth="1"/>
    <col min="5890" max="6136" width="11.42578125" style="182"/>
    <col min="6137" max="6137" width="64.5703125" style="182" customWidth="1"/>
    <col min="6138" max="6138" width="14.42578125" style="182" customWidth="1"/>
    <col min="6139" max="6139" width="16.42578125" style="182" customWidth="1"/>
    <col min="6140" max="6140" width="14.42578125" style="182" customWidth="1"/>
    <col min="6141" max="6141" width="9.140625" style="182" customWidth="1"/>
    <col min="6142" max="6142" width="14.42578125" style="182" customWidth="1"/>
    <col min="6143" max="6143" width="16.42578125" style="182" customWidth="1"/>
    <col min="6144" max="6144" width="14.42578125" style="182" customWidth="1"/>
    <col min="6145" max="6145" width="11.140625" style="182" customWidth="1"/>
    <col min="6146" max="6392" width="11.42578125" style="182"/>
    <col min="6393" max="6393" width="64.5703125" style="182" customWidth="1"/>
    <col min="6394" max="6394" width="14.42578125" style="182" customWidth="1"/>
    <col min="6395" max="6395" width="16.42578125" style="182" customWidth="1"/>
    <col min="6396" max="6396" width="14.42578125" style="182" customWidth="1"/>
    <col min="6397" max="6397" width="9.140625" style="182" customWidth="1"/>
    <col min="6398" max="6398" width="14.42578125" style="182" customWidth="1"/>
    <col min="6399" max="6399" width="16.42578125" style="182" customWidth="1"/>
    <col min="6400" max="6400" width="14.42578125" style="182" customWidth="1"/>
    <col min="6401" max="6401" width="11.140625" style="182" customWidth="1"/>
    <col min="6402" max="6648" width="11.42578125" style="182"/>
    <col min="6649" max="6649" width="64.5703125" style="182" customWidth="1"/>
    <col min="6650" max="6650" width="14.42578125" style="182" customWidth="1"/>
    <col min="6651" max="6651" width="16.42578125" style="182" customWidth="1"/>
    <col min="6652" max="6652" width="14.42578125" style="182" customWidth="1"/>
    <col min="6653" max="6653" width="9.140625" style="182" customWidth="1"/>
    <col min="6654" max="6654" width="14.42578125" style="182" customWidth="1"/>
    <col min="6655" max="6655" width="16.42578125" style="182" customWidth="1"/>
    <col min="6656" max="6656" width="14.42578125" style="182" customWidth="1"/>
    <col min="6657" max="6657" width="11.140625" style="182" customWidth="1"/>
    <col min="6658" max="6904" width="11.42578125" style="182"/>
    <col min="6905" max="6905" width="64.5703125" style="182" customWidth="1"/>
    <col min="6906" max="6906" width="14.42578125" style="182" customWidth="1"/>
    <col min="6907" max="6907" width="16.42578125" style="182" customWidth="1"/>
    <col min="6908" max="6908" width="14.42578125" style="182" customWidth="1"/>
    <col min="6909" max="6909" width="9.140625" style="182" customWidth="1"/>
    <col min="6910" max="6910" width="14.42578125" style="182" customWidth="1"/>
    <col min="6911" max="6911" width="16.42578125" style="182" customWidth="1"/>
    <col min="6912" max="6912" width="14.42578125" style="182" customWidth="1"/>
    <col min="6913" max="6913" width="11.140625" style="182" customWidth="1"/>
    <col min="6914" max="7160" width="11.42578125" style="182"/>
    <col min="7161" max="7161" width="64.5703125" style="182" customWidth="1"/>
    <col min="7162" max="7162" width="14.42578125" style="182" customWidth="1"/>
    <col min="7163" max="7163" width="16.42578125" style="182" customWidth="1"/>
    <col min="7164" max="7164" width="14.42578125" style="182" customWidth="1"/>
    <col min="7165" max="7165" width="9.140625" style="182" customWidth="1"/>
    <col min="7166" max="7166" width="14.42578125" style="182" customWidth="1"/>
    <col min="7167" max="7167" width="16.42578125" style="182" customWidth="1"/>
    <col min="7168" max="7168" width="14.42578125" style="182" customWidth="1"/>
    <col min="7169" max="7169" width="11.140625" style="182" customWidth="1"/>
    <col min="7170" max="7416" width="11.42578125" style="182"/>
    <col min="7417" max="7417" width="64.5703125" style="182" customWidth="1"/>
    <col min="7418" max="7418" width="14.42578125" style="182" customWidth="1"/>
    <col min="7419" max="7419" width="16.42578125" style="182" customWidth="1"/>
    <col min="7420" max="7420" width="14.42578125" style="182" customWidth="1"/>
    <col min="7421" max="7421" width="9.140625" style="182" customWidth="1"/>
    <col min="7422" max="7422" width="14.42578125" style="182" customWidth="1"/>
    <col min="7423" max="7423" width="16.42578125" style="182" customWidth="1"/>
    <col min="7424" max="7424" width="14.42578125" style="182" customWidth="1"/>
    <col min="7425" max="7425" width="11.140625" style="182" customWidth="1"/>
    <col min="7426" max="7672" width="11.42578125" style="182"/>
    <col min="7673" max="7673" width="64.5703125" style="182" customWidth="1"/>
    <col min="7674" max="7674" width="14.42578125" style="182" customWidth="1"/>
    <col min="7675" max="7675" width="16.42578125" style="182" customWidth="1"/>
    <col min="7676" max="7676" width="14.42578125" style="182" customWidth="1"/>
    <col min="7677" max="7677" width="9.140625" style="182" customWidth="1"/>
    <col min="7678" max="7678" width="14.42578125" style="182" customWidth="1"/>
    <col min="7679" max="7679" width="16.42578125" style="182" customWidth="1"/>
    <col min="7680" max="7680" width="14.42578125" style="182" customWidth="1"/>
    <col min="7681" max="7681" width="11.140625" style="182" customWidth="1"/>
    <col min="7682" max="7928" width="11.42578125" style="182"/>
    <col min="7929" max="7929" width="64.5703125" style="182" customWidth="1"/>
    <col min="7930" max="7930" width="14.42578125" style="182" customWidth="1"/>
    <col min="7931" max="7931" width="16.42578125" style="182" customWidth="1"/>
    <col min="7932" max="7932" width="14.42578125" style="182" customWidth="1"/>
    <col min="7933" max="7933" width="9.140625" style="182" customWidth="1"/>
    <col min="7934" max="7934" width="14.42578125" style="182" customWidth="1"/>
    <col min="7935" max="7935" width="16.42578125" style="182" customWidth="1"/>
    <col min="7936" max="7936" width="14.42578125" style="182" customWidth="1"/>
    <col min="7937" max="7937" width="11.140625" style="182" customWidth="1"/>
    <col min="7938" max="8184" width="11.42578125" style="182"/>
    <col min="8185" max="8185" width="64.5703125" style="182" customWidth="1"/>
    <col min="8186" max="8186" width="14.42578125" style="182" customWidth="1"/>
    <col min="8187" max="8187" width="16.42578125" style="182" customWidth="1"/>
    <col min="8188" max="8188" width="14.42578125" style="182" customWidth="1"/>
    <col min="8189" max="8189" width="9.140625" style="182" customWidth="1"/>
    <col min="8190" max="8190" width="14.42578125" style="182" customWidth="1"/>
    <col min="8191" max="8191" width="16.42578125" style="182" customWidth="1"/>
    <col min="8192" max="8192" width="14.42578125" style="182" customWidth="1"/>
    <col min="8193" max="8193" width="11.140625" style="182" customWidth="1"/>
    <col min="8194" max="8440" width="11.42578125" style="182"/>
    <col min="8441" max="8441" width="64.5703125" style="182" customWidth="1"/>
    <col min="8442" max="8442" width="14.42578125" style="182" customWidth="1"/>
    <col min="8443" max="8443" width="16.42578125" style="182" customWidth="1"/>
    <col min="8444" max="8444" width="14.42578125" style="182" customWidth="1"/>
    <col min="8445" max="8445" width="9.140625" style="182" customWidth="1"/>
    <col min="8446" max="8446" width="14.42578125" style="182" customWidth="1"/>
    <col min="8447" max="8447" width="16.42578125" style="182" customWidth="1"/>
    <col min="8448" max="8448" width="14.42578125" style="182" customWidth="1"/>
    <col min="8449" max="8449" width="11.140625" style="182" customWidth="1"/>
    <col min="8450" max="8696" width="11.42578125" style="182"/>
    <col min="8697" max="8697" width="64.5703125" style="182" customWidth="1"/>
    <col min="8698" max="8698" width="14.42578125" style="182" customWidth="1"/>
    <col min="8699" max="8699" width="16.42578125" style="182" customWidth="1"/>
    <col min="8700" max="8700" width="14.42578125" style="182" customWidth="1"/>
    <col min="8701" max="8701" width="9.140625" style="182" customWidth="1"/>
    <col min="8702" max="8702" width="14.42578125" style="182" customWidth="1"/>
    <col min="8703" max="8703" width="16.42578125" style="182" customWidth="1"/>
    <col min="8704" max="8704" width="14.42578125" style="182" customWidth="1"/>
    <col min="8705" max="8705" width="11.140625" style="182" customWidth="1"/>
    <col min="8706" max="8952" width="11.42578125" style="182"/>
    <col min="8953" max="8953" width="64.5703125" style="182" customWidth="1"/>
    <col min="8954" max="8954" width="14.42578125" style="182" customWidth="1"/>
    <col min="8955" max="8955" width="16.42578125" style="182" customWidth="1"/>
    <col min="8956" max="8956" width="14.42578125" style="182" customWidth="1"/>
    <col min="8957" max="8957" width="9.140625" style="182" customWidth="1"/>
    <col min="8958" max="8958" width="14.42578125" style="182" customWidth="1"/>
    <col min="8959" max="8959" width="16.42578125" style="182" customWidth="1"/>
    <col min="8960" max="8960" width="14.42578125" style="182" customWidth="1"/>
    <col min="8961" max="8961" width="11.140625" style="182" customWidth="1"/>
    <col min="8962" max="9208" width="11.42578125" style="182"/>
    <col min="9209" max="9209" width="64.5703125" style="182" customWidth="1"/>
    <col min="9210" max="9210" width="14.42578125" style="182" customWidth="1"/>
    <col min="9211" max="9211" width="16.42578125" style="182" customWidth="1"/>
    <col min="9212" max="9212" width="14.42578125" style="182" customWidth="1"/>
    <col min="9213" max="9213" width="9.140625" style="182" customWidth="1"/>
    <col min="9214" max="9214" width="14.42578125" style="182" customWidth="1"/>
    <col min="9215" max="9215" width="16.42578125" style="182" customWidth="1"/>
    <col min="9216" max="9216" width="14.42578125" style="182" customWidth="1"/>
    <col min="9217" max="9217" width="11.140625" style="182" customWidth="1"/>
    <col min="9218" max="9464" width="11.42578125" style="182"/>
    <col min="9465" max="9465" width="64.5703125" style="182" customWidth="1"/>
    <col min="9466" max="9466" width="14.42578125" style="182" customWidth="1"/>
    <col min="9467" max="9467" width="16.42578125" style="182" customWidth="1"/>
    <col min="9468" max="9468" width="14.42578125" style="182" customWidth="1"/>
    <col min="9469" max="9469" width="9.140625" style="182" customWidth="1"/>
    <col min="9470" max="9470" width="14.42578125" style="182" customWidth="1"/>
    <col min="9471" max="9471" width="16.42578125" style="182" customWidth="1"/>
    <col min="9472" max="9472" width="14.42578125" style="182" customWidth="1"/>
    <col min="9473" max="9473" width="11.140625" style="182" customWidth="1"/>
    <col min="9474" max="9720" width="11.42578125" style="182"/>
    <col min="9721" max="9721" width="64.5703125" style="182" customWidth="1"/>
    <col min="9722" max="9722" width="14.42578125" style="182" customWidth="1"/>
    <col min="9723" max="9723" width="16.42578125" style="182" customWidth="1"/>
    <col min="9724" max="9724" width="14.42578125" style="182" customWidth="1"/>
    <col min="9725" max="9725" width="9.140625" style="182" customWidth="1"/>
    <col min="9726" max="9726" width="14.42578125" style="182" customWidth="1"/>
    <col min="9727" max="9727" width="16.42578125" style="182" customWidth="1"/>
    <col min="9728" max="9728" width="14.42578125" style="182" customWidth="1"/>
    <col min="9729" max="9729" width="11.140625" style="182" customWidth="1"/>
    <col min="9730" max="9976" width="11.42578125" style="182"/>
    <col min="9977" max="9977" width="64.5703125" style="182" customWidth="1"/>
    <col min="9978" max="9978" width="14.42578125" style="182" customWidth="1"/>
    <col min="9979" max="9979" width="16.42578125" style="182" customWidth="1"/>
    <col min="9980" max="9980" width="14.42578125" style="182" customWidth="1"/>
    <col min="9981" max="9981" width="9.140625" style="182" customWidth="1"/>
    <col min="9982" max="9982" width="14.42578125" style="182" customWidth="1"/>
    <col min="9983" max="9983" width="16.42578125" style="182" customWidth="1"/>
    <col min="9984" max="9984" width="14.42578125" style="182" customWidth="1"/>
    <col min="9985" max="9985" width="11.140625" style="182" customWidth="1"/>
    <col min="9986" max="10232" width="11.42578125" style="182"/>
    <col min="10233" max="10233" width="64.5703125" style="182" customWidth="1"/>
    <col min="10234" max="10234" width="14.42578125" style="182" customWidth="1"/>
    <col min="10235" max="10235" width="16.42578125" style="182" customWidth="1"/>
    <col min="10236" max="10236" width="14.42578125" style="182" customWidth="1"/>
    <col min="10237" max="10237" width="9.140625" style="182" customWidth="1"/>
    <col min="10238" max="10238" width="14.42578125" style="182" customWidth="1"/>
    <col min="10239" max="10239" width="16.42578125" style="182" customWidth="1"/>
    <col min="10240" max="10240" width="14.42578125" style="182" customWidth="1"/>
    <col min="10241" max="10241" width="11.140625" style="182" customWidth="1"/>
    <col min="10242" max="10488" width="11.42578125" style="182"/>
    <col min="10489" max="10489" width="64.5703125" style="182" customWidth="1"/>
    <col min="10490" max="10490" width="14.42578125" style="182" customWidth="1"/>
    <col min="10491" max="10491" width="16.42578125" style="182" customWidth="1"/>
    <col min="10492" max="10492" width="14.42578125" style="182" customWidth="1"/>
    <col min="10493" max="10493" width="9.140625" style="182" customWidth="1"/>
    <col min="10494" max="10494" width="14.42578125" style="182" customWidth="1"/>
    <col min="10495" max="10495" width="16.42578125" style="182" customWidth="1"/>
    <col min="10496" max="10496" width="14.42578125" style="182" customWidth="1"/>
    <col min="10497" max="10497" width="11.140625" style="182" customWidth="1"/>
    <col min="10498" max="10744" width="11.42578125" style="182"/>
    <col min="10745" max="10745" width="64.5703125" style="182" customWidth="1"/>
    <col min="10746" max="10746" width="14.42578125" style="182" customWidth="1"/>
    <col min="10747" max="10747" width="16.42578125" style="182" customWidth="1"/>
    <col min="10748" max="10748" width="14.42578125" style="182" customWidth="1"/>
    <col min="10749" max="10749" width="9.140625" style="182" customWidth="1"/>
    <col min="10750" max="10750" width="14.42578125" style="182" customWidth="1"/>
    <col min="10751" max="10751" width="16.42578125" style="182" customWidth="1"/>
    <col min="10752" max="10752" width="14.42578125" style="182" customWidth="1"/>
    <col min="10753" max="10753" width="11.140625" style="182" customWidth="1"/>
    <col min="10754" max="11000" width="11.42578125" style="182"/>
    <col min="11001" max="11001" width="64.5703125" style="182" customWidth="1"/>
    <col min="11002" max="11002" width="14.42578125" style="182" customWidth="1"/>
    <col min="11003" max="11003" width="16.42578125" style="182" customWidth="1"/>
    <col min="11004" max="11004" width="14.42578125" style="182" customWidth="1"/>
    <col min="11005" max="11005" width="9.140625" style="182" customWidth="1"/>
    <col min="11006" max="11006" width="14.42578125" style="182" customWidth="1"/>
    <col min="11007" max="11007" width="16.42578125" style="182" customWidth="1"/>
    <col min="11008" max="11008" width="14.42578125" style="182" customWidth="1"/>
    <col min="11009" max="11009" width="11.140625" style="182" customWidth="1"/>
    <col min="11010" max="11256" width="11.42578125" style="182"/>
    <col min="11257" max="11257" width="64.5703125" style="182" customWidth="1"/>
    <col min="11258" max="11258" width="14.42578125" style="182" customWidth="1"/>
    <col min="11259" max="11259" width="16.42578125" style="182" customWidth="1"/>
    <col min="11260" max="11260" width="14.42578125" style="182" customWidth="1"/>
    <col min="11261" max="11261" width="9.140625" style="182" customWidth="1"/>
    <col min="11262" max="11262" width="14.42578125" style="182" customWidth="1"/>
    <col min="11263" max="11263" width="16.42578125" style="182" customWidth="1"/>
    <col min="11264" max="11264" width="14.42578125" style="182" customWidth="1"/>
    <col min="11265" max="11265" width="11.140625" style="182" customWidth="1"/>
    <col min="11266" max="11512" width="11.42578125" style="182"/>
    <col min="11513" max="11513" width="64.5703125" style="182" customWidth="1"/>
    <col min="11514" max="11514" width="14.42578125" style="182" customWidth="1"/>
    <col min="11515" max="11515" width="16.42578125" style="182" customWidth="1"/>
    <col min="11516" max="11516" width="14.42578125" style="182" customWidth="1"/>
    <col min="11517" max="11517" width="9.140625" style="182" customWidth="1"/>
    <col min="11518" max="11518" width="14.42578125" style="182" customWidth="1"/>
    <col min="11519" max="11519" width="16.42578125" style="182" customWidth="1"/>
    <col min="11520" max="11520" width="14.42578125" style="182" customWidth="1"/>
    <col min="11521" max="11521" width="11.140625" style="182" customWidth="1"/>
    <col min="11522" max="11768" width="11.42578125" style="182"/>
    <col min="11769" max="11769" width="64.5703125" style="182" customWidth="1"/>
    <col min="11770" max="11770" width="14.42578125" style="182" customWidth="1"/>
    <col min="11771" max="11771" width="16.42578125" style="182" customWidth="1"/>
    <col min="11772" max="11772" width="14.42578125" style="182" customWidth="1"/>
    <col min="11773" max="11773" width="9.140625" style="182" customWidth="1"/>
    <col min="11774" max="11774" width="14.42578125" style="182" customWidth="1"/>
    <col min="11775" max="11775" width="16.42578125" style="182" customWidth="1"/>
    <col min="11776" max="11776" width="14.42578125" style="182" customWidth="1"/>
    <col min="11777" max="11777" width="11.140625" style="182" customWidth="1"/>
    <col min="11778" max="12024" width="11.42578125" style="182"/>
    <col min="12025" max="12025" width="64.5703125" style="182" customWidth="1"/>
    <col min="12026" max="12026" width="14.42578125" style="182" customWidth="1"/>
    <col min="12027" max="12027" width="16.42578125" style="182" customWidth="1"/>
    <col min="12028" max="12028" width="14.42578125" style="182" customWidth="1"/>
    <col min="12029" max="12029" width="9.140625" style="182" customWidth="1"/>
    <col min="12030" max="12030" width="14.42578125" style="182" customWidth="1"/>
    <col min="12031" max="12031" width="16.42578125" style="182" customWidth="1"/>
    <col min="12032" max="12032" width="14.42578125" style="182" customWidth="1"/>
    <col min="12033" max="12033" width="11.140625" style="182" customWidth="1"/>
    <col min="12034" max="12280" width="11.42578125" style="182"/>
    <col min="12281" max="12281" width="64.5703125" style="182" customWidth="1"/>
    <col min="12282" max="12282" width="14.42578125" style="182" customWidth="1"/>
    <col min="12283" max="12283" width="16.42578125" style="182" customWidth="1"/>
    <col min="12284" max="12284" width="14.42578125" style="182" customWidth="1"/>
    <col min="12285" max="12285" width="9.140625" style="182" customWidth="1"/>
    <col min="12286" max="12286" width="14.42578125" style="182" customWidth="1"/>
    <col min="12287" max="12287" width="16.42578125" style="182" customWidth="1"/>
    <col min="12288" max="12288" width="14.42578125" style="182" customWidth="1"/>
    <col min="12289" max="12289" width="11.140625" style="182" customWidth="1"/>
    <col min="12290" max="12536" width="11.42578125" style="182"/>
    <col min="12537" max="12537" width="64.5703125" style="182" customWidth="1"/>
    <col min="12538" max="12538" width="14.42578125" style="182" customWidth="1"/>
    <col min="12539" max="12539" width="16.42578125" style="182" customWidth="1"/>
    <col min="12540" max="12540" width="14.42578125" style="182" customWidth="1"/>
    <col min="12541" max="12541" width="9.140625" style="182" customWidth="1"/>
    <col min="12542" max="12542" width="14.42578125" style="182" customWidth="1"/>
    <col min="12543" max="12543" width="16.42578125" style="182" customWidth="1"/>
    <col min="12544" max="12544" width="14.42578125" style="182" customWidth="1"/>
    <col min="12545" max="12545" width="11.140625" style="182" customWidth="1"/>
    <col min="12546" max="12792" width="11.42578125" style="182"/>
    <col min="12793" max="12793" width="64.5703125" style="182" customWidth="1"/>
    <col min="12794" max="12794" width="14.42578125" style="182" customWidth="1"/>
    <col min="12795" max="12795" width="16.42578125" style="182" customWidth="1"/>
    <col min="12796" max="12796" width="14.42578125" style="182" customWidth="1"/>
    <col min="12797" max="12797" width="9.140625" style="182" customWidth="1"/>
    <col min="12798" max="12798" width="14.42578125" style="182" customWidth="1"/>
    <col min="12799" max="12799" width="16.42578125" style="182" customWidth="1"/>
    <col min="12800" max="12800" width="14.42578125" style="182" customWidth="1"/>
    <col min="12801" max="12801" width="11.140625" style="182" customWidth="1"/>
    <col min="12802" max="13048" width="11.42578125" style="182"/>
    <col min="13049" max="13049" width="64.5703125" style="182" customWidth="1"/>
    <col min="13050" max="13050" width="14.42578125" style="182" customWidth="1"/>
    <col min="13051" max="13051" width="16.42578125" style="182" customWidth="1"/>
    <col min="13052" max="13052" width="14.42578125" style="182" customWidth="1"/>
    <col min="13053" max="13053" width="9.140625" style="182" customWidth="1"/>
    <col min="13054" max="13054" width="14.42578125" style="182" customWidth="1"/>
    <col min="13055" max="13055" width="16.42578125" style="182" customWidth="1"/>
    <col min="13056" max="13056" width="14.42578125" style="182" customWidth="1"/>
    <col min="13057" max="13057" width="11.140625" style="182" customWidth="1"/>
    <col min="13058" max="13304" width="11.42578125" style="182"/>
    <col min="13305" max="13305" width="64.5703125" style="182" customWidth="1"/>
    <col min="13306" max="13306" width="14.42578125" style="182" customWidth="1"/>
    <col min="13307" max="13307" width="16.42578125" style="182" customWidth="1"/>
    <col min="13308" max="13308" width="14.42578125" style="182" customWidth="1"/>
    <col min="13309" max="13309" width="9.140625" style="182" customWidth="1"/>
    <col min="13310" max="13310" width="14.42578125" style="182" customWidth="1"/>
    <col min="13311" max="13311" width="16.42578125" style="182" customWidth="1"/>
    <col min="13312" max="13312" width="14.42578125" style="182" customWidth="1"/>
    <col min="13313" max="13313" width="11.140625" style="182" customWidth="1"/>
    <col min="13314" max="13560" width="11.42578125" style="182"/>
    <col min="13561" max="13561" width="64.5703125" style="182" customWidth="1"/>
    <col min="13562" max="13562" width="14.42578125" style="182" customWidth="1"/>
    <col min="13563" max="13563" width="16.42578125" style="182" customWidth="1"/>
    <col min="13564" max="13564" width="14.42578125" style="182" customWidth="1"/>
    <col min="13565" max="13565" width="9.140625" style="182" customWidth="1"/>
    <col min="13566" max="13566" width="14.42578125" style="182" customWidth="1"/>
    <col min="13567" max="13567" width="16.42578125" style="182" customWidth="1"/>
    <col min="13568" max="13568" width="14.42578125" style="182" customWidth="1"/>
    <col min="13569" max="13569" width="11.140625" style="182" customWidth="1"/>
    <col min="13570" max="13816" width="11.42578125" style="182"/>
    <col min="13817" max="13817" width="64.5703125" style="182" customWidth="1"/>
    <col min="13818" max="13818" width="14.42578125" style="182" customWidth="1"/>
    <col min="13819" max="13819" width="16.42578125" style="182" customWidth="1"/>
    <col min="13820" max="13820" width="14.42578125" style="182" customWidth="1"/>
    <col min="13821" max="13821" width="9.140625" style="182" customWidth="1"/>
    <col min="13822" max="13822" width="14.42578125" style="182" customWidth="1"/>
    <col min="13823" max="13823" width="16.42578125" style="182" customWidth="1"/>
    <col min="13824" max="13824" width="14.42578125" style="182" customWidth="1"/>
    <col min="13825" max="13825" width="11.140625" style="182" customWidth="1"/>
    <col min="13826" max="14072" width="11.42578125" style="182"/>
    <col min="14073" max="14073" width="64.5703125" style="182" customWidth="1"/>
    <col min="14074" max="14074" width="14.42578125" style="182" customWidth="1"/>
    <col min="14075" max="14075" width="16.42578125" style="182" customWidth="1"/>
    <col min="14076" max="14076" width="14.42578125" style="182" customWidth="1"/>
    <col min="14077" max="14077" width="9.140625" style="182" customWidth="1"/>
    <col min="14078" max="14078" width="14.42578125" style="182" customWidth="1"/>
    <col min="14079" max="14079" width="16.42578125" style="182" customWidth="1"/>
    <col min="14080" max="14080" width="14.42578125" style="182" customWidth="1"/>
    <col min="14081" max="14081" width="11.140625" style="182" customWidth="1"/>
    <col min="14082" max="14328" width="11.42578125" style="182"/>
    <col min="14329" max="14329" width="64.5703125" style="182" customWidth="1"/>
    <col min="14330" max="14330" width="14.42578125" style="182" customWidth="1"/>
    <col min="14331" max="14331" width="16.42578125" style="182" customWidth="1"/>
    <col min="14332" max="14332" width="14.42578125" style="182" customWidth="1"/>
    <col min="14333" max="14333" width="9.140625" style="182" customWidth="1"/>
    <col min="14334" max="14334" width="14.42578125" style="182" customWidth="1"/>
    <col min="14335" max="14335" width="16.42578125" style="182" customWidth="1"/>
    <col min="14336" max="14336" width="14.42578125" style="182" customWidth="1"/>
    <col min="14337" max="14337" width="11.140625" style="182" customWidth="1"/>
    <col min="14338" max="14584" width="11.42578125" style="182"/>
    <col min="14585" max="14585" width="64.5703125" style="182" customWidth="1"/>
    <col min="14586" max="14586" width="14.42578125" style="182" customWidth="1"/>
    <col min="14587" max="14587" width="16.42578125" style="182" customWidth="1"/>
    <col min="14588" max="14588" width="14.42578125" style="182" customWidth="1"/>
    <col min="14589" max="14589" width="9.140625" style="182" customWidth="1"/>
    <col min="14590" max="14590" width="14.42578125" style="182" customWidth="1"/>
    <col min="14591" max="14591" width="16.42578125" style="182" customWidth="1"/>
    <col min="14592" max="14592" width="14.42578125" style="182" customWidth="1"/>
    <col min="14593" max="14593" width="11.140625" style="182" customWidth="1"/>
    <col min="14594" max="14840" width="11.42578125" style="182"/>
    <col min="14841" max="14841" width="64.5703125" style="182" customWidth="1"/>
    <col min="14842" max="14842" width="14.42578125" style="182" customWidth="1"/>
    <col min="14843" max="14843" width="16.42578125" style="182" customWidth="1"/>
    <col min="14844" max="14844" width="14.42578125" style="182" customWidth="1"/>
    <col min="14845" max="14845" width="9.140625" style="182" customWidth="1"/>
    <col min="14846" max="14846" width="14.42578125" style="182" customWidth="1"/>
    <col min="14847" max="14847" width="16.42578125" style="182" customWidth="1"/>
    <col min="14848" max="14848" width="14.42578125" style="182" customWidth="1"/>
    <col min="14849" max="14849" width="11.140625" style="182" customWidth="1"/>
    <col min="14850" max="15096" width="11.42578125" style="182"/>
    <col min="15097" max="15097" width="64.5703125" style="182" customWidth="1"/>
    <col min="15098" max="15098" width="14.42578125" style="182" customWidth="1"/>
    <col min="15099" max="15099" width="16.42578125" style="182" customWidth="1"/>
    <col min="15100" max="15100" width="14.42578125" style="182" customWidth="1"/>
    <col min="15101" max="15101" width="9.140625" style="182" customWidth="1"/>
    <col min="15102" max="15102" width="14.42578125" style="182" customWidth="1"/>
    <col min="15103" max="15103" width="16.42578125" style="182" customWidth="1"/>
    <col min="15104" max="15104" width="14.42578125" style="182" customWidth="1"/>
    <col min="15105" max="15105" width="11.140625" style="182" customWidth="1"/>
    <col min="15106" max="15352" width="11.42578125" style="182"/>
    <col min="15353" max="15353" width="64.5703125" style="182" customWidth="1"/>
    <col min="15354" max="15354" width="14.42578125" style="182" customWidth="1"/>
    <col min="15355" max="15355" width="16.42578125" style="182" customWidth="1"/>
    <col min="15356" max="15356" width="14.42578125" style="182" customWidth="1"/>
    <col min="15357" max="15357" width="9.140625" style="182" customWidth="1"/>
    <col min="15358" max="15358" width="14.42578125" style="182" customWidth="1"/>
    <col min="15359" max="15359" width="16.42578125" style="182" customWidth="1"/>
    <col min="15360" max="15360" width="14.42578125" style="182" customWidth="1"/>
    <col min="15361" max="15361" width="11.140625" style="182" customWidth="1"/>
    <col min="15362" max="15608" width="11.42578125" style="182"/>
    <col min="15609" max="15609" width="64.5703125" style="182" customWidth="1"/>
    <col min="15610" max="15610" width="14.42578125" style="182" customWidth="1"/>
    <col min="15611" max="15611" width="16.42578125" style="182" customWidth="1"/>
    <col min="15612" max="15612" width="14.42578125" style="182" customWidth="1"/>
    <col min="15613" max="15613" width="9.140625" style="182" customWidth="1"/>
    <col min="15614" max="15614" width="14.42578125" style="182" customWidth="1"/>
    <col min="15615" max="15615" width="16.42578125" style="182" customWidth="1"/>
    <col min="15616" max="15616" width="14.42578125" style="182" customWidth="1"/>
    <col min="15617" max="15617" width="11.140625" style="182" customWidth="1"/>
    <col min="15618" max="15864" width="11.42578125" style="182"/>
    <col min="15865" max="15865" width="64.5703125" style="182" customWidth="1"/>
    <col min="15866" max="15866" width="14.42578125" style="182" customWidth="1"/>
    <col min="15867" max="15867" width="16.42578125" style="182" customWidth="1"/>
    <col min="15868" max="15868" width="14.42578125" style="182" customWidth="1"/>
    <col min="15869" max="15869" width="9.140625" style="182" customWidth="1"/>
    <col min="15870" max="15870" width="14.42578125" style="182" customWidth="1"/>
    <col min="15871" max="15871" width="16.42578125" style="182" customWidth="1"/>
    <col min="15872" max="15872" width="14.42578125" style="182" customWidth="1"/>
    <col min="15873" max="15873" width="11.140625" style="182" customWidth="1"/>
    <col min="15874" max="16120" width="11.42578125" style="182"/>
    <col min="16121" max="16121" width="64.5703125" style="182" customWidth="1"/>
    <col min="16122" max="16122" width="14.42578125" style="182" customWidth="1"/>
    <col min="16123" max="16123" width="16.42578125" style="182" customWidth="1"/>
    <col min="16124" max="16124" width="14.42578125" style="182" customWidth="1"/>
    <col min="16125" max="16125" width="9.140625" style="182" customWidth="1"/>
    <col min="16126" max="16126" width="14.42578125" style="182" customWidth="1"/>
    <col min="16127" max="16127" width="16.42578125" style="182" customWidth="1"/>
    <col min="16128" max="16128" width="14.42578125" style="182" customWidth="1"/>
    <col min="16129" max="16129" width="11.140625" style="182" customWidth="1"/>
    <col min="16130" max="16384" width="11.42578125" style="182"/>
  </cols>
  <sheetData>
    <row r="1" spans="1:5" s="210" customFormat="1" ht="30" customHeight="1">
      <c r="A1" s="510" t="s">
        <v>52</v>
      </c>
      <c r="B1" s="510"/>
      <c r="C1" s="510"/>
      <c r="D1" s="510"/>
      <c r="E1" s="510"/>
    </row>
    <row r="2" spans="1:5" s="210" customFormat="1" ht="15" customHeight="1">
      <c r="A2" s="511" t="s">
        <v>515</v>
      </c>
      <c r="B2" s="511"/>
      <c r="C2" s="511"/>
      <c r="D2" s="511"/>
      <c r="E2" s="511"/>
    </row>
    <row r="3" spans="1:5" s="210" customFormat="1" ht="15" customHeight="1">
      <c r="A3" s="483" t="s">
        <v>1130</v>
      </c>
      <c r="B3" s="483"/>
      <c r="C3" s="483"/>
      <c r="D3" s="483"/>
      <c r="E3" s="483"/>
    </row>
    <row r="4" spans="1:5" s="211" customFormat="1" ht="30" customHeight="1">
      <c r="A4" s="512" t="s">
        <v>51</v>
      </c>
      <c r="B4" s="512"/>
      <c r="C4" s="512"/>
      <c r="D4" s="512"/>
      <c r="E4" s="512"/>
    </row>
    <row r="5" spans="1:5" ht="15" customHeight="1">
      <c r="A5" s="184"/>
      <c r="B5" s="208"/>
      <c r="C5" s="208"/>
      <c r="D5" s="158"/>
      <c r="E5" s="158"/>
    </row>
    <row r="6" spans="1:5" s="213" customFormat="1" ht="15" customHeight="1">
      <c r="A6" s="212"/>
      <c r="B6" s="514" t="s">
        <v>483</v>
      </c>
      <c r="C6" s="514"/>
      <c r="D6" s="514"/>
      <c r="E6" s="514"/>
    </row>
    <row r="7" spans="1:5" s="217" customFormat="1" ht="15" customHeight="1">
      <c r="A7" s="214" t="s">
        <v>508</v>
      </c>
      <c r="B7" s="215" t="s">
        <v>516</v>
      </c>
      <c r="C7" s="216" t="s">
        <v>517</v>
      </c>
      <c r="D7" s="215" t="s">
        <v>518</v>
      </c>
      <c r="E7" s="215" t="s">
        <v>67</v>
      </c>
    </row>
    <row r="8" spans="1:5" s="219" customFormat="1" ht="15" customHeight="1">
      <c r="A8" s="189" t="s">
        <v>484</v>
      </c>
      <c r="B8" s="181">
        <v>1381381.2270382</v>
      </c>
      <c r="C8" s="181">
        <v>5392579.6727855997</v>
      </c>
      <c r="D8" s="181">
        <v>13304232.714745199</v>
      </c>
      <c r="E8" s="181">
        <v>20078193.614569001</v>
      </c>
    </row>
    <row r="9" spans="1:5" s="219" customFormat="1" ht="15" customHeight="1">
      <c r="A9" s="189" t="s">
        <v>485</v>
      </c>
      <c r="B9" s="220">
        <v>47988.980470000002</v>
      </c>
      <c r="C9" s="220">
        <v>113844.55642000001</v>
      </c>
      <c r="D9" s="220">
        <v>192316.91824999999</v>
      </c>
      <c r="E9" s="220">
        <v>354150.45513999998</v>
      </c>
    </row>
    <row r="10" spans="1:5" s="219" customFormat="1" ht="15" customHeight="1">
      <c r="A10" s="189" t="s">
        <v>486</v>
      </c>
      <c r="B10" s="220">
        <v>171921.55192719999</v>
      </c>
      <c r="C10" s="220">
        <v>157922.273101</v>
      </c>
      <c r="D10" s="220">
        <v>11581.7071062</v>
      </c>
      <c r="E10" s="220">
        <v>341425.53213439998</v>
      </c>
    </row>
    <row r="11" spans="1:5" s="219" customFormat="1" ht="15" customHeight="1">
      <c r="A11" s="189" t="s">
        <v>487</v>
      </c>
      <c r="B11" s="181">
        <v>130515.91361</v>
      </c>
      <c r="C11" s="181">
        <v>281883.85337040003</v>
      </c>
      <c r="D11" s="181">
        <v>398974.21269000001</v>
      </c>
      <c r="E11" s="181">
        <v>811373.97967040003</v>
      </c>
    </row>
    <row r="12" spans="1:5" s="219" customFormat="1" ht="15" customHeight="1">
      <c r="A12" s="189" t="s">
        <v>488</v>
      </c>
      <c r="B12" s="181">
        <v>5007623.0517505994</v>
      </c>
      <c r="C12" s="181">
        <v>11853175.4422774</v>
      </c>
      <c r="D12" s="181">
        <v>18502963.4185028</v>
      </c>
      <c r="E12" s="181">
        <v>35363761.912530802</v>
      </c>
    </row>
    <row r="13" spans="1:5" s="219" customFormat="1" ht="15" customHeight="1">
      <c r="A13" s="189" t="s">
        <v>489</v>
      </c>
      <c r="B13" s="181">
        <v>680478.64280020003</v>
      </c>
      <c r="C13" s="181">
        <v>791026.3361972</v>
      </c>
      <c r="D13" s="181">
        <v>3435182.1911799996</v>
      </c>
      <c r="E13" s="181">
        <v>4906687.1701773992</v>
      </c>
    </row>
    <row r="14" spans="1:5" s="219" customFormat="1" ht="15" customHeight="1">
      <c r="A14" s="189" t="s">
        <v>68</v>
      </c>
      <c r="B14" s="181">
        <v>2668776.6938656</v>
      </c>
      <c r="C14" s="181">
        <v>8558015.8034113999</v>
      </c>
      <c r="D14" s="181">
        <v>20846978.1328336</v>
      </c>
      <c r="E14" s="181">
        <v>32073770.630110599</v>
      </c>
    </row>
    <row r="15" spans="1:5" s="219" customFormat="1" ht="15" customHeight="1">
      <c r="A15" s="189" t="s">
        <v>490</v>
      </c>
      <c r="B15" s="181">
        <v>3593708.3945946004</v>
      </c>
      <c r="C15" s="181">
        <v>11343540.5920278</v>
      </c>
      <c r="D15" s="181">
        <v>14206049.287563199</v>
      </c>
      <c r="E15" s="181">
        <v>29143298.274185602</v>
      </c>
    </row>
    <row r="16" spans="1:5" s="219" customFormat="1" ht="15" customHeight="1">
      <c r="A16" s="189" t="s">
        <v>491</v>
      </c>
      <c r="B16" s="181">
        <v>30022.0150718</v>
      </c>
      <c r="C16" s="181">
        <v>655004.40567920008</v>
      </c>
      <c r="D16" s="181">
        <v>2247806.4548946</v>
      </c>
      <c r="E16" s="181">
        <v>2932832.8756455998</v>
      </c>
    </row>
    <row r="17" spans="1:5" s="219" customFormat="1" ht="15" customHeight="1">
      <c r="A17" s="189" t="s">
        <v>492</v>
      </c>
      <c r="B17" s="181">
        <v>154254.20536399999</v>
      </c>
      <c r="C17" s="181">
        <v>1932000.4193206001</v>
      </c>
      <c r="D17" s="181">
        <v>5507218.7306332001</v>
      </c>
      <c r="E17" s="181">
        <v>7593473.3553177994</v>
      </c>
    </row>
    <row r="18" spans="1:5" s="219" customFormat="1" ht="15" customHeight="1">
      <c r="A18" s="189" t="s">
        <v>493</v>
      </c>
      <c r="B18" s="181">
        <v>2325247.1545015997</v>
      </c>
      <c r="C18" s="181">
        <v>1892307.456854</v>
      </c>
      <c r="D18" s="181">
        <v>1415291.6818331999</v>
      </c>
      <c r="E18" s="181">
        <v>5632846.2931888001</v>
      </c>
    </row>
    <row r="19" spans="1:5" s="219" customFormat="1" ht="15" customHeight="1">
      <c r="A19" s="189" t="s">
        <v>494</v>
      </c>
      <c r="B19" s="181">
        <v>1515702.3804716</v>
      </c>
      <c r="C19" s="181">
        <v>2732337.2864650004</v>
      </c>
      <c r="D19" s="181">
        <v>45849287.750297993</v>
      </c>
      <c r="E19" s="181">
        <v>50097327.4172346</v>
      </c>
    </row>
    <row r="20" spans="1:5" s="219" customFormat="1" ht="15" customHeight="1">
      <c r="A20" s="189" t="s">
        <v>495</v>
      </c>
      <c r="B20" s="181">
        <v>2433.6634199999999</v>
      </c>
      <c r="C20" s="181">
        <v>61408.634170000005</v>
      </c>
      <c r="D20" s="181">
        <v>2283051.5557024004</v>
      </c>
      <c r="E20" s="181">
        <v>2346893.8532924</v>
      </c>
    </row>
    <row r="21" spans="1:5" s="219" customFormat="1" ht="15" customHeight="1">
      <c r="A21" s="189" t="s">
        <v>496</v>
      </c>
      <c r="B21" s="181">
        <v>2804.2188700000002</v>
      </c>
      <c r="C21" s="181">
        <v>57324.1064854</v>
      </c>
      <c r="D21" s="181">
        <v>209132.18161000003</v>
      </c>
      <c r="E21" s="181">
        <v>269260.50696539995</v>
      </c>
    </row>
    <row r="22" spans="1:5" s="219" customFormat="1" ht="15" customHeight="1">
      <c r="A22" s="189" t="s">
        <v>497</v>
      </c>
      <c r="B22" s="181">
        <v>110939.864441</v>
      </c>
      <c r="C22" s="181">
        <v>824029.61460460001</v>
      </c>
      <c r="D22" s="181">
        <v>4034359.7837811997</v>
      </c>
      <c r="E22" s="181">
        <v>4969329.2628268003</v>
      </c>
    </row>
    <row r="23" spans="1:5" s="219" customFormat="1" ht="15" customHeight="1">
      <c r="A23" s="189" t="s">
        <v>498</v>
      </c>
      <c r="B23" s="181">
        <v>268.49652000000003</v>
      </c>
      <c r="C23" s="181">
        <v>3755.0169900000001</v>
      </c>
      <c r="D23" s="181">
        <v>2083.6391200000003</v>
      </c>
      <c r="E23" s="181">
        <v>6107.1526299999996</v>
      </c>
    </row>
    <row r="24" spans="1:5" s="219" customFormat="1" ht="15" customHeight="1">
      <c r="A24" s="189" t="s">
        <v>499</v>
      </c>
      <c r="B24" s="181">
        <v>26.17013</v>
      </c>
      <c r="C24" s="181">
        <v>449.21686</v>
      </c>
      <c r="D24" s="181">
        <v>56.038650000000004</v>
      </c>
      <c r="E24" s="181">
        <v>531.42564000000004</v>
      </c>
    </row>
    <row r="25" spans="1:5" s="221" customFormat="1" ht="15" customHeight="1">
      <c r="A25" s="189" t="s">
        <v>500</v>
      </c>
      <c r="B25" s="181">
        <v>135.93282000000002</v>
      </c>
      <c r="C25" s="181">
        <v>609.30117000000007</v>
      </c>
      <c r="D25" s="181">
        <v>2699.4837799999996</v>
      </c>
      <c r="E25" s="181">
        <v>3444.7177700000002</v>
      </c>
    </row>
    <row r="26" spans="1:5" s="221" customFormat="1" ht="15" customHeight="1">
      <c r="A26" s="224" t="s">
        <v>519</v>
      </c>
      <c r="B26" s="193">
        <v>17824228.557666399</v>
      </c>
      <c r="C26" s="193">
        <v>46651213.988189593</v>
      </c>
      <c r="D26" s="193">
        <v>132449265.8831736</v>
      </c>
      <c r="E26" s="193">
        <v>196924708.42902958</v>
      </c>
    </row>
    <row r="27" spans="1:5" ht="15" customHeight="1" thickBot="1">
      <c r="A27" s="196"/>
      <c r="B27" s="202"/>
      <c r="C27" s="198"/>
      <c r="D27" s="198"/>
      <c r="E27" s="198"/>
    </row>
    <row r="28" spans="1:5" s="223" customFormat="1" ht="15" customHeight="1" thickTop="1">
      <c r="A28" s="180" t="s">
        <v>503</v>
      </c>
      <c r="B28" s="200"/>
      <c r="C28" s="190"/>
      <c r="D28" s="190"/>
      <c r="E28" s="190"/>
    </row>
    <row r="29" spans="1:5" ht="15" customHeight="1">
      <c r="A29" s="180" t="s">
        <v>520</v>
      </c>
      <c r="B29" s="189"/>
      <c r="C29" s="181"/>
      <c r="D29" s="181"/>
      <c r="E29" s="181"/>
    </row>
    <row r="30" spans="1:5" ht="15" customHeight="1">
      <c r="A30" s="201"/>
      <c r="B30" s="189"/>
      <c r="C30" s="181"/>
      <c r="D30" s="181"/>
      <c r="E30" s="181"/>
    </row>
    <row r="31" spans="1:5" ht="15" customHeight="1">
      <c r="A31" s="207"/>
      <c r="B31" s="189"/>
      <c r="C31" s="181"/>
      <c r="D31" s="181"/>
      <c r="E31" s="181"/>
    </row>
  </sheetData>
  <mergeCells count="5">
    <mergeCell ref="A1:E1"/>
    <mergeCell ref="A2:E2"/>
    <mergeCell ref="A3:E3"/>
    <mergeCell ref="A4:E4"/>
    <mergeCell ref="B6:E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521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15" t="s">
        <v>53</v>
      </c>
      <c r="C6" s="515"/>
      <c r="D6" s="515"/>
      <c r="E6" s="515"/>
      <c r="F6" s="515"/>
      <c r="G6" s="515"/>
      <c r="H6" s="515"/>
      <c r="I6" s="515"/>
      <c r="J6" s="515" t="s">
        <v>54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508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1" t="s">
        <v>484</v>
      </c>
      <c r="B8" s="232">
        <v>1849454.85109</v>
      </c>
      <c r="C8" s="232">
        <v>207017.20619</v>
      </c>
      <c r="D8" s="232">
        <v>0</v>
      </c>
      <c r="E8" s="232">
        <v>1542.95624</v>
      </c>
      <c r="F8" s="232">
        <v>1179.2073899999998</v>
      </c>
      <c r="G8" s="232">
        <v>650.49536760000001</v>
      </c>
      <c r="H8" s="232">
        <v>3901.08581</v>
      </c>
      <c r="I8" s="232">
        <v>2063745.8020899999</v>
      </c>
      <c r="J8" s="232">
        <v>3578800.5212900001</v>
      </c>
      <c r="K8" s="232">
        <v>316046.11093000002</v>
      </c>
      <c r="L8" s="232">
        <v>8178.8677806000005</v>
      </c>
      <c r="M8" s="232">
        <v>6700.6351699999996</v>
      </c>
      <c r="N8" s="232">
        <v>24343.661210000002</v>
      </c>
      <c r="O8" s="232">
        <v>16262.915349999999</v>
      </c>
      <c r="P8" s="232">
        <v>60.860800000000005</v>
      </c>
      <c r="Q8" s="232">
        <v>3950393.57253</v>
      </c>
    </row>
    <row r="9" spans="1:17" ht="15" customHeight="1">
      <c r="A9" s="231" t="s">
        <v>485</v>
      </c>
      <c r="B9" s="233">
        <v>601.53046999999992</v>
      </c>
      <c r="C9" s="233">
        <v>0</v>
      </c>
      <c r="D9" s="233">
        <v>1.0000000000000001E-5</v>
      </c>
      <c r="E9" s="233">
        <v>0</v>
      </c>
      <c r="F9" s="233">
        <v>0</v>
      </c>
      <c r="G9" s="233">
        <v>0</v>
      </c>
      <c r="H9" s="233">
        <v>0</v>
      </c>
      <c r="I9" s="233">
        <v>601.53048000000001</v>
      </c>
      <c r="J9" s="233">
        <v>47882.118419999999</v>
      </c>
      <c r="K9" s="233">
        <v>3306.5007000000001</v>
      </c>
      <c r="L9" s="232">
        <v>29.956499999999998</v>
      </c>
      <c r="M9" s="232">
        <v>12.031330000000001</v>
      </c>
      <c r="N9" s="232">
        <v>727.53383999999994</v>
      </c>
      <c r="O9" s="232">
        <v>126.3912</v>
      </c>
      <c r="P9" s="232">
        <v>0</v>
      </c>
      <c r="Q9" s="232">
        <v>52084.531990000003</v>
      </c>
    </row>
    <row r="10" spans="1:17" ht="15" customHeight="1">
      <c r="A10" s="231" t="s">
        <v>486</v>
      </c>
      <c r="B10" s="233">
        <v>3582.4</v>
      </c>
      <c r="C10" s="233">
        <v>3400</v>
      </c>
      <c r="D10" s="233">
        <v>0</v>
      </c>
      <c r="E10" s="233">
        <v>0</v>
      </c>
      <c r="F10" s="233">
        <v>0</v>
      </c>
      <c r="G10" s="233">
        <v>0</v>
      </c>
      <c r="H10" s="233">
        <v>3344.5980099999997</v>
      </c>
      <c r="I10" s="233">
        <v>10326.998009999999</v>
      </c>
      <c r="J10" s="233">
        <v>0</v>
      </c>
      <c r="K10" s="233">
        <v>946.66449999999998</v>
      </c>
      <c r="L10" s="232">
        <v>0</v>
      </c>
      <c r="M10" s="232">
        <v>0</v>
      </c>
      <c r="N10" s="232">
        <v>58.767830000000004</v>
      </c>
      <c r="O10" s="232">
        <v>0</v>
      </c>
      <c r="P10" s="232">
        <v>46430.626920000002</v>
      </c>
      <c r="Q10" s="232">
        <v>47436.059249999998</v>
      </c>
    </row>
    <row r="11" spans="1:17" ht="15" customHeight="1">
      <c r="A11" s="231" t="s">
        <v>487</v>
      </c>
      <c r="B11" s="232">
        <v>35791.286</v>
      </c>
      <c r="C11" s="232">
        <v>10439.295320000001</v>
      </c>
      <c r="D11" s="232">
        <v>30.794310000000003</v>
      </c>
      <c r="E11" s="232">
        <v>0</v>
      </c>
      <c r="F11" s="232">
        <v>0</v>
      </c>
      <c r="G11" s="232">
        <v>1591.6359600000001</v>
      </c>
      <c r="H11" s="232">
        <v>2433.9438399999999</v>
      </c>
      <c r="I11" s="232">
        <v>50286.955430000002</v>
      </c>
      <c r="J11" s="232">
        <v>22620.36738</v>
      </c>
      <c r="K11" s="232">
        <v>35352.670729999998</v>
      </c>
      <c r="L11" s="232">
        <v>8.0795200000000005</v>
      </c>
      <c r="M11" s="232">
        <v>136.75537</v>
      </c>
      <c r="N11" s="232">
        <v>1072.3444513999998</v>
      </c>
      <c r="O11" s="232">
        <v>162.54235</v>
      </c>
      <c r="P11" s="232">
        <v>0</v>
      </c>
      <c r="Q11" s="232">
        <v>59352.7598</v>
      </c>
    </row>
    <row r="12" spans="1:17" ht="15" customHeight="1">
      <c r="A12" s="231" t="s">
        <v>488</v>
      </c>
      <c r="B12" s="232">
        <v>2752224.9381827996</v>
      </c>
      <c r="C12" s="232">
        <v>469795.8462808</v>
      </c>
      <c r="D12" s="232">
        <v>13931.195009999999</v>
      </c>
      <c r="E12" s="232">
        <v>13257.34965</v>
      </c>
      <c r="F12" s="232">
        <v>3247.3569300000004</v>
      </c>
      <c r="G12" s="232">
        <v>30914.449499999999</v>
      </c>
      <c r="H12" s="232">
        <v>247918.17499999999</v>
      </c>
      <c r="I12" s="232">
        <v>3531289.3105600001</v>
      </c>
      <c r="J12" s="232">
        <v>3603123.6879799999</v>
      </c>
      <c r="K12" s="232">
        <v>825679.66530999995</v>
      </c>
      <c r="L12" s="232">
        <v>2645.6154100000003</v>
      </c>
      <c r="M12" s="232">
        <v>13674.080400000001</v>
      </c>
      <c r="N12" s="232">
        <v>38690.5367558</v>
      </c>
      <c r="O12" s="232">
        <v>57130.742810000003</v>
      </c>
      <c r="P12" s="232">
        <v>28117.25576</v>
      </c>
      <c r="Q12" s="232">
        <v>4569061.5844300007</v>
      </c>
    </row>
    <row r="13" spans="1:17" ht="15" customHeight="1">
      <c r="A13" s="231" t="s">
        <v>489</v>
      </c>
      <c r="B13" s="232">
        <v>377196.12387999997</v>
      </c>
      <c r="C13" s="232">
        <v>917.50376000000006</v>
      </c>
      <c r="D13" s="232">
        <v>48.22871</v>
      </c>
      <c r="E13" s="232">
        <v>966.99738000000002</v>
      </c>
      <c r="F13" s="232">
        <v>0</v>
      </c>
      <c r="G13" s="232">
        <v>0</v>
      </c>
      <c r="H13" s="232">
        <v>304781.53463000001</v>
      </c>
      <c r="I13" s="232">
        <v>683910.38835999998</v>
      </c>
      <c r="J13" s="232">
        <v>1131610.3726300001</v>
      </c>
      <c r="K13" s="232">
        <v>902.29900999999995</v>
      </c>
      <c r="L13" s="232">
        <v>0</v>
      </c>
      <c r="M13" s="232">
        <v>114.96041000000001</v>
      </c>
      <c r="N13" s="232">
        <v>10687.398590000001</v>
      </c>
      <c r="O13" s="232">
        <v>0</v>
      </c>
      <c r="P13" s="232">
        <v>458749.91805000004</v>
      </c>
      <c r="Q13" s="232">
        <v>1602064.94869</v>
      </c>
    </row>
    <row r="14" spans="1:17" ht="15" customHeight="1">
      <c r="A14" s="231" t="s">
        <v>68</v>
      </c>
      <c r="B14" s="232">
        <v>2398746.4274531999</v>
      </c>
      <c r="C14" s="232">
        <v>1089395.5687553999</v>
      </c>
      <c r="D14" s="232">
        <v>12314.497486400001</v>
      </c>
      <c r="E14" s="232">
        <v>33829.871719999996</v>
      </c>
      <c r="F14" s="232">
        <v>22804.800593800002</v>
      </c>
      <c r="G14" s="232">
        <v>48665.205479999997</v>
      </c>
      <c r="H14" s="232">
        <v>423831.98868999997</v>
      </c>
      <c r="I14" s="232">
        <v>4029588.3602100001</v>
      </c>
      <c r="J14" s="232">
        <v>4497120.0014193999</v>
      </c>
      <c r="K14" s="232">
        <v>1452336.5092472001</v>
      </c>
      <c r="L14" s="232">
        <v>13315.051109999999</v>
      </c>
      <c r="M14" s="232">
        <v>16897.129370000002</v>
      </c>
      <c r="N14" s="232">
        <v>35781.805502999996</v>
      </c>
      <c r="O14" s="232">
        <v>209817.30527159999</v>
      </c>
      <c r="P14" s="232">
        <v>180577.91387000002</v>
      </c>
      <c r="Q14" s="232">
        <v>6405845.7157899998</v>
      </c>
    </row>
    <row r="15" spans="1:17" ht="15" customHeight="1">
      <c r="A15" s="231" t="s">
        <v>490</v>
      </c>
      <c r="B15" s="232">
        <v>1917853.1596600001</v>
      </c>
      <c r="C15" s="232">
        <v>215990.68737520001</v>
      </c>
      <c r="D15" s="232">
        <v>20788.09605</v>
      </c>
      <c r="E15" s="232">
        <v>18195.45408</v>
      </c>
      <c r="F15" s="232">
        <v>30038.526580600002</v>
      </c>
      <c r="G15" s="232">
        <v>27028.29637</v>
      </c>
      <c r="H15" s="232">
        <v>123776.31639000001</v>
      </c>
      <c r="I15" s="232">
        <v>2353670.5364999999</v>
      </c>
      <c r="J15" s="232">
        <v>2259696.1154894</v>
      </c>
      <c r="K15" s="232">
        <v>448924.52223</v>
      </c>
      <c r="L15" s="232">
        <v>12885.9833798</v>
      </c>
      <c r="M15" s="232">
        <v>16204.523289999999</v>
      </c>
      <c r="N15" s="232">
        <v>35002.5793108</v>
      </c>
      <c r="O15" s="232">
        <v>62362.868991800002</v>
      </c>
      <c r="P15" s="232">
        <v>126529.58521999999</v>
      </c>
      <c r="Q15" s="232">
        <v>2961606.1779</v>
      </c>
    </row>
    <row r="16" spans="1:17" ht="15" customHeight="1">
      <c r="A16" s="231" t="s">
        <v>491</v>
      </c>
      <c r="B16" s="232">
        <v>72933.774651800006</v>
      </c>
      <c r="C16" s="232">
        <v>84087.530319999991</v>
      </c>
      <c r="D16" s="232">
        <v>1050.47813</v>
      </c>
      <c r="E16" s="232">
        <v>2047.42785</v>
      </c>
      <c r="F16" s="232">
        <v>480.95666999999997</v>
      </c>
      <c r="G16" s="232">
        <v>1811.21522</v>
      </c>
      <c r="H16" s="232">
        <v>4712.7021699999996</v>
      </c>
      <c r="I16" s="232">
        <v>167124.08500999998</v>
      </c>
      <c r="J16" s="232">
        <v>199340.79456000001</v>
      </c>
      <c r="K16" s="232">
        <v>54145.831789999997</v>
      </c>
      <c r="L16" s="232">
        <v>527.33802000000003</v>
      </c>
      <c r="M16" s="232">
        <v>956.00714000000005</v>
      </c>
      <c r="N16" s="232">
        <v>1044.6822500000001</v>
      </c>
      <c r="O16" s="232">
        <v>7997.6783399999995</v>
      </c>
      <c r="P16" s="232">
        <v>788.47754000000009</v>
      </c>
      <c r="Q16" s="232">
        <v>264800.80963999999</v>
      </c>
    </row>
    <row r="17" spans="1:17" ht="15" customHeight="1">
      <c r="A17" s="231" t="s">
        <v>492</v>
      </c>
      <c r="B17" s="232">
        <v>348749.2439</v>
      </c>
      <c r="C17" s="232">
        <v>166761.24249999999</v>
      </c>
      <c r="D17" s="232">
        <v>5026.5087400000002</v>
      </c>
      <c r="E17" s="232">
        <v>7509.4647999999997</v>
      </c>
      <c r="F17" s="232">
        <v>2444.9067799999998</v>
      </c>
      <c r="G17" s="232">
        <v>5116.6983499999997</v>
      </c>
      <c r="H17" s="232">
        <v>9412.9260399999985</v>
      </c>
      <c r="I17" s="232">
        <v>545020.99111000006</v>
      </c>
      <c r="J17" s="232">
        <v>471547.47762999998</v>
      </c>
      <c r="K17" s="232">
        <v>170150.50490999999</v>
      </c>
      <c r="L17" s="232">
        <v>1076.2651647999999</v>
      </c>
      <c r="M17" s="232">
        <v>2387.06639</v>
      </c>
      <c r="N17" s="232">
        <v>6561.54414</v>
      </c>
      <c r="O17" s="232">
        <v>10256.01598</v>
      </c>
      <c r="P17" s="232">
        <v>10879.11261</v>
      </c>
      <c r="Q17" s="232">
        <v>672857.98682000011</v>
      </c>
    </row>
    <row r="18" spans="1:17" ht="15" customHeight="1">
      <c r="A18" s="231" t="s">
        <v>493</v>
      </c>
      <c r="B18" s="232">
        <v>643724.87365999992</v>
      </c>
      <c r="C18" s="232">
        <v>5050.93966</v>
      </c>
      <c r="D18" s="232">
        <v>4172.6333399999994</v>
      </c>
      <c r="E18" s="232">
        <v>502.50104999999996</v>
      </c>
      <c r="F18" s="232">
        <v>2431.0286700000001</v>
      </c>
      <c r="G18" s="232">
        <v>220.26667999999998</v>
      </c>
      <c r="H18" s="232">
        <v>1114291.9875</v>
      </c>
      <c r="I18" s="232">
        <v>1770394.2305600001</v>
      </c>
      <c r="J18" s="232">
        <v>179930.2478634</v>
      </c>
      <c r="K18" s="232">
        <v>50.016580000000005</v>
      </c>
      <c r="L18" s="232">
        <v>181.90432999999999</v>
      </c>
      <c r="M18" s="232">
        <v>0</v>
      </c>
      <c r="N18" s="232">
        <v>799.13584620000006</v>
      </c>
      <c r="O18" s="232">
        <v>58.226730000000003</v>
      </c>
      <c r="P18" s="232">
        <v>12201.523029999998</v>
      </c>
      <c r="Q18" s="232">
        <v>193221.05437999999</v>
      </c>
    </row>
    <row r="19" spans="1:17" ht="15" customHeight="1">
      <c r="A19" s="231" t="s">
        <v>494</v>
      </c>
      <c r="B19" s="232">
        <v>5977744.5717874002</v>
      </c>
      <c r="C19" s="232">
        <v>1891506.2589619998</v>
      </c>
      <c r="D19" s="232">
        <v>27119.6495034</v>
      </c>
      <c r="E19" s="232">
        <v>112080.69149919999</v>
      </c>
      <c r="F19" s="232">
        <v>64244.980313600005</v>
      </c>
      <c r="G19" s="232">
        <v>108147.24499339999</v>
      </c>
      <c r="H19" s="232">
        <v>134305.63162</v>
      </c>
      <c r="I19" s="232">
        <v>8315149.0286899991</v>
      </c>
      <c r="J19" s="232">
        <v>5473325.4178761998</v>
      </c>
      <c r="K19" s="232">
        <v>1133381.3908656002</v>
      </c>
      <c r="L19" s="232">
        <v>16626.630660999999</v>
      </c>
      <c r="M19" s="232">
        <v>20736.248660999998</v>
      </c>
      <c r="N19" s="232">
        <v>85637.614030800003</v>
      </c>
      <c r="O19" s="232">
        <v>157627.0992922</v>
      </c>
      <c r="P19" s="232">
        <v>32888.302609999999</v>
      </c>
      <c r="Q19" s="232">
        <v>6920222.7040299997</v>
      </c>
    </row>
    <row r="20" spans="1:17" ht="15" customHeight="1">
      <c r="A20" s="231" t="s">
        <v>495</v>
      </c>
      <c r="B20" s="232">
        <v>114.63985000000001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114.63985000000001</v>
      </c>
      <c r="J20" s="232">
        <v>2218404.2142600003</v>
      </c>
      <c r="K20" s="232">
        <v>24770.692910000002</v>
      </c>
      <c r="L20" s="232">
        <v>7329.5441700000001</v>
      </c>
      <c r="M20" s="232">
        <v>1457.04657</v>
      </c>
      <c r="N20" s="232">
        <v>8675.8584800000008</v>
      </c>
      <c r="O20" s="232">
        <v>3235.39318</v>
      </c>
      <c r="P20" s="232">
        <v>1108.2996000000001</v>
      </c>
      <c r="Q20" s="232">
        <v>2264981.04917</v>
      </c>
    </row>
    <row r="21" spans="1:17" ht="15" customHeight="1">
      <c r="A21" s="231" t="s">
        <v>496</v>
      </c>
      <c r="B21" s="232">
        <v>34975.00576</v>
      </c>
      <c r="C21" s="232">
        <v>8095.3843899999993</v>
      </c>
      <c r="D21" s="232">
        <v>87.752179999999996</v>
      </c>
      <c r="E21" s="232">
        <v>47.057519999999997</v>
      </c>
      <c r="F21" s="232">
        <v>812.47020539999994</v>
      </c>
      <c r="G21" s="232">
        <v>86.442979999999991</v>
      </c>
      <c r="H21" s="232">
        <v>137.75316000000001</v>
      </c>
      <c r="I21" s="232">
        <v>44241.866200000004</v>
      </c>
      <c r="J21" s="232">
        <v>4974.2518399999999</v>
      </c>
      <c r="K21" s="232">
        <v>924.48266000000001</v>
      </c>
      <c r="L21" s="232">
        <v>36.116870000000006</v>
      </c>
      <c r="M21" s="232">
        <v>26.048020000000001</v>
      </c>
      <c r="N21" s="232">
        <v>110.25</v>
      </c>
      <c r="O21" s="232">
        <v>0</v>
      </c>
      <c r="P21" s="232">
        <v>138.01544000000001</v>
      </c>
      <c r="Q21" s="232">
        <v>6209.1648299999997</v>
      </c>
    </row>
    <row r="22" spans="1:17" ht="15" customHeight="1">
      <c r="A22" s="231" t="s">
        <v>497</v>
      </c>
      <c r="B22" s="232">
        <v>750947.79330359993</v>
      </c>
      <c r="C22" s="232">
        <v>95544.499685599993</v>
      </c>
      <c r="D22" s="232">
        <v>5535.2263800000001</v>
      </c>
      <c r="E22" s="232">
        <v>7559.2073300000002</v>
      </c>
      <c r="F22" s="232">
        <v>5191.1245099999996</v>
      </c>
      <c r="G22" s="232">
        <v>4905.5862900000002</v>
      </c>
      <c r="H22" s="232">
        <v>51453.988729999997</v>
      </c>
      <c r="I22" s="232">
        <v>921137.42622999998</v>
      </c>
      <c r="J22" s="232">
        <v>91665.541638399998</v>
      </c>
      <c r="K22" s="232">
        <v>17551.986739999997</v>
      </c>
      <c r="L22" s="232">
        <v>718.08028999999999</v>
      </c>
      <c r="M22" s="232">
        <v>62.732050000000001</v>
      </c>
      <c r="N22" s="232">
        <v>1311.7111972</v>
      </c>
      <c r="O22" s="232">
        <v>162.87985</v>
      </c>
      <c r="P22" s="232">
        <v>28417.478149999999</v>
      </c>
      <c r="Q22" s="232">
        <v>139890.40991999998</v>
      </c>
    </row>
    <row r="23" spans="1:17" ht="15" customHeight="1">
      <c r="A23" s="231" t="s">
        <v>498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53.587389999999999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53.587389999999999</v>
      </c>
    </row>
    <row r="24" spans="1:17" ht="15" customHeight="1">
      <c r="A24" s="231" t="s">
        <v>499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1" t="s">
        <v>500</v>
      </c>
      <c r="B25" s="232">
        <v>92.088949999999997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92.088949999999997</v>
      </c>
      <c r="J25" s="232">
        <v>70.69619999999999</v>
      </c>
      <c r="K25" s="232">
        <v>8.448030000000001</v>
      </c>
      <c r="L25" s="232">
        <v>0</v>
      </c>
      <c r="M25" s="232">
        <v>0</v>
      </c>
      <c r="N25" s="232">
        <v>0</v>
      </c>
      <c r="O25" s="232">
        <v>0</v>
      </c>
      <c r="P25" s="232">
        <v>20</v>
      </c>
      <c r="Q25" s="232">
        <v>99.144229999999993</v>
      </c>
    </row>
    <row r="26" spans="1:17" s="191" customFormat="1" ht="15" customHeight="1">
      <c r="A26" s="222" t="s">
        <v>67</v>
      </c>
      <c r="B26" s="234">
        <v>17164732.7085988</v>
      </c>
      <c r="C26" s="234">
        <v>4248001.9631989999</v>
      </c>
      <c r="D26" s="234">
        <v>90105.059849799989</v>
      </c>
      <c r="E26" s="234">
        <v>197538.9791192</v>
      </c>
      <c r="F26" s="234">
        <v>132875.35864339999</v>
      </c>
      <c r="G26" s="234">
        <v>229137.53719100001</v>
      </c>
      <c r="H26" s="234">
        <v>2424302.6315899999</v>
      </c>
      <c r="I26" s="234">
        <v>24486694.23824</v>
      </c>
      <c r="J26" s="234">
        <v>23780165.413866803</v>
      </c>
      <c r="K26" s="234">
        <v>4484478.2971427999</v>
      </c>
      <c r="L26" s="234">
        <v>63559.433206199996</v>
      </c>
      <c r="M26" s="234">
        <v>79365.264171000017</v>
      </c>
      <c r="N26" s="234">
        <v>250505.42343520001</v>
      </c>
      <c r="O26" s="234">
        <v>525200.05934559996</v>
      </c>
      <c r="P26" s="234">
        <v>926907.36960000009</v>
      </c>
      <c r="Q26" s="234">
        <v>30110181.260790005</v>
      </c>
    </row>
    <row r="27" spans="1:17" ht="15" customHeight="1" thickBot="1">
      <c r="A27" s="196"/>
      <c r="B27" s="202"/>
      <c r="C27" s="198"/>
      <c r="D27" s="198"/>
      <c r="E27" s="198"/>
      <c r="F27" s="198"/>
      <c r="G27" s="198"/>
      <c r="H27" s="198"/>
      <c r="I27" s="198"/>
      <c r="J27" s="198"/>
      <c r="K27" s="198"/>
      <c r="L27" s="202"/>
      <c r="M27" s="202"/>
      <c r="N27" s="202"/>
      <c r="O27" s="202"/>
      <c r="P27" s="202"/>
      <c r="Q27" s="202"/>
    </row>
    <row r="28" spans="1:17" ht="15" customHeight="1" thickTop="1">
      <c r="A28" s="180" t="s">
        <v>503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  <row r="29" spans="1:17" ht="12.75" customHeight="1">
      <c r="A29" s="207"/>
      <c r="B29" s="189"/>
      <c r="C29" s="181"/>
      <c r="D29" s="181"/>
      <c r="E29" s="181"/>
      <c r="F29" s="181"/>
      <c r="G29" s="181"/>
      <c r="H29" s="181"/>
      <c r="I29" s="181"/>
      <c r="J29" s="181"/>
      <c r="K29" s="181"/>
      <c r="L29" s="181"/>
      <c r="M29" s="189"/>
      <c r="N29" s="158"/>
      <c r="O29" s="158"/>
      <c r="P29" s="158"/>
      <c r="Q29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521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15" t="s">
        <v>511</v>
      </c>
      <c r="C6" s="515"/>
      <c r="D6" s="515"/>
      <c r="E6" s="515"/>
      <c r="F6" s="515"/>
      <c r="G6" s="515"/>
      <c r="H6" s="515"/>
      <c r="I6" s="515"/>
      <c r="J6" s="515" t="s">
        <v>512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508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1" t="s">
        <v>484</v>
      </c>
      <c r="B8" s="232">
        <v>901482.4143200001</v>
      </c>
      <c r="C8" s="232">
        <v>118038.003817</v>
      </c>
      <c r="D8" s="232">
        <v>3602.8984799999998</v>
      </c>
      <c r="E8" s="232">
        <v>977.32601</v>
      </c>
      <c r="F8" s="232">
        <v>16938.768627999998</v>
      </c>
      <c r="G8" s="232">
        <v>1852.01287</v>
      </c>
      <c r="H8" s="232">
        <v>91.930999999999997</v>
      </c>
      <c r="I8" s="232">
        <v>1042983.35513</v>
      </c>
      <c r="J8" s="232">
        <v>953692.50358999998</v>
      </c>
      <c r="K8" s="232">
        <v>78701.135849999991</v>
      </c>
      <c r="L8" s="232">
        <v>173.76580999999999</v>
      </c>
      <c r="M8" s="232">
        <v>1287.13077</v>
      </c>
      <c r="N8" s="232">
        <v>2347.2349100000001</v>
      </c>
      <c r="O8" s="232">
        <v>3023.5367000000001</v>
      </c>
      <c r="P8" s="232">
        <v>146.72820000000002</v>
      </c>
      <c r="Q8" s="232">
        <v>1039372.0358300001</v>
      </c>
    </row>
    <row r="9" spans="1:17" ht="15" customHeight="1">
      <c r="A9" s="231" t="s">
        <v>485</v>
      </c>
      <c r="B9" s="233">
        <v>3310.7134500000002</v>
      </c>
      <c r="C9" s="233">
        <v>5728.0805199999995</v>
      </c>
      <c r="D9" s="233">
        <v>0</v>
      </c>
      <c r="E9" s="233">
        <v>0</v>
      </c>
      <c r="F9" s="233">
        <v>180.50360000000001</v>
      </c>
      <c r="G9" s="233">
        <v>0</v>
      </c>
      <c r="H9" s="233">
        <v>0</v>
      </c>
      <c r="I9" s="233">
        <v>9219.2975700000006</v>
      </c>
      <c r="J9" s="233">
        <v>32334.403999999999</v>
      </c>
      <c r="K9" s="233">
        <v>3467.1014300000002</v>
      </c>
      <c r="L9" s="232">
        <v>0</v>
      </c>
      <c r="M9" s="232">
        <v>0</v>
      </c>
      <c r="N9" s="232">
        <v>67.166740000000004</v>
      </c>
      <c r="O9" s="232">
        <v>0</v>
      </c>
      <c r="P9" s="232">
        <v>0</v>
      </c>
      <c r="Q9" s="232">
        <v>35868.672170000005</v>
      </c>
    </row>
    <row r="10" spans="1:17" ht="15" customHeight="1">
      <c r="A10" s="231" t="s">
        <v>486</v>
      </c>
      <c r="B10" s="233">
        <v>8801.6764600000006</v>
      </c>
      <c r="C10" s="233">
        <v>207.4304162</v>
      </c>
      <c r="D10" s="233">
        <v>0</v>
      </c>
      <c r="E10" s="233">
        <v>404.25783000000001</v>
      </c>
      <c r="F10" s="233">
        <v>697.22766999999999</v>
      </c>
      <c r="G10" s="233">
        <v>0</v>
      </c>
      <c r="H10" s="233">
        <v>57656.812619999997</v>
      </c>
      <c r="I10" s="233">
        <v>67767.404999999999</v>
      </c>
      <c r="J10" s="233">
        <v>39700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116002.34593000001</v>
      </c>
      <c r="Q10" s="232">
        <v>155702.34593000001</v>
      </c>
    </row>
    <row r="11" spans="1:17" ht="15" customHeight="1">
      <c r="A11" s="231" t="s">
        <v>487</v>
      </c>
      <c r="B11" s="232">
        <v>16660.007900000001</v>
      </c>
      <c r="C11" s="232">
        <v>18823.893250000001</v>
      </c>
      <c r="D11" s="232">
        <v>0</v>
      </c>
      <c r="E11" s="232">
        <v>83.55977</v>
      </c>
      <c r="F11" s="232">
        <v>270.74034999999998</v>
      </c>
      <c r="G11" s="232">
        <v>780.40445999999997</v>
      </c>
      <c r="H11" s="232">
        <v>26663.31652</v>
      </c>
      <c r="I11" s="232">
        <v>63281.922250000003</v>
      </c>
      <c r="J11" s="232">
        <v>165794.98459000001</v>
      </c>
      <c r="K11" s="232">
        <v>2953.3390800000002</v>
      </c>
      <c r="L11" s="232">
        <v>86.586600000000004</v>
      </c>
      <c r="M11" s="232">
        <v>7.8569999999999987E-2</v>
      </c>
      <c r="N11" s="232">
        <v>3671.462</v>
      </c>
      <c r="O11" s="232">
        <v>125.27042999999999</v>
      </c>
      <c r="P11" s="232">
        <v>23739.18691</v>
      </c>
      <c r="Q11" s="232">
        <v>196370.90818</v>
      </c>
    </row>
    <row r="12" spans="1:17" ht="15" customHeight="1">
      <c r="A12" s="231" t="s">
        <v>488</v>
      </c>
      <c r="B12" s="232">
        <v>1844067.8743450001</v>
      </c>
      <c r="C12" s="232">
        <v>600657.42226380005</v>
      </c>
      <c r="D12" s="232">
        <v>4126.94452</v>
      </c>
      <c r="E12" s="232">
        <v>7312.6042300000008</v>
      </c>
      <c r="F12" s="232">
        <v>14726.1569998</v>
      </c>
      <c r="G12" s="232">
        <v>15502.417949999999</v>
      </c>
      <c r="H12" s="232">
        <v>16987.013309999998</v>
      </c>
      <c r="I12" s="232">
        <v>2503380.4336199998</v>
      </c>
      <c r="J12" s="232">
        <v>4520694.1735349996</v>
      </c>
      <c r="K12" s="232">
        <v>634089.48424000002</v>
      </c>
      <c r="L12" s="232">
        <v>575.21384999999998</v>
      </c>
      <c r="M12" s="232">
        <v>125647.91142</v>
      </c>
      <c r="N12" s="232">
        <v>12323.595289999999</v>
      </c>
      <c r="O12" s="232">
        <v>71829.962520000001</v>
      </c>
      <c r="P12" s="232">
        <v>1398699.52679</v>
      </c>
      <c r="Q12" s="232">
        <v>6763859.8676499994</v>
      </c>
    </row>
    <row r="13" spans="1:17" ht="15" customHeight="1">
      <c r="A13" s="231" t="s">
        <v>489</v>
      </c>
      <c r="B13" s="232">
        <v>116669.8073</v>
      </c>
      <c r="C13" s="232">
        <v>721.04044999999996</v>
      </c>
      <c r="D13" s="232">
        <v>0</v>
      </c>
      <c r="E13" s="232">
        <v>63.639379999999996</v>
      </c>
      <c r="F13" s="232">
        <v>857.5</v>
      </c>
      <c r="G13" s="232">
        <v>0</v>
      </c>
      <c r="H13" s="232">
        <v>63064.113520000006</v>
      </c>
      <c r="I13" s="232">
        <v>181376.10065000001</v>
      </c>
      <c r="J13" s="232">
        <v>865545.15952999995</v>
      </c>
      <c r="K13" s="232">
        <v>327.26853999999997</v>
      </c>
      <c r="L13" s="232">
        <v>0</v>
      </c>
      <c r="M13" s="232">
        <v>0</v>
      </c>
      <c r="N13" s="232">
        <v>127.05472999999999</v>
      </c>
      <c r="O13" s="232">
        <v>0</v>
      </c>
      <c r="P13" s="232">
        <v>37513.207179999998</v>
      </c>
      <c r="Q13" s="232">
        <v>903512.68998000002</v>
      </c>
    </row>
    <row r="14" spans="1:17" ht="15" customHeight="1">
      <c r="A14" s="231" t="s">
        <v>68</v>
      </c>
      <c r="B14" s="232">
        <v>2242928.0135164</v>
      </c>
      <c r="C14" s="232">
        <v>714281.72217680002</v>
      </c>
      <c r="D14" s="232">
        <v>12534.4587964</v>
      </c>
      <c r="E14" s="232">
        <v>15008.26154</v>
      </c>
      <c r="F14" s="232">
        <v>48568.102321000006</v>
      </c>
      <c r="G14" s="232">
        <v>31488.913700000001</v>
      </c>
      <c r="H14" s="232">
        <v>103122.97787999999</v>
      </c>
      <c r="I14" s="232">
        <v>3167932.4499400002</v>
      </c>
      <c r="J14" s="232">
        <v>2538943.107665</v>
      </c>
      <c r="K14" s="232">
        <v>908127.14126940002</v>
      </c>
      <c r="L14" s="232">
        <v>963.98874999999998</v>
      </c>
      <c r="M14" s="232">
        <v>6766.6110653999995</v>
      </c>
      <c r="N14" s="232">
        <v>40798.115744000002</v>
      </c>
      <c r="O14" s="232">
        <v>160283.44118999998</v>
      </c>
      <c r="P14" s="232">
        <v>638584.32764999999</v>
      </c>
      <c r="Q14" s="232">
        <v>4294466.7333399998</v>
      </c>
    </row>
    <row r="15" spans="1:17" ht="15" customHeight="1">
      <c r="A15" s="231" t="s">
        <v>490</v>
      </c>
      <c r="B15" s="232">
        <v>2372935.6586810001</v>
      </c>
      <c r="C15" s="232">
        <v>367432.5847444</v>
      </c>
      <c r="D15" s="232">
        <v>30436.482778199999</v>
      </c>
      <c r="E15" s="232">
        <v>21175.476166200002</v>
      </c>
      <c r="F15" s="232">
        <v>55141.608951200004</v>
      </c>
      <c r="G15" s="232">
        <v>27449.522206199999</v>
      </c>
      <c r="H15" s="232">
        <v>315278.61020999996</v>
      </c>
      <c r="I15" s="232">
        <v>3189849.9437500001</v>
      </c>
      <c r="J15" s="232">
        <v>3111826.2441430003</v>
      </c>
      <c r="K15" s="232">
        <v>377274.70922000002</v>
      </c>
      <c r="L15" s="232">
        <v>17569.68636</v>
      </c>
      <c r="M15" s="232">
        <v>22709.029859999999</v>
      </c>
      <c r="N15" s="232">
        <v>46796.502069200003</v>
      </c>
      <c r="O15" s="232">
        <v>58067.646200000003</v>
      </c>
      <c r="P15" s="232">
        <v>640962.26119000011</v>
      </c>
      <c r="Q15" s="232">
        <v>4275206.0790400002</v>
      </c>
    </row>
    <row r="16" spans="1:17" ht="15" customHeight="1">
      <c r="A16" s="231" t="s">
        <v>491</v>
      </c>
      <c r="B16" s="232">
        <v>133676.14487000002</v>
      </c>
      <c r="C16" s="232">
        <v>136431.64602000001</v>
      </c>
      <c r="D16" s="232">
        <v>736.58761000000004</v>
      </c>
      <c r="E16" s="232">
        <v>161.50862000000001</v>
      </c>
      <c r="F16" s="232">
        <v>11212.009239999999</v>
      </c>
      <c r="G16" s="232">
        <v>1372.6362900000001</v>
      </c>
      <c r="H16" s="232">
        <v>3008.2488499999999</v>
      </c>
      <c r="I16" s="232">
        <v>286598.78149999998</v>
      </c>
      <c r="J16" s="232">
        <v>167847.05749000001</v>
      </c>
      <c r="K16" s="232">
        <v>313523.43639999995</v>
      </c>
      <c r="L16" s="232">
        <v>259.12604999999996</v>
      </c>
      <c r="M16" s="232">
        <v>36301.437310000001</v>
      </c>
      <c r="N16" s="232">
        <v>28648.860489999999</v>
      </c>
      <c r="O16" s="232">
        <v>2889.2971899999998</v>
      </c>
      <c r="P16" s="232">
        <v>516.9502</v>
      </c>
      <c r="Q16" s="232">
        <v>549986.16512999998</v>
      </c>
    </row>
    <row r="17" spans="1:17" ht="15" customHeight="1">
      <c r="A17" s="231" t="s">
        <v>492</v>
      </c>
      <c r="B17" s="232">
        <v>443575.67747000005</v>
      </c>
      <c r="C17" s="232">
        <v>186104.2035154</v>
      </c>
      <c r="D17" s="232">
        <v>3045.0511699999997</v>
      </c>
      <c r="E17" s="232">
        <v>9515.7788</v>
      </c>
      <c r="F17" s="232">
        <v>11983.958265000001</v>
      </c>
      <c r="G17" s="232">
        <v>10526.2345812</v>
      </c>
      <c r="H17" s="232">
        <v>6652.74053</v>
      </c>
      <c r="I17" s="232">
        <v>671403.64433000004</v>
      </c>
      <c r="J17" s="232">
        <v>202831.53086000003</v>
      </c>
      <c r="K17" s="232">
        <v>70176.535569999993</v>
      </c>
      <c r="L17" s="232">
        <v>57.940860000000001</v>
      </c>
      <c r="M17" s="232">
        <v>385.30583000000001</v>
      </c>
      <c r="N17" s="232">
        <v>5089.1428599999999</v>
      </c>
      <c r="O17" s="232">
        <v>1558.06188</v>
      </c>
      <c r="P17" s="232">
        <v>77824.821349999998</v>
      </c>
      <c r="Q17" s="232">
        <v>357923.33921000001</v>
      </c>
    </row>
    <row r="18" spans="1:17" ht="15" customHeight="1">
      <c r="A18" s="231" t="s">
        <v>493</v>
      </c>
      <c r="B18" s="232">
        <v>69861.048060000001</v>
      </c>
      <c r="C18" s="232">
        <v>599.24440000000004</v>
      </c>
      <c r="D18" s="232">
        <v>0</v>
      </c>
      <c r="E18" s="232">
        <v>0</v>
      </c>
      <c r="F18" s="232">
        <v>0</v>
      </c>
      <c r="G18" s="232">
        <v>0</v>
      </c>
      <c r="H18" s="232">
        <v>791158.48161000002</v>
      </c>
      <c r="I18" s="232">
        <v>861618.77407000004</v>
      </c>
      <c r="J18" s="232">
        <v>843974.94507299992</v>
      </c>
      <c r="K18" s="232">
        <v>18986.384979999999</v>
      </c>
      <c r="L18" s="232">
        <v>0</v>
      </c>
      <c r="M18" s="232">
        <v>0</v>
      </c>
      <c r="N18" s="232">
        <v>50.482399999999998</v>
      </c>
      <c r="O18" s="232">
        <v>0</v>
      </c>
      <c r="P18" s="232">
        <v>289406.55635000003</v>
      </c>
      <c r="Q18" s="232">
        <v>1152418.3688000001</v>
      </c>
    </row>
    <row r="19" spans="1:17" ht="15" customHeight="1">
      <c r="A19" s="231" t="s">
        <v>494</v>
      </c>
      <c r="B19" s="232">
        <v>12849347.505135</v>
      </c>
      <c r="C19" s="232">
        <v>3381439.9396683997</v>
      </c>
      <c r="D19" s="232">
        <v>31754.5833308</v>
      </c>
      <c r="E19" s="232">
        <v>72632.961012400003</v>
      </c>
      <c r="F19" s="232">
        <v>187824.44308619999</v>
      </c>
      <c r="G19" s="232">
        <v>192485.57766760001</v>
      </c>
      <c r="H19" s="232">
        <v>22467.553620000002</v>
      </c>
      <c r="I19" s="232">
        <v>16737952.563520001</v>
      </c>
      <c r="J19" s="232">
        <v>1407539.6718599999</v>
      </c>
      <c r="K19" s="232">
        <v>394368.54090339999</v>
      </c>
      <c r="L19" s="232">
        <v>1217.2836537999999</v>
      </c>
      <c r="M19" s="232">
        <v>8006.1442569999999</v>
      </c>
      <c r="N19" s="232">
        <v>32430.954876600001</v>
      </c>
      <c r="O19" s="232">
        <v>23240.471401999999</v>
      </c>
      <c r="P19" s="232">
        <v>2078982.3103099999</v>
      </c>
      <c r="Q19" s="232">
        <v>3945785.3772600004</v>
      </c>
    </row>
    <row r="20" spans="1:17" ht="15" customHeight="1">
      <c r="A20" s="231" t="s">
        <v>495</v>
      </c>
      <c r="B20" s="232">
        <v>37681.741289999998</v>
      </c>
      <c r="C20" s="232">
        <v>456.66667999999999</v>
      </c>
      <c r="D20" s="232">
        <v>0</v>
      </c>
      <c r="E20" s="232">
        <v>0</v>
      </c>
      <c r="F20" s="232">
        <v>0</v>
      </c>
      <c r="G20" s="232">
        <v>0</v>
      </c>
      <c r="H20" s="232">
        <v>570.03980000000001</v>
      </c>
      <c r="I20" s="232">
        <v>38708.447770000006</v>
      </c>
      <c r="J20" s="232">
        <v>25492.56868</v>
      </c>
      <c r="K20" s="232">
        <v>0</v>
      </c>
      <c r="L20" s="232">
        <v>2.9010700000000003</v>
      </c>
      <c r="M20" s="232">
        <v>0</v>
      </c>
      <c r="N20" s="232">
        <v>148.44460999999998</v>
      </c>
      <c r="O20" s="232">
        <v>0</v>
      </c>
      <c r="P20" s="232">
        <v>58.082610000000003</v>
      </c>
      <c r="Q20" s="232">
        <v>25701.99697</v>
      </c>
    </row>
    <row r="21" spans="1:17" ht="15" customHeight="1">
      <c r="A21" s="231" t="s">
        <v>496</v>
      </c>
      <c r="B21" s="232">
        <v>14554.727730000001</v>
      </c>
      <c r="C21" s="232">
        <v>20258.319179999999</v>
      </c>
      <c r="D21" s="232">
        <v>0</v>
      </c>
      <c r="E21" s="232">
        <v>0</v>
      </c>
      <c r="F21" s="232">
        <v>0</v>
      </c>
      <c r="G21" s="232">
        <v>0</v>
      </c>
      <c r="H21" s="232">
        <v>0.91853999999999991</v>
      </c>
      <c r="I21" s="232">
        <v>34813.965450000003</v>
      </c>
      <c r="J21" s="232">
        <v>1091.6592599999999</v>
      </c>
      <c r="K21" s="232">
        <v>325.84886</v>
      </c>
      <c r="L21" s="232">
        <v>6.55647</v>
      </c>
      <c r="M21" s="232">
        <v>0</v>
      </c>
      <c r="N21" s="232">
        <v>88.53631</v>
      </c>
      <c r="O21" s="232">
        <v>0</v>
      </c>
      <c r="P21" s="232">
        <v>58.492220000000003</v>
      </c>
      <c r="Q21" s="232">
        <v>1571.09312</v>
      </c>
    </row>
    <row r="22" spans="1:17" ht="15" customHeight="1">
      <c r="A22" s="231" t="s">
        <v>497</v>
      </c>
      <c r="B22" s="232">
        <v>74143.699581599998</v>
      </c>
      <c r="C22" s="232">
        <v>20574.181639999999</v>
      </c>
      <c r="D22" s="232">
        <v>70.571860000000001</v>
      </c>
      <c r="E22" s="232">
        <v>1054.2356299999999</v>
      </c>
      <c r="F22" s="232">
        <v>1769.5516699999998</v>
      </c>
      <c r="G22" s="232">
        <v>188.43160999999998</v>
      </c>
      <c r="H22" s="232">
        <v>2017.2031200000001</v>
      </c>
      <c r="I22" s="232">
        <v>99817.875109999994</v>
      </c>
      <c r="J22" s="232">
        <v>267643.96186000004</v>
      </c>
      <c r="K22" s="232">
        <v>54605.355880000003</v>
      </c>
      <c r="L22" s="232">
        <v>50.359160000000003</v>
      </c>
      <c r="M22" s="232">
        <v>372.30248999999998</v>
      </c>
      <c r="N22" s="232">
        <v>167.06553</v>
      </c>
      <c r="O22" s="232">
        <v>1961.4029599999999</v>
      </c>
      <c r="P22" s="232">
        <v>7068.21594</v>
      </c>
      <c r="Q22" s="232">
        <v>331868.66382000002</v>
      </c>
    </row>
    <row r="23" spans="1:17" ht="15" customHeight="1">
      <c r="A23" s="231" t="s">
        <v>498</v>
      </c>
      <c r="B23" s="232">
        <v>9.2248099999999997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9.2248099999999997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0</v>
      </c>
    </row>
    <row r="24" spans="1:17" ht="15" customHeight="1">
      <c r="A24" s="231" t="s">
        <v>499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284.57653999999997</v>
      </c>
      <c r="I24" s="232">
        <v>284.57653999999997</v>
      </c>
      <c r="J24" s="232">
        <v>21.588650000000001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130.58280999999999</v>
      </c>
      <c r="Q24" s="232">
        <v>152.17146</v>
      </c>
    </row>
    <row r="25" spans="1:17" s="191" customFormat="1" ht="15" customHeight="1">
      <c r="A25" s="231" t="s">
        <v>500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3.3336799999999998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3.3336799999999998</v>
      </c>
    </row>
    <row r="26" spans="1:17" s="191" customFormat="1" ht="15" customHeight="1">
      <c r="A26" s="222" t="s">
        <v>67</v>
      </c>
      <c r="B26" s="234">
        <v>21129705.934919</v>
      </c>
      <c r="C26" s="234">
        <v>5571754.3787419992</v>
      </c>
      <c r="D26" s="234">
        <v>86307.5785454</v>
      </c>
      <c r="E26" s="234">
        <v>128389.60898860001</v>
      </c>
      <c r="F26" s="234">
        <v>350170.57078120002</v>
      </c>
      <c r="G26" s="234">
        <v>281646.151335</v>
      </c>
      <c r="H26" s="234">
        <v>1409024.5376699995</v>
      </c>
      <c r="I26" s="234">
        <v>28956998.761010006</v>
      </c>
      <c r="J26" s="234">
        <v>15144976.894465996</v>
      </c>
      <c r="K26" s="234">
        <v>2856926.2822228</v>
      </c>
      <c r="L26" s="234">
        <v>20963.408633799998</v>
      </c>
      <c r="M26" s="234">
        <v>201475.95157240002</v>
      </c>
      <c r="N26" s="234">
        <v>172754.6185598</v>
      </c>
      <c r="O26" s="234">
        <v>322979.09047199995</v>
      </c>
      <c r="P26" s="234">
        <v>5309693.595639999</v>
      </c>
      <c r="Q26" s="234">
        <v>24029769.841570001</v>
      </c>
    </row>
    <row r="27" spans="1:17" ht="15" customHeight="1" thickBot="1">
      <c r="A27" s="196"/>
      <c r="B27" s="202"/>
      <c r="C27" s="198"/>
      <c r="D27" s="198"/>
      <c r="E27" s="198"/>
      <c r="F27" s="198"/>
      <c r="G27" s="198"/>
      <c r="H27" s="198"/>
      <c r="I27" s="198"/>
      <c r="J27" s="198"/>
      <c r="K27" s="198"/>
      <c r="L27" s="202"/>
      <c r="M27" s="202"/>
      <c r="N27" s="202"/>
      <c r="O27" s="202"/>
      <c r="P27" s="202"/>
      <c r="Q27" s="202"/>
    </row>
    <row r="28" spans="1:17" ht="15" customHeight="1" thickTop="1">
      <c r="A28" s="180" t="s">
        <v>503</v>
      </c>
      <c r="B28" s="204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  <row r="29" spans="1:17" ht="12.75" customHeight="1">
      <c r="A29" s="180" t="s">
        <v>506</v>
      </c>
      <c r="B29" s="180"/>
      <c r="C29" s="181"/>
      <c r="D29" s="181"/>
      <c r="E29" s="181"/>
      <c r="F29" s="181"/>
      <c r="G29" s="181"/>
      <c r="H29" s="181"/>
      <c r="I29" s="181"/>
      <c r="J29" s="181"/>
      <c r="K29" s="181"/>
      <c r="L29" s="181"/>
      <c r="M29" s="189"/>
      <c r="N29" s="158"/>
      <c r="O29" s="158"/>
      <c r="P29" s="158"/>
      <c r="Q29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521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15" t="s">
        <v>513</v>
      </c>
      <c r="C6" s="515"/>
      <c r="D6" s="515"/>
      <c r="E6" s="515"/>
      <c r="F6" s="515"/>
      <c r="G6" s="515"/>
      <c r="H6" s="515"/>
      <c r="I6" s="515"/>
      <c r="J6" s="515" t="s">
        <v>58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508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1" t="s">
        <v>484</v>
      </c>
      <c r="B8" s="232">
        <v>1621562.0773199999</v>
      </c>
      <c r="C8" s="232">
        <v>84632.639479999998</v>
      </c>
      <c r="D8" s="232">
        <v>434.15760999999998</v>
      </c>
      <c r="E8" s="232">
        <v>199.99478999999999</v>
      </c>
      <c r="F8" s="232">
        <v>0</v>
      </c>
      <c r="G8" s="232">
        <v>3456.7803900000004</v>
      </c>
      <c r="H8" s="232">
        <v>119.24263000000001</v>
      </c>
      <c r="I8" s="232">
        <v>1710404.89222</v>
      </c>
      <c r="J8" s="232">
        <v>2204623.6808182001</v>
      </c>
      <c r="K8" s="232">
        <v>314429.05849999998</v>
      </c>
      <c r="L8" s="232">
        <v>589.71137999999996</v>
      </c>
      <c r="M8" s="232">
        <v>0</v>
      </c>
      <c r="N8" s="232">
        <v>4111.44841</v>
      </c>
      <c r="O8" s="232">
        <v>574.48217</v>
      </c>
      <c r="P8" s="232">
        <v>9012.1235699999997</v>
      </c>
      <c r="Q8" s="232">
        <v>2533340.5048499997</v>
      </c>
    </row>
    <row r="9" spans="1:17" ht="15" customHeight="1">
      <c r="A9" s="231" t="s">
        <v>485</v>
      </c>
      <c r="B9" s="233">
        <v>3430</v>
      </c>
      <c r="C9" s="233">
        <v>0</v>
      </c>
      <c r="D9" s="233">
        <v>0</v>
      </c>
      <c r="E9" s="233">
        <v>0</v>
      </c>
      <c r="F9" s="233">
        <v>342.98</v>
      </c>
      <c r="G9" s="233">
        <v>0</v>
      </c>
      <c r="H9" s="233">
        <v>13.5</v>
      </c>
      <c r="I9" s="233">
        <v>3786.48</v>
      </c>
      <c r="J9" s="233">
        <v>72616.204689999999</v>
      </c>
      <c r="K9" s="233">
        <v>10852.368410000001</v>
      </c>
      <c r="L9" s="232">
        <v>0</v>
      </c>
      <c r="M9" s="232">
        <v>0</v>
      </c>
      <c r="N9" s="232">
        <v>0</v>
      </c>
      <c r="O9" s="232">
        <v>0</v>
      </c>
      <c r="P9" s="232">
        <v>0.83172999999999997</v>
      </c>
      <c r="Q9" s="232">
        <v>83469.404829999999</v>
      </c>
    </row>
    <row r="10" spans="1:17" ht="15" customHeight="1">
      <c r="A10" s="231" t="s">
        <v>486</v>
      </c>
      <c r="B10" s="233">
        <v>17325.311100000003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12862.092349999999</v>
      </c>
      <c r="I10" s="233">
        <v>30187.403449999998</v>
      </c>
      <c r="J10" s="233">
        <v>3622.7049999999999</v>
      </c>
      <c r="K10" s="233">
        <v>2820.53332</v>
      </c>
      <c r="L10" s="232">
        <v>0</v>
      </c>
      <c r="M10" s="232">
        <v>0</v>
      </c>
      <c r="N10" s="232">
        <v>0</v>
      </c>
      <c r="O10" s="232">
        <v>0</v>
      </c>
      <c r="P10" s="232">
        <v>8434.55566</v>
      </c>
      <c r="Q10" s="232">
        <v>14877.79398</v>
      </c>
    </row>
    <row r="11" spans="1:17" ht="15" customHeight="1">
      <c r="A11" s="231" t="s">
        <v>487</v>
      </c>
      <c r="B11" s="232">
        <v>100525.24418000001</v>
      </c>
      <c r="C11" s="232">
        <v>27700.955850000002</v>
      </c>
      <c r="D11" s="232">
        <v>0</v>
      </c>
      <c r="E11" s="232">
        <v>45.904519999999998</v>
      </c>
      <c r="F11" s="232">
        <v>338.65388999999999</v>
      </c>
      <c r="G11" s="232">
        <v>0</v>
      </c>
      <c r="H11" s="232">
        <v>19873.510600000001</v>
      </c>
      <c r="I11" s="232">
        <v>148484.26903999998</v>
      </c>
      <c r="J11" s="232">
        <v>3563.7167899999999</v>
      </c>
      <c r="K11" s="232">
        <v>2704.2633900000001</v>
      </c>
      <c r="L11" s="232">
        <v>0</v>
      </c>
      <c r="M11" s="232">
        <v>0</v>
      </c>
      <c r="N11" s="232">
        <v>0</v>
      </c>
      <c r="O11" s="232">
        <v>0</v>
      </c>
      <c r="P11" s="232">
        <v>0</v>
      </c>
      <c r="Q11" s="232">
        <v>6267.9801799999996</v>
      </c>
    </row>
    <row r="12" spans="1:17" ht="15" customHeight="1">
      <c r="A12" s="231" t="s">
        <v>488</v>
      </c>
      <c r="B12" s="232">
        <v>3483203.0675932001</v>
      </c>
      <c r="C12" s="232">
        <v>368525.77982380003</v>
      </c>
      <c r="D12" s="232">
        <v>982.47856000000002</v>
      </c>
      <c r="E12" s="232">
        <v>14070.176390000001</v>
      </c>
      <c r="F12" s="232">
        <v>2515.3468800000001</v>
      </c>
      <c r="G12" s="232">
        <v>9654.6775600000001</v>
      </c>
      <c r="H12" s="232">
        <v>177011.93262000001</v>
      </c>
      <c r="I12" s="232">
        <v>4055963.4594299998</v>
      </c>
      <c r="J12" s="232">
        <v>1521225.5942160001</v>
      </c>
      <c r="K12" s="232">
        <v>189337.08094999997</v>
      </c>
      <c r="L12" s="232">
        <v>2444.1830800000002</v>
      </c>
      <c r="M12" s="232">
        <v>2188.8115699999998</v>
      </c>
      <c r="N12" s="232">
        <v>2928.3573185999999</v>
      </c>
      <c r="O12" s="232">
        <v>24913.791100000002</v>
      </c>
      <c r="P12" s="232">
        <v>2882.8749700000003</v>
      </c>
      <c r="Q12" s="232">
        <v>1745920.6932000001</v>
      </c>
    </row>
    <row r="13" spans="1:17" ht="15" customHeight="1">
      <c r="A13" s="231" t="s">
        <v>489</v>
      </c>
      <c r="B13" s="232">
        <v>580011.14064</v>
      </c>
      <c r="C13" s="232">
        <v>125309.50473999999</v>
      </c>
      <c r="D13" s="232">
        <v>0</v>
      </c>
      <c r="E13" s="232">
        <v>0</v>
      </c>
      <c r="F13" s="232">
        <v>0</v>
      </c>
      <c r="G13" s="232">
        <v>0</v>
      </c>
      <c r="H13" s="232">
        <v>105447.06090000001</v>
      </c>
      <c r="I13" s="232">
        <v>810767.70627999993</v>
      </c>
      <c r="J13" s="232">
        <v>332415.65418000001</v>
      </c>
      <c r="K13" s="232">
        <v>0</v>
      </c>
      <c r="L13" s="232">
        <v>0</v>
      </c>
      <c r="M13" s="232">
        <v>0</v>
      </c>
      <c r="N13" s="232">
        <v>0</v>
      </c>
      <c r="O13" s="232">
        <v>0</v>
      </c>
      <c r="P13" s="232">
        <v>178.97560000000001</v>
      </c>
      <c r="Q13" s="232">
        <v>332594.62977999996</v>
      </c>
    </row>
    <row r="14" spans="1:17" ht="15" customHeight="1">
      <c r="A14" s="231" t="s">
        <v>68</v>
      </c>
      <c r="B14" s="232">
        <v>962526.10077000002</v>
      </c>
      <c r="C14" s="232">
        <v>51225.357290200001</v>
      </c>
      <c r="D14" s="232">
        <v>3595.7884900000004</v>
      </c>
      <c r="E14" s="232">
        <v>960.17150000000004</v>
      </c>
      <c r="F14" s="232">
        <v>420.19473999999997</v>
      </c>
      <c r="G14" s="232">
        <v>1914.7379699999999</v>
      </c>
      <c r="H14" s="232">
        <v>70407.578349999996</v>
      </c>
      <c r="I14" s="232">
        <v>1091049.9291099999</v>
      </c>
      <c r="J14" s="232">
        <v>950429.37114359997</v>
      </c>
      <c r="K14" s="232">
        <v>536838.47737420001</v>
      </c>
      <c r="L14" s="232">
        <v>298.20277879999998</v>
      </c>
      <c r="M14" s="232">
        <v>3243.8023316000003</v>
      </c>
      <c r="N14" s="232">
        <v>8650.8724915999992</v>
      </c>
      <c r="O14" s="232">
        <v>32776.197091800001</v>
      </c>
      <c r="P14" s="232">
        <v>36329.69932</v>
      </c>
      <c r="Q14" s="232">
        <v>1568566.6225300001</v>
      </c>
    </row>
    <row r="15" spans="1:17" ht="15" customHeight="1">
      <c r="A15" s="231" t="s">
        <v>490</v>
      </c>
      <c r="B15" s="232">
        <v>1365607.0519111999</v>
      </c>
      <c r="C15" s="232">
        <v>277019.94508539996</v>
      </c>
      <c r="D15" s="232">
        <v>8074.14563</v>
      </c>
      <c r="E15" s="232">
        <v>35418.998590400006</v>
      </c>
      <c r="F15" s="232">
        <v>24025.854778000001</v>
      </c>
      <c r="G15" s="232">
        <v>29361.277010000002</v>
      </c>
      <c r="H15" s="232">
        <v>246210.78733000002</v>
      </c>
      <c r="I15" s="232">
        <v>1985718.0603399999</v>
      </c>
      <c r="J15" s="232">
        <v>2206787.2122865999</v>
      </c>
      <c r="K15" s="232">
        <v>257527.2908172</v>
      </c>
      <c r="L15" s="232">
        <v>7094.9736399999992</v>
      </c>
      <c r="M15" s="232">
        <v>13033.807988</v>
      </c>
      <c r="N15" s="232">
        <v>30771.391329599999</v>
      </c>
      <c r="O15" s="232">
        <v>36927.187485200004</v>
      </c>
      <c r="P15" s="232">
        <v>243633.14375999998</v>
      </c>
      <c r="Q15" s="232">
        <v>2795775.0073200003</v>
      </c>
    </row>
    <row r="16" spans="1:17" ht="15" customHeight="1">
      <c r="A16" s="231" t="s">
        <v>491</v>
      </c>
      <c r="B16" s="232">
        <v>76052.8807982</v>
      </c>
      <c r="C16" s="232">
        <v>100742.15386000001</v>
      </c>
      <c r="D16" s="232">
        <v>174.21123</v>
      </c>
      <c r="E16" s="232">
        <v>1028.1508900000001</v>
      </c>
      <c r="F16" s="232">
        <v>0</v>
      </c>
      <c r="G16" s="232">
        <v>86.545749999999998</v>
      </c>
      <c r="H16" s="232">
        <v>289.24635999999998</v>
      </c>
      <c r="I16" s="232">
        <v>178373.18888999999</v>
      </c>
      <c r="J16" s="232">
        <v>88919.329209999996</v>
      </c>
      <c r="K16" s="232">
        <v>23427.03485</v>
      </c>
      <c r="L16" s="232">
        <v>331.49756000000002</v>
      </c>
      <c r="M16" s="232">
        <v>691.25171999999998</v>
      </c>
      <c r="N16" s="232">
        <v>2397.3969500000003</v>
      </c>
      <c r="O16" s="232">
        <v>8332.5330699999995</v>
      </c>
      <c r="P16" s="232">
        <v>270.60944000000001</v>
      </c>
      <c r="Q16" s="232">
        <v>124369.6528</v>
      </c>
    </row>
    <row r="17" spans="1:17" ht="15" customHeight="1">
      <c r="A17" s="231" t="s">
        <v>492</v>
      </c>
      <c r="B17" s="232">
        <v>117873.47901739999</v>
      </c>
      <c r="C17" s="232">
        <v>86807.760348199998</v>
      </c>
      <c r="D17" s="232">
        <v>472.12824320000004</v>
      </c>
      <c r="E17" s="232">
        <v>2427.7518676</v>
      </c>
      <c r="F17" s="232">
        <v>2579.5445499999996</v>
      </c>
      <c r="G17" s="232">
        <v>3054.1590786000002</v>
      </c>
      <c r="H17" s="232">
        <v>37016.843780000003</v>
      </c>
      <c r="I17" s="232">
        <v>250231.66688999999</v>
      </c>
      <c r="J17" s="232">
        <v>377842.75943999999</v>
      </c>
      <c r="K17" s="232">
        <v>66766.05846</v>
      </c>
      <c r="L17" s="232">
        <v>2095.0453899999998</v>
      </c>
      <c r="M17" s="232">
        <v>1906.09213</v>
      </c>
      <c r="N17" s="232">
        <v>5700.4530400000003</v>
      </c>
      <c r="O17" s="232">
        <v>4684.5150400000002</v>
      </c>
      <c r="P17" s="232">
        <v>6621.8258299999998</v>
      </c>
      <c r="Q17" s="232">
        <v>465616.74932999996</v>
      </c>
    </row>
    <row r="18" spans="1:17" ht="15" customHeight="1">
      <c r="A18" s="231" t="s">
        <v>493</v>
      </c>
      <c r="B18" s="232">
        <v>54397.637940000001</v>
      </c>
      <c r="C18" s="232">
        <v>80.870270000000005</v>
      </c>
      <c r="D18" s="232">
        <v>0</v>
      </c>
      <c r="E18" s="232">
        <v>0</v>
      </c>
      <c r="F18" s="232">
        <v>0</v>
      </c>
      <c r="G18" s="232">
        <v>0</v>
      </c>
      <c r="H18" s="232">
        <v>1021646.1344099999</v>
      </c>
      <c r="I18" s="232">
        <v>1076124.6426199998</v>
      </c>
      <c r="J18" s="232">
        <v>190738.56961999999</v>
      </c>
      <c r="K18" s="232">
        <v>1125.6146299999998</v>
      </c>
      <c r="L18" s="232">
        <v>10.330410000000001</v>
      </c>
      <c r="M18" s="232">
        <v>1097.4628</v>
      </c>
      <c r="N18" s="232">
        <v>0</v>
      </c>
      <c r="O18" s="232">
        <v>32.743209999999998</v>
      </c>
      <c r="P18" s="232">
        <v>5384.9054699999997</v>
      </c>
      <c r="Q18" s="232">
        <v>198389.62613999998</v>
      </c>
    </row>
    <row r="19" spans="1:17" ht="15" customHeight="1">
      <c r="A19" s="231" t="s">
        <v>494</v>
      </c>
      <c r="B19" s="232">
        <v>3599038.7137676002</v>
      </c>
      <c r="C19" s="232">
        <v>1374877.5956983999</v>
      </c>
      <c r="D19" s="232">
        <v>32261.540120400001</v>
      </c>
      <c r="E19" s="232">
        <v>106358.03323440001</v>
      </c>
      <c r="F19" s="232">
        <v>29415.379829000001</v>
      </c>
      <c r="G19" s="232">
        <v>73352.083454600011</v>
      </c>
      <c r="H19" s="232">
        <v>90431.896040000007</v>
      </c>
      <c r="I19" s="232">
        <v>5305735.2421400007</v>
      </c>
      <c r="J19" s="232">
        <v>1874807.950709</v>
      </c>
      <c r="K19" s="232">
        <v>1006352.0150278</v>
      </c>
      <c r="L19" s="232">
        <v>10086.985437000001</v>
      </c>
      <c r="M19" s="232">
        <v>25044.647250399998</v>
      </c>
      <c r="N19" s="232">
        <v>24319.845965199998</v>
      </c>
      <c r="O19" s="232">
        <v>41015.837731</v>
      </c>
      <c r="P19" s="232">
        <v>4218.7462000000005</v>
      </c>
      <c r="Q19" s="232">
        <v>2985846.0283300001</v>
      </c>
    </row>
    <row r="20" spans="1:17" ht="15" customHeight="1">
      <c r="A20" s="231" t="s">
        <v>495</v>
      </c>
      <c r="B20" s="232">
        <v>1973.0611699999999</v>
      </c>
      <c r="C20" s="232">
        <v>2096.3143700000001</v>
      </c>
      <c r="D20" s="232">
        <v>0</v>
      </c>
      <c r="E20" s="232">
        <v>0</v>
      </c>
      <c r="F20" s="232">
        <v>0</v>
      </c>
      <c r="G20" s="232">
        <v>0</v>
      </c>
      <c r="H20" s="232">
        <v>1176.8608200000001</v>
      </c>
      <c r="I20" s="232">
        <v>5246.2363600000008</v>
      </c>
      <c r="J20" s="232">
        <v>585.28156999999999</v>
      </c>
      <c r="K20" s="232">
        <v>1003.28281</v>
      </c>
      <c r="L20" s="232">
        <v>0</v>
      </c>
      <c r="M20" s="232">
        <v>0</v>
      </c>
      <c r="N20" s="232">
        <v>60.188319999999997</v>
      </c>
      <c r="O20" s="232">
        <v>36.360332399999997</v>
      </c>
      <c r="P20" s="232">
        <v>512.77224999999999</v>
      </c>
      <c r="Q20" s="232">
        <v>2197.88528</v>
      </c>
    </row>
    <row r="21" spans="1:17" ht="15" customHeight="1">
      <c r="A21" s="231" t="s">
        <v>496</v>
      </c>
      <c r="B21" s="232">
        <v>584.14134999999999</v>
      </c>
      <c r="C21" s="232">
        <v>162.06148000000002</v>
      </c>
      <c r="D21" s="232">
        <v>28.609990000000003</v>
      </c>
      <c r="E21" s="232">
        <v>0</v>
      </c>
      <c r="F21" s="232">
        <v>0</v>
      </c>
      <c r="G21" s="232">
        <v>0</v>
      </c>
      <c r="H21" s="232">
        <v>201.82232000000002</v>
      </c>
      <c r="I21" s="232">
        <v>976.63513999999998</v>
      </c>
      <c r="J21" s="232">
        <v>31021.055270000001</v>
      </c>
      <c r="K21" s="232">
        <v>12905.455390000001</v>
      </c>
      <c r="L21" s="232">
        <v>617.91089999999997</v>
      </c>
      <c r="M21" s="232">
        <v>0</v>
      </c>
      <c r="N21" s="232">
        <v>59.27693</v>
      </c>
      <c r="O21" s="232">
        <v>10.503590000000001</v>
      </c>
      <c r="P21" s="232">
        <v>116.94541000000001</v>
      </c>
      <c r="Q21" s="232">
        <v>44731.147490000003</v>
      </c>
    </row>
    <row r="22" spans="1:17" ht="15" customHeight="1">
      <c r="A22" s="231" t="s">
        <v>497</v>
      </c>
      <c r="B22" s="232">
        <v>1440233.2059577999</v>
      </c>
      <c r="C22" s="232">
        <v>231158.01911000002</v>
      </c>
      <c r="D22" s="232">
        <v>33220.657443399999</v>
      </c>
      <c r="E22" s="232">
        <v>36444.809249999998</v>
      </c>
      <c r="F22" s="232">
        <v>336.47507999999999</v>
      </c>
      <c r="G22" s="232">
        <v>828.51079000000004</v>
      </c>
      <c r="H22" s="232">
        <v>242920.47497000001</v>
      </c>
      <c r="I22" s="232">
        <v>1985142.1525899998</v>
      </c>
      <c r="J22" s="232">
        <v>471786.56881000003</v>
      </c>
      <c r="K22" s="232">
        <v>50673.334539999996</v>
      </c>
      <c r="L22" s="232">
        <v>3010.5598</v>
      </c>
      <c r="M22" s="232">
        <v>1952.94652</v>
      </c>
      <c r="N22" s="232">
        <v>9990.0532700000003</v>
      </c>
      <c r="O22" s="232">
        <v>5873.9403400000001</v>
      </c>
      <c r="P22" s="232">
        <v>3903.4392599999996</v>
      </c>
      <c r="Q22" s="232">
        <v>547190.84253999998</v>
      </c>
    </row>
    <row r="23" spans="1:17" ht="15" customHeight="1">
      <c r="A23" s="231" t="s">
        <v>498</v>
      </c>
      <c r="B23" s="232">
        <v>9.238760000000001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245</v>
      </c>
      <c r="I23" s="232">
        <v>254.23876000000001</v>
      </c>
      <c r="J23" s="232">
        <v>0</v>
      </c>
      <c r="K23" s="232">
        <v>1.5158699999999998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1.5158699999999998</v>
      </c>
    </row>
    <row r="24" spans="1:17" ht="15" customHeight="1">
      <c r="A24" s="231" t="s">
        <v>499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51.17013</v>
      </c>
      <c r="I24" s="232">
        <v>51.17013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1" t="s">
        <v>500</v>
      </c>
      <c r="B25" s="232">
        <v>1811.63481</v>
      </c>
      <c r="C25" s="232">
        <v>300.86038000000002</v>
      </c>
      <c r="D25" s="232">
        <v>0</v>
      </c>
      <c r="E25" s="232">
        <v>0</v>
      </c>
      <c r="F25" s="232">
        <v>0</v>
      </c>
      <c r="G25" s="232">
        <v>0</v>
      </c>
      <c r="H25" s="232">
        <v>144.91182000000001</v>
      </c>
      <c r="I25" s="232">
        <v>2257.4070099999999</v>
      </c>
      <c r="J25" s="232">
        <v>41.628039999999999</v>
      </c>
      <c r="K25" s="232">
        <v>0</v>
      </c>
      <c r="L25" s="232">
        <v>0</v>
      </c>
      <c r="M25" s="232">
        <v>28.86863</v>
      </c>
      <c r="N25" s="232">
        <v>0</v>
      </c>
      <c r="O25" s="232">
        <v>0</v>
      </c>
      <c r="P25" s="232">
        <v>2.19598</v>
      </c>
      <c r="Q25" s="232">
        <v>72.69265</v>
      </c>
    </row>
    <row r="26" spans="1:17" s="191" customFormat="1" ht="15" customHeight="1">
      <c r="A26" s="222" t="s">
        <v>72</v>
      </c>
      <c r="B26" s="234">
        <v>13426163.987085402</v>
      </c>
      <c r="C26" s="234">
        <v>2730639.8177860002</v>
      </c>
      <c r="D26" s="234">
        <v>79243.717317000002</v>
      </c>
      <c r="E26" s="234">
        <v>196953.99103239999</v>
      </c>
      <c r="F26" s="234">
        <v>59974.429746999995</v>
      </c>
      <c r="G26" s="234">
        <v>121708.77200320002</v>
      </c>
      <c r="H26" s="234">
        <v>2026070.0654300002</v>
      </c>
      <c r="I26" s="234">
        <v>18640754.780399997</v>
      </c>
      <c r="J26" s="234">
        <v>10331027.281793401</v>
      </c>
      <c r="K26" s="234">
        <v>2476763.3843391994</v>
      </c>
      <c r="L26" s="234">
        <v>26579.400375799996</v>
      </c>
      <c r="M26" s="234">
        <v>49187.69094</v>
      </c>
      <c r="N26" s="234">
        <v>88989.284025000015</v>
      </c>
      <c r="O26" s="234">
        <v>155178.09116040004</v>
      </c>
      <c r="P26" s="234">
        <v>321503.64444999991</v>
      </c>
      <c r="Q26" s="234">
        <v>13449228.777099999</v>
      </c>
    </row>
    <row r="27" spans="1:17" ht="15" customHeight="1" thickBot="1">
      <c r="A27" s="196"/>
      <c r="B27" s="202"/>
      <c r="C27" s="198"/>
      <c r="D27" s="198"/>
      <c r="E27" s="198"/>
      <c r="F27" s="198"/>
      <c r="G27" s="198"/>
      <c r="H27" s="198"/>
      <c r="I27" s="198"/>
      <c r="J27" s="198"/>
      <c r="K27" s="198"/>
      <c r="L27" s="202"/>
      <c r="M27" s="202"/>
      <c r="N27" s="202"/>
      <c r="O27" s="202"/>
      <c r="P27" s="202"/>
      <c r="Q27" s="202"/>
    </row>
    <row r="28" spans="1:17" ht="15" customHeight="1" thickTop="1">
      <c r="A28" s="180" t="s">
        <v>503</v>
      </c>
      <c r="B28" s="204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  <row r="29" spans="1:17" ht="12.75" customHeight="1">
      <c r="A29" s="236" t="s">
        <v>506</v>
      </c>
      <c r="B29" s="236"/>
      <c r="C29" s="181"/>
      <c r="D29" s="181"/>
      <c r="E29" s="181"/>
      <c r="F29" s="181"/>
      <c r="G29" s="181"/>
      <c r="H29" s="181"/>
      <c r="I29" s="181"/>
      <c r="J29" s="181"/>
      <c r="K29" s="181"/>
      <c r="L29" s="181"/>
      <c r="M29" s="189"/>
      <c r="N29" s="158"/>
      <c r="O29" s="158"/>
      <c r="P29" s="158"/>
      <c r="Q29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521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37"/>
      <c r="B6" s="515" t="s">
        <v>514</v>
      </c>
      <c r="C6" s="515"/>
      <c r="D6" s="515"/>
      <c r="E6" s="515"/>
      <c r="F6" s="515"/>
      <c r="G6" s="515"/>
      <c r="H6" s="515"/>
      <c r="I6" s="515"/>
      <c r="J6" s="515" t="s">
        <v>60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508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1" t="s">
        <v>484</v>
      </c>
      <c r="B8" s="232">
        <v>771977.65067540004</v>
      </c>
      <c r="C8" s="232">
        <v>55217.842680000002</v>
      </c>
      <c r="D8" s="232">
        <v>233.60480999999999</v>
      </c>
      <c r="E8" s="232">
        <v>1215.30069</v>
      </c>
      <c r="F8" s="232">
        <v>4740.4446799999996</v>
      </c>
      <c r="G8" s="232">
        <v>8656.7468399999998</v>
      </c>
      <c r="H8" s="232">
        <v>58968.184719999997</v>
      </c>
      <c r="I8" s="232">
        <v>901009.77509000001</v>
      </c>
      <c r="J8" s="232">
        <v>631321.08140999998</v>
      </c>
      <c r="K8" s="232">
        <v>46073.726049999997</v>
      </c>
      <c r="L8" s="232">
        <v>511.65044</v>
      </c>
      <c r="M8" s="232">
        <v>580.80421999999999</v>
      </c>
      <c r="N8" s="232">
        <v>1039.82654</v>
      </c>
      <c r="O8" s="232">
        <v>1173.42209</v>
      </c>
      <c r="P8" s="232">
        <v>0</v>
      </c>
      <c r="Q8" s="232">
        <v>680700.51075000002</v>
      </c>
    </row>
    <row r="9" spans="1:17" ht="15" customHeight="1">
      <c r="A9" s="231" t="s">
        <v>485</v>
      </c>
      <c r="B9" s="233">
        <v>6050.7747900000004</v>
      </c>
      <c r="C9" s="233">
        <v>112.80739</v>
      </c>
      <c r="D9" s="233">
        <v>0</v>
      </c>
      <c r="E9" s="233">
        <v>22.012619999999998</v>
      </c>
      <c r="F9" s="233">
        <v>78.031580000000005</v>
      </c>
      <c r="G9" s="233">
        <v>49.918939999999999</v>
      </c>
      <c r="H9" s="233">
        <v>12.254700000000001</v>
      </c>
      <c r="I9" s="233">
        <v>6325.8000199999997</v>
      </c>
      <c r="J9" s="233">
        <v>4030.75677</v>
      </c>
      <c r="K9" s="233">
        <v>314.07389000000001</v>
      </c>
      <c r="L9" s="232">
        <v>0</v>
      </c>
      <c r="M9" s="232">
        <v>0</v>
      </c>
      <c r="N9" s="232">
        <v>0</v>
      </c>
      <c r="O9" s="232">
        <v>0</v>
      </c>
      <c r="P9" s="232">
        <v>0</v>
      </c>
      <c r="Q9" s="232">
        <v>4344.8306600000005</v>
      </c>
    </row>
    <row r="10" spans="1:17" ht="15" customHeight="1">
      <c r="A10" s="231" t="s">
        <v>486</v>
      </c>
      <c r="B10" s="233">
        <v>3848.9870796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3534.24604</v>
      </c>
      <c r="I10" s="233">
        <v>7383.2331199999999</v>
      </c>
      <c r="J10" s="233">
        <v>17.83521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0</v>
      </c>
      <c r="Q10" s="232">
        <v>17.83521</v>
      </c>
    </row>
    <row r="11" spans="1:17" ht="15" customHeight="1">
      <c r="A11" s="231" t="s">
        <v>487</v>
      </c>
      <c r="B11" s="232">
        <v>6412.2684400000007</v>
      </c>
      <c r="C11" s="232">
        <v>4050.6308399999998</v>
      </c>
      <c r="D11" s="232">
        <v>20.778200000000002</v>
      </c>
      <c r="E11" s="232">
        <v>212.27462</v>
      </c>
      <c r="F11" s="232">
        <v>167.75493</v>
      </c>
      <c r="G11" s="232">
        <v>155.30338</v>
      </c>
      <c r="H11" s="232">
        <v>770.44604000000004</v>
      </c>
      <c r="I11" s="232">
        <v>11789.45645</v>
      </c>
      <c r="J11" s="232">
        <v>53552.919900000001</v>
      </c>
      <c r="K11" s="232">
        <v>6006.0546699999995</v>
      </c>
      <c r="L11" s="232">
        <v>20.359729999999999</v>
      </c>
      <c r="M11" s="232">
        <v>39.809640000000002</v>
      </c>
      <c r="N11" s="232">
        <v>0</v>
      </c>
      <c r="O11" s="232">
        <v>270.31891999999999</v>
      </c>
      <c r="P11" s="232">
        <v>0</v>
      </c>
      <c r="Q11" s="232">
        <v>59889.46286</v>
      </c>
    </row>
    <row r="12" spans="1:17" ht="15" customHeight="1">
      <c r="A12" s="231" t="s">
        <v>488</v>
      </c>
      <c r="B12" s="232">
        <v>1759276.2295508001</v>
      </c>
      <c r="C12" s="232">
        <v>136286.41142439999</v>
      </c>
      <c r="D12" s="232">
        <v>2063.2922800000001</v>
      </c>
      <c r="E12" s="232">
        <v>3510.17778</v>
      </c>
      <c r="F12" s="232">
        <v>4603.9926738000004</v>
      </c>
      <c r="G12" s="232">
        <v>14018.41791</v>
      </c>
      <c r="H12" s="232">
        <v>69420.363010000001</v>
      </c>
      <c r="I12" s="232">
        <v>1989178.8846199999</v>
      </c>
      <c r="J12" s="232">
        <v>4213014.1783100003</v>
      </c>
      <c r="K12" s="232">
        <v>515652.19564999995</v>
      </c>
      <c r="L12" s="232">
        <v>8695.6354600000013</v>
      </c>
      <c r="M12" s="232">
        <v>7010.2433499999997</v>
      </c>
      <c r="N12" s="232">
        <v>6466.40841</v>
      </c>
      <c r="O12" s="232">
        <v>5800.2818200000002</v>
      </c>
      <c r="P12" s="232">
        <v>0</v>
      </c>
      <c r="Q12" s="232">
        <v>4756638.943</v>
      </c>
    </row>
    <row r="13" spans="1:17" ht="15" customHeight="1">
      <c r="A13" s="231" t="s">
        <v>489</v>
      </c>
      <c r="B13" s="232">
        <v>183453.7542</v>
      </c>
      <c r="C13" s="232">
        <v>1484.3006699999999</v>
      </c>
      <c r="D13" s="232">
        <v>0</v>
      </c>
      <c r="E13" s="232">
        <v>0</v>
      </c>
      <c r="F13" s="232">
        <v>0</v>
      </c>
      <c r="G13" s="232">
        <v>0</v>
      </c>
      <c r="H13" s="232">
        <v>14053.201570000001</v>
      </c>
      <c r="I13" s="232">
        <v>198991.25644</v>
      </c>
      <c r="J13" s="232">
        <v>11071.079210000002</v>
      </c>
      <c r="K13" s="232">
        <v>1351.7978999999998</v>
      </c>
      <c r="L13" s="232">
        <v>14.13434</v>
      </c>
      <c r="M13" s="232">
        <v>0</v>
      </c>
      <c r="N13" s="232">
        <v>28.420580000000001</v>
      </c>
      <c r="O13" s="232">
        <v>0</v>
      </c>
      <c r="P13" s="232">
        <v>0</v>
      </c>
      <c r="Q13" s="232">
        <v>12465.43203</v>
      </c>
    </row>
    <row r="14" spans="1:17" ht="15" customHeight="1">
      <c r="A14" s="231" t="s">
        <v>68</v>
      </c>
      <c r="B14" s="232">
        <v>1841277.0760973999</v>
      </c>
      <c r="C14" s="232">
        <v>575422.09519780008</v>
      </c>
      <c r="D14" s="232">
        <v>22437.862699999998</v>
      </c>
      <c r="E14" s="232">
        <v>8075.9647100000002</v>
      </c>
      <c r="F14" s="232">
        <v>17208.903820399999</v>
      </c>
      <c r="G14" s="232">
        <v>33453.356809999997</v>
      </c>
      <c r="H14" s="232">
        <v>256572.89898</v>
      </c>
      <c r="I14" s="232">
        <v>2754448.1583099999</v>
      </c>
      <c r="J14" s="232">
        <v>3333537.9633881999</v>
      </c>
      <c r="K14" s="232">
        <v>513297.08194040001</v>
      </c>
      <c r="L14" s="232">
        <v>4539.595515</v>
      </c>
      <c r="M14" s="232">
        <v>3806.2456814000002</v>
      </c>
      <c r="N14" s="232">
        <v>5275.32683</v>
      </c>
      <c r="O14" s="232">
        <v>4554.9374100000005</v>
      </c>
      <c r="P14" s="232">
        <v>128.22732999999999</v>
      </c>
      <c r="Q14" s="232">
        <v>3865139.3780999999</v>
      </c>
    </row>
    <row r="15" spans="1:17" ht="15" customHeight="1">
      <c r="A15" s="231" t="s">
        <v>490</v>
      </c>
      <c r="B15" s="232">
        <v>1376631.6675974</v>
      </c>
      <c r="C15" s="232">
        <v>247537.44851379999</v>
      </c>
      <c r="D15" s="232">
        <v>8446.1120742000003</v>
      </c>
      <c r="E15" s="232">
        <v>13437.947039999999</v>
      </c>
      <c r="F15" s="232">
        <v>10830.479278000001</v>
      </c>
      <c r="G15" s="232">
        <v>20276.081710000002</v>
      </c>
      <c r="H15" s="232">
        <v>317775.65732999996</v>
      </c>
      <c r="I15" s="232">
        <v>1994935.39356</v>
      </c>
      <c r="J15" s="232">
        <v>2610030.8109022002</v>
      </c>
      <c r="K15" s="232">
        <v>456143.89088080003</v>
      </c>
      <c r="L15" s="232">
        <v>18309.7420112</v>
      </c>
      <c r="M15" s="232">
        <v>11368.001769999999</v>
      </c>
      <c r="N15" s="232">
        <v>12665.869465600001</v>
      </c>
      <c r="O15" s="232">
        <v>6874.0357100000001</v>
      </c>
      <c r="P15" s="232">
        <v>24.1584</v>
      </c>
      <c r="Q15" s="232">
        <v>3115416.5091500003</v>
      </c>
    </row>
    <row r="16" spans="1:17" ht="15" customHeight="1">
      <c r="A16" s="231" t="s">
        <v>491</v>
      </c>
      <c r="B16" s="232">
        <v>84793.809766799997</v>
      </c>
      <c r="C16" s="232">
        <v>37230.388530000004</v>
      </c>
      <c r="D16" s="232">
        <v>65.19717</v>
      </c>
      <c r="E16" s="232">
        <v>418.14738</v>
      </c>
      <c r="F16" s="232">
        <v>735.11995999999999</v>
      </c>
      <c r="G16" s="232">
        <v>1822.5957900000001</v>
      </c>
      <c r="H16" s="232">
        <v>1445.8507</v>
      </c>
      <c r="I16" s="232">
        <v>126511.1093</v>
      </c>
      <c r="J16" s="232">
        <v>382485.86947839998</v>
      </c>
      <c r="K16" s="232">
        <v>76356.74308</v>
      </c>
      <c r="L16" s="232">
        <v>3213.1018100000001</v>
      </c>
      <c r="M16" s="232">
        <v>2115.6536700000001</v>
      </c>
      <c r="N16" s="232">
        <v>1982.2485371999999</v>
      </c>
      <c r="O16" s="232">
        <v>502.35584</v>
      </c>
      <c r="P16" s="232">
        <v>0</v>
      </c>
      <c r="Q16" s="232">
        <v>466655.97242000001</v>
      </c>
    </row>
    <row r="17" spans="1:17" ht="15" customHeight="1">
      <c r="A17" s="231" t="s">
        <v>492</v>
      </c>
      <c r="B17" s="232">
        <v>141281.11571000001</v>
      </c>
      <c r="C17" s="232">
        <v>87174.814660000004</v>
      </c>
      <c r="D17" s="232">
        <v>149.68269000000001</v>
      </c>
      <c r="E17" s="232">
        <v>1212.2131000000002</v>
      </c>
      <c r="F17" s="232">
        <v>2123.0184199999999</v>
      </c>
      <c r="G17" s="232">
        <v>4305.8336583999999</v>
      </c>
      <c r="H17" s="232">
        <v>22371.93694</v>
      </c>
      <c r="I17" s="232">
        <v>258618.61516999998</v>
      </c>
      <c r="J17" s="232">
        <v>1139484.2273692</v>
      </c>
      <c r="K17" s="232">
        <v>279344.11479400005</v>
      </c>
      <c r="L17" s="232">
        <v>2070.8581399999998</v>
      </c>
      <c r="M17" s="232">
        <v>2873.6795200000001</v>
      </c>
      <c r="N17" s="232">
        <v>4833.0061771999999</v>
      </c>
      <c r="O17" s="232">
        <v>2665.7191200000002</v>
      </c>
      <c r="P17" s="232">
        <v>0</v>
      </c>
      <c r="Q17" s="232">
        <v>1431271.60512</v>
      </c>
    </row>
    <row r="18" spans="1:17" ht="15" customHeight="1">
      <c r="A18" s="231" t="s">
        <v>493</v>
      </c>
      <c r="B18" s="232">
        <v>117591.953731</v>
      </c>
      <c r="C18" s="232">
        <v>640.38846999999998</v>
      </c>
      <c r="D18" s="232">
        <v>0</v>
      </c>
      <c r="E18" s="232">
        <v>26.115490000000001</v>
      </c>
      <c r="F18" s="232">
        <v>0</v>
      </c>
      <c r="G18" s="232">
        <v>0</v>
      </c>
      <c r="H18" s="232">
        <v>50416.017240000001</v>
      </c>
      <c r="I18" s="232">
        <v>168674.47493</v>
      </c>
      <c r="J18" s="232">
        <v>966.38237000000004</v>
      </c>
      <c r="K18" s="232">
        <v>135.20179999999999</v>
      </c>
      <c r="L18" s="232">
        <v>0</v>
      </c>
      <c r="M18" s="232">
        <v>0</v>
      </c>
      <c r="N18" s="232">
        <v>0</v>
      </c>
      <c r="O18" s="232">
        <v>0</v>
      </c>
      <c r="P18" s="232">
        <v>0</v>
      </c>
      <c r="Q18" s="232">
        <v>1101.5841699999999</v>
      </c>
    </row>
    <row r="19" spans="1:17" ht="15" customHeight="1">
      <c r="A19" s="231" t="s">
        <v>494</v>
      </c>
      <c r="B19" s="232">
        <v>1661162.8472750001</v>
      </c>
      <c r="C19" s="232">
        <v>626567.05070299993</v>
      </c>
      <c r="D19" s="232">
        <v>2654.3012341999997</v>
      </c>
      <c r="E19" s="232">
        <v>11714.5984168</v>
      </c>
      <c r="F19" s="232">
        <v>10148.150670399998</v>
      </c>
      <c r="G19" s="232">
        <v>28307.579816599999</v>
      </c>
      <c r="H19" s="232">
        <v>28947.743609999998</v>
      </c>
      <c r="I19" s="232">
        <v>2369502.2717399998</v>
      </c>
      <c r="J19" s="232">
        <v>710009.68324839999</v>
      </c>
      <c r="K19" s="232">
        <v>105838.34805419999</v>
      </c>
      <c r="L19" s="232">
        <v>3029.3976400000001</v>
      </c>
      <c r="M19" s="232">
        <v>2073.3550599999999</v>
      </c>
      <c r="N19" s="232">
        <v>2672.4529027999997</v>
      </c>
      <c r="O19" s="232">
        <v>1645.6606100000001</v>
      </c>
      <c r="P19" s="232">
        <v>8.25</v>
      </c>
      <c r="Q19" s="232">
        <v>825277.14752</v>
      </c>
    </row>
    <row r="20" spans="1:17" ht="15" customHeight="1">
      <c r="A20" s="231" t="s">
        <v>495</v>
      </c>
      <c r="B20" s="232">
        <v>3410.1569872</v>
      </c>
      <c r="C20" s="232">
        <v>317.05316999999997</v>
      </c>
      <c r="D20" s="232">
        <v>35.897529999999996</v>
      </c>
      <c r="E20" s="232">
        <v>0</v>
      </c>
      <c r="F20" s="232">
        <v>99.096210000000013</v>
      </c>
      <c r="G20" s="232">
        <v>0</v>
      </c>
      <c r="H20" s="232">
        <v>97.842309999999998</v>
      </c>
      <c r="I20" s="232">
        <v>3960.0462000000002</v>
      </c>
      <c r="J20" s="232">
        <v>1391.9428</v>
      </c>
      <c r="K20" s="232">
        <v>207.32381000000001</v>
      </c>
      <c r="L20" s="232">
        <v>2.68052</v>
      </c>
      <c r="M20" s="232">
        <v>26.254799999999999</v>
      </c>
      <c r="N20" s="232">
        <v>0</v>
      </c>
      <c r="O20" s="232">
        <v>0</v>
      </c>
      <c r="P20" s="232">
        <v>0</v>
      </c>
      <c r="Q20" s="232">
        <v>1628.2019299999999</v>
      </c>
    </row>
    <row r="21" spans="1:17" ht="15" customHeight="1">
      <c r="A21" s="231" t="s">
        <v>496</v>
      </c>
      <c r="B21" s="232">
        <v>70064.304498400001</v>
      </c>
      <c r="C21" s="232">
        <v>1540.72569</v>
      </c>
      <c r="D21" s="232">
        <v>52.803309999999996</v>
      </c>
      <c r="E21" s="232">
        <v>204.76526000000001</v>
      </c>
      <c r="F21" s="232">
        <v>0</v>
      </c>
      <c r="G21" s="232">
        <v>84.66095</v>
      </c>
      <c r="H21" s="232">
        <v>241.94092999999998</v>
      </c>
      <c r="I21" s="232">
        <v>72189.200639999995</v>
      </c>
      <c r="J21" s="232">
        <v>26320.558010000001</v>
      </c>
      <c r="K21" s="232">
        <v>2666.1372200000001</v>
      </c>
      <c r="L21" s="232">
        <v>98.923929999999999</v>
      </c>
      <c r="M21" s="232">
        <v>49.540330000000004</v>
      </c>
      <c r="N21" s="232">
        <v>73.068979999999996</v>
      </c>
      <c r="O21" s="232">
        <v>0</v>
      </c>
      <c r="P21" s="232">
        <v>0</v>
      </c>
      <c r="Q21" s="232">
        <v>29208.228469999998</v>
      </c>
    </row>
    <row r="22" spans="1:17" ht="15" customHeight="1">
      <c r="A22" s="231" t="s">
        <v>497</v>
      </c>
      <c r="B22" s="232">
        <v>67214.674470400001</v>
      </c>
      <c r="C22" s="232">
        <v>10944.57826</v>
      </c>
      <c r="D22" s="232">
        <v>2049.7264147999999</v>
      </c>
      <c r="E22" s="232">
        <v>930.97901899999999</v>
      </c>
      <c r="F22" s="232">
        <v>1152.7257028000001</v>
      </c>
      <c r="G22" s="232">
        <v>548.00296560000004</v>
      </c>
      <c r="H22" s="232">
        <v>16255.43693</v>
      </c>
      <c r="I22" s="232">
        <v>99096.123779999994</v>
      </c>
      <c r="J22" s="232">
        <v>256791.55978700001</v>
      </c>
      <c r="K22" s="232">
        <v>55301.148289999997</v>
      </c>
      <c r="L22" s="232">
        <v>1509.8097568000001</v>
      </c>
      <c r="M22" s="232">
        <v>1419.0934299999999</v>
      </c>
      <c r="N22" s="232">
        <v>750.08548999999994</v>
      </c>
      <c r="O22" s="232">
        <v>834.72490000000005</v>
      </c>
      <c r="P22" s="232">
        <v>0</v>
      </c>
      <c r="Q22" s="232">
        <v>316606.42166000005</v>
      </c>
    </row>
    <row r="23" spans="1:17" ht="15" customHeight="1">
      <c r="A23" s="231" t="s">
        <v>498</v>
      </c>
      <c r="B23" s="232">
        <v>13.304244199999999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6.2050799999999997</v>
      </c>
      <c r="I23" s="232">
        <v>19.509319999999999</v>
      </c>
      <c r="J23" s="232">
        <v>4687.0220799999997</v>
      </c>
      <c r="K23" s="232">
        <v>863.44581999999991</v>
      </c>
      <c r="L23" s="232">
        <v>24.044169999999998</v>
      </c>
      <c r="M23" s="232">
        <v>15.04837</v>
      </c>
      <c r="N23" s="232">
        <v>0</v>
      </c>
      <c r="O23" s="232">
        <v>0</v>
      </c>
      <c r="P23" s="232">
        <v>0</v>
      </c>
      <c r="Q23" s="232">
        <v>5589.5604400000002</v>
      </c>
    </row>
    <row r="24" spans="1:17" ht="15" customHeight="1">
      <c r="A24" s="231" t="s">
        <v>499</v>
      </c>
      <c r="B24" s="232">
        <v>19.51925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14.93075</v>
      </c>
      <c r="I24" s="232">
        <v>34.450000000000003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1" t="s">
        <v>500</v>
      </c>
      <c r="B25" s="232">
        <v>326.58122379999998</v>
      </c>
      <c r="C25" s="232">
        <v>106.16507</v>
      </c>
      <c r="D25" s="232">
        <v>0</v>
      </c>
      <c r="E25" s="232">
        <v>0</v>
      </c>
      <c r="F25" s="232">
        <v>0</v>
      </c>
      <c r="G25" s="232">
        <v>0</v>
      </c>
      <c r="H25" s="232">
        <v>263.85285999999996</v>
      </c>
      <c r="I25" s="232">
        <v>696.59915999999998</v>
      </c>
      <c r="J25" s="232">
        <v>38.125999999999998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38.125999999999998</v>
      </c>
    </row>
    <row r="26" spans="1:17" s="191" customFormat="1" ht="15" customHeight="1">
      <c r="A26" s="222" t="s">
        <v>67</v>
      </c>
      <c r="B26" s="234">
        <v>8094806.6755873999</v>
      </c>
      <c r="C26" s="234">
        <v>1784632.7012690001</v>
      </c>
      <c r="D26" s="234">
        <v>38209.258413200005</v>
      </c>
      <c r="E26" s="234">
        <v>40980.496125799997</v>
      </c>
      <c r="F26" s="234">
        <v>51887.717925400008</v>
      </c>
      <c r="G26" s="234">
        <v>111678.49877060001</v>
      </c>
      <c r="H26" s="234">
        <v>841169.00973999989</v>
      </c>
      <c r="I26" s="234">
        <v>10963364.35785</v>
      </c>
      <c r="J26" s="234">
        <v>13378751.996243404</v>
      </c>
      <c r="K26" s="234">
        <v>2059551.2838493998</v>
      </c>
      <c r="L26" s="234">
        <v>42039.933463000001</v>
      </c>
      <c r="M26" s="234">
        <v>31377.7298414</v>
      </c>
      <c r="N26" s="234">
        <v>35786.713912799998</v>
      </c>
      <c r="O26" s="234">
        <v>24321.456420000002</v>
      </c>
      <c r="P26" s="234">
        <v>160.63573</v>
      </c>
      <c r="Q26" s="234">
        <v>15571989.74949</v>
      </c>
    </row>
    <row r="27" spans="1:17" ht="15" customHeight="1" thickBot="1">
      <c r="A27" s="196"/>
      <c r="B27" s="202"/>
      <c r="C27" s="198"/>
      <c r="D27" s="198"/>
      <c r="E27" s="198"/>
      <c r="F27" s="198"/>
      <c r="G27" s="198"/>
      <c r="H27" s="198"/>
      <c r="I27" s="198"/>
      <c r="J27" s="198"/>
      <c r="K27" s="198"/>
      <c r="L27" s="202"/>
      <c r="M27" s="202"/>
      <c r="N27" s="202"/>
      <c r="O27" s="202"/>
      <c r="P27" s="202"/>
      <c r="Q27" s="202"/>
    </row>
    <row r="28" spans="1:17" ht="15" customHeight="1" thickTop="1">
      <c r="A28" s="180" t="s">
        <v>503</v>
      </c>
      <c r="B28" s="204"/>
      <c r="C28" s="205"/>
      <c r="D28" s="205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  <row r="29" spans="1:17" ht="12.75" customHeight="1">
      <c r="A29" s="180" t="s">
        <v>528</v>
      </c>
      <c r="B29" s="180"/>
      <c r="C29" s="180"/>
      <c r="D29" s="180"/>
      <c r="E29" s="181"/>
      <c r="F29" s="181"/>
      <c r="G29" s="181"/>
      <c r="H29" s="181"/>
      <c r="I29" s="181"/>
      <c r="J29" s="181"/>
      <c r="K29" s="181"/>
      <c r="L29" s="181"/>
      <c r="M29" s="189"/>
      <c r="N29" s="158"/>
      <c r="O29" s="158"/>
      <c r="P29" s="158"/>
      <c r="Q29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521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15" t="s">
        <v>61</v>
      </c>
      <c r="C6" s="515"/>
      <c r="D6" s="515"/>
      <c r="E6" s="515"/>
      <c r="F6" s="515"/>
      <c r="G6" s="515"/>
      <c r="H6" s="515"/>
      <c r="I6" s="515"/>
      <c r="J6" s="515" t="s">
        <v>62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508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1" t="s">
        <v>484</v>
      </c>
      <c r="B8" s="232">
        <v>18036.192728599999</v>
      </c>
      <c r="C8" s="232">
        <v>28.358330000000002</v>
      </c>
      <c r="D8" s="232">
        <v>0</v>
      </c>
      <c r="E8" s="232">
        <v>0</v>
      </c>
      <c r="F8" s="232">
        <v>0</v>
      </c>
      <c r="G8" s="232">
        <v>0</v>
      </c>
      <c r="H8" s="232">
        <v>0</v>
      </c>
      <c r="I8" s="232">
        <v>18064.551059999998</v>
      </c>
      <c r="J8" s="232">
        <v>3008066.5074299998</v>
      </c>
      <c r="K8" s="232">
        <v>268252.19396</v>
      </c>
      <c r="L8" s="232">
        <v>8607.8353583999997</v>
      </c>
      <c r="M8" s="232">
        <v>9642.9964499999987</v>
      </c>
      <c r="N8" s="232">
        <v>6316.3845477999994</v>
      </c>
      <c r="O8" s="232">
        <v>3720.3535999999999</v>
      </c>
      <c r="P8" s="232">
        <v>0</v>
      </c>
      <c r="Q8" s="232">
        <v>3304606.2713500001</v>
      </c>
    </row>
    <row r="9" spans="1:17" ht="15" customHeight="1">
      <c r="A9" s="231" t="s">
        <v>485</v>
      </c>
      <c r="B9" s="233">
        <v>0</v>
      </c>
      <c r="C9" s="233">
        <v>0</v>
      </c>
      <c r="D9" s="233">
        <v>0</v>
      </c>
      <c r="E9" s="233">
        <v>0</v>
      </c>
      <c r="F9" s="233">
        <v>0</v>
      </c>
      <c r="G9" s="233">
        <v>0</v>
      </c>
      <c r="H9" s="233">
        <v>0</v>
      </c>
      <c r="I9" s="233">
        <v>0</v>
      </c>
      <c r="J9" s="233">
        <v>54029.837460000002</v>
      </c>
      <c r="K9" s="233">
        <v>6025.5752400000001</v>
      </c>
      <c r="L9" s="232">
        <v>794.30885999999998</v>
      </c>
      <c r="M9" s="232">
        <v>1535.5058600000002</v>
      </c>
      <c r="N9" s="232">
        <v>258.49770000000001</v>
      </c>
      <c r="O9" s="232">
        <v>267.67632000000003</v>
      </c>
      <c r="P9" s="232">
        <v>0</v>
      </c>
      <c r="Q9" s="232">
        <v>62911.401439999994</v>
      </c>
    </row>
    <row r="10" spans="1:17" ht="15" customHeight="1">
      <c r="A10" s="231" t="s">
        <v>486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860.54879000000005</v>
      </c>
      <c r="I10" s="233">
        <v>860.54879000000005</v>
      </c>
      <c r="J10" s="233">
        <v>233.52411999999998</v>
      </c>
      <c r="K10" s="233">
        <v>55.275959999999998</v>
      </c>
      <c r="L10" s="232">
        <v>0</v>
      </c>
      <c r="M10" s="232">
        <v>0</v>
      </c>
      <c r="N10" s="232">
        <v>0</v>
      </c>
      <c r="O10" s="232">
        <v>0</v>
      </c>
      <c r="P10" s="232">
        <v>6403.3455899999999</v>
      </c>
      <c r="Q10" s="232">
        <v>6692.1456699999999</v>
      </c>
    </row>
    <row r="11" spans="1:17" ht="15" customHeight="1">
      <c r="A11" s="231" t="s">
        <v>487</v>
      </c>
      <c r="B11" s="232">
        <v>0</v>
      </c>
      <c r="C11" s="232">
        <v>0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0</v>
      </c>
      <c r="J11" s="232">
        <v>68911.530579999991</v>
      </c>
      <c r="K11" s="232">
        <v>13696.581880000002</v>
      </c>
      <c r="L11" s="232">
        <v>212.06273000000002</v>
      </c>
      <c r="M11" s="232">
        <v>417.38288</v>
      </c>
      <c r="N11" s="232">
        <v>0.13719999999999999</v>
      </c>
      <c r="O11" s="232">
        <v>0</v>
      </c>
      <c r="P11" s="232">
        <v>4314.7631500000007</v>
      </c>
      <c r="Q11" s="232">
        <v>87552.458419999995</v>
      </c>
    </row>
    <row r="12" spans="1:17" ht="15" customHeight="1">
      <c r="A12" s="231" t="s">
        <v>488</v>
      </c>
      <c r="B12" s="232">
        <v>59032.732659999994</v>
      </c>
      <c r="C12" s="232">
        <v>1143.0122552</v>
      </c>
      <c r="D12" s="232">
        <v>0</v>
      </c>
      <c r="E12" s="232">
        <v>0</v>
      </c>
      <c r="F12" s="232">
        <v>0</v>
      </c>
      <c r="G12" s="232">
        <v>0</v>
      </c>
      <c r="H12" s="232">
        <v>788.14200000000005</v>
      </c>
      <c r="I12" s="232">
        <v>60963.886920000004</v>
      </c>
      <c r="J12" s="232">
        <v>2824400.75716</v>
      </c>
      <c r="K12" s="232">
        <v>284616.061628</v>
      </c>
      <c r="L12" s="232">
        <v>15330.05961</v>
      </c>
      <c r="M12" s="232">
        <v>13261.653</v>
      </c>
      <c r="N12" s="232">
        <v>5856.4604170000002</v>
      </c>
      <c r="O12" s="232">
        <v>4404.8071200000004</v>
      </c>
      <c r="P12" s="232">
        <v>268796.79018000001</v>
      </c>
      <c r="Q12" s="232">
        <v>3416666.5891199997</v>
      </c>
    </row>
    <row r="13" spans="1:17" ht="15" customHeight="1">
      <c r="A13" s="231" t="s">
        <v>489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132941.00521</v>
      </c>
      <c r="K13" s="232">
        <v>188.76398999999998</v>
      </c>
      <c r="L13" s="232">
        <v>0</v>
      </c>
      <c r="M13" s="232">
        <v>0</v>
      </c>
      <c r="N13" s="232">
        <v>0</v>
      </c>
      <c r="O13" s="232">
        <v>0</v>
      </c>
      <c r="P13" s="232">
        <v>6890.7769000000008</v>
      </c>
      <c r="Q13" s="232">
        <v>140020.54610000001</v>
      </c>
    </row>
    <row r="14" spans="1:17" ht="15" customHeight="1">
      <c r="A14" s="231" t="s">
        <v>68</v>
      </c>
      <c r="B14" s="232">
        <v>0</v>
      </c>
      <c r="C14" s="232">
        <v>0</v>
      </c>
      <c r="D14" s="232">
        <v>0</v>
      </c>
      <c r="E14" s="232">
        <v>0</v>
      </c>
      <c r="F14" s="232">
        <v>0</v>
      </c>
      <c r="G14" s="232">
        <v>0</v>
      </c>
      <c r="H14" s="232">
        <v>0</v>
      </c>
      <c r="I14" s="232">
        <v>0</v>
      </c>
      <c r="J14" s="232">
        <v>2581731.4867588002</v>
      </c>
      <c r="K14" s="232">
        <v>712883.52050580003</v>
      </c>
      <c r="L14" s="232">
        <v>8784.4835908000005</v>
      </c>
      <c r="M14" s="232">
        <v>49388.969229999995</v>
      </c>
      <c r="N14" s="232">
        <v>12803.695134600001</v>
      </c>
      <c r="O14" s="232">
        <v>22882.5291048</v>
      </c>
      <c r="P14" s="232">
        <v>8328.4444600000006</v>
      </c>
      <c r="Q14" s="232">
        <v>3396803.1287800004</v>
      </c>
    </row>
    <row r="15" spans="1:17" ht="15" customHeight="1">
      <c r="A15" s="231" t="s">
        <v>490</v>
      </c>
      <c r="B15" s="232">
        <v>30767.929687199998</v>
      </c>
      <c r="C15" s="232">
        <v>901.21620999999993</v>
      </c>
      <c r="D15" s="232">
        <v>0</v>
      </c>
      <c r="E15" s="232">
        <v>0</v>
      </c>
      <c r="F15" s="232">
        <v>0</v>
      </c>
      <c r="G15" s="232">
        <v>0</v>
      </c>
      <c r="H15" s="232">
        <v>955.08993000000009</v>
      </c>
      <c r="I15" s="232">
        <v>32624.235829999998</v>
      </c>
      <c r="J15" s="232">
        <v>2082301.5849823998</v>
      </c>
      <c r="K15" s="232">
        <v>367955.38885479997</v>
      </c>
      <c r="L15" s="232">
        <v>23341.450847399999</v>
      </c>
      <c r="M15" s="232">
        <v>28946.021067200003</v>
      </c>
      <c r="N15" s="232">
        <v>16977.9943566</v>
      </c>
      <c r="O15" s="232">
        <v>14618.021113000001</v>
      </c>
      <c r="P15" s="232">
        <v>15455.932449999998</v>
      </c>
      <c r="Q15" s="232">
        <v>2549596.3936900003</v>
      </c>
    </row>
    <row r="16" spans="1:17" ht="15" customHeight="1">
      <c r="A16" s="231" t="s">
        <v>491</v>
      </c>
      <c r="B16" s="232">
        <v>0</v>
      </c>
      <c r="C16" s="232">
        <v>0</v>
      </c>
      <c r="D16" s="232">
        <v>0</v>
      </c>
      <c r="E16" s="232">
        <v>0</v>
      </c>
      <c r="F16" s="232">
        <v>0</v>
      </c>
      <c r="G16" s="232">
        <v>0</v>
      </c>
      <c r="H16" s="232">
        <v>0</v>
      </c>
      <c r="I16" s="232">
        <v>0</v>
      </c>
      <c r="J16" s="232">
        <v>190351.82965999999</v>
      </c>
      <c r="K16" s="232">
        <v>58602.191566200003</v>
      </c>
      <c r="L16" s="232">
        <v>2249.2788100000002</v>
      </c>
      <c r="M16" s="232">
        <v>4780.3504800000001</v>
      </c>
      <c r="N16" s="232">
        <v>920.0208712000001</v>
      </c>
      <c r="O16" s="232">
        <v>1672.9018700000001</v>
      </c>
      <c r="P16" s="232">
        <v>10.92168</v>
      </c>
      <c r="Q16" s="232">
        <v>258587.49494</v>
      </c>
    </row>
    <row r="17" spans="1:17" ht="15" customHeight="1">
      <c r="A17" s="231" t="s">
        <v>492</v>
      </c>
      <c r="B17" s="232">
        <v>100.49944259999999</v>
      </c>
      <c r="C17" s="232">
        <v>0</v>
      </c>
      <c r="D17" s="232">
        <v>0</v>
      </c>
      <c r="E17" s="232">
        <v>0</v>
      </c>
      <c r="F17" s="232">
        <v>0</v>
      </c>
      <c r="G17" s="232">
        <v>0</v>
      </c>
      <c r="H17" s="232">
        <v>280.58496000000002</v>
      </c>
      <c r="I17" s="232">
        <v>381.08440000000002</v>
      </c>
      <c r="J17" s="232">
        <v>1209259.255415</v>
      </c>
      <c r="K17" s="232">
        <v>343313.82737440005</v>
      </c>
      <c r="L17" s="232">
        <v>6681.3197994000002</v>
      </c>
      <c r="M17" s="232">
        <v>12175.646199999999</v>
      </c>
      <c r="N17" s="232">
        <v>7445.0417945999998</v>
      </c>
      <c r="O17" s="232">
        <v>6363.9907070000008</v>
      </c>
      <c r="P17" s="232">
        <v>10326.050160000001</v>
      </c>
      <c r="Q17" s="232">
        <v>1595565.13145</v>
      </c>
    </row>
    <row r="18" spans="1:17" ht="15" customHeight="1">
      <c r="A18" s="231" t="s">
        <v>493</v>
      </c>
      <c r="B18" s="232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0</v>
      </c>
      <c r="H18" s="232">
        <v>14224.746590000001</v>
      </c>
      <c r="I18" s="232">
        <v>14224.746590000001</v>
      </c>
      <c r="J18" s="232">
        <v>109501.46273999999</v>
      </c>
      <c r="K18" s="232">
        <v>1487.78333</v>
      </c>
      <c r="L18" s="232">
        <v>161.32129</v>
      </c>
      <c r="M18" s="232">
        <v>200.1174</v>
      </c>
      <c r="N18" s="232">
        <v>92.647670000000005</v>
      </c>
      <c r="O18" s="232">
        <v>0</v>
      </c>
      <c r="P18" s="232">
        <v>56.86</v>
      </c>
      <c r="Q18" s="232">
        <v>111500.19243000001</v>
      </c>
    </row>
    <row r="19" spans="1:17" ht="15" customHeight="1">
      <c r="A19" s="231" t="s">
        <v>494</v>
      </c>
      <c r="B19" s="232">
        <v>91.155210000000011</v>
      </c>
      <c r="C19" s="232">
        <v>0</v>
      </c>
      <c r="D19" s="232">
        <v>0</v>
      </c>
      <c r="E19" s="232">
        <v>0</v>
      </c>
      <c r="F19" s="232">
        <v>0</v>
      </c>
      <c r="G19" s="232">
        <v>0</v>
      </c>
      <c r="H19" s="232">
        <v>1452.51091</v>
      </c>
      <c r="I19" s="232">
        <v>1543.6661200000001</v>
      </c>
      <c r="J19" s="232">
        <v>1232976.4779572</v>
      </c>
      <c r="K19" s="232">
        <v>385489.99258219998</v>
      </c>
      <c r="L19" s="232">
        <v>5079.8183399999998</v>
      </c>
      <c r="M19" s="232">
        <v>13348.81314</v>
      </c>
      <c r="N19" s="232">
        <v>10877.153692399999</v>
      </c>
      <c r="O19" s="232">
        <v>11328.37941</v>
      </c>
      <c r="P19" s="232">
        <v>171.45799</v>
      </c>
      <c r="Q19" s="232">
        <v>1659272.0931099998</v>
      </c>
    </row>
    <row r="20" spans="1:17" ht="15" customHeight="1">
      <c r="A20" s="231" t="s">
        <v>495</v>
      </c>
      <c r="B20" s="232">
        <v>41.41039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41.41039</v>
      </c>
      <c r="J20" s="232">
        <v>2451.8679300000003</v>
      </c>
      <c r="K20" s="232">
        <v>470.75390999999996</v>
      </c>
      <c r="L20" s="232">
        <v>28.53106</v>
      </c>
      <c r="M20" s="232">
        <v>6.26884</v>
      </c>
      <c r="N20" s="232">
        <v>0</v>
      </c>
      <c r="O20" s="232">
        <v>0</v>
      </c>
      <c r="P20" s="232">
        <v>31.2</v>
      </c>
      <c r="Q20" s="232">
        <v>2988.62174</v>
      </c>
    </row>
    <row r="21" spans="1:17" ht="15" customHeight="1">
      <c r="A21" s="231" t="s">
        <v>496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23453.743079999997</v>
      </c>
      <c r="K21" s="232">
        <v>2735.1036400000003</v>
      </c>
      <c r="L21" s="232">
        <v>281.68563</v>
      </c>
      <c r="M21" s="232">
        <v>196.3254</v>
      </c>
      <c r="N21" s="232">
        <v>0</v>
      </c>
      <c r="O21" s="232">
        <v>0</v>
      </c>
      <c r="P21" s="232">
        <v>11.55</v>
      </c>
      <c r="Q21" s="232">
        <v>26678.407749999998</v>
      </c>
    </row>
    <row r="22" spans="1:17" ht="15" customHeight="1">
      <c r="A22" s="231" t="s">
        <v>497</v>
      </c>
      <c r="B22" s="232">
        <v>245.16446539999998</v>
      </c>
      <c r="C22" s="232">
        <v>9.1472800000000003</v>
      </c>
      <c r="D22" s="232">
        <v>0</v>
      </c>
      <c r="E22" s="232">
        <v>0</v>
      </c>
      <c r="F22" s="232">
        <v>142.26275000000001</v>
      </c>
      <c r="G22" s="232">
        <v>0</v>
      </c>
      <c r="H22" s="232">
        <v>1350.6996999999999</v>
      </c>
      <c r="I22" s="232">
        <v>1747.2742000000001</v>
      </c>
      <c r="J22" s="232">
        <v>121878.17588</v>
      </c>
      <c r="K22" s="232">
        <v>78020.974920000008</v>
      </c>
      <c r="L22" s="232">
        <v>722.46911</v>
      </c>
      <c r="M22" s="232">
        <v>1819.8260500000001</v>
      </c>
      <c r="N22" s="232">
        <v>512.68335000000002</v>
      </c>
      <c r="O22" s="232">
        <v>248.75697440000002</v>
      </c>
      <c r="P22" s="232">
        <v>1407.2167899999999</v>
      </c>
      <c r="Q22" s="232">
        <v>204610.10306999998</v>
      </c>
    </row>
    <row r="23" spans="1:17" ht="15" customHeight="1">
      <c r="A23" s="231" t="s">
        <v>498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105.85778999999999</v>
      </c>
      <c r="K23" s="232">
        <v>3.0272800000000002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108.88507000000001</v>
      </c>
    </row>
    <row r="24" spans="1:17" ht="15" customHeight="1">
      <c r="A24" s="231" t="s">
        <v>499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9.0575100000000006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9.0575100000000006</v>
      </c>
    </row>
    <row r="25" spans="1:17" s="191" customFormat="1" ht="15" customHeight="1">
      <c r="A25" s="231" t="s">
        <v>500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0</v>
      </c>
    </row>
    <row r="26" spans="1:17" s="191" customFormat="1" ht="15" customHeight="1">
      <c r="A26" s="222" t="s">
        <v>67</v>
      </c>
      <c r="B26" s="234">
        <v>108315.0845838</v>
      </c>
      <c r="C26" s="234">
        <v>2081.7340752</v>
      </c>
      <c r="D26" s="234">
        <v>0</v>
      </c>
      <c r="E26" s="234">
        <v>0</v>
      </c>
      <c r="F26" s="234">
        <v>142.26275000000001</v>
      </c>
      <c r="G26" s="234">
        <v>0</v>
      </c>
      <c r="H26" s="234">
        <v>19912.322880000003</v>
      </c>
      <c r="I26" s="234">
        <v>130451.40430000001</v>
      </c>
      <c r="J26" s="234">
        <v>13642603.961663401</v>
      </c>
      <c r="K26" s="234">
        <v>2523797.0166214001</v>
      </c>
      <c r="L26" s="234">
        <v>72274.625036000027</v>
      </c>
      <c r="M26" s="234">
        <v>135719.87599720003</v>
      </c>
      <c r="N26" s="234">
        <v>62060.716734199996</v>
      </c>
      <c r="O26" s="234">
        <v>65507.416219200008</v>
      </c>
      <c r="P26" s="234">
        <v>322205.30935000005</v>
      </c>
      <c r="Q26" s="234">
        <v>16824168.921639998</v>
      </c>
    </row>
    <row r="27" spans="1:17" ht="15" customHeight="1" thickBot="1">
      <c r="A27" s="196"/>
      <c r="B27" s="202"/>
      <c r="C27" s="198"/>
      <c r="D27" s="198"/>
      <c r="E27" s="198"/>
      <c r="F27" s="198"/>
      <c r="G27" s="198"/>
      <c r="H27" s="198"/>
      <c r="I27" s="198"/>
      <c r="J27" s="198"/>
      <c r="K27" s="198"/>
      <c r="L27" s="202"/>
      <c r="M27" s="202"/>
      <c r="N27" s="202"/>
      <c r="O27" s="202"/>
      <c r="P27" s="202"/>
      <c r="Q27" s="202"/>
    </row>
    <row r="28" spans="1:17" ht="15" customHeight="1" thickTop="1">
      <c r="A28" s="180" t="s">
        <v>503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521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15" t="s">
        <v>63</v>
      </c>
      <c r="C6" s="515"/>
      <c r="D6" s="515"/>
      <c r="E6" s="515"/>
      <c r="F6" s="515"/>
      <c r="G6" s="515"/>
      <c r="H6" s="515"/>
      <c r="I6" s="515"/>
      <c r="J6" s="515" t="s">
        <v>65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508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1" t="s">
        <v>484</v>
      </c>
      <c r="B8" s="232">
        <v>357227.38381999999</v>
      </c>
      <c r="C8" s="232">
        <v>46540.262060000001</v>
      </c>
      <c r="D8" s="232">
        <v>153.26560999999998</v>
      </c>
      <c r="E8" s="232">
        <v>651.35102000000006</v>
      </c>
      <c r="F8" s="232">
        <v>2002.82608</v>
      </c>
      <c r="G8" s="232">
        <v>1447.6283899999999</v>
      </c>
      <c r="H8" s="232">
        <v>78.458570000000009</v>
      </c>
      <c r="I8" s="232">
        <v>408101.17554999999</v>
      </c>
      <c r="J8" s="232">
        <v>2180944.0014800001</v>
      </c>
      <c r="K8" s="232">
        <v>231723.64481999999</v>
      </c>
      <c r="L8" s="232">
        <v>1971.4625700000001</v>
      </c>
      <c r="M8" s="232">
        <v>2015.1084599999999</v>
      </c>
      <c r="N8" s="232">
        <v>4421.4647000000004</v>
      </c>
      <c r="O8" s="232">
        <v>3465.6642099999999</v>
      </c>
      <c r="P8" s="232">
        <v>929.82189000000005</v>
      </c>
      <c r="Q8" s="232">
        <v>2425471.1681300001</v>
      </c>
    </row>
    <row r="9" spans="1:17" ht="15" customHeight="1">
      <c r="A9" s="231" t="s">
        <v>485</v>
      </c>
      <c r="B9" s="233">
        <v>10335.71487</v>
      </c>
      <c r="C9" s="233">
        <v>968.24376000000007</v>
      </c>
      <c r="D9" s="233">
        <v>0</v>
      </c>
      <c r="E9" s="233">
        <v>0</v>
      </c>
      <c r="F9" s="233">
        <v>87.192920000000001</v>
      </c>
      <c r="G9" s="233">
        <v>0</v>
      </c>
      <c r="H9" s="233">
        <v>0</v>
      </c>
      <c r="I9" s="233">
        <v>11391.15155</v>
      </c>
      <c r="J9" s="233">
        <v>78260.15999</v>
      </c>
      <c r="K9" s="233">
        <v>5708.2504500000005</v>
      </c>
      <c r="L9" s="232">
        <v>25.97186</v>
      </c>
      <c r="M9" s="232">
        <v>0</v>
      </c>
      <c r="N9" s="232">
        <v>44.371010000000005</v>
      </c>
      <c r="O9" s="232">
        <v>80.80774000000001</v>
      </c>
      <c r="P9" s="232">
        <v>27.793380000000003</v>
      </c>
      <c r="Q9" s="232">
        <v>84147.354430000007</v>
      </c>
    </row>
    <row r="10" spans="1:17" ht="15" customHeight="1">
      <c r="A10" s="231" t="s">
        <v>486</v>
      </c>
      <c r="B10" s="233">
        <v>82.461479999999995</v>
      </c>
      <c r="C10" s="233">
        <v>43.282230000000006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125.74371000000001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48.02</v>
      </c>
      <c r="Q10" s="232">
        <v>48.02</v>
      </c>
    </row>
    <row r="11" spans="1:17" ht="15" customHeight="1">
      <c r="A11" s="231" t="s">
        <v>487</v>
      </c>
      <c r="B11" s="232">
        <v>13663.166439999999</v>
      </c>
      <c r="C11" s="232">
        <v>2441.8540499999999</v>
      </c>
      <c r="D11" s="232">
        <v>0</v>
      </c>
      <c r="E11" s="232">
        <v>0</v>
      </c>
      <c r="F11" s="232">
        <v>0</v>
      </c>
      <c r="G11" s="232">
        <v>638.64051000000006</v>
      </c>
      <c r="H11" s="232">
        <v>0</v>
      </c>
      <c r="I11" s="232">
        <v>16743.661</v>
      </c>
      <c r="J11" s="232">
        <v>94696.867239999992</v>
      </c>
      <c r="K11" s="232">
        <v>16249.04003</v>
      </c>
      <c r="L11" s="232">
        <v>8.1547900000000002</v>
      </c>
      <c r="M11" s="232">
        <v>123.04500999999999</v>
      </c>
      <c r="N11" s="232">
        <v>131.36023</v>
      </c>
      <c r="O11" s="232">
        <v>0</v>
      </c>
      <c r="P11" s="232">
        <v>145.67876000000001</v>
      </c>
      <c r="Q11" s="232">
        <v>111354.14606</v>
      </c>
    </row>
    <row r="12" spans="1:17" ht="15" customHeight="1">
      <c r="A12" s="231" t="s">
        <v>488</v>
      </c>
      <c r="B12" s="232">
        <v>454212.00016000005</v>
      </c>
      <c r="C12" s="232">
        <v>55594.41143</v>
      </c>
      <c r="D12" s="232">
        <v>1362.95308</v>
      </c>
      <c r="E12" s="232">
        <v>154.32521</v>
      </c>
      <c r="F12" s="232">
        <v>6228.2441200000003</v>
      </c>
      <c r="G12" s="232">
        <v>2029.8407</v>
      </c>
      <c r="H12" s="232">
        <v>5968.8154599999998</v>
      </c>
      <c r="I12" s="232">
        <v>525550.59016000002</v>
      </c>
      <c r="J12" s="232">
        <v>1095251.63197</v>
      </c>
      <c r="K12" s="232">
        <v>326647.01866</v>
      </c>
      <c r="L12" s="232">
        <v>1351.25342</v>
      </c>
      <c r="M12" s="232">
        <v>4821.9810399999997</v>
      </c>
      <c r="N12" s="232">
        <v>2802.9995699999999</v>
      </c>
      <c r="O12" s="232">
        <v>5334.7365552000001</v>
      </c>
      <c r="P12" s="232">
        <v>9078.0486000000001</v>
      </c>
      <c r="Q12" s="232">
        <v>1445287.66982</v>
      </c>
    </row>
    <row r="13" spans="1:17" ht="15" customHeight="1">
      <c r="A13" s="231" t="s">
        <v>489</v>
      </c>
      <c r="B13" s="232">
        <v>8960.2997200000009</v>
      </c>
      <c r="C13" s="232">
        <v>25601.018680000001</v>
      </c>
      <c r="D13" s="232">
        <v>0</v>
      </c>
      <c r="E13" s="232">
        <v>0</v>
      </c>
      <c r="F13" s="232">
        <v>0</v>
      </c>
      <c r="G13" s="232">
        <v>0</v>
      </c>
      <c r="H13" s="232">
        <v>963.03440000000001</v>
      </c>
      <c r="I13" s="232">
        <v>35524.352800000001</v>
      </c>
      <c r="J13" s="232">
        <v>4974.4224800000002</v>
      </c>
      <c r="K13" s="232">
        <v>478.63653999999997</v>
      </c>
      <c r="L13" s="232">
        <v>0</v>
      </c>
      <c r="M13" s="232">
        <v>0</v>
      </c>
      <c r="N13" s="232">
        <v>0</v>
      </c>
      <c r="O13" s="232">
        <v>0</v>
      </c>
      <c r="P13" s="232">
        <v>6.06006</v>
      </c>
      <c r="Q13" s="232">
        <v>5459.1190800000004</v>
      </c>
    </row>
    <row r="14" spans="1:17" ht="15" customHeight="1">
      <c r="A14" s="231" t="s">
        <v>68</v>
      </c>
      <c r="B14" s="232">
        <v>677458.24708</v>
      </c>
      <c r="C14" s="232">
        <v>181730.73281000002</v>
      </c>
      <c r="D14" s="232">
        <v>136.64757999999998</v>
      </c>
      <c r="E14" s="232">
        <v>943.59901000000002</v>
      </c>
      <c r="F14" s="232">
        <v>14582.52528</v>
      </c>
      <c r="G14" s="232">
        <v>9013.9614399999991</v>
      </c>
      <c r="H14" s="232">
        <v>314822.27654000005</v>
      </c>
      <c r="I14" s="232">
        <v>1198687.9897400001</v>
      </c>
      <c r="J14" s="232">
        <v>214414.83152000001</v>
      </c>
      <c r="K14" s="232">
        <v>49917.023079999999</v>
      </c>
      <c r="L14" s="232">
        <v>285.55896000000001</v>
      </c>
      <c r="M14" s="232">
        <v>599.72789</v>
      </c>
      <c r="N14" s="232">
        <v>1089.74926</v>
      </c>
      <c r="O14" s="232">
        <v>461.02156000000002</v>
      </c>
      <c r="P14" s="232">
        <v>34474.252039999999</v>
      </c>
      <c r="Q14" s="232">
        <v>301242.16431000002</v>
      </c>
    </row>
    <row r="15" spans="1:17" ht="15" customHeight="1">
      <c r="A15" s="231" t="s">
        <v>490</v>
      </c>
      <c r="B15" s="232">
        <v>523737.33841000003</v>
      </c>
      <c r="C15" s="232">
        <v>127675.07597000001</v>
      </c>
      <c r="D15" s="232">
        <v>2227.0348799999997</v>
      </c>
      <c r="E15" s="232">
        <v>2899.0630799999999</v>
      </c>
      <c r="F15" s="232">
        <v>10757.302449999999</v>
      </c>
      <c r="G15" s="232">
        <v>16369.121517600001</v>
      </c>
      <c r="H15" s="232">
        <v>6248.3655499999995</v>
      </c>
      <c r="I15" s="232">
        <v>689913.30186000001</v>
      </c>
      <c r="J15" s="232">
        <v>2305682.364935</v>
      </c>
      <c r="K15" s="232">
        <v>553063.30990639993</v>
      </c>
      <c r="L15" s="232">
        <v>8962.9128699999983</v>
      </c>
      <c r="M15" s="232">
        <v>9039.1243900000009</v>
      </c>
      <c r="N15" s="232">
        <v>13193.838320000001</v>
      </c>
      <c r="O15" s="232">
        <v>17189.906920000001</v>
      </c>
      <c r="P15" s="232">
        <v>291855.17794999998</v>
      </c>
      <c r="Q15" s="232">
        <v>3198986.6353000002</v>
      </c>
    </row>
    <row r="16" spans="1:17" ht="15" customHeight="1">
      <c r="A16" s="231" t="s">
        <v>491</v>
      </c>
      <c r="B16" s="232">
        <v>119348.34579000001</v>
      </c>
      <c r="C16" s="232">
        <v>26553.226859999999</v>
      </c>
      <c r="D16" s="232">
        <v>392.25009999999997</v>
      </c>
      <c r="E16" s="232">
        <v>166.34083999999999</v>
      </c>
      <c r="F16" s="232">
        <v>1176.7602099999999</v>
      </c>
      <c r="G16" s="232">
        <v>1314.8389199999999</v>
      </c>
      <c r="H16" s="232">
        <v>1027.49208</v>
      </c>
      <c r="I16" s="232">
        <v>149979.25480000002</v>
      </c>
      <c r="J16" s="232">
        <v>274915.59107999998</v>
      </c>
      <c r="K16" s="232">
        <v>79117.5193</v>
      </c>
      <c r="L16" s="232">
        <v>575.98655000000008</v>
      </c>
      <c r="M16" s="232">
        <v>1137.4302318</v>
      </c>
      <c r="N16" s="232">
        <v>865.25883999999996</v>
      </c>
      <c r="O16" s="232">
        <v>1392.3884599999999</v>
      </c>
      <c r="P16" s="232">
        <v>1842.18677</v>
      </c>
      <c r="Q16" s="232">
        <v>359846.36123000004</v>
      </c>
    </row>
    <row r="17" spans="1:17" ht="15" customHeight="1">
      <c r="A17" s="231" t="s">
        <v>492</v>
      </c>
      <c r="B17" s="232">
        <v>207001.29063999999</v>
      </c>
      <c r="C17" s="232">
        <v>72028.812269999995</v>
      </c>
      <c r="D17" s="232">
        <v>296.98313000000002</v>
      </c>
      <c r="E17" s="232">
        <v>133.06051000000002</v>
      </c>
      <c r="F17" s="232">
        <v>3689.0167700000002</v>
      </c>
      <c r="G17" s="232">
        <v>2965.1575800000001</v>
      </c>
      <c r="H17" s="232">
        <v>253.51151000000002</v>
      </c>
      <c r="I17" s="232">
        <v>286367.83241000003</v>
      </c>
      <c r="J17" s="232">
        <v>788383.38905999996</v>
      </c>
      <c r="K17" s="232">
        <v>255518.402</v>
      </c>
      <c r="L17" s="232">
        <v>943.72428000000002</v>
      </c>
      <c r="M17" s="232">
        <v>2450.7437799999998</v>
      </c>
      <c r="N17" s="232">
        <v>3691.9892300000001</v>
      </c>
      <c r="O17" s="232">
        <v>3553.0751399999999</v>
      </c>
      <c r="P17" s="232">
        <v>3673.3855800000001</v>
      </c>
      <c r="Q17" s="232">
        <v>1058214.7090700001</v>
      </c>
    </row>
    <row r="18" spans="1:17" ht="15" customHeight="1">
      <c r="A18" s="231" t="s">
        <v>493</v>
      </c>
      <c r="B18" s="232">
        <v>50762.631450000001</v>
      </c>
      <c r="C18" s="232">
        <v>14651.546869999998</v>
      </c>
      <c r="D18" s="232">
        <v>16.675840000000001</v>
      </c>
      <c r="E18" s="232">
        <v>82.260869999999997</v>
      </c>
      <c r="F18" s="232">
        <v>319.26728000000003</v>
      </c>
      <c r="G18" s="232">
        <v>110.12178999999999</v>
      </c>
      <c r="H18" s="232">
        <v>17231.334999999999</v>
      </c>
      <c r="I18" s="232">
        <v>83173.839099999997</v>
      </c>
      <c r="J18" s="232">
        <v>1002.17889</v>
      </c>
      <c r="K18" s="232">
        <v>336.69155999999998</v>
      </c>
      <c r="L18" s="232">
        <v>0</v>
      </c>
      <c r="M18" s="232">
        <v>0</v>
      </c>
      <c r="N18" s="232">
        <v>0</v>
      </c>
      <c r="O18" s="232">
        <v>0</v>
      </c>
      <c r="P18" s="232">
        <v>665.88896999999997</v>
      </c>
      <c r="Q18" s="232">
        <v>2004.7594199999999</v>
      </c>
    </row>
    <row r="19" spans="1:17" ht="15" customHeight="1">
      <c r="A19" s="231" t="s">
        <v>494</v>
      </c>
      <c r="B19" s="232">
        <v>550888.60135919997</v>
      </c>
      <c r="C19" s="232">
        <v>208568.09340000001</v>
      </c>
      <c r="D19" s="232">
        <v>485.67682000000002</v>
      </c>
      <c r="E19" s="232">
        <v>1577.1534099999999</v>
      </c>
      <c r="F19" s="232">
        <v>10201.61771</v>
      </c>
      <c r="G19" s="232">
        <v>8928.504789999999</v>
      </c>
      <c r="H19" s="232">
        <v>5359.4494500000001</v>
      </c>
      <c r="I19" s="232">
        <v>786009.09694000008</v>
      </c>
      <c r="J19" s="232">
        <v>138964.74413000001</v>
      </c>
      <c r="K19" s="232">
        <v>90387.333434</v>
      </c>
      <c r="L19" s="232">
        <v>481.30068</v>
      </c>
      <c r="M19" s="232">
        <v>308.70774</v>
      </c>
      <c r="N19" s="232">
        <v>2367.1402799999996</v>
      </c>
      <c r="O19" s="232">
        <v>1703.1704499999998</v>
      </c>
      <c r="P19" s="232">
        <v>10819.80119</v>
      </c>
      <c r="Q19" s="232">
        <v>245032.1979</v>
      </c>
    </row>
    <row r="20" spans="1:17" ht="15" customHeight="1">
      <c r="A20" s="231" t="s">
        <v>495</v>
      </c>
      <c r="B20" s="232">
        <v>998.70586000000003</v>
      </c>
      <c r="C20" s="232">
        <v>69.724850000000004</v>
      </c>
      <c r="D20" s="232">
        <v>0</v>
      </c>
      <c r="E20" s="232">
        <v>0</v>
      </c>
      <c r="F20" s="232">
        <v>158.86512999999999</v>
      </c>
      <c r="G20" s="232">
        <v>0</v>
      </c>
      <c r="H20" s="232">
        <v>4.8</v>
      </c>
      <c r="I20" s="232">
        <v>1232.0958400000002</v>
      </c>
      <c r="J20" s="232">
        <v>60.801780000000001</v>
      </c>
      <c r="K20" s="232">
        <v>0</v>
      </c>
      <c r="L20" s="232">
        <v>0</v>
      </c>
      <c r="M20" s="232">
        <v>0</v>
      </c>
      <c r="N20" s="232">
        <v>0</v>
      </c>
      <c r="O20" s="232">
        <v>0</v>
      </c>
      <c r="P20" s="232">
        <v>32.42</v>
      </c>
      <c r="Q20" s="232">
        <v>93.221779999999995</v>
      </c>
    </row>
    <row r="21" spans="1:17" ht="15" customHeight="1">
      <c r="A21" s="231" t="s">
        <v>496</v>
      </c>
      <c r="B21" s="232">
        <v>5283.0219400000005</v>
      </c>
      <c r="C21" s="232">
        <v>1667.4028400000002</v>
      </c>
      <c r="D21" s="232">
        <v>10.037120000000002</v>
      </c>
      <c r="E21" s="232">
        <v>0</v>
      </c>
      <c r="F21" s="232">
        <v>0</v>
      </c>
      <c r="G21" s="232">
        <v>0</v>
      </c>
      <c r="H21" s="232">
        <v>0</v>
      </c>
      <c r="I21" s="232">
        <v>6960.4619000000002</v>
      </c>
      <c r="J21" s="232">
        <v>916.67896999999994</v>
      </c>
      <c r="K21" s="232">
        <v>740.56893000000002</v>
      </c>
      <c r="L21" s="232">
        <v>0</v>
      </c>
      <c r="M21" s="232">
        <v>0</v>
      </c>
      <c r="N21" s="232">
        <v>0</v>
      </c>
      <c r="O21" s="232">
        <v>0</v>
      </c>
      <c r="P21" s="232">
        <v>23.088080000000001</v>
      </c>
      <c r="Q21" s="232">
        <v>1680.3359800000001</v>
      </c>
    </row>
    <row r="22" spans="1:17" ht="15" customHeight="1">
      <c r="A22" s="231" t="s">
        <v>497</v>
      </c>
      <c r="B22" s="232">
        <v>189303.54246</v>
      </c>
      <c r="C22" s="232">
        <v>15695.184060000001</v>
      </c>
      <c r="D22" s="232">
        <v>807.42535999999996</v>
      </c>
      <c r="E22" s="232">
        <v>128.25211999999999</v>
      </c>
      <c r="F22" s="232">
        <v>2486.4689767999998</v>
      </c>
      <c r="G22" s="232">
        <v>461.30700000000002</v>
      </c>
      <c r="H22" s="232">
        <v>32010.92484</v>
      </c>
      <c r="I22" s="232">
        <v>240893.10481999998</v>
      </c>
      <c r="J22" s="232">
        <v>54811.722470000001</v>
      </c>
      <c r="K22" s="232">
        <v>22819.843260000001</v>
      </c>
      <c r="L22" s="232">
        <v>184.83320999999998</v>
      </c>
      <c r="M22" s="232">
        <v>469.94229999999999</v>
      </c>
      <c r="N22" s="232">
        <v>204.67875000000001</v>
      </c>
      <c r="O22" s="232">
        <v>702.65214000000003</v>
      </c>
      <c r="P22" s="232">
        <v>2135.1929799999998</v>
      </c>
      <c r="Q22" s="232">
        <v>81328.865109999999</v>
      </c>
    </row>
    <row r="23" spans="1:17" ht="15" customHeight="1">
      <c r="A23" s="231" t="s">
        <v>498</v>
      </c>
      <c r="B23" s="232">
        <v>70.630970000000005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70.630970000000005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0</v>
      </c>
    </row>
    <row r="24" spans="1:17" ht="15" customHeight="1">
      <c r="A24" s="231" t="s">
        <v>499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1" t="s">
        <v>500</v>
      </c>
      <c r="B25" s="232">
        <v>144.65645999999998</v>
      </c>
      <c r="C25" s="232">
        <v>40.669629999999998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185.32608999999999</v>
      </c>
      <c r="J25" s="232">
        <v>0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0</v>
      </c>
    </row>
    <row r="26" spans="1:17" s="191" customFormat="1" ht="15" customHeight="1">
      <c r="A26" s="222" t="s">
        <v>67</v>
      </c>
      <c r="B26" s="234">
        <v>3169478.0389092006</v>
      </c>
      <c r="C26" s="234">
        <v>779869.54177000001</v>
      </c>
      <c r="D26" s="234">
        <v>5888.9495199999992</v>
      </c>
      <c r="E26" s="234">
        <v>6735.40607</v>
      </c>
      <c r="F26" s="234">
        <v>51690.086926799995</v>
      </c>
      <c r="G26" s="234">
        <v>43279.122637599998</v>
      </c>
      <c r="H26" s="234">
        <v>383968.46340000001</v>
      </c>
      <c r="I26" s="234">
        <v>4440909.6092400001</v>
      </c>
      <c r="J26" s="234">
        <v>7233279.3859950006</v>
      </c>
      <c r="K26" s="234">
        <v>1632707.2819703999</v>
      </c>
      <c r="L26" s="234">
        <v>14791.159189999998</v>
      </c>
      <c r="M26" s="234">
        <v>20965.810841800005</v>
      </c>
      <c r="N26" s="234">
        <v>28812.850189999997</v>
      </c>
      <c r="O26" s="234">
        <v>33883.423175199998</v>
      </c>
      <c r="P26" s="234">
        <v>355756.81625000003</v>
      </c>
      <c r="Q26" s="234">
        <v>9320196.72762</v>
      </c>
    </row>
    <row r="27" spans="1:17" ht="15" customHeight="1" thickBot="1">
      <c r="A27" s="196"/>
      <c r="B27" s="202"/>
      <c r="C27" s="198"/>
      <c r="D27" s="198"/>
      <c r="E27" s="198"/>
      <c r="F27" s="198"/>
      <c r="G27" s="198"/>
      <c r="H27" s="198"/>
      <c r="I27" s="198"/>
      <c r="J27" s="198"/>
      <c r="K27" s="198"/>
      <c r="L27" s="202"/>
      <c r="M27" s="202"/>
      <c r="N27" s="202"/>
      <c r="O27" s="202"/>
      <c r="P27" s="202"/>
      <c r="Q27" s="202"/>
    </row>
    <row r="28" spans="1:17" ht="15" customHeight="1" thickTop="1">
      <c r="A28" s="180" t="s">
        <v>503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I29"/>
  <sheetViews>
    <sheetView zoomScaleNormal="100" workbookViewId="0">
      <selection activeCell="A3" sqref="A3:I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182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9" width="15.7109375" style="182" customWidth="1"/>
    <col min="10" max="248" width="11.42578125" style="182"/>
    <col min="249" max="249" width="53.5703125" style="182" customWidth="1"/>
    <col min="250" max="250" width="15.7109375" style="182" customWidth="1"/>
    <col min="251" max="251" width="27.7109375" style="182" customWidth="1"/>
    <col min="252" max="252" width="15.7109375" style="182" customWidth="1"/>
    <col min="253" max="253" width="27.7109375" style="182" customWidth="1"/>
    <col min="254" max="254" width="15.7109375" style="182" customWidth="1"/>
    <col min="255" max="255" width="27.7109375" style="182" customWidth="1"/>
    <col min="256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5" width="15.7109375" style="182" customWidth="1"/>
    <col min="266" max="504" width="11.42578125" style="182"/>
    <col min="505" max="505" width="53.5703125" style="182" customWidth="1"/>
    <col min="506" max="506" width="15.7109375" style="182" customWidth="1"/>
    <col min="507" max="507" width="27.7109375" style="182" customWidth="1"/>
    <col min="508" max="508" width="15.7109375" style="182" customWidth="1"/>
    <col min="509" max="509" width="27.7109375" style="182" customWidth="1"/>
    <col min="510" max="510" width="15.7109375" style="182" customWidth="1"/>
    <col min="511" max="511" width="27.7109375" style="182" customWidth="1"/>
    <col min="512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1" width="15.7109375" style="182" customWidth="1"/>
    <col min="522" max="760" width="11.42578125" style="182"/>
    <col min="761" max="761" width="53.5703125" style="182" customWidth="1"/>
    <col min="762" max="762" width="15.7109375" style="182" customWidth="1"/>
    <col min="763" max="763" width="27.7109375" style="182" customWidth="1"/>
    <col min="764" max="764" width="15.7109375" style="182" customWidth="1"/>
    <col min="765" max="765" width="27.7109375" style="182" customWidth="1"/>
    <col min="766" max="766" width="15.7109375" style="182" customWidth="1"/>
    <col min="767" max="767" width="27.7109375" style="182" customWidth="1"/>
    <col min="768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7" width="15.7109375" style="182" customWidth="1"/>
    <col min="778" max="1016" width="11.42578125" style="182"/>
    <col min="1017" max="1017" width="53.5703125" style="182" customWidth="1"/>
    <col min="1018" max="1018" width="15.7109375" style="182" customWidth="1"/>
    <col min="1019" max="1019" width="27.7109375" style="182" customWidth="1"/>
    <col min="1020" max="1020" width="15.7109375" style="182" customWidth="1"/>
    <col min="1021" max="1021" width="27.7109375" style="182" customWidth="1"/>
    <col min="1022" max="1022" width="15.7109375" style="182" customWidth="1"/>
    <col min="1023" max="1023" width="27.7109375" style="182" customWidth="1"/>
    <col min="1024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3" width="15.7109375" style="182" customWidth="1"/>
    <col min="1034" max="1272" width="11.42578125" style="182"/>
    <col min="1273" max="1273" width="53.5703125" style="182" customWidth="1"/>
    <col min="1274" max="1274" width="15.7109375" style="182" customWidth="1"/>
    <col min="1275" max="1275" width="27.7109375" style="182" customWidth="1"/>
    <col min="1276" max="1276" width="15.7109375" style="182" customWidth="1"/>
    <col min="1277" max="1277" width="27.7109375" style="182" customWidth="1"/>
    <col min="1278" max="1278" width="15.7109375" style="182" customWidth="1"/>
    <col min="1279" max="1279" width="27.7109375" style="182" customWidth="1"/>
    <col min="1280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89" width="15.7109375" style="182" customWidth="1"/>
    <col min="1290" max="1528" width="11.42578125" style="182"/>
    <col min="1529" max="1529" width="53.5703125" style="182" customWidth="1"/>
    <col min="1530" max="1530" width="15.7109375" style="182" customWidth="1"/>
    <col min="1531" max="1531" width="27.7109375" style="182" customWidth="1"/>
    <col min="1532" max="1532" width="15.7109375" style="182" customWidth="1"/>
    <col min="1533" max="1533" width="27.7109375" style="182" customWidth="1"/>
    <col min="1534" max="1534" width="15.7109375" style="182" customWidth="1"/>
    <col min="1535" max="1535" width="27.7109375" style="182" customWidth="1"/>
    <col min="1536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5" width="15.7109375" style="182" customWidth="1"/>
    <col min="1546" max="1784" width="11.42578125" style="182"/>
    <col min="1785" max="1785" width="53.5703125" style="182" customWidth="1"/>
    <col min="1786" max="1786" width="15.7109375" style="182" customWidth="1"/>
    <col min="1787" max="1787" width="27.7109375" style="182" customWidth="1"/>
    <col min="1788" max="1788" width="15.7109375" style="182" customWidth="1"/>
    <col min="1789" max="1789" width="27.7109375" style="182" customWidth="1"/>
    <col min="1790" max="1790" width="15.7109375" style="182" customWidth="1"/>
    <col min="1791" max="1791" width="27.7109375" style="182" customWidth="1"/>
    <col min="1792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1" width="15.7109375" style="182" customWidth="1"/>
    <col min="1802" max="2040" width="11.42578125" style="182"/>
    <col min="2041" max="2041" width="53.5703125" style="182" customWidth="1"/>
    <col min="2042" max="2042" width="15.7109375" style="182" customWidth="1"/>
    <col min="2043" max="2043" width="27.7109375" style="182" customWidth="1"/>
    <col min="2044" max="2044" width="15.7109375" style="182" customWidth="1"/>
    <col min="2045" max="2045" width="27.7109375" style="182" customWidth="1"/>
    <col min="2046" max="2046" width="15.7109375" style="182" customWidth="1"/>
    <col min="2047" max="2047" width="27.7109375" style="182" customWidth="1"/>
    <col min="2048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7" width="15.7109375" style="182" customWidth="1"/>
    <col min="2058" max="2296" width="11.42578125" style="182"/>
    <col min="2297" max="2297" width="53.5703125" style="182" customWidth="1"/>
    <col min="2298" max="2298" width="15.7109375" style="182" customWidth="1"/>
    <col min="2299" max="2299" width="27.7109375" style="182" customWidth="1"/>
    <col min="2300" max="2300" width="15.7109375" style="182" customWidth="1"/>
    <col min="2301" max="2301" width="27.7109375" style="182" customWidth="1"/>
    <col min="2302" max="2302" width="15.7109375" style="182" customWidth="1"/>
    <col min="2303" max="2303" width="27.7109375" style="182" customWidth="1"/>
    <col min="2304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3" width="15.7109375" style="182" customWidth="1"/>
    <col min="2314" max="2552" width="11.42578125" style="182"/>
    <col min="2553" max="2553" width="53.5703125" style="182" customWidth="1"/>
    <col min="2554" max="2554" width="15.7109375" style="182" customWidth="1"/>
    <col min="2555" max="2555" width="27.7109375" style="182" customWidth="1"/>
    <col min="2556" max="2556" width="15.7109375" style="182" customWidth="1"/>
    <col min="2557" max="2557" width="27.7109375" style="182" customWidth="1"/>
    <col min="2558" max="2558" width="15.7109375" style="182" customWidth="1"/>
    <col min="2559" max="2559" width="27.7109375" style="182" customWidth="1"/>
    <col min="2560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69" width="15.7109375" style="182" customWidth="1"/>
    <col min="2570" max="2808" width="11.42578125" style="182"/>
    <col min="2809" max="2809" width="53.5703125" style="182" customWidth="1"/>
    <col min="2810" max="2810" width="15.7109375" style="182" customWidth="1"/>
    <col min="2811" max="2811" width="27.7109375" style="182" customWidth="1"/>
    <col min="2812" max="2812" width="15.7109375" style="182" customWidth="1"/>
    <col min="2813" max="2813" width="27.7109375" style="182" customWidth="1"/>
    <col min="2814" max="2814" width="15.7109375" style="182" customWidth="1"/>
    <col min="2815" max="2815" width="27.7109375" style="182" customWidth="1"/>
    <col min="2816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5" width="15.7109375" style="182" customWidth="1"/>
    <col min="2826" max="3064" width="11.42578125" style="182"/>
    <col min="3065" max="3065" width="53.5703125" style="182" customWidth="1"/>
    <col min="3066" max="3066" width="15.7109375" style="182" customWidth="1"/>
    <col min="3067" max="3067" width="27.7109375" style="182" customWidth="1"/>
    <col min="3068" max="3068" width="15.7109375" style="182" customWidth="1"/>
    <col min="3069" max="3069" width="27.7109375" style="182" customWidth="1"/>
    <col min="3070" max="3070" width="15.7109375" style="182" customWidth="1"/>
    <col min="3071" max="3071" width="27.7109375" style="182" customWidth="1"/>
    <col min="3072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1" width="15.7109375" style="182" customWidth="1"/>
    <col min="3082" max="3320" width="11.42578125" style="182"/>
    <col min="3321" max="3321" width="53.5703125" style="182" customWidth="1"/>
    <col min="3322" max="3322" width="15.7109375" style="182" customWidth="1"/>
    <col min="3323" max="3323" width="27.7109375" style="182" customWidth="1"/>
    <col min="3324" max="3324" width="15.7109375" style="182" customWidth="1"/>
    <col min="3325" max="3325" width="27.7109375" style="182" customWidth="1"/>
    <col min="3326" max="3326" width="15.7109375" style="182" customWidth="1"/>
    <col min="3327" max="3327" width="27.7109375" style="182" customWidth="1"/>
    <col min="3328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7" width="15.7109375" style="182" customWidth="1"/>
    <col min="3338" max="3576" width="11.42578125" style="182"/>
    <col min="3577" max="3577" width="53.5703125" style="182" customWidth="1"/>
    <col min="3578" max="3578" width="15.7109375" style="182" customWidth="1"/>
    <col min="3579" max="3579" width="27.7109375" style="182" customWidth="1"/>
    <col min="3580" max="3580" width="15.7109375" style="182" customWidth="1"/>
    <col min="3581" max="3581" width="27.7109375" style="182" customWidth="1"/>
    <col min="3582" max="3582" width="15.7109375" style="182" customWidth="1"/>
    <col min="3583" max="3583" width="27.7109375" style="182" customWidth="1"/>
    <col min="3584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3" width="15.7109375" style="182" customWidth="1"/>
    <col min="3594" max="3832" width="11.42578125" style="182"/>
    <col min="3833" max="3833" width="53.5703125" style="182" customWidth="1"/>
    <col min="3834" max="3834" width="15.7109375" style="182" customWidth="1"/>
    <col min="3835" max="3835" width="27.7109375" style="182" customWidth="1"/>
    <col min="3836" max="3836" width="15.7109375" style="182" customWidth="1"/>
    <col min="3837" max="3837" width="27.7109375" style="182" customWidth="1"/>
    <col min="3838" max="3838" width="15.7109375" style="182" customWidth="1"/>
    <col min="3839" max="3839" width="27.7109375" style="182" customWidth="1"/>
    <col min="3840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49" width="15.7109375" style="182" customWidth="1"/>
    <col min="3850" max="4088" width="11.42578125" style="182"/>
    <col min="4089" max="4089" width="53.5703125" style="182" customWidth="1"/>
    <col min="4090" max="4090" width="15.7109375" style="182" customWidth="1"/>
    <col min="4091" max="4091" width="27.7109375" style="182" customWidth="1"/>
    <col min="4092" max="4092" width="15.7109375" style="182" customWidth="1"/>
    <col min="4093" max="4093" width="27.7109375" style="182" customWidth="1"/>
    <col min="4094" max="4094" width="15.7109375" style="182" customWidth="1"/>
    <col min="4095" max="4095" width="27.7109375" style="182" customWidth="1"/>
    <col min="4096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5" width="15.7109375" style="182" customWidth="1"/>
    <col min="4106" max="4344" width="11.42578125" style="182"/>
    <col min="4345" max="4345" width="53.5703125" style="182" customWidth="1"/>
    <col min="4346" max="4346" width="15.7109375" style="182" customWidth="1"/>
    <col min="4347" max="4347" width="27.7109375" style="182" customWidth="1"/>
    <col min="4348" max="4348" width="15.7109375" style="182" customWidth="1"/>
    <col min="4349" max="4349" width="27.7109375" style="182" customWidth="1"/>
    <col min="4350" max="4350" width="15.7109375" style="182" customWidth="1"/>
    <col min="4351" max="4351" width="27.7109375" style="182" customWidth="1"/>
    <col min="4352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1" width="15.7109375" style="182" customWidth="1"/>
    <col min="4362" max="4600" width="11.42578125" style="182"/>
    <col min="4601" max="4601" width="53.5703125" style="182" customWidth="1"/>
    <col min="4602" max="4602" width="15.7109375" style="182" customWidth="1"/>
    <col min="4603" max="4603" width="27.7109375" style="182" customWidth="1"/>
    <col min="4604" max="4604" width="15.7109375" style="182" customWidth="1"/>
    <col min="4605" max="4605" width="27.7109375" style="182" customWidth="1"/>
    <col min="4606" max="4606" width="15.7109375" style="182" customWidth="1"/>
    <col min="4607" max="4607" width="27.7109375" style="182" customWidth="1"/>
    <col min="4608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7" width="15.7109375" style="182" customWidth="1"/>
    <col min="4618" max="4856" width="11.42578125" style="182"/>
    <col min="4857" max="4857" width="53.5703125" style="182" customWidth="1"/>
    <col min="4858" max="4858" width="15.7109375" style="182" customWidth="1"/>
    <col min="4859" max="4859" width="27.7109375" style="182" customWidth="1"/>
    <col min="4860" max="4860" width="15.7109375" style="182" customWidth="1"/>
    <col min="4861" max="4861" width="27.7109375" style="182" customWidth="1"/>
    <col min="4862" max="4862" width="15.7109375" style="182" customWidth="1"/>
    <col min="4863" max="4863" width="27.7109375" style="182" customWidth="1"/>
    <col min="4864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3" width="15.7109375" style="182" customWidth="1"/>
    <col min="4874" max="5112" width="11.42578125" style="182"/>
    <col min="5113" max="5113" width="53.5703125" style="182" customWidth="1"/>
    <col min="5114" max="5114" width="15.7109375" style="182" customWidth="1"/>
    <col min="5115" max="5115" width="27.7109375" style="182" customWidth="1"/>
    <col min="5116" max="5116" width="15.7109375" style="182" customWidth="1"/>
    <col min="5117" max="5117" width="27.7109375" style="182" customWidth="1"/>
    <col min="5118" max="5118" width="15.7109375" style="182" customWidth="1"/>
    <col min="5119" max="5119" width="27.7109375" style="182" customWidth="1"/>
    <col min="5120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29" width="15.7109375" style="182" customWidth="1"/>
    <col min="5130" max="5368" width="11.42578125" style="182"/>
    <col min="5369" max="5369" width="53.5703125" style="182" customWidth="1"/>
    <col min="5370" max="5370" width="15.7109375" style="182" customWidth="1"/>
    <col min="5371" max="5371" width="27.7109375" style="182" customWidth="1"/>
    <col min="5372" max="5372" width="15.7109375" style="182" customWidth="1"/>
    <col min="5373" max="5373" width="27.7109375" style="182" customWidth="1"/>
    <col min="5374" max="5374" width="15.7109375" style="182" customWidth="1"/>
    <col min="5375" max="5375" width="27.7109375" style="182" customWidth="1"/>
    <col min="5376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5" width="15.7109375" style="182" customWidth="1"/>
    <col min="5386" max="5624" width="11.42578125" style="182"/>
    <col min="5625" max="5625" width="53.5703125" style="182" customWidth="1"/>
    <col min="5626" max="5626" width="15.7109375" style="182" customWidth="1"/>
    <col min="5627" max="5627" width="27.7109375" style="182" customWidth="1"/>
    <col min="5628" max="5628" width="15.7109375" style="182" customWidth="1"/>
    <col min="5629" max="5629" width="27.7109375" style="182" customWidth="1"/>
    <col min="5630" max="5630" width="15.7109375" style="182" customWidth="1"/>
    <col min="5631" max="5631" width="27.7109375" style="182" customWidth="1"/>
    <col min="5632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1" width="15.7109375" style="182" customWidth="1"/>
    <col min="5642" max="5880" width="11.42578125" style="182"/>
    <col min="5881" max="5881" width="53.5703125" style="182" customWidth="1"/>
    <col min="5882" max="5882" width="15.7109375" style="182" customWidth="1"/>
    <col min="5883" max="5883" width="27.7109375" style="182" customWidth="1"/>
    <col min="5884" max="5884" width="15.7109375" style="182" customWidth="1"/>
    <col min="5885" max="5885" width="27.7109375" style="182" customWidth="1"/>
    <col min="5886" max="5886" width="15.7109375" style="182" customWidth="1"/>
    <col min="5887" max="5887" width="27.7109375" style="182" customWidth="1"/>
    <col min="5888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7" width="15.7109375" style="182" customWidth="1"/>
    <col min="5898" max="6136" width="11.42578125" style="182"/>
    <col min="6137" max="6137" width="53.5703125" style="182" customWidth="1"/>
    <col min="6138" max="6138" width="15.7109375" style="182" customWidth="1"/>
    <col min="6139" max="6139" width="27.7109375" style="182" customWidth="1"/>
    <col min="6140" max="6140" width="15.7109375" style="182" customWidth="1"/>
    <col min="6141" max="6141" width="27.7109375" style="182" customWidth="1"/>
    <col min="6142" max="6142" width="15.7109375" style="182" customWidth="1"/>
    <col min="6143" max="6143" width="27.7109375" style="182" customWidth="1"/>
    <col min="6144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3" width="15.7109375" style="182" customWidth="1"/>
    <col min="6154" max="6392" width="11.42578125" style="182"/>
    <col min="6393" max="6393" width="53.5703125" style="182" customWidth="1"/>
    <col min="6394" max="6394" width="15.7109375" style="182" customWidth="1"/>
    <col min="6395" max="6395" width="27.7109375" style="182" customWidth="1"/>
    <col min="6396" max="6396" width="15.7109375" style="182" customWidth="1"/>
    <col min="6397" max="6397" width="27.7109375" style="182" customWidth="1"/>
    <col min="6398" max="6398" width="15.7109375" style="182" customWidth="1"/>
    <col min="6399" max="6399" width="27.7109375" style="182" customWidth="1"/>
    <col min="6400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09" width="15.7109375" style="182" customWidth="1"/>
    <col min="6410" max="6648" width="11.42578125" style="182"/>
    <col min="6649" max="6649" width="53.5703125" style="182" customWidth="1"/>
    <col min="6650" max="6650" width="15.7109375" style="182" customWidth="1"/>
    <col min="6651" max="6651" width="27.7109375" style="182" customWidth="1"/>
    <col min="6652" max="6652" width="15.7109375" style="182" customWidth="1"/>
    <col min="6653" max="6653" width="27.7109375" style="182" customWidth="1"/>
    <col min="6654" max="6654" width="15.7109375" style="182" customWidth="1"/>
    <col min="6655" max="6655" width="27.7109375" style="182" customWidth="1"/>
    <col min="6656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5" width="15.7109375" style="182" customWidth="1"/>
    <col min="6666" max="6904" width="11.42578125" style="182"/>
    <col min="6905" max="6905" width="53.5703125" style="182" customWidth="1"/>
    <col min="6906" max="6906" width="15.7109375" style="182" customWidth="1"/>
    <col min="6907" max="6907" width="27.7109375" style="182" customWidth="1"/>
    <col min="6908" max="6908" width="15.7109375" style="182" customWidth="1"/>
    <col min="6909" max="6909" width="27.7109375" style="182" customWidth="1"/>
    <col min="6910" max="6910" width="15.7109375" style="182" customWidth="1"/>
    <col min="6911" max="6911" width="27.7109375" style="182" customWidth="1"/>
    <col min="6912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1" width="15.7109375" style="182" customWidth="1"/>
    <col min="6922" max="7160" width="11.42578125" style="182"/>
    <col min="7161" max="7161" width="53.5703125" style="182" customWidth="1"/>
    <col min="7162" max="7162" width="15.7109375" style="182" customWidth="1"/>
    <col min="7163" max="7163" width="27.7109375" style="182" customWidth="1"/>
    <col min="7164" max="7164" width="15.7109375" style="182" customWidth="1"/>
    <col min="7165" max="7165" width="27.7109375" style="182" customWidth="1"/>
    <col min="7166" max="7166" width="15.7109375" style="182" customWidth="1"/>
    <col min="7167" max="7167" width="27.7109375" style="182" customWidth="1"/>
    <col min="7168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7" width="15.7109375" style="182" customWidth="1"/>
    <col min="7178" max="7416" width="11.42578125" style="182"/>
    <col min="7417" max="7417" width="53.5703125" style="182" customWidth="1"/>
    <col min="7418" max="7418" width="15.7109375" style="182" customWidth="1"/>
    <col min="7419" max="7419" width="27.7109375" style="182" customWidth="1"/>
    <col min="7420" max="7420" width="15.7109375" style="182" customWidth="1"/>
    <col min="7421" max="7421" width="27.7109375" style="182" customWidth="1"/>
    <col min="7422" max="7422" width="15.7109375" style="182" customWidth="1"/>
    <col min="7423" max="7423" width="27.7109375" style="182" customWidth="1"/>
    <col min="7424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3" width="15.7109375" style="182" customWidth="1"/>
    <col min="7434" max="7672" width="11.42578125" style="182"/>
    <col min="7673" max="7673" width="53.5703125" style="182" customWidth="1"/>
    <col min="7674" max="7674" width="15.7109375" style="182" customWidth="1"/>
    <col min="7675" max="7675" width="27.7109375" style="182" customWidth="1"/>
    <col min="7676" max="7676" width="15.7109375" style="182" customWidth="1"/>
    <col min="7677" max="7677" width="27.7109375" style="182" customWidth="1"/>
    <col min="7678" max="7678" width="15.7109375" style="182" customWidth="1"/>
    <col min="7679" max="7679" width="27.7109375" style="182" customWidth="1"/>
    <col min="7680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89" width="15.7109375" style="182" customWidth="1"/>
    <col min="7690" max="7928" width="11.42578125" style="182"/>
    <col min="7929" max="7929" width="53.5703125" style="182" customWidth="1"/>
    <col min="7930" max="7930" width="15.7109375" style="182" customWidth="1"/>
    <col min="7931" max="7931" width="27.7109375" style="182" customWidth="1"/>
    <col min="7932" max="7932" width="15.7109375" style="182" customWidth="1"/>
    <col min="7933" max="7933" width="27.7109375" style="182" customWidth="1"/>
    <col min="7934" max="7934" width="15.7109375" style="182" customWidth="1"/>
    <col min="7935" max="7935" width="27.7109375" style="182" customWidth="1"/>
    <col min="7936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5" width="15.7109375" style="182" customWidth="1"/>
    <col min="7946" max="8184" width="11.42578125" style="182"/>
    <col min="8185" max="8185" width="53.5703125" style="182" customWidth="1"/>
    <col min="8186" max="8186" width="15.7109375" style="182" customWidth="1"/>
    <col min="8187" max="8187" width="27.7109375" style="182" customWidth="1"/>
    <col min="8188" max="8188" width="15.7109375" style="182" customWidth="1"/>
    <col min="8189" max="8189" width="27.7109375" style="182" customWidth="1"/>
    <col min="8190" max="8190" width="15.7109375" style="182" customWidth="1"/>
    <col min="8191" max="8191" width="27.7109375" style="182" customWidth="1"/>
    <col min="8192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1" width="15.7109375" style="182" customWidth="1"/>
    <col min="8202" max="8440" width="11.42578125" style="182"/>
    <col min="8441" max="8441" width="53.5703125" style="182" customWidth="1"/>
    <col min="8442" max="8442" width="15.7109375" style="182" customWidth="1"/>
    <col min="8443" max="8443" width="27.7109375" style="182" customWidth="1"/>
    <col min="8444" max="8444" width="15.7109375" style="182" customWidth="1"/>
    <col min="8445" max="8445" width="27.7109375" style="182" customWidth="1"/>
    <col min="8446" max="8446" width="15.7109375" style="182" customWidth="1"/>
    <col min="8447" max="8447" width="27.7109375" style="182" customWidth="1"/>
    <col min="8448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7" width="15.7109375" style="182" customWidth="1"/>
    <col min="8458" max="8696" width="11.42578125" style="182"/>
    <col min="8697" max="8697" width="53.5703125" style="182" customWidth="1"/>
    <col min="8698" max="8698" width="15.7109375" style="182" customWidth="1"/>
    <col min="8699" max="8699" width="27.7109375" style="182" customWidth="1"/>
    <col min="8700" max="8700" width="15.7109375" style="182" customWidth="1"/>
    <col min="8701" max="8701" width="27.7109375" style="182" customWidth="1"/>
    <col min="8702" max="8702" width="15.7109375" style="182" customWidth="1"/>
    <col min="8703" max="8703" width="27.7109375" style="182" customWidth="1"/>
    <col min="8704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3" width="15.7109375" style="182" customWidth="1"/>
    <col min="8714" max="8952" width="11.42578125" style="182"/>
    <col min="8953" max="8953" width="53.5703125" style="182" customWidth="1"/>
    <col min="8954" max="8954" width="15.7109375" style="182" customWidth="1"/>
    <col min="8955" max="8955" width="27.7109375" style="182" customWidth="1"/>
    <col min="8956" max="8956" width="15.7109375" style="182" customWidth="1"/>
    <col min="8957" max="8957" width="27.7109375" style="182" customWidth="1"/>
    <col min="8958" max="8958" width="15.7109375" style="182" customWidth="1"/>
    <col min="8959" max="8959" width="27.7109375" style="182" customWidth="1"/>
    <col min="8960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69" width="15.7109375" style="182" customWidth="1"/>
    <col min="8970" max="9208" width="11.42578125" style="182"/>
    <col min="9209" max="9209" width="53.5703125" style="182" customWidth="1"/>
    <col min="9210" max="9210" width="15.7109375" style="182" customWidth="1"/>
    <col min="9211" max="9211" width="27.7109375" style="182" customWidth="1"/>
    <col min="9212" max="9212" width="15.7109375" style="182" customWidth="1"/>
    <col min="9213" max="9213" width="27.7109375" style="182" customWidth="1"/>
    <col min="9214" max="9214" width="15.7109375" style="182" customWidth="1"/>
    <col min="9215" max="9215" width="27.7109375" style="182" customWidth="1"/>
    <col min="9216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5" width="15.7109375" style="182" customWidth="1"/>
    <col min="9226" max="9464" width="11.42578125" style="182"/>
    <col min="9465" max="9465" width="53.5703125" style="182" customWidth="1"/>
    <col min="9466" max="9466" width="15.7109375" style="182" customWidth="1"/>
    <col min="9467" max="9467" width="27.7109375" style="182" customWidth="1"/>
    <col min="9468" max="9468" width="15.7109375" style="182" customWidth="1"/>
    <col min="9469" max="9469" width="27.7109375" style="182" customWidth="1"/>
    <col min="9470" max="9470" width="15.7109375" style="182" customWidth="1"/>
    <col min="9471" max="9471" width="27.7109375" style="182" customWidth="1"/>
    <col min="9472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1" width="15.7109375" style="182" customWidth="1"/>
    <col min="9482" max="9720" width="11.42578125" style="182"/>
    <col min="9721" max="9721" width="53.5703125" style="182" customWidth="1"/>
    <col min="9722" max="9722" width="15.7109375" style="182" customWidth="1"/>
    <col min="9723" max="9723" width="27.7109375" style="182" customWidth="1"/>
    <col min="9724" max="9724" width="15.7109375" style="182" customWidth="1"/>
    <col min="9725" max="9725" width="27.7109375" style="182" customWidth="1"/>
    <col min="9726" max="9726" width="15.7109375" style="182" customWidth="1"/>
    <col min="9727" max="9727" width="27.7109375" style="182" customWidth="1"/>
    <col min="9728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7" width="15.7109375" style="182" customWidth="1"/>
    <col min="9738" max="9976" width="11.42578125" style="182"/>
    <col min="9977" max="9977" width="53.5703125" style="182" customWidth="1"/>
    <col min="9978" max="9978" width="15.7109375" style="182" customWidth="1"/>
    <col min="9979" max="9979" width="27.7109375" style="182" customWidth="1"/>
    <col min="9980" max="9980" width="15.7109375" style="182" customWidth="1"/>
    <col min="9981" max="9981" width="27.7109375" style="182" customWidth="1"/>
    <col min="9982" max="9982" width="15.7109375" style="182" customWidth="1"/>
    <col min="9983" max="9983" width="27.7109375" style="182" customWidth="1"/>
    <col min="9984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3" width="15.7109375" style="182" customWidth="1"/>
    <col min="9994" max="10232" width="11.42578125" style="182"/>
    <col min="10233" max="10233" width="53.5703125" style="182" customWidth="1"/>
    <col min="10234" max="10234" width="15.7109375" style="182" customWidth="1"/>
    <col min="10235" max="10235" width="27.7109375" style="182" customWidth="1"/>
    <col min="10236" max="10236" width="15.7109375" style="182" customWidth="1"/>
    <col min="10237" max="10237" width="27.7109375" style="182" customWidth="1"/>
    <col min="10238" max="10238" width="15.7109375" style="182" customWidth="1"/>
    <col min="10239" max="10239" width="27.7109375" style="182" customWidth="1"/>
    <col min="10240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49" width="15.7109375" style="182" customWidth="1"/>
    <col min="10250" max="10488" width="11.42578125" style="182"/>
    <col min="10489" max="10489" width="53.5703125" style="182" customWidth="1"/>
    <col min="10490" max="10490" width="15.7109375" style="182" customWidth="1"/>
    <col min="10491" max="10491" width="27.7109375" style="182" customWidth="1"/>
    <col min="10492" max="10492" width="15.7109375" style="182" customWidth="1"/>
    <col min="10493" max="10493" width="27.7109375" style="182" customWidth="1"/>
    <col min="10494" max="10494" width="15.7109375" style="182" customWidth="1"/>
    <col min="10495" max="10495" width="27.7109375" style="182" customWidth="1"/>
    <col min="10496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5" width="15.7109375" style="182" customWidth="1"/>
    <col min="10506" max="10744" width="11.42578125" style="182"/>
    <col min="10745" max="10745" width="53.5703125" style="182" customWidth="1"/>
    <col min="10746" max="10746" width="15.7109375" style="182" customWidth="1"/>
    <col min="10747" max="10747" width="27.7109375" style="182" customWidth="1"/>
    <col min="10748" max="10748" width="15.7109375" style="182" customWidth="1"/>
    <col min="10749" max="10749" width="27.7109375" style="182" customWidth="1"/>
    <col min="10750" max="10750" width="15.7109375" style="182" customWidth="1"/>
    <col min="10751" max="10751" width="27.7109375" style="182" customWidth="1"/>
    <col min="10752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1" width="15.7109375" style="182" customWidth="1"/>
    <col min="10762" max="11000" width="11.42578125" style="182"/>
    <col min="11001" max="11001" width="53.5703125" style="182" customWidth="1"/>
    <col min="11002" max="11002" width="15.7109375" style="182" customWidth="1"/>
    <col min="11003" max="11003" width="27.7109375" style="182" customWidth="1"/>
    <col min="11004" max="11004" width="15.7109375" style="182" customWidth="1"/>
    <col min="11005" max="11005" width="27.7109375" style="182" customWidth="1"/>
    <col min="11006" max="11006" width="15.7109375" style="182" customWidth="1"/>
    <col min="11007" max="11007" width="27.7109375" style="182" customWidth="1"/>
    <col min="11008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7" width="15.7109375" style="182" customWidth="1"/>
    <col min="11018" max="11256" width="11.42578125" style="182"/>
    <col min="11257" max="11257" width="53.5703125" style="182" customWidth="1"/>
    <col min="11258" max="11258" width="15.7109375" style="182" customWidth="1"/>
    <col min="11259" max="11259" width="27.7109375" style="182" customWidth="1"/>
    <col min="11260" max="11260" width="15.7109375" style="182" customWidth="1"/>
    <col min="11261" max="11261" width="27.7109375" style="182" customWidth="1"/>
    <col min="11262" max="11262" width="15.7109375" style="182" customWidth="1"/>
    <col min="11263" max="11263" width="27.7109375" style="182" customWidth="1"/>
    <col min="11264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3" width="15.7109375" style="182" customWidth="1"/>
    <col min="11274" max="11512" width="11.42578125" style="182"/>
    <col min="11513" max="11513" width="53.5703125" style="182" customWidth="1"/>
    <col min="11514" max="11514" width="15.7109375" style="182" customWidth="1"/>
    <col min="11515" max="11515" width="27.7109375" style="182" customWidth="1"/>
    <col min="11516" max="11516" width="15.7109375" style="182" customWidth="1"/>
    <col min="11517" max="11517" width="27.7109375" style="182" customWidth="1"/>
    <col min="11518" max="11518" width="15.7109375" style="182" customWidth="1"/>
    <col min="11519" max="11519" width="27.7109375" style="182" customWidth="1"/>
    <col min="11520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29" width="15.7109375" style="182" customWidth="1"/>
    <col min="11530" max="11768" width="11.42578125" style="182"/>
    <col min="11769" max="11769" width="53.5703125" style="182" customWidth="1"/>
    <col min="11770" max="11770" width="15.7109375" style="182" customWidth="1"/>
    <col min="11771" max="11771" width="27.7109375" style="182" customWidth="1"/>
    <col min="11772" max="11772" width="15.7109375" style="182" customWidth="1"/>
    <col min="11773" max="11773" width="27.7109375" style="182" customWidth="1"/>
    <col min="11774" max="11774" width="15.7109375" style="182" customWidth="1"/>
    <col min="11775" max="11775" width="27.7109375" style="182" customWidth="1"/>
    <col min="11776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5" width="15.7109375" style="182" customWidth="1"/>
    <col min="11786" max="12024" width="11.42578125" style="182"/>
    <col min="12025" max="12025" width="53.5703125" style="182" customWidth="1"/>
    <col min="12026" max="12026" width="15.7109375" style="182" customWidth="1"/>
    <col min="12027" max="12027" width="27.7109375" style="182" customWidth="1"/>
    <col min="12028" max="12028" width="15.7109375" style="182" customWidth="1"/>
    <col min="12029" max="12029" width="27.7109375" style="182" customWidth="1"/>
    <col min="12030" max="12030" width="15.7109375" style="182" customWidth="1"/>
    <col min="12031" max="12031" width="27.7109375" style="182" customWidth="1"/>
    <col min="12032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1" width="15.7109375" style="182" customWidth="1"/>
    <col min="12042" max="12280" width="11.42578125" style="182"/>
    <col min="12281" max="12281" width="53.5703125" style="182" customWidth="1"/>
    <col min="12282" max="12282" width="15.7109375" style="182" customWidth="1"/>
    <col min="12283" max="12283" width="27.7109375" style="182" customWidth="1"/>
    <col min="12284" max="12284" width="15.7109375" style="182" customWidth="1"/>
    <col min="12285" max="12285" width="27.7109375" style="182" customWidth="1"/>
    <col min="12286" max="12286" width="15.7109375" style="182" customWidth="1"/>
    <col min="12287" max="12287" width="27.7109375" style="182" customWidth="1"/>
    <col min="12288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7" width="15.7109375" style="182" customWidth="1"/>
    <col min="12298" max="12536" width="11.42578125" style="182"/>
    <col min="12537" max="12537" width="53.5703125" style="182" customWidth="1"/>
    <col min="12538" max="12538" width="15.7109375" style="182" customWidth="1"/>
    <col min="12539" max="12539" width="27.7109375" style="182" customWidth="1"/>
    <col min="12540" max="12540" width="15.7109375" style="182" customWidth="1"/>
    <col min="12541" max="12541" width="27.7109375" style="182" customWidth="1"/>
    <col min="12542" max="12542" width="15.7109375" style="182" customWidth="1"/>
    <col min="12543" max="12543" width="27.7109375" style="182" customWidth="1"/>
    <col min="12544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3" width="15.7109375" style="182" customWidth="1"/>
    <col min="12554" max="12792" width="11.42578125" style="182"/>
    <col min="12793" max="12793" width="53.5703125" style="182" customWidth="1"/>
    <col min="12794" max="12794" width="15.7109375" style="182" customWidth="1"/>
    <col min="12795" max="12795" width="27.7109375" style="182" customWidth="1"/>
    <col min="12796" max="12796" width="15.7109375" style="182" customWidth="1"/>
    <col min="12797" max="12797" width="27.7109375" style="182" customWidth="1"/>
    <col min="12798" max="12798" width="15.7109375" style="182" customWidth="1"/>
    <col min="12799" max="12799" width="27.7109375" style="182" customWidth="1"/>
    <col min="12800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09" width="15.7109375" style="182" customWidth="1"/>
    <col min="12810" max="13048" width="11.42578125" style="182"/>
    <col min="13049" max="13049" width="53.5703125" style="182" customWidth="1"/>
    <col min="13050" max="13050" width="15.7109375" style="182" customWidth="1"/>
    <col min="13051" max="13051" width="27.7109375" style="182" customWidth="1"/>
    <col min="13052" max="13052" width="15.7109375" style="182" customWidth="1"/>
    <col min="13053" max="13053" width="27.7109375" style="182" customWidth="1"/>
    <col min="13054" max="13054" width="15.7109375" style="182" customWidth="1"/>
    <col min="13055" max="13055" width="27.7109375" style="182" customWidth="1"/>
    <col min="13056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5" width="15.7109375" style="182" customWidth="1"/>
    <col min="13066" max="13304" width="11.42578125" style="182"/>
    <col min="13305" max="13305" width="53.5703125" style="182" customWidth="1"/>
    <col min="13306" max="13306" width="15.7109375" style="182" customWidth="1"/>
    <col min="13307" max="13307" width="27.7109375" style="182" customWidth="1"/>
    <col min="13308" max="13308" width="15.7109375" style="182" customWidth="1"/>
    <col min="13309" max="13309" width="27.7109375" style="182" customWidth="1"/>
    <col min="13310" max="13310" width="15.7109375" style="182" customWidth="1"/>
    <col min="13311" max="13311" width="27.7109375" style="182" customWidth="1"/>
    <col min="13312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1" width="15.7109375" style="182" customWidth="1"/>
    <col min="13322" max="13560" width="11.42578125" style="182"/>
    <col min="13561" max="13561" width="53.5703125" style="182" customWidth="1"/>
    <col min="13562" max="13562" width="15.7109375" style="182" customWidth="1"/>
    <col min="13563" max="13563" width="27.7109375" style="182" customWidth="1"/>
    <col min="13564" max="13564" width="15.7109375" style="182" customWidth="1"/>
    <col min="13565" max="13565" width="27.7109375" style="182" customWidth="1"/>
    <col min="13566" max="13566" width="15.7109375" style="182" customWidth="1"/>
    <col min="13567" max="13567" width="27.7109375" style="182" customWidth="1"/>
    <col min="13568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7" width="15.7109375" style="182" customWidth="1"/>
    <col min="13578" max="13816" width="11.42578125" style="182"/>
    <col min="13817" max="13817" width="53.5703125" style="182" customWidth="1"/>
    <col min="13818" max="13818" width="15.7109375" style="182" customWidth="1"/>
    <col min="13819" max="13819" width="27.7109375" style="182" customWidth="1"/>
    <col min="13820" max="13820" width="15.7109375" style="182" customWidth="1"/>
    <col min="13821" max="13821" width="27.7109375" style="182" customWidth="1"/>
    <col min="13822" max="13822" width="15.7109375" style="182" customWidth="1"/>
    <col min="13823" max="13823" width="27.7109375" style="182" customWidth="1"/>
    <col min="13824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3" width="15.7109375" style="182" customWidth="1"/>
    <col min="13834" max="14072" width="11.42578125" style="182"/>
    <col min="14073" max="14073" width="53.5703125" style="182" customWidth="1"/>
    <col min="14074" max="14074" width="15.7109375" style="182" customWidth="1"/>
    <col min="14075" max="14075" width="27.7109375" style="182" customWidth="1"/>
    <col min="14076" max="14076" width="15.7109375" style="182" customWidth="1"/>
    <col min="14077" max="14077" width="27.7109375" style="182" customWidth="1"/>
    <col min="14078" max="14078" width="15.7109375" style="182" customWidth="1"/>
    <col min="14079" max="14079" width="27.7109375" style="182" customWidth="1"/>
    <col min="14080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89" width="15.7109375" style="182" customWidth="1"/>
    <col min="14090" max="14328" width="11.42578125" style="182"/>
    <col min="14329" max="14329" width="53.5703125" style="182" customWidth="1"/>
    <col min="14330" max="14330" width="15.7109375" style="182" customWidth="1"/>
    <col min="14331" max="14331" width="27.7109375" style="182" customWidth="1"/>
    <col min="14332" max="14332" width="15.7109375" style="182" customWidth="1"/>
    <col min="14333" max="14333" width="27.7109375" style="182" customWidth="1"/>
    <col min="14334" max="14334" width="15.7109375" style="182" customWidth="1"/>
    <col min="14335" max="14335" width="27.7109375" style="182" customWidth="1"/>
    <col min="14336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5" width="15.7109375" style="182" customWidth="1"/>
    <col min="14346" max="14584" width="11.42578125" style="182"/>
    <col min="14585" max="14585" width="53.5703125" style="182" customWidth="1"/>
    <col min="14586" max="14586" width="15.7109375" style="182" customWidth="1"/>
    <col min="14587" max="14587" width="27.7109375" style="182" customWidth="1"/>
    <col min="14588" max="14588" width="15.7109375" style="182" customWidth="1"/>
    <col min="14589" max="14589" width="27.7109375" style="182" customWidth="1"/>
    <col min="14590" max="14590" width="15.7109375" style="182" customWidth="1"/>
    <col min="14591" max="14591" width="27.7109375" style="182" customWidth="1"/>
    <col min="14592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1" width="15.7109375" style="182" customWidth="1"/>
    <col min="14602" max="14840" width="11.42578125" style="182"/>
    <col min="14841" max="14841" width="53.5703125" style="182" customWidth="1"/>
    <col min="14842" max="14842" width="15.7109375" style="182" customWidth="1"/>
    <col min="14843" max="14843" width="27.7109375" style="182" customWidth="1"/>
    <col min="14844" max="14844" width="15.7109375" style="182" customWidth="1"/>
    <col min="14845" max="14845" width="27.7109375" style="182" customWidth="1"/>
    <col min="14846" max="14846" width="15.7109375" style="182" customWidth="1"/>
    <col min="14847" max="14847" width="27.7109375" style="182" customWidth="1"/>
    <col min="14848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7" width="15.7109375" style="182" customWidth="1"/>
    <col min="14858" max="15096" width="11.42578125" style="182"/>
    <col min="15097" max="15097" width="53.5703125" style="182" customWidth="1"/>
    <col min="15098" max="15098" width="15.7109375" style="182" customWidth="1"/>
    <col min="15099" max="15099" width="27.7109375" style="182" customWidth="1"/>
    <col min="15100" max="15100" width="15.7109375" style="182" customWidth="1"/>
    <col min="15101" max="15101" width="27.7109375" style="182" customWidth="1"/>
    <col min="15102" max="15102" width="15.7109375" style="182" customWidth="1"/>
    <col min="15103" max="15103" width="27.7109375" style="182" customWidth="1"/>
    <col min="15104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3" width="15.7109375" style="182" customWidth="1"/>
    <col min="15114" max="15352" width="11.42578125" style="182"/>
    <col min="15353" max="15353" width="53.5703125" style="182" customWidth="1"/>
    <col min="15354" max="15354" width="15.7109375" style="182" customWidth="1"/>
    <col min="15355" max="15355" width="27.7109375" style="182" customWidth="1"/>
    <col min="15356" max="15356" width="15.7109375" style="182" customWidth="1"/>
    <col min="15357" max="15357" width="27.7109375" style="182" customWidth="1"/>
    <col min="15358" max="15358" width="15.7109375" style="182" customWidth="1"/>
    <col min="15359" max="15359" width="27.7109375" style="182" customWidth="1"/>
    <col min="15360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69" width="15.7109375" style="182" customWidth="1"/>
    <col min="15370" max="15608" width="11.42578125" style="182"/>
    <col min="15609" max="15609" width="53.5703125" style="182" customWidth="1"/>
    <col min="15610" max="15610" width="15.7109375" style="182" customWidth="1"/>
    <col min="15611" max="15611" width="27.7109375" style="182" customWidth="1"/>
    <col min="15612" max="15612" width="15.7109375" style="182" customWidth="1"/>
    <col min="15613" max="15613" width="27.7109375" style="182" customWidth="1"/>
    <col min="15614" max="15614" width="15.7109375" style="182" customWidth="1"/>
    <col min="15615" max="15615" width="27.7109375" style="182" customWidth="1"/>
    <col min="15616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5" width="15.7109375" style="182" customWidth="1"/>
    <col min="15626" max="15864" width="11.42578125" style="182"/>
    <col min="15865" max="15865" width="53.5703125" style="182" customWidth="1"/>
    <col min="15866" max="15866" width="15.7109375" style="182" customWidth="1"/>
    <col min="15867" max="15867" width="27.7109375" style="182" customWidth="1"/>
    <col min="15868" max="15868" width="15.7109375" style="182" customWidth="1"/>
    <col min="15869" max="15869" width="27.7109375" style="182" customWidth="1"/>
    <col min="15870" max="15870" width="15.7109375" style="182" customWidth="1"/>
    <col min="15871" max="15871" width="27.7109375" style="182" customWidth="1"/>
    <col min="15872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1" width="15.7109375" style="182" customWidth="1"/>
    <col min="15882" max="16120" width="11.42578125" style="182"/>
    <col min="16121" max="16121" width="53.5703125" style="182" customWidth="1"/>
    <col min="16122" max="16122" width="15.7109375" style="182" customWidth="1"/>
    <col min="16123" max="16123" width="27.7109375" style="182" customWidth="1"/>
    <col min="16124" max="16124" width="15.7109375" style="182" customWidth="1"/>
    <col min="16125" max="16125" width="27.7109375" style="182" customWidth="1"/>
    <col min="16126" max="16126" width="15.7109375" style="182" customWidth="1"/>
    <col min="16127" max="16127" width="27.7109375" style="182" customWidth="1"/>
    <col min="16128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7" width="15.7109375" style="182" customWidth="1"/>
    <col min="16138" max="16384" width="11.42578125" style="182"/>
  </cols>
  <sheetData>
    <row r="1" spans="1:9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</row>
    <row r="2" spans="1:9" s="210" customFormat="1" ht="15" customHeight="1">
      <c r="A2" s="511" t="s">
        <v>521</v>
      </c>
      <c r="B2" s="511"/>
      <c r="C2" s="511"/>
      <c r="D2" s="511"/>
      <c r="E2" s="511"/>
      <c r="F2" s="511"/>
      <c r="G2" s="511"/>
      <c r="H2" s="511"/>
      <c r="I2" s="511"/>
    </row>
    <row r="3" spans="1:9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</row>
    <row r="4" spans="1:9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</row>
    <row r="5" spans="1:9" ht="15" customHeight="1">
      <c r="A5" s="184"/>
      <c r="B5" s="208"/>
      <c r="C5" s="158"/>
      <c r="D5" s="208"/>
      <c r="E5" s="208"/>
      <c r="F5" s="158"/>
      <c r="G5" s="158"/>
      <c r="H5" s="208"/>
      <c r="I5" s="158"/>
    </row>
    <row r="6" spans="1:9" s="226" customFormat="1" ht="15" customHeight="1">
      <c r="A6" s="225"/>
      <c r="B6" s="515" t="s">
        <v>483</v>
      </c>
      <c r="C6" s="515"/>
      <c r="D6" s="515"/>
      <c r="E6" s="515"/>
      <c r="F6" s="515"/>
      <c r="G6" s="515"/>
      <c r="H6" s="515"/>
      <c r="I6" s="515"/>
    </row>
    <row r="7" spans="1:9" s="230" customFormat="1" ht="39.950000000000003" customHeight="1">
      <c r="A7" s="227" t="s">
        <v>508</v>
      </c>
      <c r="B7" s="228" t="s">
        <v>69</v>
      </c>
      <c r="C7" s="228" t="s">
        <v>522</v>
      </c>
      <c r="D7" s="229" t="s">
        <v>523</v>
      </c>
      <c r="E7" s="228" t="s">
        <v>524</v>
      </c>
      <c r="F7" s="228" t="s">
        <v>525</v>
      </c>
      <c r="G7" s="228" t="s">
        <v>526</v>
      </c>
      <c r="H7" s="228" t="s">
        <v>527</v>
      </c>
      <c r="I7" s="228" t="s">
        <v>67</v>
      </c>
    </row>
    <row r="8" spans="1:9" ht="15" customHeight="1">
      <c r="A8" s="231" t="s">
        <v>484</v>
      </c>
      <c r="B8" s="232">
        <v>18077188.865972199</v>
      </c>
      <c r="C8" s="232">
        <v>1766700.182667</v>
      </c>
      <c r="D8" s="232">
        <v>24457.219849000001</v>
      </c>
      <c r="E8" s="232">
        <v>24813.60382</v>
      </c>
      <c r="F8" s="232">
        <v>67441.267095799994</v>
      </c>
      <c r="G8" s="232">
        <v>44284.037977599997</v>
      </c>
      <c r="H8" s="232">
        <v>73308.437189999997</v>
      </c>
      <c r="I8" s="232">
        <v>20078193.614580002</v>
      </c>
    </row>
    <row r="9" spans="1:9" ht="15" customHeight="1">
      <c r="A9" s="231" t="s">
        <v>485</v>
      </c>
      <c r="B9" s="233">
        <v>312882.21491000004</v>
      </c>
      <c r="C9" s="233">
        <v>36483.001790000002</v>
      </c>
      <c r="D9" s="232">
        <v>850.23722999999995</v>
      </c>
      <c r="E9" s="232">
        <v>1569.54981</v>
      </c>
      <c r="F9" s="232">
        <v>1786.27739</v>
      </c>
      <c r="G9" s="232">
        <v>524.79419999999993</v>
      </c>
      <c r="H9" s="232">
        <v>54.379809999999999</v>
      </c>
      <c r="I9" s="232">
        <v>354150.45513999998</v>
      </c>
    </row>
    <row r="10" spans="1:9" ht="15" customHeight="1">
      <c r="A10" s="231" t="s">
        <v>486</v>
      </c>
      <c r="B10" s="233">
        <v>77214.900449599998</v>
      </c>
      <c r="C10" s="233">
        <v>7473.1864261999999</v>
      </c>
      <c r="D10" s="232">
        <v>0</v>
      </c>
      <c r="E10" s="232">
        <v>404.25783000000001</v>
      </c>
      <c r="F10" s="232">
        <v>755.99549999999999</v>
      </c>
      <c r="G10" s="232">
        <v>0</v>
      </c>
      <c r="H10" s="232">
        <v>255577.19190999999</v>
      </c>
      <c r="I10" s="232">
        <v>341425.53211999999</v>
      </c>
    </row>
    <row r="11" spans="1:9" ht="15" customHeight="1">
      <c r="A11" s="231" t="s">
        <v>487</v>
      </c>
      <c r="B11" s="232">
        <v>582192.35944000003</v>
      </c>
      <c r="C11" s="232">
        <v>140418.57909000001</v>
      </c>
      <c r="D11" s="232">
        <v>386.81587999999999</v>
      </c>
      <c r="E11" s="232">
        <v>1058.8103799999999</v>
      </c>
      <c r="F11" s="232">
        <v>5652.4530513999998</v>
      </c>
      <c r="G11" s="232">
        <v>3724.1160099999997</v>
      </c>
      <c r="H11" s="232">
        <v>77940.845819999988</v>
      </c>
      <c r="I11" s="232">
        <v>811373.97966999991</v>
      </c>
    </row>
    <row r="12" spans="1:9" ht="15" customHeight="1">
      <c r="A12" s="231" t="s">
        <v>488</v>
      </c>
      <c r="B12" s="232">
        <v>28129726.865662798</v>
      </c>
      <c r="C12" s="232">
        <v>4408024.389916</v>
      </c>
      <c r="D12" s="232">
        <v>53508.824280000001</v>
      </c>
      <c r="E12" s="232">
        <v>204909.31404</v>
      </c>
      <c r="F12" s="232">
        <v>100389.455365</v>
      </c>
      <c r="G12" s="232">
        <v>241534.12554519999</v>
      </c>
      <c r="H12" s="232">
        <v>2225668.9376999997</v>
      </c>
      <c r="I12" s="232">
        <v>35363761.912529998</v>
      </c>
    </row>
    <row r="13" spans="1:9" ht="15" customHeight="1">
      <c r="A13" s="231" t="s">
        <v>489</v>
      </c>
      <c r="B13" s="232">
        <v>3744848.81898</v>
      </c>
      <c r="C13" s="232">
        <v>157282.13428</v>
      </c>
      <c r="D13" s="232">
        <v>62.363050000000001</v>
      </c>
      <c r="E13" s="232">
        <v>1145.59717</v>
      </c>
      <c r="F13" s="232">
        <v>11700.373900000001</v>
      </c>
      <c r="G13" s="232">
        <v>0</v>
      </c>
      <c r="H13" s="232">
        <v>991647.88280999998</v>
      </c>
      <c r="I13" s="232">
        <v>4906687.17019</v>
      </c>
    </row>
    <row r="14" spans="1:9" ht="15" customHeight="1">
      <c r="A14" s="231" t="s">
        <v>68</v>
      </c>
      <c r="B14" s="232">
        <v>22239112.626812</v>
      </c>
      <c r="C14" s="232">
        <v>6785455.2296471996</v>
      </c>
      <c r="D14" s="232">
        <v>79206.135757399999</v>
      </c>
      <c r="E14" s="232">
        <v>139520.35404840001</v>
      </c>
      <c r="F14" s="232">
        <v>207984.09171840001</v>
      </c>
      <c r="G14" s="232">
        <v>555311.60702820006</v>
      </c>
      <c r="H14" s="232">
        <v>2067180.5851099999</v>
      </c>
      <c r="I14" s="232">
        <v>32073770.63016</v>
      </c>
    </row>
    <row r="15" spans="1:9" ht="15" customHeight="1">
      <c r="A15" s="231" t="s">
        <v>490</v>
      </c>
      <c r="B15" s="232">
        <v>22163857.138685398</v>
      </c>
      <c r="C15" s="232">
        <v>3697446.0698080002</v>
      </c>
      <c r="D15" s="232">
        <v>158136.6205208</v>
      </c>
      <c r="E15" s="232">
        <v>192427.44732179999</v>
      </c>
      <c r="F15" s="232">
        <v>286201.94688959996</v>
      </c>
      <c r="G15" s="232">
        <v>316523.9652338</v>
      </c>
      <c r="H15" s="232">
        <v>2328705.0857100002</v>
      </c>
      <c r="I15" s="232">
        <v>29143298.274240002</v>
      </c>
    </row>
    <row r="16" spans="1:9" ht="15" customHeight="1">
      <c r="A16" s="231" t="s">
        <v>491</v>
      </c>
      <c r="B16" s="232">
        <v>1790665.4273552001</v>
      </c>
      <c r="C16" s="232">
        <v>990217.70257620001</v>
      </c>
      <c r="D16" s="232">
        <v>9575.0530399999989</v>
      </c>
      <c r="E16" s="232">
        <v>49803.706131800005</v>
      </c>
      <c r="F16" s="232">
        <v>49463.3140184</v>
      </c>
      <c r="G16" s="232">
        <v>29194.986739999997</v>
      </c>
      <c r="H16" s="232">
        <v>13912.68579</v>
      </c>
      <c r="I16" s="232">
        <v>2932832.8756599999</v>
      </c>
    </row>
    <row r="17" spans="1:9" ht="15" customHeight="1">
      <c r="A17" s="231" t="s">
        <v>492</v>
      </c>
      <c r="B17" s="232">
        <v>5447929.9459541999</v>
      </c>
      <c r="C17" s="232">
        <v>1784146.2764019999</v>
      </c>
      <c r="D17" s="232">
        <v>21915.507607399999</v>
      </c>
      <c r="E17" s="232">
        <v>42976.802927599994</v>
      </c>
      <c r="F17" s="232">
        <v>56141.622026799996</v>
      </c>
      <c r="G17" s="232">
        <v>55049.4611152</v>
      </c>
      <c r="H17" s="232">
        <v>185313.73929</v>
      </c>
      <c r="I17" s="232">
        <v>7593473.3553100005</v>
      </c>
    </row>
    <row r="18" spans="1:9" ht="15" customHeight="1">
      <c r="A18" s="231" t="s">
        <v>493</v>
      </c>
      <c r="B18" s="232">
        <v>2262451.9313973999</v>
      </c>
      <c r="C18" s="232">
        <v>43144.682549999998</v>
      </c>
      <c r="D18" s="232">
        <v>4542.8652099999999</v>
      </c>
      <c r="E18" s="232">
        <v>1908.4576100000002</v>
      </c>
      <c r="F18" s="232">
        <v>3692.5618662000002</v>
      </c>
      <c r="G18" s="232">
        <v>421.35840999999999</v>
      </c>
      <c r="H18" s="232">
        <v>3316684.4361700001</v>
      </c>
      <c r="I18" s="232">
        <v>5632846.2932099998</v>
      </c>
    </row>
    <row r="19" spans="1:9" ht="15" customHeight="1">
      <c r="A19" s="231" t="s">
        <v>494</v>
      </c>
      <c r="B19" s="232">
        <v>35475897.340314999</v>
      </c>
      <c r="C19" s="232">
        <v>10598776.559299</v>
      </c>
      <c r="D19" s="232">
        <v>130797.1674206</v>
      </c>
      <c r="E19" s="232">
        <v>373881.35368120001</v>
      </c>
      <c r="F19" s="232">
        <v>460139.73335699999</v>
      </c>
      <c r="G19" s="232">
        <v>647781.6096174001</v>
      </c>
      <c r="H19" s="232">
        <v>2410053.6535500004</v>
      </c>
      <c r="I19" s="232">
        <v>50097327.417300001</v>
      </c>
    </row>
    <row r="20" spans="1:9" ht="15" customHeight="1">
      <c r="A20" s="231" t="s">
        <v>495</v>
      </c>
      <c r="B20" s="232">
        <v>2292606.3925672001</v>
      </c>
      <c r="C20" s="232">
        <v>29391.812510000003</v>
      </c>
      <c r="D20" s="232">
        <v>7399.5543499999994</v>
      </c>
      <c r="E20" s="232">
        <v>1489.5702099999999</v>
      </c>
      <c r="F20" s="232">
        <v>9142.4527500000004</v>
      </c>
      <c r="G20" s="232">
        <v>3271.7535124000001</v>
      </c>
      <c r="H20" s="232">
        <v>3592.3173900000002</v>
      </c>
      <c r="I20" s="232">
        <v>2346893.8532800004</v>
      </c>
    </row>
    <row r="21" spans="1:9" ht="15" customHeight="1">
      <c r="A21" s="231" t="s">
        <v>496</v>
      </c>
      <c r="B21" s="232">
        <v>213239.14770840001</v>
      </c>
      <c r="C21" s="232">
        <v>52021.490279999998</v>
      </c>
      <c r="D21" s="232">
        <v>1220.3963999999999</v>
      </c>
      <c r="E21" s="232">
        <v>523.73653000000002</v>
      </c>
      <c r="F21" s="232">
        <v>1143.6024254000001</v>
      </c>
      <c r="G21" s="232">
        <v>181.60751999999999</v>
      </c>
      <c r="H21" s="232">
        <v>930.52609999999993</v>
      </c>
      <c r="I21" s="232">
        <v>269260.50697000005</v>
      </c>
    </row>
    <row r="22" spans="1:9" ht="15" customHeight="1">
      <c r="A22" s="231" t="s">
        <v>497</v>
      </c>
      <c r="B22" s="232">
        <v>3786665.6106841997</v>
      </c>
      <c r="C22" s="232">
        <v>652898.25366559997</v>
      </c>
      <c r="D22" s="232">
        <v>47879.718784999997</v>
      </c>
      <c r="E22" s="232">
        <v>52214.326188999999</v>
      </c>
      <c r="F22" s="232">
        <v>24014.8862768</v>
      </c>
      <c r="G22" s="232">
        <v>16716.195820000001</v>
      </c>
      <c r="H22" s="232">
        <v>388940.27141000004</v>
      </c>
      <c r="I22" s="232">
        <v>4969329.2628500005</v>
      </c>
    </row>
    <row r="23" spans="1:9" ht="15" customHeight="1">
      <c r="A23" s="231" t="s">
        <v>498</v>
      </c>
      <c r="B23" s="232">
        <v>4948.8660442</v>
      </c>
      <c r="C23" s="232">
        <v>867.98896999999999</v>
      </c>
      <c r="D23" s="232">
        <v>24.044169999999998</v>
      </c>
      <c r="E23" s="232">
        <v>15.04837</v>
      </c>
      <c r="F23" s="232">
        <v>0</v>
      </c>
      <c r="G23" s="232">
        <v>0</v>
      </c>
      <c r="H23" s="232">
        <v>251.20507999999998</v>
      </c>
      <c r="I23" s="232">
        <v>6107.1526299999996</v>
      </c>
    </row>
    <row r="24" spans="1:9" ht="15" customHeight="1">
      <c r="A24" s="231" t="s">
        <v>499</v>
      </c>
      <c r="B24" s="232">
        <v>50.165410000000001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481.26022999999998</v>
      </c>
      <c r="I24" s="232">
        <v>531.42564000000004</v>
      </c>
    </row>
    <row r="25" spans="1:9" s="191" customFormat="1" ht="15" customHeight="1">
      <c r="A25" s="231" t="s">
        <v>500</v>
      </c>
      <c r="B25" s="232">
        <v>2528.7453637999997</v>
      </c>
      <c r="C25" s="232">
        <v>456.14310999999998</v>
      </c>
      <c r="D25" s="232">
        <v>0</v>
      </c>
      <c r="E25" s="232">
        <v>28.86863</v>
      </c>
      <c r="F25" s="232">
        <v>0</v>
      </c>
      <c r="G25" s="232">
        <v>0</v>
      </c>
      <c r="H25" s="232">
        <v>430.96065999999996</v>
      </c>
      <c r="I25" s="232">
        <v>3444.7177700000002</v>
      </c>
    </row>
    <row r="26" spans="1:9" s="191" customFormat="1" ht="15" customHeight="1">
      <c r="A26" s="222" t="s">
        <v>67</v>
      </c>
      <c r="B26" s="234">
        <v>146604007.36371157</v>
      </c>
      <c r="C26" s="234">
        <v>31151203.682987195</v>
      </c>
      <c r="D26" s="234">
        <v>539962.52355020016</v>
      </c>
      <c r="E26" s="234">
        <v>1088690.8046998</v>
      </c>
      <c r="F26" s="234">
        <v>1285650.0336307997</v>
      </c>
      <c r="G26" s="234">
        <v>1914519.6187298007</v>
      </c>
      <c r="H26" s="234">
        <v>14340674.401729999</v>
      </c>
      <c r="I26" s="234">
        <v>196924708.42925</v>
      </c>
    </row>
    <row r="27" spans="1:9" ht="15" customHeight="1" thickBot="1">
      <c r="A27" s="196"/>
      <c r="B27" s="198"/>
      <c r="C27" s="198"/>
      <c r="D27" s="202"/>
      <c r="E27" s="202"/>
      <c r="F27" s="202"/>
      <c r="G27" s="202"/>
      <c r="H27" s="202"/>
      <c r="I27" s="202"/>
    </row>
    <row r="28" spans="1:9" ht="15" customHeight="1" thickTop="1">
      <c r="A28" s="180" t="s">
        <v>503</v>
      </c>
      <c r="B28" s="190"/>
      <c r="C28" s="190"/>
      <c r="D28" s="200"/>
      <c r="E28" s="200"/>
      <c r="F28" s="158"/>
      <c r="G28" s="158"/>
      <c r="H28" s="158"/>
      <c r="I28" s="158"/>
    </row>
    <row r="29" spans="1:9" ht="12.75" customHeight="1">
      <c r="A29" s="180" t="s">
        <v>529</v>
      </c>
      <c r="B29" s="181"/>
      <c r="C29" s="181"/>
      <c r="D29" s="181"/>
      <c r="E29" s="189"/>
      <c r="F29" s="158"/>
      <c r="G29" s="158"/>
      <c r="H29" s="158"/>
      <c r="I29" s="158"/>
    </row>
  </sheetData>
  <mergeCells count="5">
    <mergeCell ref="A1:I1"/>
    <mergeCell ref="A2:I2"/>
    <mergeCell ref="A3:I3"/>
    <mergeCell ref="A4:I4"/>
    <mergeCell ref="B6:I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M29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9.140625" style="182" bestFit="1" customWidth="1"/>
    <col min="6" max="6" width="14.42578125" style="182" customWidth="1"/>
    <col min="7" max="7" width="16.42578125" style="182" customWidth="1"/>
    <col min="8" max="8" width="14.42578125" style="182" customWidth="1"/>
    <col min="9" max="9" width="10.140625" style="182" bestFit="1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10.140625" style="182" bestFit="1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9.140625" style="182" bestFit="1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10.140625" style="182" bestFit="1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10.140625" style="182" bestFit="1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9.140625" style="182" bestFit="1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10.140625" style="182" bestFit="1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10.140625" style="182" bestFit="1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9.140625" style="182" bestFit="1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10.140625" style="182" bestFit="1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10.140625" style="182" bestFit="1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9.140625" style="182" bestFit="1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10.140625" style="182" bestFit="1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10.140625" style="182" bestFit="1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9.140625" style="182" bestFit="1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10.140625" style="182" bestFit="1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10.140625" style="182" bestFit="1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9.140625" style="182" bestFit="1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10.140625" style="182" bestFit="1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10.140625" style="182" bestFit="1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9.140625" style="182" bestFit="1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10.140625" style="182" bestFit="1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10.140625" style="182" bestFit="1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9.140625" style="182" bestFit="1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10.140625" style="182" bestFit="1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10.140625" style="182" bestFit="1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9.140625" style="182" bestFit="1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10.140625" style="182" bestFit="1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10.140625" style="182" bestFit="1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9.140625" style="182" bestFit="1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10.140625" style="182" bestFit="1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10.140625" style="182" bestFit="1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9.140625" style="182" bestFit="1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10.140625" style="182" bestFit="1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10.140625" style="182" bestFit="1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9.140625" style="182" bestFit="1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10.140625" style="182" bestFit="1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10.140625" style="182" bestFit="1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9.140625" style="182" bestFit="1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10.140625" style="182" bestFit="1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10.140625" style="182" bestFit="1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9.140625" style="182" bestFit="1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10.140625" style="182" bestFit="1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10.140625" style="182" bestFit="1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9.140625" style="182" bestFit="1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10.140625" style="182" bestFit="1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10.140625" style="182" bestFit="1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9.140625" style="182" bestFit="1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10.140625" style="182" bestFit="1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10.140625" style="182" bestFit="1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9.140625" style="182" bestFit="1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10.140625" style="182" bestFit="1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10.140625" style="182" bestFit="1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9.140625" style="182" bestFit="1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10.140625" style="182" bestFit="1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10.140625" style="182" bestFit="1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9.140625" style="182" bestFit="1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10.140625" style="182" bestFit="1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10.140625" style="182" bestFit="1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9.140625" style="182" bestFit="1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10.140625" style="182" bestFit="1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10.140625" style="182" bestFit="1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9.140625" style="182" bestFit="1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10.140625" style="182" bestFit="1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10.140625" style="182" bestFit="1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9.140625" style="182" bestFit="1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10.140625" style="182" bestFit="1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10.140625" style="182" bestFit="1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9.140625" style="182" bestFit="1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10.140625" style="182" bestFit="1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10.140625" style="182" bestFit="1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9.140625" style="182" bestFit="1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10.140625" style="182" bestFit="1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10.140625" style="182" bestFit="1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9.140625" style="182" bestFit="1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10.140625" style="182" bestFit="1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10.140625" style="182" bestFit="1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9.140625" style="182" bestFit="1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10.140625" style="182" bestFit="1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10.140625" style="182" bestFit="1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9.140625" style="182" bestFit="1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10.140625" style="182" bestFit="1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10.140625" style="182" bestFit="1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9.140625" style="182" bestFit="1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10.140625" style="182" bestFit="1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10.140625" style="182" bestFit="1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9.140625" style="182" bestFit="1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10.140625" style="182" bestFit="1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10.140625" style="182" bestFit="1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9.140625" style="182" bestFit="1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10.140625" style="182" bestFit="1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10.140625" style="182" bestFit="1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9.140625" style="182" bestFit="1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10.140625" style="182" bestFit="1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10.140625" style="182" bestFit="1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9.140625" style="182" bestFit="1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10.140625" style="182" bestFit="1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10.140625" style="182" bestFit="1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9.140625" style="182" bestFit="1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10.140625" style="182" bestFit="1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10.140625" style="182" bestFit="1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9.140625" style="182" bestFit="1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10.140625" style="182" bestFit="1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10.140625" style="182" bestFit="1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9.140625" style="182" bestFit="1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10.140625" style="182" bestFit="1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10.140625" style="182" bestFit="1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9.140625" style="182" bestFit="1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10.140625" style="182" bestFit="1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10.140625" style="182" bestFit="1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9.140625" style="182" bestFit="1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10.140625" style="182" bestFit="1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10.140625" style="182" bestFit="1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9.140625" style="182" bestFit="1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10.140625" style="182" bestFit="1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10.140625" style="182" bestFit="1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9.140625" style="182" bestFit="1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10.140625" style="182" bestFit="1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10.140625" style="182" bestFit="1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9.140625" style="182" bestFit="1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10.140625" style="182" bestFit="1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10.140625" style="182" bestFit="1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9.140625" style="182" bestFit="1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10.140625" style="182" bestFit="1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10.140625" style="182" bestFit="1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9.140625" style="182" bestFit="1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10.140625" style="182" bestFit="1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10.140625" style="182" bestFit="1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9.140625" style="182" bestFit="1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10.140625" style="182" bestFit="1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10.140625" style="182" bestFit="1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9.140625" style="182" bestFit="1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10.140625" style="182" bestFit="1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10.140625" style="182" bestFit="1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9.140625" style="182" bestFit="1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10.140625" style="182" bestFit="1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10.140625" style="182" bestFit="1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9.140625" style="182" bestFit="1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10.140625" style="182" bestFit="1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10.140625" style="182" bestFit="1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9.140625" style="182" bestFit="1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10.140625" style="182" bestFit="1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10.140625" style="182" bestFit="1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9.140625" style="182" bestFit="1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10.140625" style="182" bestFit="1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10.140625" style="182" bestFit="1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9.140625" style="182" bestFit="1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10.140625" style="182" bestFit="1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10.140625" style="182" bestFit="1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9.140625" style="182" bestFit="1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10.140625" style="182" bestFit="1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10.140625" style="182" bestFit="1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9.140625" style="182" bestFit="1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10.140625" style="182" bestFit="1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10.140625" style="182" bestFit="1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9.140625" style="182" bestFit="1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10.140625" style="182" bestFit="1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10.140625" style="182" bestFit="1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9.140625" style="182" bestFit="1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10.140625" style="182" bestFit="1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10.140625" style="182" bestFit="1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9.140625" style="182" bestFit="1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10.140625" style="182" bestFit="1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10.140625" style="182" bestFit="1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9.140625" style="182" bestFit="1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10.140625" style="182" bestFit="1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10.140625" style="182" bestFit="1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9.140625" style="182" bestFit="1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10.140625" style="182" bestFit="1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10.140625" style="182" bestFit="1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9.140625" style="182" bestFit="1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10.140625" style="182" bestFit="1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10.140625" style="182" bestFit="1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9.140625" style="182" bestFit="1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10.140625" style="182" bestFit="1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10.140625" style="182" bestFit="1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9.140625" style="182" bestFit="1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10.140625" style="182" bestFit="1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10.140625" style="182" bestFit="1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9.140625" style="182" bestFit="1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10.140625" style="182" bestFit="1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10.140625" style="182" bestFit="1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9.140625" style="182" bestFit="1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10.140625" style="182" bestFit="1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10.140625" style="182" bestFit="1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9.140625" style="182" bestFit="1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10.140625" style="182" bestFit="1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10.140625" style="182" bestFit="1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9.140625" style="182" bestFit="1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10.140625" style="182" bestFit="1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10.140625" style="182" bestFit="1" customWidth="1"/>
    <col min="16142" max="16384" width="11.42578125" style="182"/>
  </cols>
  <sheetData>
    <row r="1" spans="1:13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</row>
    <row r="2" spans="1:13" s="210" customFormat="1" ht="15" customHeight="1">
      <c r="A2" s="511" t="s">
        <v>530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</row>
    <row r="3" spans="1:13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</row>
    <row r="4" spans="1:13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</row>
    <row r="5" spans="1:13" ht="15" customHeight="1">
      <c r="A5" s="184"/>
      <c r="B5" s="208"/>
      <c r="C5" s="208"/>
      <c r="D5" s="158"/>
      <c r="E5" s="158"/>
      <c r="F5" s="208"/>
      <c r="G5" s="158"/>
      <c r="H5" s="208"/>
      <c r="I5" s="208"/>
      <c r="J5" s="158"/>
      <c r="K5" s="158"/>
      <c r="L5" s="208"/>
      <c r="M5" s="158"/>
    </row>
    <row r="6" spans="1:13" s="239" customFormat="1" ht="15" customHeight="1">
      <c r="A6" s="225"/>
      <c r="B6" s="515" t="s">
        <v>73</v>
      </c>
      <c r="C6" s="515"/>
      <c r="D6" s="515"/>
      <c r="E6" s="515"/>
      <c r="F6" s="515" t="s">
        <v>74</v>
      </c>
      <c r="G6" s="515"/>
      <c r="H6" s="515"/>
      <c r="I6" s="515"/>
      <c r="J6" s="515" t="s">
        <v>70</v>
      </c>
      <c r="K6" s="515"/>
      <c r="L6" s="515"/>
      <c r="M6" s="515"/>
    </row>
    <row r="7" spans="1:13" s="240" customFormat="1" ht="15" customHeight="1">
      <c r="A7" s="227" t="s">
        <v>508</v>
      </c>
      <c r="B7" s="228" t="s">
        <v>516</v>
      </c>
      <c r="C7" s="229" t="s">
        <v>517</v>
      </c>
      <c r="D7" s="228" t="s">
        <v>518</v>
      </c>
      <c r="E7" s="228" t="s">
        <v>67</v>
      </c>
      <c r="F7" s="229" t="s">
        <v>516</v>
      </c>
      <c r="G7" s="228" t="s">
        <v>517</v>
      </c>
      <c r="H7" s="228" t="s">
        <v>518</v>
      </c>
      <c r="I7" s="229" t="s">
        <v>67</v>
      </c>
      <c r="J7" s="228" t="s">
        <v>516</v>
      </c>
      <c r="K7" s="228" t="s">
        <v>517</v>
      </c>
      <c r="L7" s="229" t="s">
        <v>518</v>
      </c>
      <c r="M7" s="228" t="s">
        <v>67</v>
      </c>
    </row>
    <row r="8" spans="1:13" s="241" customFormat="1" ht="15" customHeight="1">
      <c r="A8" s="231" t="s">
        <v>484</v>
      </c>
      <c r="B8" s="232">
        <v>453.30771000000004</v>
      </c>
      <c r="C8" s="232">
        <v>120180.43637939999</v>
      </c>
      <c r="D8" s="232">
        <v>397092.22457000002</v>
      </c>
      <c r="E8" s="232">
        <v>517725.96865940001</v>
      </c>
      <c r="F8" s="232">
        <v>105404.25048</v>
      </c>
      <c r="G8" s="232">
        <v>1851192.0673798001</v>
      </c>
      <c r="H8" s="232">
        <v>1227330.57595</v>
      </c>
      <c r="I8" s="232">
        <v>3183926.8938098</v>
      </c>
      <c r="J8" s="232">
        <v>41260.478170000002</v>
      </c>
      <c r="K8" s="232">
        <v>743645.58953999996</v>
      </c>
      <c r="L8" s="232">
        <v>1796522.47171</v>
      </c>
      <c r="M8" s="232">
        <v>2581428.5394200003</v>
      </c>
    </row>
    <row r="9" spans="1:13" s="241" customFormat="1" ht="15" customHeight="1">
      <c r="A9" s="231" t="s">
        <v>485</v>
      </c>
      <c r="B9" s="233">
        <v>0</v>
      </c>
      <c r="C9" s="233">
        <v>1475.04747</v>
      </c>
      <c r="D9" s="233">
        <v>2546.8920600000001</v>
      </c>
      <c r="E9" s="233">
        <v>4021.9395299999996</v>
      </c>
      <c r="F9" s="233">
        <v>345.84064000000001</v>
      </c>
      <c r="G9" s="233">
        <v>10573.457789999999</v>
      </c>
      <c r="H9" s="232">
        <v>19218.256170000001</v>
      </c>
      <c r="I9" s="232">
        <v>30137.554600000003</v>
      </c>
      <c r="J9" s="232">
        <v>1404.49845</v>
      </c>
      <c r="K9" s="232">
        <v>22870.01354</v>
      </c>
      <c r="L9" s="232">
        <v>125452.55871</v>
      </c>
      <c r="M9" s="232">
        <v>149727.07069999998</v>
      </c>
    </row>
    <row r="10" spans="1:13" s="241" customFormat="1" ht="15" customHeight="1">
      <c r="A10" s="231" t="s">
        <v>486</v>
      </c>
      <c r="B10" s="233">
        <v>0</v>
      </c>
      <c r="C10" s="233">
        <v>61.74</v>
      </c>
      <c r="D10" s="233">
        <v>43.282230000000006</v>
      </c>
      <c r="E10" s="233">
        <v>105.02222999999999</v>
      </c>
      <c r="F10" s="233">
        <v>473.38047399999999</v>
      </c>
      <c r="G10" s="233">
        <v>69.767939999999996</v>
      </c>
      <c r="H10" s="232">
        <v>262.70637620000002</v>
      </c>
      <c r="I10" s="232">
        <v>805.85479020000002</v>
      </c>
      <c r="J10" s="232">
        <v>50</v>
      </c>
      <c r="K10" s="232">
        <v>27.44</v>
      </c>
      <c r="L10" s="232">
        <v>132.79628</v>
      </c>
      <c r="M10" s="232">
        <v>210.23627999999999</v>
      </c>
    </row>
    <row r="11" spans="1:13" s="241" customFormat="1" ht="15" customHeight="1">
      <c r="A11" s="231" t="s">
        <v>487</v>
      </c>
      <c r="B11" s="232">
        <v>0</v>
      </c>
      <c r="C11" s="232">
        <v>2247.1580899999999</v>
      </c>
      <c r="D11" s="232">
        <v>43890.416119999994</v>
      </c>
      <c r="E11" s="232">
        <v>46137.574209999999</v>
      </c>
      <c r="F11" s="232">
        <v>123452.26614000001</v>
      </c>
      <c r="G11" s="232">
        <v>201115.22576060001</v>
      </c>
      <c r="H11" s="232">
        <v>123387.07123</v>
      </c>
      <c r="I11" s="232">
        <v>447954.56313059997</v>
      </c>
      <c r="J11" s="232">
        <v>1811.74685</v>
      </c>
      <c r="K11" s="232">
        <v>25494.716920000003</v>
      </c>
      <c r="L11" s="232">
        <v>58756.623610000002</v>
      </c>
      <c r="M11" s="232">
        <v>86063.087379999997</v>
      </c>
    </row>
    <row r="12" spans="1:13" s="241" customFormat="1" ht="15" customHeight="1">
      <c r="A12" s="231" t="s">
        <v>488</v>
      </c>
      <c r="B12" s="232">
        <v>23124.488410000002</v>
      </c>
      <c r="C12" s="232">
        <v>162101.28481000001</v>
      </c>
      <c r="D12" s="232">
        <v>736376.11239279993</v>
      </c>
      <c r="E12" s="232">
        <v>921601.88561280002</v>
      </c>
      <c r="F12" s="232">
        <v>531421.77166520001</v>
      </c>
      <c r="G12" s="232">
        <v>3430772.4319583997</v>
      </c>
      <c r="H12" s="232">
        <v>4480074.7664184002</v>
      </c>
      <c r="I12" s="232">
        <v>8442268.9700419996</v>
      </c>
      <c r="J12" s="232">
        <v>210292.56805460001</v>
      </c>
      <c r="K12" s="232">
        <v>1826747.5844663999</v>
      </c>
      <c r="L12" s="232">
        <v>2905865.7190391999</v>
      </c>
      <c r="M12" s="232">
        <v>4942905.8715602001</v>
      </c>
    </row>
    <row r="13" spans="1:13" s="241" customFormat="1" ht="15" customHeight="1">
      <c r="A13" s="231" t="s">
        <v>489</v>
      </c>
      <c r="B13" s="232">
        <v>20208.434370000003</v>
      </c>
      <c r="C13" s="232">
        <v>31390.440269999999</v>
      </c>
      <c r="D13" s="232">
        <v>23304.328530000003</v>
      </c>
      <c r="E13" s="232">
        <v>74903.203170000008</v>
      </c>
      <c r="F13" s="232">
        <v>21865.125120000001</v>
      </c>
      <c r="G13" s="232">
        <v>152365.84390479999</v>
      </c>
      <c r="H13" s="232">
        <v>1070906.09515</v>
      </c>
      <c r="I13" s="232">
        <v>1245137.0641747999</v>
      </c>
      <c r="J13" s="232">
        <v>564262.22215299995</v>
      </c>
      <c r="K13" s="232">
        <v>353749.85333999997</v>
      </c>
      <c r="L13" s="232">
        <v>1712766.8929900001</v>
      </c>
      <c r="M13" s="232">
        <v>2630778.9684829996</v>
      </c>
    </row>
    <row r="14" spans="1:13" s="241" customFormat="1" ht="15" customHeight="1">
      <c r="A14" s="231" t="s">
        <v>68</v>
      </c>
      <c r="B14" s="232">
        <v>147567.13158000002</v>
      </c>
      <c r="C14" s="232">
        <v>310082.34838440001</v>
      </c>
      <c r="D14" s="232">
        <v>1554623.4967167999</v>
      </c>
      <c r="E14" s="232">
        <v>2012272.9766812001</v>
      </c>
      <c r="F14" s="232">
        <v>875500.42594780005</v>
      </c>
      <c r="G14" s="232">
        <v>3251037.9872439997</v>
      </c>
      <c r="H14" s="232">
        <v>4365568.1144717997</v>
      </c>
      <c r="I14" s="232">
        <v>8492106.5276635997</v>
      </c>
      <c r="J14" s="232">
        <v>274677.24044999998</v>
      </c>
      <c r="K14" s="232">
        <v>2086861.1430023999</v>
      </c>
      <c r="L14" s="232">
        <v>2985630.3681135997</v>
      </c>
      <c r="M14" s="232">
        <v>5347168.7515660003</v>
      </c>
    </row>
    <row r="15" spans="1:13" s="241" customFormat="1" ht="15" customHeight="1">
      <c r="A15" s="231" t="s">
        <v>490</v>
      </c>
      <c r="B15" s="232">
        <v>21627.256789999999</v>
      </c>
      <c r="C15" s="232">
        <v>261797.44905680002</v>
      </c>
      <c r="D15" s="232">
        <v>562209.29678760003</v>
      </c>
      <c r="E15" s="232">
        <v>845634.00263440004</v>
      </c>
      <c r="F15" s="232">
        <v>820396.01379779994</v>
      </c>
      <c r="G15" s="232">
        <v>3092085.8510430004</v>
      </c>
      <c r="H15" s="232">
        <v>3243549.2927600001</v>
      </c>
      <c r="I15" s="232">
        <v>7156031.1576007996</v>
      </c>
      <c r="J15" s="232">
        <v>185901.27416940001</v>
      </c>
      <c r="K15" s="232">
        <v>1799116.6646435999</v>
      </c>
      <c r="L15" s="232">
        <v>2379029.8966044001</v>
      </c>
      <c r="M15" s="232">
        <v>4364047.8354174001</v>
      </c>
    </row>
    <row r="16" spans="1:13" s="241" customFormat="1" ht="15" customHeight="1">
      <c r="A16" s="231" t="s">
        <v>491</v>
      </c>
      <c r="B16" s="232">
        <v>135.43217999999999</v>
      </c>
      <c r="C16" s="232">
        <v>19049.22309</v>
      </c>
      <c r="D16" s="232">
        <v>86015.976540000003</v>
      </c>
      <c r="E16" s="232">
        <v>105200.63181000001</v>
      </c>
      <c r="F16" s="232">
        <v>2194.86879</v>
      </c>
      <c r="G16" s="232">
        <v>250025.35053</v>
      </c>
      <c r="H16" s="232">
        <v>615749.53213759989</v>
      </c>
      <c r="I16" s="232">
        <v>867969.75145760004</v>
      </c>
      <c r="J16" s="232">
        <v>9168.4752799999987</v>
      </c>
      <c r="K16" s="232">
        <v>105488.53677999999</v>
      </c>
      <c r="L16" s="232">
        <v>504434.67109259998</v>
      </c>
      <c r="M16" s="232">
        <v>619091.68315260008</v>
      </c>
    </row>
    <row r="17" spans="1:13" s="241" customFormat="1" ht="15" customHeight="1">
      <c r="A17" s="231" t="s">
        <v>492</v>
      </c>
      <c r="B17" s="232">
        <v>1162.7659799999999</v>
      </c>
      <c r="C17" s="232">
        <v>59898.594718199995</v>
      </c>
      <c r="D17" s="232">
        <v>204233.61410000001</v>
      </c>
      <c r="E17" s="232">
        <v>265294.97479820001</v>
      </c>
      <c r="F17" s="232">
        <v>62491.475422799995</v>
      </c>
      <c r="G17" s="232">
        <v>584312.18124539999</v>
      </c>
      <c r="H17" s="232">
        <v>1261843.3819145998</v>
      </c>
      <c r="I17" s="232">
        <v>1908647.0385828</v>
      </c>
      <c r="J17" s="232">
        <v>8220.0447100000001</v>
      </c>
      <c r="K17" s="232">
        <v>456472.08022359997</v>
      </c>
      <c r="L17" s="232">
        <v>1510654.9471064</v>
      </c>
      <c r="M17" s="232">
        <v>1975347.07204</v>
      </c>
    </row>
    <row r="18" spans="1:13" s="241" customFormat="1" ht="15" customHeight="1">
      <c r="A18" s="231" t="s">
        <v>493</v>
      </c>
      <c r="B18" s="232">
        <v>1.587</v>
      </c>
      <c r="C18" s="232">
        <v>4667.5634099999997</v>
      </c>
      <c r="D18" s="232">
        <v>14512.11175</v>
      </c>
      <c r="E18" s="232">
        <v>19181.262159999998</v>
      </c>
      <c r="F18" s="232">
        <v>1761644.7649956001</v>
      </c>
      <c r="G18" s="232">
        <v>1238716.8253224001</v>
      </c>
      <c r="H18" s="232">
        <v>1056261.2588472001</v>
      </c>
      <c r="I18" s="232">
        <v>4056622.8491652003</v>
      </c>
      <c r="J18" s="232">
        <v>51142.200016400006</v>
      </c>
      <c r="K18" s="232">
        <v>136624.29714379998</v>
      </c>
      <c r="L18" s="232">
        <v>79057.174830000004</v>
      </c>
      <c r="M18" s="232">
        <v>266823.6719902</v>
      </c>
    </row>
    <row r="19" spans="1:13" s="241" customFormat="1" ht="15" customHeight="1">
      <c r="A19" s="231" t="s">
        <v>494</v>
      </c>
      <c r="B19" s="232">
        <v>4120.0670292000004</v>
      </c>
      <c r="C19" s="232">
        <v>60297.999166199996</v>
      </c>
      <c r="D19" s="232">
        <v>2677794.2811195999</v>
      </c>
      <c r="E19" s="232">
        <v>2742212.3473149999</v>
      </c>
      <c r="F19" s="232">
        <v>1054225.0797154</v>
      </c>
      <c r="G19" s="232">
        <v>1354496.6829856001</v>
      </c>
      <c r="H19" s="232">
        <v>10592122.7829994</v>
      </c>
      <c r="I19" s="232">
        <v>13000844.545700399</v>
      </c>
      <c r="J19" s="232">
        <v>205351.14571759998</v>
      </c>
      <c r="K19" s="232">
        <v>500780.47761479998</v>
      </c>
      <c r="L19" s="232">
        <v>7737689.0152032003</v>
      </c>
      <c r="M19" s="232">
        <v>8443820.6385356002</v>
      </c>
    </row>
    <row r="20" spans="1:13" s="241" customFormat="1" ht="15" customHeight="1">
      <c r="A20" s="231" t="s">
        <v>495</v>
      </c>
      <c r="B20" s="232">
        <v>365.64759999999995</v>
      </c>
      <c r="C20" s="232">
        <v>2687.0454399999999</v>
      </c>
      <c r="D20" s="232">
        <v>110550.19059</v>
      </c>
      <c r="E20" s="232">
        <v>113602.88363</v>
      </c>
      <c r="F20" s="232">
        <v>531.94348000000002</v>
      </c>
      <c r="G20" s="232">
        <v>16944.91043</v>
      </c>
      <c r="H20" s="232">
        <v>581862.47409239993</v>
      </c>
      <c r="I20" s="232">
        <v>599339.3280024</v>
      </c>
      <c r="J20" s="232">
        <v>110.91386</v>
      </c>
      <c r="K20" s="232">
        <v>10604.257019999999</v>
      </c>
      <c r="L20" s="232">
        <v>392639.05183000001</v>
      </c>
      <c r="M20" s="232">
        <v>403354.22271</v>
      </c>
    </row>
    <row r="21" spans="1:13" s="241" customFormat="1" ht="15" customHeight="1">
      <c r="A21" s="231" t="s">
        <v>496</v>
      </c>
      <c r="B21" s="232">
        <v>23.603290000000001</v>
      </c>
      <c r="C21" s="232">
        <v>2024.9431954000001</v>
      </c>
      <c r="D21" s="232">
        <v>3753.00891</v>
      </c>
      <c r="E21" s="232">
        <v>5801.5553953999997</v>
      </c>
      <c r="F21" s="232">
        <v>1225.3418700000002</v>
      </c>
      <c r="G21" s="232">
        <v>29010.58338</v>
      </c>
      <c r="H21" s="232">
        <v>57472.117829999996</v>
      </c>
      <c r="I21" s="232">
        <v>87708.043080000003</v>
      </c>
      <c r="J21" s="232">
        <v>269.42664000000002</v>
      </c>
      <c r="K21" s="232">
        <v>5886.0774499999998</v>
      </c>
      <c r="L21" s="232">
        <v>17214.988789999999</v>
      </c>
      <c r="M21" s="232">
        <v>23370.492879999998</v>
      </c>
    </row>
    <row r="22" spans="1:13" s="241" customFormat="1" ht="15" customHeight="1">
      <c r="A22" s="231" t="s">
        <v>497</v>
      </c>
      <c r="B22" s="232">
        <v>2918.27736</v>
      </c>
      <c r="C22" s="232">
        <v>25341.26597</v>
      </c>
      <c r="D22" s="232">
        <v>155849.1612376</v>
      </c>
      <c r="E22" s="232">
        <v>184108.70456760001</v>
      </c>
      <c r="F22" s="232">
        <v>54450.757119999995</v>
      </c>
      <c r="G22" s="232">
        <v>393087.35629259999</v>
      </c>
      <c r="H22" s="232">
        <v>1213220.9802724</v>
      </c>
      <c r="I22" s="232">
        <v>1660759.093685</v>
      </c>
      <c r="J22" s="232">
        <v>8991.9321949999994</v>
      </c>
      <c r="K22" s="232">
        <v>114666.6715274</v>
      </c>
      <c r="L22" s="232">
        <v>732234.23981420009</v>
      </c>
      <c r="M22" s="232">
        <v>855892.8435366</v>
      </c>
    </row>
    <row r="23" spans="1:13" s="241" customFormat="1" ht="15" customHeight="1">
      <c r="A23" s="231" t="s">
        <v>498</v>
      </c>
      <c r="B23" s="232">
        <v>0</v>
      </c>
      <c r="C23" s="232">
        <v>0</v>
      </c>
      <c r="D23" s="232">
        <v>0</v>
      </c>
      <c r="E23" s="232">
        <v>0</v>
      </c>
      <c r="F23" s="232">
        <v>1.35575</v>
      </c>
      <c r="G23" s="232">
        <v>1121.2902799999999</v>
      </c>
      <c r="H23" s="232">
        <v>465.70607000000001</v>
      </c>
      <c r="I23" s="232">
        <v>1588.3521000000001</v>
      </c>
      <c r="J23" s="232">
        <v>0</v>
      </c>
      <c r="K23" s="232">
        <v>885.47344999999996</v>
      </c>
      <c r="L23" s="232">
        <v>452.09103999999996</v>
      </c>
      <c r="M23" s="232">
        <v>1337.56449</v>
      </c>
    </row>
    <row r="24" spans="1:13" s="241" customFormat="1" ht="15" customHeight="1">
      <c r="A24" s="231" t="s">
        <v>499</v>
      </c>
      <c r="B24" s="232">
        <v>21.97513</v>
      </c>
      <c r="C24" s="232">
        <v>130.58280999999999</v>
      </c>
      <c r="D24" s="232">
        <v>0</v>
      </c>
      <c r="E24" s="232">
        <v>152.55794</v>
      </c>
      <c r="F24" s="232">
        <v>0</v>
      </c>
      <c r="G24" s="232">
        <v>2.8327100000000001</v>
      </c>
      <c r="H24" s="232">
        <v>21.588650000000001</v>
      </c>
      <c r="I24" s="232">
        <v>24.42136</v>
      </c>
      <c r="J24" s="232">
        <v>0</v>
      </c>
      <c r="K24" s="232">
        <v>31.224799999999998</v>
      </c>
      <c r="L24" s="232">
        <v>0</v>
      </c>
      <c r="M24" s="232">
        <v>31.224799999999998</v>
      </c>
    </row>
    <row r="25" spans="1:13" s="242" customFormat="1" ht="15" customHeight="1">
      <c r="A25" s="231" t="s">
        <v>500</v>
      </c>
      <c r="B25" s="232">
        <v>0</v>
      </c>
      <c r="C25" s="232">
        <v>0</v>
      </c>
      <c r="D25" s="232">
        <v>3.3336799999999998</v>
      </c>
      <c r="E25" s="232">
        <v>3.3336799999999998</v>
      </c>
      <c r="F25" s="232">
        <v>44.8</v>
      </c>
      <c r="G25" s="232">
        <v>48.524629999999995</v>
      </c>
      <c r="H25" s="232">
        <v>1082.9538400000001</v>
      </c>
      <c r="I25" s="232">
        <v>1176.27847</v>
      </c>
      <c r="J25" s="232">
        <v>0</v>
      </c>
      <c r="K25" s="232">
        <v>44.799080000000004</v>
      </c>
      <c r="L25" s="232">
        <v>699.32779000000005</v>
      </c>
      <c r="M25" s="232">
        <v>744.12686999999994</v>
      </c>
    </row>
    <row r="26" spans="1:13" s="241" customFormat="1" ht="15" customHeight="1">
      <c r="A26" s="222" t="s">
        <v>519</v>
      </c>
      <c r="B26" s="234">
        <v>221729.97442920005</v>
      </c>
      <c r="C26" s="234">
        <v>1063433.1222604001</v>
      </c>
      <c r="D26" s="234">
        <v>6572797.7273344006</v>
      </c>
      <c r="E26" s="234">
        <v>7857960.8240240002</v>
      </c>
      <c r="F26" s="234">
        <v>5415669.4614086002</v>
      </c>
      <c r="G26" s="234">
        <v>15856979.170826601</v>
      </c>
      <c r="H26" s="234">
        <v>29910399.65518</v>
      </c>
      <c r="I26" s="234">
        <v>51183048.287415206</v>
      </c>
      <c r="J26" s="234">
        <v>1562914.1667159998</v>
      </c>
      <c r="K26" s="234">
        <v>8189996.9005419994</v>
      </c>
      <c r="L26" s="234">
        <v>22939232.834553603</v>
      </c>
      <c r="M26" s="234">
        <v>32692143.901811603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</row>
    <row r="28" spans="1:13" ht="15" customHeight="1" thickTop="1">
      <c r="A28" s="180" t="s">
        <v>503</v>
      </c>
      <c r="B28" s="200"/>
      <c r="C28" s="190"/>
      <c r="D28" s="190"/>
      <c r="E28" s="190"/>
      <c r="F28" s="190"/>
      <c r="G28" s="190"/>
      <c r="H28" s="200"/>
      <c r="I28" s="200"/>
      <c r="J28" s="158"/>
      <c r="K28" s="158"/>
      <c r="L28" s="158"/>
      <c r="M28" s="158"/>
    </row>
    <row r="29" spans="1:13" ht="15" customHeight="1">
      <c r="A29" s="207"/>
      <c r="B29" s="189"/>
      <c r="C29" s="181"/>
      <c r="D29" s="181"/>
      <c r="E29" s="181"/>
      <c r="F29" s="181"/>
      <c r="G29" s="181"/>
      <c r="H29" s="181"/>
      <c r="I29" s="189"/>
      <c r="J29" s="158"/>
      <c r="K29" s="158"/>
      <c r="L29" s="158"/>
      <c r="M29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M28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9.140625" style="182" bestFit="1" customWidth="1"/>
    <col min="6" max="6" width="14.42578125" style="182" customWidth="1"/>
    <col min="7" max="7" width="16.42578125" style="182" customWidth="1"/>
    <col min="8" max="8" width="14.42578125" style="182" customWidth="1"/>
    <col min="9" max="9" width="9.140625" style="182" bestFit="1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9.140625" style="182" bestFit="1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9.140625" style="182" bestFit="1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9.140625" style="182" bestFit="1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9.140625" style="182" bestFit="1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9.140625" style="182" bestFit="1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9.140625" style="182" bestFit="1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9.140625" style="182" bestFit="1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9.140625" style="182" bestFit="1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9.140625" style="182" bestFit="1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9.140625" style="182" bestFit="1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9.140625" style="182" bestFit="1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9.140625" style="182" bestFit="1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9.140625" style="182" bestFit="1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9.140625" style="182" bestFit="1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9.140625" style="182" bestFit="1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9.140625" style="182" bestFit="1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9.140625" style="182" bestFit="1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9.140625" style="182" bestFit="1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9.140625" style="182" bestFit="1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9.140625" style="182" bestFit="1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9.140625" style="182" bestFit="1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9.140625" style="182" bestFit="1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9.140625" style="182" bestFit="1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9.140625" style="182" bestFit="1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9.140625" style="182" bestFit="1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9.140625" style="182" bestFit="1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9.140625" style="182" bestFit="1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9.140625" style="182" bestFit="1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9.140625" style="182" bestFit="1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9.140625" style="182" bestFit="1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9.140625" style="182" bestFit="1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9.140625" style="182" bestFit="1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9.140625" style="182" bestFit="1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9.140625" style="182" bestFit="1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9.140625" style="182" bestFit="1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9.140625" style="182" bestFit="1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9.140625" style="182" bestFit="1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9.140625" style="182" bestFit="1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9.140625" style="182" bestFit="1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9.140625" style="182" bestFit="1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9.140625" style="182" bestFit="1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9.140625" style="182" bestFit="1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9.140625" style="182" bestFit="1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9.140625" style="182" bestFit="1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9.140625" style="182" bestFit="1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9.140625" style="182" bestFit="1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9.140625" style="182" bestFit="1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9.140625" style="182" bestFit="1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9.140625" style="182" bestFit="1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9.140625" style="182" bestFit="1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9.140625" style="182" bestFit="1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9.140625" style="182" bestFit="1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9.140625" style="182" bestFit="1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9.140625" style="182" bestFit="1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9.140625" style="182" bestFit="1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9.140625" style="182" bestFit="1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9.140625" style="182" bestFit="1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9.140625" style="182" bestFit="1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9.140625" style="182" bestFit="1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9.140625" style="182" bestFit="1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9.140625" style="182" bestFit="1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9.140625" style="182" bestFit="1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9.140625" style="182" bestFit="1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9.140625" style="182" bestFit="1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9.140625" style="182" bestFit="1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9.140625" style="182" bestFit="1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9.140625" style="182" bestFit="1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9.140625" style="182" bestFit="1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9.140625" style="182" bestFit="1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9.140625" style="182" bestFit="1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9.140625" style="182" bestFit="1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9.140625" style="182" bestFit="1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9.140625" style="182" bestFit="1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9.140625" style="182" bestFit="1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9.140625" style="182" bestFit="1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9.140625" style="182" bestFit="1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9.140625" style="182" bestFit="1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9.140625" style="182" bestFit="1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9.140625" style="182" bestFit="1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9.140625" style="182" bestFit="1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9.140625" style="182" bestFit="1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9.140625" style="182" bestFit="1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9.140625" style="182" bestFit="1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9.140625" style="182" bestFit="1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9.140625" style="182" bestFit="1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9.140625" style="182" bestFit="1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9.140625" style="182" bestFit="1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9.140625" style="182" bestFit="1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9.140625" style="182" bestFit="1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9.140625" style="182" bestFit="1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9.140625" style="182" bestFit="1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9.140625" style="182" bestFit="1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9.140625" style="182" bestFit="1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9.140625" style="182" bestFit="1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9.140625" style="182" bestFit="1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9.140625" style="182" bestFit="1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9.140625" style="182" bestFit="1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9.140625" style="182" bestFit="1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9.140625" style="182" bestFit="1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9.140625" style="182" bestFit="1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9.140625" style="182" bestFit="1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9.140625" style="182" bestFit="1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9.140625" style="182" bestFit="1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9.140625" style="182" bestFit="1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9.140625" style="182" bestFit="1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9.140625" style="182" bestFit="1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9.140625" style="182" bestFit="1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9.140625" style="182" bestFit="1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9.140625" style="182" bestFit="1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9.140625" style="182" bestFit="1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9.140625" style="182" bestFit="1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9.140625" style="182" bestFit="1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9.140625" style="182" bestFit="1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9.140625" style="182" bestFit="1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9.140625" style="182" bestFit="1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9.140625" style="182" bestFit="1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9.140625" style="182" bestFit="1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9.140625" style="182" bestFit="1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9.140625" style="182" bestFit="1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9.140625" style="182" bestFit="1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9.140625" style="182" bestFit="1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9.140625" style="182" bestFit="1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9.140625" style="182" bestFit="1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9.140625" style="182" bestFit="1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9.140625" style="182" bestFit="1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9.140625" style="182" bestFit="1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9.140625" style="182" bestFit="1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9.140625" style="182" bestFit="1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9.140625" style="182" bestFit="1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9.140625" style="182" bestFit="1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9.140625" style="182" bestFit="1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9.140625" style="182" bestFit="1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9.140625" style="182" bestFit="1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9.140625" style="182" bestFit="1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9.140625" style="182" bestFit="1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9.140625" style="182" bestFit="1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9.140625" style="182" bestFit="1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9.140625" style="182" bestFit="1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9.140625" style="182" bestFit="1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9.140625" style="182" bestFit="1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9.140625" style="182" bestFit="1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9.140625" style="182" bestFit="1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9.140625" style="182" bestFit="1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9.140625" style="182" bestFit="1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9.140625" style="182" bestFit="1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9.140625" style="182" bestFit="1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9.140625" style="182" bestFit="1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9.140625" style="182" bestFit="1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9.140625" style="182" bestFit="1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9.140625" style="182" bestFit="1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9.140625" style="182" bestFit="1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9.140625" style="182" bestFit="1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9.140625" style="182" bestFit="1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9.140625" style="182" bestFit="1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9.140625" style="182" bestFit="1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9.140625" style="182" bestFit="1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9.140625" style="182" bestFit="1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9.140625" style="182" bestFit="1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9.140625" style="182" bestFit="1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9.140625" style="182" bestFit="1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9.140625" style="182" bestFit="1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9.140625" style="182" bestFit="1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9.140625" style="182" bestFit="1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9.140625" style="182" bestFit="1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9.140625" style="182" bestFit="1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9.140625" style="182" bestFit="1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9.140625" style="182" bestFit="1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9.140625" style="182" bestFit="1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9.140625" style="182" bestFit="1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9.140625" style="182" bestFit="1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9.140625" style="182" bestFit="1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9.140625" style="182" bestFit="1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9.140625" style="182" bestFit="1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9.140625" style="182" bestFit="1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9.140625" style="182" bestFit="1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9.140625" style="182" bestFit="1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9.140625" style="182" bestFit="1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9.140625" style="182" bestFit="1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9.140625" style="182" bestFit="1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9.140625" style="182" bestFit="1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9.140625" style="182" bestFit="1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9.140625" style="182" bestFit="1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9.140625" style="182" bestFit="1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9.140625" style="182" bestFit="1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9.140625" style="182" bestFit="1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9.140625" style="182" bestFit="1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9.140625" style="182" bestFit="1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9.140625" style="182" bestFit="1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9.140625" style="182" bestFit="1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9.140625" style="182" bestFit="1" customWidth="1"/>
    <col min="16142" max="16384" width="11.42578125" style="182"/>
  </cols>
  <sheetData>
    <row r="1" spans="1:13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</row>
    <row r="2" spans="1:13" s="210" customFormat="1" ht="15" customHeight="1">
      <c r="A2" s="511" t="s">
        <v>530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</row>
    <row r="3" spans="1:13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</row>
    <row r="4" spans="1:13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</row>
    <row r="5" spans="1:13" ht="15" customHeight="1">
      <c r="A5" s="184"/>
      <c r="B5" s="208"/>
      <c r="C5" s="208"/>
      <c r="D5" s="158"/>
      <c r="E5" s="158"/>
      <c r="F5" s="208"/>
      <c r="G5" s="158"/>
      <c r="H5" s="208"/>
      <c r="I5" s="208"/>
      <c r="J5" s="158"/>
      <c r="K5" s="158"/>
      <c r="L5" s="208"/>
      <c r="M5" s="158"/>
    </row>
    <row r="6" spans="1:13" s="239" customFormat="1" ht="15" customHeight="1">
      <c r="A6" s="237"/>
      <c r="B6" s="515" t="s">
        <v>71</v>
      </c>
      <c r="C6" s="515"/>
      <c r="D6" s="515"/>
      <c r="E6" s="515"/>
      <c r="F6" s="515" t="s">
        <v>75</v>
      </c>
      <c r="G6" s="515"/>
      <c r="H6" s="515"/>
      <c r="I6" s="515"/>
      <c r="J6" s="515" t="s">
        <v>76</v>
      </c>
      <c r="K6" s="515"/>
      <c r="L6" s="515"/>
      <c r="M6" s="515"/>
    </row>
    <row r="7" spans="1:13" s="240" customFormat="1" ht="15" customHeight="1">
      <c r="A7" s="227" t="s">
        <v>508</v>
      </c>
      <c r="B7" s="228" t="s">
        <v>516</v>
      </c>
      <c r="C7" s="229" t="s">
        <v>517</v>
      </c>
      <c r="D7" s="228" t="s">
        <v>518</v>
      </c>
      <c r="E7" s="228" t="s">
        <v>67</v>
      </c>
      <c r="F7" s="229" t="s">
        <v>516</v>
      </c>
      <c r="G7" s="228" t="s">
        <v>517</v>
      </c>
      <c r="H7" s="228" t="s">
        <v>518</v>
      </c>
      <c r="I7" s="229" t="s">
        <v>67</v>
      </c>
      <c r="J7" s="228" t="s">
        <v>516</v>
      </c>
      <c r="K7" s="228" t="s">
        <v>517</v>
      </c>
      <c r="L7" s="229" t="s">
        <v>518</v>
      </c>
      <c r="M7" s="228" t="s">
        <v>67</v>
      </c>
    </row>
    <row r="8" spans="1:13" s="241" customFormat="1" ht="15" customHeight="1">
      <c r="A8" s="231" t="s">
        <v>484</v>
      </c>
      <c r="B8" s="232">
        <v>306.70294000000001</v>
      </c>
      <c r="C8" s="232">
        <v>109298.50096999999</v>
      </c>
      <c r="D8" s="232">
        <v>131600.65081999998</v>
      </c>
      <c r="E8" s="232">
        <v>241205.85472999999</v>
      </c>
      <c r="F8" s="232">
        <v>123.57235</v>
      </c>
      <c r="G8" s="232">
        <v>59104.875030000003</v>
      </c>
      <c r="H8" s="232">
        <v>140582.81829</v>
      </c>
      <c r="I8" s="232">
        <v>199811.26566999999</v>
      </c>
      <c r="J8" s="232">
        <v>1879.28305</v>
      </c>
      <c r="K8" s="232">
        <v>146648.47263</v>
      </c>
      <c r="L8" s="232">
        <v>291079.75433999998</v>
      </c>
      <c r="M8" s="232">
        <v>439607.51001999999</v>
      </c>
    </row>
    <row r="9" spans="1:13" s="241" customFormat="1" ht="15" customHeight="1">
      <c r="A9" s="231" t="s">
        <v>485</v>
      </c>
      <c r="B9" s="233">
        <v>0</v>
      </c>
      <c r="C9" s="233">
        <v>0</v>
      </c>
      <c r="D9" s="233">
        <v>216.60645000000002</v>
      </c>
      <c r="E9" s="233">
        <v>216.60645000000002</v>
      </c>
      <c r="F9" s="233">
        <v>0</v>
      </c>
      <c r="G9" s="233">
        <v>3.4044299999999996</v>
      </c>
      <c r="H9" s="232">
        <v>72.279800000000009</v>
      </c>
      <c r="I9" s="232">
        <v>75.684229999999999</v>
      </c>
      <c r="J9" s="232">
        <v>13.5</v>
      </c>
      <c r="K9" s="232">
        <v>72.340729999999994</v>
      </c>
      <c r="L9" s="232">
        <v>674.89363000000003</v>
      </c>
      <c r="M9" s="232">
        <v>760.73436000000004</v>
      </c>
    </row>
    <row r="10" spans="1:13" s="241" customFormat="1" ht="15" customHeight="1">
      <c r="A10" s="231" t="s">
        <v>486</v>
      </c>
      <c r="B10" s="233">
        <v>0</v>
      </c>
      <c r="C10" s="233">
        <v>20.58</v>
      </c>
      <c r="D10" s="233">
        <v>0</v>
      </c>
      <c r="E10" s="233">
        <v>20.58</v>
      </c>
      <c r="F10" s="233">
        <v>6.86</v>
      </c>
      <c r="G10" s="233">
        <v>0</v>
      </c>
      <c r="H10" s="232">
        <v>0</v>
      </c>
      <c r="I10" s="232">
        <v>6.86</v>
      </c>
      <c r="J10" s="232">
        <v>0</v>
      </c>
      <c r="K10" s="232">
        <v>6.86</v>
      </c>
      <c r="L10" s="232">
        <v>0</v>
      </c>
      <c r="M10" s="232">
        <v>6.86</v>
      </c>
    </row>
    <row r="11" spans="1:13" s="241" customFormat="1" ht="15" customHeight="1">
      <c r="A11" s="231" t="s">
        <v>487</v>
      </c>
      <c r="B11" s="232">
        <v>616.27086999999995</v>
      </c>
      <c r="C11" s="232">
        <v>8160.4647100000002</v>
      </c>
      <c r="D11" s="232">
        <v>15805.042670000001</v>
      </c>
      <c r="E11" s="232">
        <v>24581.778249999999</v>
      </c>
      <c r="F11" s="232">
        <v>3615.2974700000004</v>
      </c>
      <c r="G11" s="232">
        <v>18715.706190000001</v>
      </c>
      <c r="H11" s="232">
        <v>63393.98848</v>
      </c>
      <c r="I11" s="232">
        <v>85724.992140000002</v>
      </c>
      <c r="J11" s="232">
        <v>204.8449</v>
      </c>
      <c r="K11" s="232">
        <v>3621.2521200000001</v>
      </c>
      <c r="L11" s="232">
        <v>22649.87585</v>
      </c>
      <c r="M11" s="232">
        <v>26475.972870000001</v>
      </c>
    </row>
    <row r="12" spans="1:13" s="241" customFormat="1" ht="15" customHeight="1">
      <c r="A12" s="231" t="s">
        <v>488</v>
      </c>
      <c r="B12" s="232">
        <v>70695.852650000001</v>
      </c>
      <c r="C12" s="232">
        <v>158190.56166000001</v>
      </c>
      <c r="D12" s="232">
        <v>175631.0865</v>
      </c>
      <c r="E12" s="232">
        <v>404517.50081</v>
      </c>
      <c r="F12" s="232">
        <v>28317.561699999998</v>
      </c>
      <c r="G12" s="232">
        <v>72343.883709999995</v>
      </c>
      <c r="H12" s="232">
        <v>212982.80606</v>
      </c>
      <c r="I12" s="232">
        <v>313644.25147000002</v>
      </c>
      <c r="J12" s="232">
        <v>17448.03903</v>
      </c>
      <c r="K12" s="232">
        <v>135184.78737999999</v>
      </c>
      <c r="L12" s="232">
        <v>363033.79687680001</v>
      </c>
      <c r="M12" s="232">
        <v>515666.62328680005</v>
      </c>
    </row>
    <row r="13" spans="1:13" s="241" customFormat="1" ht="15" customHeight="1">
      <c r="A13" s="231" t="s">
        <v>489</v>
      </c>
      <c r="B13" s="232">
        <v>6504.4549900000002</v>
      </c>
      <c r="C13" s="232">
        <v>150907.92083000002</v>
      </c>
      <c r="D13" s="232">
        <v>74.83832000000001</v>
      </c>
      <c r="E13" s="232">
        <v>157487.21414</v>
      </c>
      <c r="F13" s="232">
        <v>5.5510000000000002</v>
      </c>
      <c r="G13" s="232">
        <v>321.73798999999997</v>
      </c>
      <c r="H13" s="232">
        <v>16570.606879999999</v>
      </c>
      <c r="I13" s="232">
        <v>16897.89587</v>
      </c>
      <c r="J13" s="232">
        <v>2397.1</v>
      </c>
      <c r="K13" s="232">
        <v>970.00702999999999</v>
      </c>
      <c r="L13" s="232">
        <v>515.25117</v>
      </c>
      <c r="M13" s="232">
        <v>3882.3582000000001</v>
      </c>
    </row>
    <row r="14" spans="1:13" s="241" customFormat="1" ht="15" customHeight="1">
      <c r="A14" s="231" t="s">
        <v>68</v>
      </c>
      <c r="B14" s="232">
        <v>74804.155900000012</v>
      </c>
      <c r="C14" s="232">
        <v>276407.20326599997</v>
      </c>
      <c r="D14" s="232">
        <v>466786.70567519998</v>
      </c>
      <c r="E14" s="232">
        <v>817998.06484120002</v>
      </c>
      <c r="F14" s="232">
        <v>87236.227750000005</v>
      </c>
      <c r="G14" s="232">
        <v>229193.5348692</v>
      </c>
      <c r="H14" s="232">
        <v>537463.59375160001</v>
      </c>
      <c r="I14" s="232">
        <v>853893.35637080006</v>
      </c>
      <c r="J14" s="232">
        <v>339381.79143559997</v>
      </c>
      <c r="K14" s="232">
        <v>517041.99355319998</v>
      </c>
      <c r="L14" s="232">
        <v>1257466.6224608</v>
      </c>
      <c r="M14" s="232">
        <v>2113890.4074495998</v>
      </c>
    </row>
    <row r="15" spans="1:13" s="241" customFormat="1" ht="15" customHeight="1">
      <c r="A15" s="231" t="s">
        <v>490</v>
      </c>
      <c r="B15" s="232">
        <v>15245.570589999999</v>
      </c>
      <c r="C15" s="232">
        <v>330865.9221352</v>
      </c>
      <c r="D15" s="232">
        <v>447039.72222680005</v>
      </c>
      <c r="E15" s="232">
        <v>793151.21495200007</v>
      </c>
      <c r="F15" s="232">
        <v>6868.60916</v>
      </c>
      <c r="G15" s="232">
        <v>281380.80858999997</v>
      </c>
      <c r="H15" s="232">
        <v>381645.55522439996</v>
      </c>
      <c r="I15" s="232">
        <v>669894.97297440004</v>
      </c>
      <c r="J15" s="232">
        <v>27673.285629800001</v>
      </c>
      <c r="K15" s="232">
        <v>363864.71572119999</v>
      </c>
      <c r="L15" s="232">
        <v>567722.56695180002</v>
      </c>
      <c r="M15" s="232">
        <v>959260.56830280006</v>
      </c>
    </row>
    <row r="16" spans="1:13" s="241" customFormat="1" ht="15" customHeight="1">
      <c r="A16" s="231" t="s">
        <v>491</v>
      </c>
      <c r="B16" s="232">
        <v>196.93343999999999</v>
      </c>
      <c r="C16" s="232">
        <v>22672.90119</v>
      </c>
      <c r="D16" s="232">
        <v>55170.501969999998</v>
      </c>
      <c r="E16" s="232">
        <v>78040.336599999995</v>
      </c>
      <c r="F16" s="232">
        <v>215.54107999999999</v>
      </c>
      <c r="G16" s="232">
        <v>14626.030919999999</v>
      </c>
      <c r="H16" s="232">
        <v>47371.246549999996</v>
      </c>
      <c r="I16" s="232">
        <v>62212.818549999996</v>
      </c>
      <c r="J16" s="232">
        <v>54.686309999999999</v>
      </c>
      <c r="K16" s="232">
        <v>18310.053820000001</v>
      </c>
      <c r="L16" s="232">
        <v>49848.456948200001</v>
      </c>
      <c r="M16" s="232">
        <v>68213.197078199999</v>
      </c>
    </row>
    <row r="17" spans="1:13" s="241" customFormat="1" ht="15" customHeight="1">
      <c r="A17" s="231" t="s">
        <v>492</v>
      </c>
      <c r="B17" s="232">
        <v>390.92909000000003</v>
      </c>
      <c r="C17" s="232">
        <v>75426.960330000002</v>
      </c>
      <c r="D17" s="232">
        <v>234805.31884180001</v>
      </c>
      <c r="E17" s="232">
        <v>310623.2082618</v>
      </c>
      <c r="F17" s="232">
        <v>689.20932999999991</v>
      </c>
      <c r="G17" s="232">
        <v>70304.970390000002</v>
      </c>
      <c r="H17" s="232">
        <v>280970.46904360002</v>
      </c>
      <c r="I17" s="232">
        <v>351964.64876359998</v>
      </c>
      <c r="J17" s="232">
        <v>599.64516000000003</v>
      </c>
      <c r="K17" s="232">
        <v>63574.563049999997</v>
      </c>
      <c r="L17" s="232">
        <v>264176.81070999999</v>
      </c>
      <c r="M17" s="232">
        <v>328351.01892</v>
      </c>
    </row>
    <row r="18" spans="1:13" s="241" customFormat="1" ht="15" customHeight="1">
      <c r="A18" s="231" t="s">
        <v>493</v>
      </c>
      <c r="B18" s="232">
        <v>47.401629999999997</v>
      </c>
      <c r="C18" s="232">
        <v>2174.8011699999997</v>
      </c>
      <c r="D18" s="232">
        <v>4763.9868899999992</v>
      </c>
      <c r="E18" s="232">
        <v>6986.1896900000002</v>
      </c>
      <c r="F18" s="232">
        <v>230</v>
      </c>
      <c r="G18" s="232">
        <v>1290.9865600000001</v>
      </c>
      <c r="H18" s="232">
        <v>4704.9774299999999</v>
      </c>
      <c r="I18" s="232">
        <v>6225.9639900000002</v>
      </c>
      <c r="J18" s="232">
        <v>113.27905</v>
      </c>
      <c r="K18" s="232">
        <v>4189.5351200000005</v>
      </c>
      <c r="L18" s="232">
        <v>8546.6669000000002</v>
      </c>
      <c r="M18" s="232">
        <v>12849.48107</v>
      </c>
    </row>
    <row r="19" spans="1:13" s="241" customFormat="1" ht="15" customHeight="1">
      <c r="A19" s="231" t="s">
        <v>494</v>
      </c>
      <c r="B19" s="232">
        <v>5472.9435577999993</v>
      </c>
      <c r="C19" s="232">
        <v>56973.999087999997</v>
      </c>
      <c r="D19" s="232">
        <v>1297117.1892959999</v>
      </c>
      <c r="E19" s="232">
        <v>1359564.1319418</v>
      </c>
      <c r="F19" s="232">
        <v>2143.6410499999997</v>
      </c>
      <c r="G19" s="232">
        <v>45529.542119599995</v>
      </c>
      <c r="H19" s="232">
        <v>1047705.6193878</v>
      </c>
      <c r="I19" s="232">
        <v>1095378.8025574</v>
      </c>
      <c r="J19" s="232">
        <v>9166.2371400000011</v>
      </c>
      <c r="K19" s="232">
        <v>42108.082417999998</v>
      </c>
      <c r="L19" s="232">
        <v>2042077.9921658002</v>
      </c>
      <c r="M19" s="232">
        <v>2093352.3117237999</v>
      </c>
    </row>
    <row r="20" spans="1:13" s="241" customFormat="1" ht="15" customHeight="1">
      <c r="A20" s="231" t="s">
        <v>495</v>
      </c>
      <c r="B20" s="232">
        <v>590.50368999999989</v>
      </c>
      <c r="C20" s="232">
        <v>3597.1125999999999</v>
      </c>
      <c r="D20" s="232">
        <v>86029.604500000001</v>
      </c>
      <c r="E20" s="232">
        <v>90217.220790000007</v>
      </c>
      <c r="F20" s="232">
        <v>34.714820000000003</v>
      </c>
      <c r="G20" s="232">
        <v>2455.4131699999998</v>
      </c>
      <c r="H20" s="232">
        <v>127717.65823999999</v>
      </c>
      <c r="I20" s="232">
        <v>130207.78623</v>
      </c>
      <c r="J20" s="232">
        <v>127.99719999999999</v>
      </c>
      <c r="K20" s="232">
        <v>5733.8251600000003</v>
      </c>
      <c r="L20" s="232">
        <v>134595.33600000001</v>
      </c>
      <c r="M20" s="232">
        <v>140457.15836</v>
      </c>
    </row>
    <row r="21" spans="1:13" s="241" customFormat="1" ht="15" customHeight="1">
      <c r="A21" s="231" t="s">
        <v>496</v>
      </c>
      <c r="B21" s="232">
        <v>48.157679999999999</v>
      </c>
      <c r="C21" s="232">
        <v>1658.9039399999999</v>
      </c>
      <c r="D21" s="232">
        <v>5886.8733000000002</v>
      </c>
      <c r="E21" s="232">
        <v>7593.9349199999997</v>
      </c>
      <c r="F21" s="232">
        <v>5.0225</v>
      </c>
      <c r="G21" s="232">
        <v>1763.97705</v>
      </c>
      <c r="H21" s="232">
        <v>1149.9858999999999</v>
      </c>
      <c r="I21" s="232">
        <v>2918.9854500000001</v>
      </c>
      <c r="J21" s="232">
        <v>684.51743999999997</v>
      </c>
      <c r="K21" s="232">
        <v>2460.6087799999996</v>
      </c>
      <c r="L21" s="232">
        <v>11752.680349999999</v>
      </c>
      <c r="M21" s="232">
        <v>14897.806570000001</v>
      </c>
    </row>
    <row r="22" spans="1:13" s="241" customFormat="1" ht="15" customHeight="1">
      <c r="A22" s="231" t="s">
        <v>497</v>
      </c>
      <c r="B22" s="232">
        <v>2933.85167</v>
      </c>
      <c r="C22" s="232">
        <v>26786.76555</v>
      </c>
      <c r="D22" s="232">
        <v>134934.4179988</v>
      </c>
      <c r="E22" s="232">
        <v>164655.03521880001</v>
      </c>
      <c r="F22" s="232">
        <v>2175.2925</v>
      </c>
      <c r="G22" s="232">
        <v>13926.480079999999</v>
      </c>
      <c r="H22" s="232">
        <v>133611.06911000001</v>
      </c>
      <c r="I22" s="232">
        <v>149712.84169</v>
      </c>
      <c r="J22" s="232">
        <v>534.01487999999995</v>
      </c>
      <c r="K22" s="232">
        <v>29374.58195</v>
      </c>
      <c r="L22" s="232">
        <v>122877.8744502</v>
      </c>
      <c r="M22" s="232">
        <v>152786.4712802</v>
      </c>
    </row>
    <row r="23" spans="1:13" s="241" customFormat="1" ht="15" customHeight="1">
      <c r="A23" s="231" t="s">
        <v>498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83.639139999999998</v>
      </c>
      <c r="L23" s="232">
        <v>34.078749999999999</v>
      </c>
      <c r="M23" s="232">
        <v>117.71789</v>
      </c>
    </row>
    <row r="24" spans="1:13" s="241" customFormat="1" ht="15" customHeight="1">
      <c r="A24" s="231" t="s">
        <v>499</v>
      </c>
      <c r="B24" s="232">
        <v>0</v>
      </c>
      <c r="C24" s="232">
        <v>284.57653999999997</v>
      </c>
      <c r="D24" s="232">
        <v>0</v>
      </c>
      <c r="E24" s="232">
        <v>284.57653999999997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</row>
    <row r="25" spans="1:13" s="242" customFormat="1" ht="15" customHeight="1">
      <c r="A25" s="231" t="s">
        <v>500</v>
      </c>
      <c r="B25" s="232">
        <v>91.132820000000009</v>
      </c>
      <c r="C25" s="232">
        <v>19.748419999999999</v>
      </c>
      <c r="D25" s="232">
        <v>0</v>
      </c>
      <c r="E25" s="232">
        <v>110.88124000000001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8.448030000000001</v>
      </c>
      <c r="L25" s="232">
        <v>24.619709999999998</v>
      </c>
      <c r="M25" s="232">
        <v>33.067740000000001</v>
      </c>
    </row>
    <row r="26" spans="1:13" s="241" customFormat="1" ht="15" customHeight="1">
      <c r="A26" s="222" t="s">
        <v>519</v>
      </c>
      <c r="B26" s="234">
        <v>177944.86151780002</v>
      </c>
      <c r="C26" s="234">
        <v>1223446.9223992003</v>
      </c>
      <c r="D26" s="234">
        <v>3055862.5454586004</v>
      </c>
      <c r="E26" s="234">
        <v>4457254.3293756004</v>
      </c>
      <c r="F26" s="234">
        <v>131667.10071</v>
      </c>
      <c r="G26" s="234">
        <v>810961.35109880008</v>
      </c>
      <c r="H26" s="234">
        <v>2995942.6741474001</v>
      </c>
      <c r="I26" s="234">
        <v>3938571.1259562005</v>
      </c>
      <c r="J26" s="234">
        <v>400278.22122539999</v>
      </c>
      <c r="K26" s="234">
        <v>1333253.7666324</v>
      </c>
      <c r="L26" s="234">
        <v>5137077.2772636013</v>
      </c>
      <c r="M26" s="234">
        <v>6870609.2651213994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</row>
    <row r="28" spans="1:13" ht="15" customHeight="1" thickTop="1">
      <c r="A28" s="180" t="s">
        <v>503</v>
      </c>
      <c r="B28" s="200"/>
      <c r="C28" s="190"/>
      <c r="D28" s="190"/>
      <c r="E28" s="190"/>
      <c r="F28" s="190"/>
      <c r="G28" s="190"/>
      <c r="H28" s="200"/>
      <c r="I28" s="200"/>
      <c r="J28" s="158"/>
      <c r="K28" s="158"/>
      <c r="L28" s="158"/>
      <c r="M28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I29"/>
  <sheetViews>
    <sheetView zoomScaleNormal="100" workbookViewId="0">
      <selection activeCell="A3" sqref="A3:I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10.140625" style="182" bestFit="1" customWidth="1"/>
    <col min="6" max="6" width="14.42578125" style="182" customWidth="1"/>
    <col min="7" max="7" width="16.42578125" style="182" customWidth="1"/>
    <col min="8" max="8" width="14.42578125" style="182" customWidth="1"/>
    <col min="9" max="9" width="9.140625" style="182" bestFit="1" customWidth="1"/>
    <col min="10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10.140625" style="182" bestFit="1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9.140625" style="182" bestFit="1" customWidth="1"/>
    <col min="266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10.140625" style="182" bestFit="1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9.140625" style="182" bestFit="1" customWidth="1"/>
    <col min="522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10.140625" style="182" bestFit="1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9.140625" style="182" bestFit="1" customWidth="1"/>
    <col min="778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10.140625" style="182" bestFit="1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9.140625" style="182" bestFit="1" customWidth="1"/>
    <col min="1034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10.140625" style="182" bestFit="1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9.140625" style="182" bestFit="1" customWidth="1"/>
    <col min="1290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10.140625" style="182" bestFit="1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9.140625" style="182" bestFit="1" customWidth="1"/>
    <col min="1546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10.140625" style="182" bestFit="1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9.140625" style="182" bestFit="1" customWidth="1"/>
    <col min="1802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10.140625" style="182" bestFit="1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9.140625" style="182" bestFit="1" customWidth="1"/>
    <col min="2058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10.140625" style="182" bestFit="1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9.140625" style="182" bestFit="1" customWidth="1"/>
    <col min="2314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10.140625" style="182" bestFit="1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9.140625" style="182" bestFit="1" customWidth="1"/>
    <col min="2570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10.140625" style="182" bestFit="1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9.140625" style="182" bestFit="1" customWidth="1"/>
    <col min="2826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10.140625" style="182" bestFit="1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9.140625" style="182" bestFit="1" customWidth="1"/>
    <col min="3082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10.140625" style="182" bestFit="1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9.140625" style="182" bestFit="1" customWidth="1"/>
    <col min="3338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10.140625" style="182" bestFit="1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9.140625" style="182" bestFit="1" customWidth="1"/>
    <col min="3594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10.140625" style="182" bestFit="1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9.140625" style="182" bestFit="1" customWidth="1"/>
    <col min="3850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10.140625" style="182" bestFit="1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9.140625" style="182" bestFit="1" customWidth="1"/>
    <col min="4106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10.140625" style="182" bestFit="1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9.140625" style="182" bestFit="1" customWidth="1"/>
    <col min="4362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10.140625" style="182" bestFit="1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9.140625" style="182" bestFit="1" customWidth="1"/>
    <col min="4618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10.140625" style="182" bestFit="1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9.140625" style="182" bestFit="1" customWidth="1"/>
    <col min="4874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10.140625" style="182" bestFit="1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9.140625" style="182" bestFit="1" customWidth="1"/>
    <col min="5130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10.140625" style="182" bestFit="1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9.140625" style="182" bestFit="1" customWidth="1"/>
    <col min="5386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10.140625" style="182" bestFit="1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9.140625" style="182" bestFit="1" customWidth="1"/>
    <col min="5642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10.140625" style="182" bestFit="1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9.140625" style="182" bestFit="1" customWidth="1"/>
    <col min="5898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10.140625" style="182" bestFit="1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9.140625" style="182" bestFit="1" customWidth="1"/>
    <col min="6154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10.140625" style="182" bestFit="1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9.140625" style="182" bestFit="1" customWidth="1"/>
    <col min="6410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10.140625" style="182" bestFit="1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9.140625" style="182" bestFit="1" customWidth="1"/>
    <col min="6666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10.140625" style="182" bestFit="1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9.140625" style="182" bestFit="1" customWidth="1"/>
    <col min="6922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10.140625" style="182" bestFit="1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9.140625" style="182" bestFit="1" customWidth="1"/>
    <col min="7178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10.140625" style="182" bestFit="1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9.140625" style="182" bestFit="1" customWidth="1"/>
    <col min="7434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10.140625" style="182" bestFit="1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9.140625" style="182" bestFit="1" customWidth="1"/>
    <col min="7690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10.140625" style="182" bestFit="1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9.140625" style="182" bestFit="1" customWidth="1"/>
    <col min="7946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10.140625" style="182" bestFit="1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9.140625" style="182" bestFit="1" customWidth="1"/>
    <col min="8202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10.140625" style="182" bestFit="1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9.140625" style="182" bestFit="1" customWidth="1"/>
    <col min="8458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10.140625" style="182" bestFit="1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9.140625" style="182" bestFit="1" customWidth="1"/>
    <col min="8714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10.140625" style="182" bestFit="1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9.140625" style="182" bestFit="1" customWidth="1"/>
    <col min="8970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10.140625" style="182" bestFit="1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9.140625" style="182" bestFit="1" customWidth="1"/>
    <col min="9226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10.140625" style="182" bestFit="1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9.140625" style="182" bestFit="1" customWidth="1"/>
    <col min="9482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10.140625" style="182" bestFit="1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9.140625" style="182" bestFit="1" customWidth="1"/>
    <col min="9738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10.140625" style="182" bestFit="1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9.140625" style="182" bestFit="1" customWidth="1"/>
    <col min="9994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10.140625" style="182" bestFit="1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9.140625" style="182" bestFit="1" customWidth="1"/>
    <col min="10250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10.140625" style="182" bestFit="1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9.140625" style="182" bestFit="1" customWidth="1"/>
    <col min="10506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10.140625" style="182" bestFit="1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9.140625" style="182" bestFit="1" customWidth="1"/>
    <col min="10762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10.140625" style="182" bestFit="1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9.140625" style="182" bestFit="1" customWidth="1"/>
    <col min="11018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10.140625" style="182" bestFit="1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9.140625" style="182" bestFit="1" customWidth="1"/>
    <col min="11274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10.140625" style="182" bestFit="1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9.140625" style="182" bestFit="1" customWidth="1"/>
    <col min="11530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10.140625" style="182" bestFit="1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9.140625" style="182" bestFit="1" customWidth="1"/>
    <col min="11786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10.140625" style="182" bestFit="1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9.140625" style="182" bestFit="1" customWidth="1"/>
    <col min="12042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10.140625" style="182" bestFit="1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9.140625" style="182" bestFit="1" customWidth="1"/>
    <col min="12298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10.140625" style="182" bestFit="1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9.140625" style="182" bestFit="1" customWidth="1"/>
    <col min="12554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10.140625" style="182" bestFit="1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9.140625" style="182" bestFit="1" customWidth="1"/>
    <col min="12810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10.140625" style="182" bestFit="1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9.140625" style="182" bestFit="1" customWidth="1"/>
    <col min="13066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10.140625" style="182" bestFit="1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9.140625" style="182" bestFit="1" customWidth="1"/>
    <col min="13322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10.140625" style="182" bestFit="1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9.140625" style="182" bestFit="1" customWidth="1"/>
    <col min="13578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10.140625" style="182" bestFit="1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9.140625" style="182" bestFit="1" customWidth="1"/>
    <col min="13834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10.140625" style="182" bestFit="1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9.140625" style="182" bestFit="1" customWidth="1"/>
    <col min="14090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10.140625" style="182" bestFit="1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9.140625" style="182" bestFit="1" customWidth="1"/>
    <col min="14346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10.140625" style="182" bestFit="1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9.140625" style="182" bestFit="1" customWidth="1"/>
    <col min="14602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10.140625" style="182" bestFit="1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9.140625" style="182" bestFit="1" customWidth="1"/>
    <col min="14858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10.140625" style="182" bestFit="1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9.140625" style="182" bestFit="1" customWidth="1"/>
    <col min="15114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10.140625" style="182" bestFit="1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9.140625" style="182" bestFit="1" customWidth="1"/>
    <col min="15370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10.140625" style="182" bestFit="1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9.140625" style="182" bestFit="1" customWidth="1"/>
    <col min="15626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10.140625" style="182" bestFit="1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9.140625" style="182" bestFit="1" customWidth="1"/>
    <col min="15882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10.140625" style="182" bestFit="1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9.140625" style="182" bestFit="1" customWidth="1"/>
    <col min="16138" max="16384" width="11.42578125" style="182"/>
  </cols>
  <sheetData>
    <row r="1" spans="1:9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</row>
    <row r="2" spans="1:9" s="210" customFormat="1" ht="15" customHeight="1">
      <c r="A2" s="511" t="s">
        <v>530</v>
      </c>
      <c r="B2" s="511"/>
      <c r="C2" s="511"/>
      <c r="D2" s="511"/>
      <c r="E2" s="511"/>
      <c r="F2" s="511"/>
      <c r="G2" s="511"/>
      <c r="H2" s="511"/>
      <c r="I2" s="511"/>
    </row>
    <row r="3" spans="1:9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</row>
    <row r="4" spans="1:9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</row>
    <row r="5" spans="1:9" ht="15" customHeight="1">
      <c r="A5" s="184"/>
      <c r="B5" s="208"/>
      <c r="C5" s="208"/>
      <c r="D5" s="158"/>
      <c r="E5" s="158"/>
      <c r="F5" s="158"/>
      <c r="G5" s="158"/>
      <c r="H5" s="208"/>
      <c r="I5" s="158"/>
    </row>
    <row r="6" spans="1:9" s="239" customFormat="1" ht="15" customHeight="1">
      <c r="A6" s="225"/>
      <c r="B6" s="515" t="s">
        <v>77</v>
      </c>
      <c r="C6" s="515"/>
      <c r="D6" s="515"/>
      <c r="E6" s="515"/>
      <c r="F6" s="515" t="s">
        <v>78</v>
      </c>
      <c r="G6" s="515"/>
      <c r="H6" s="515"/>
      <c r="I6" s="515"/>
    </row>
    <row r="7" spans="1:9" s="240" customFormat="1" ht="15" customHeight="1">
      <c r="A7" s="227" t="s">
        <v>508</v>
      </c>
      <c r="B7" s="228" t="s">
        <v>516</v>
      </c>
      <c r="C7" s="229" t="s">
        <v>517</v>
      </c>
      <c r="D7" s="228" t="s">
        <v>518</v>
      </c>
      <c r="E7" s="228" t="s">
        <v>67</v>
      </c>
      <c r="F7" s="228" t="s">
        <v>516</v>
      </c>
      <c r="G7" s="228" t="s">
        <v>517</v>
      </c>
      <c r="H7" s="229" t="s">
        <v>518</v>
      </c>
      <c r="I7" s="228" t="s">
        <v>67</v>
      </c>
    </row>
    <row r="8" spans="1:9" s="241" customFormat="1" ht="15" customHeight="1">
      <c r="A8" s="231" t="s">
        <v>484</v>
      </c>
      <c r="B8" s="232">
        <v>1220627.5802781999</v>
      </c>
      <c r="C8" s="232">
        <v>2236457.4372863998</v>
      </c>
      <c r="D8" s="232">
        <v>9000935.7962372005</v>
      </c>
      <c r="E8" s="232">
        <v>12458020.813801799</v>
      </c>
      <c r="F8" s="232">
        <v>11320.08641</v>
      </c>
      <c r="G8" s="232">
        <v>123794.22123000001</v>
      </c>
      <c r="H8" s="232">
        <v>311300.84258999996</v>
      </c>
      <c r="I8" s="232">
        <v>446415.15023000003</v>
      </c>
    </row>
    <row r="9" spans="1:9" s="241" customFormat="1" ht="15" customHeight="1">
      <c r="A9" s="231" t="s">
        <v>485</v>
      </c>
      <c r="B9" s="233">
        <v>3559.08671</v>
      </c>
      <c r="C9" s="233">
        <v>9800.2936799999989</v>
      </c>
      <c r="D9" s="233">
        <v>32275.540359999999</v>
      </c>
      <c r="E9" s="233">
        <v>45634.920749999997</v>
      </c>
      <c r="F9" s="232">
        <v>22104.979940000001</v>
      </c>
      <c r="G9" s="232">
        <v>68997.181559999997</v>
      </c>
      <c r="H9" s="232">
        <v>11252.746560000001</v>
      </c>
      <c r="I9" s="232">
        <v>102354.90806</v>
      </c>
    </row>
    <row r="10" spans="1:9" s="241" customFormat="1" ht="15" customHeight="1">
      <c r="A10" s="231" t="s">
        <v>486</v>
      </c>
      <c r="B10" s="233">
        <v>171391.3114532</v>
      </c>
      <c r="C10" s="233">
        <v>157735.88516100001</v>
      </c>
      <c r="D10" s="233">
        <v>11142.92222</v>
      </c>
      <c r="E10" s="233">
        <v>340270.11883420002</v>
      </c>
      <c r="F10" s="232">
        <v>0</v>
      </c>
      <c r="G10" s="232">
        <v>0</v>
      </c>
      <c r="H10" s="232">
        <v>0</v>
      </c>
      <c r="I10" s="232">
        <v>0</v>
      </c>
    </row>
    <row r="11" spans="1:9" s="241" customFormat="1" ht="15" customHeight="1">
      <c r="A11" s="231" t="s">
        <v>487</v>
      </c>
      <c r="B11" s="232">
        <v>763.98067000000003</v>
      </c>
      <c r="C11" s="232">
        <v>18991.677759799997</v>
      </c>
      <c r="D11" s="232">
        <v>58318.525030000004</v>
      </c>
      <c r="E11" s="232">
        <v>78074.183459799999</v>
      </c>
      <c r="F11" s="232">
        <v>51.506709999999998</v>
      </c>
      <c r="G11" s="232">
        <v>3489.1746499999999</v>
      </c>
      <c r="H11" s="232">
        <v>12772.669699999999</v>
      </c>
      <c r="I11" s="232">
        <v>16313.351060000001</v>
      </c>
    </row>
    <row r="12" spans="1:9" s="241" customFormat="1" ht="15" customHeight="1">
      <c r="A12" s="231" t="s">
        <v>488</v>
      </c>
      <c r="B12" s="232">
        <v>4085264.6956107998</v>
      </c>
      <c r="C12" s="232">
        <v>6022657.0995145999</v>
      </c>
      <c r="D12" s="232">
        <v>9526410.0726256017</v>
      </c>
      <c r="E12" s="232">
        <v>19634331.867750999</v>
      </c>
      <c r="F12" s="232">
        <v>34494.150580000001</v>
      </c>
      <c r="G12" s="232">
        <v>38687.759640000004</v>
      </c>
      <c r="H12" s="232">
        <v>79956.929870000007</v>
      </c>
      <c r="I12" s="232">
        <v>153138.84009000001</v>
      </c>
    </row>
    <row r="13" spans="1:9" s="241" customFormat="1" ht="15" customHeight="1">
      <c r="A13" s="231" t="s">
        <v>489</v>
      </c>
      <c r="B13" s="232">
        <v>65192.499447200003</v>
      </c>
      <c r="C13" s="232">
        <v>99611.968172399997</v>
      </c>
      <c r="D13" s="232">
        <v>606586.37089000002</v>
      </c>
      <c r="E13" s="232">
        <v>771390.83850960003</v>
      </c>
      <c r="F13" s="232">
        <v>27.906580000000002</v>
      </c>
      <c r="G13" s="232">
        <v>1708.56466</v>
      </c>
      <c r="H13" s="232">
        <v>4072.08628</v>
      </c>
      <c r="I13" s="232">
        <v>5808.5575199999994</v>
      </c>
    </row>
    <row r="14" spans="1:9" s="241" customFormat="1" ht="15" customHeight="1">
      <c r="A14" s="231" t="s">
        <v>68</v>
      </c>
      <c r="B14" s="232">
        <v>808254.9259422</v>
      </c>
      <c r="C14" s="232">
        <v>1781997.6054202002</v>
      </c>
      <c r="D14" s="232">
        <v>8741179.6602155995</v>
      </c>
      <c r="E14" s="232">
        <v>11331432.191577999</v>
      </c>
      <c r="F14" s="232">
        <v>45650.629350000003</v>
      </c>
      <c r="G14" s="232">
        <v>83350.411400000012</v>
      </c>
      <c r="H14" s="232">
        <v>681614.45638059999</v>
      </c>
      <c r="I14" s="232">
        <v>810615.49713059992</v>
      </c>
    </row>
    <row r="15" spans="1:9" s="241" customFormat="1" ht="15" customHeight="1">
      <c r="A15" s="231" t="s">
        <v>490</v>
      </c>
      <c r="B15" s="232">
        <v>2494846.9935575998</v>
      </c>
      <c r="C15" s="232">
        <v>4830413.5560206007</v>
      </c>
      <c r="D15" s="232">
        <v>6138909.4489041995</v>
      </c>
      <c r="E15" s="232">
        <v>13464169.998482401</v>
      </c>
      <c r="F15" s="232">
        <v>14240.39632</v>
      </c>
      <c r="G15" s="232">
        <v>329918.39549999998</v>
      </c>
      <c r="H15" s="232">
        <v>391077.97509960004</v>
      </c>
      <c r="I15" s="232">
        <v>735236.76691959996</v>
      </c>
    </row>
    <row r="16" spans="1:9" s="241" customFormat="1" ht="15" customHeight="1">
      <c r="A16" s="231" t="s">
        <v>491</v>
      </c>
      <c r="B16" s="232">
        <v>17595.172480000001</v>
      </c>
      <c r="C16" s="232">
        <v>198933.2929992</v>
      </c>
      <c r="D16" s="232">
        <v>813076.03086000006</v>
      </c>
      <c r="E16" s="232">
        <v>1029604.4963392001</v>
      </c>
      <c r="F16" s="232">
        <v>453.54894000000002</v>
      </c>
      <c r="G16" s="232">
        <v>21157.442449999999</v>
      </c>
      <c r="H16" s="232">
        <v>61210.430690000001</v>
      </c>
      <c r="I16" s="232">
        <v>82821.422080000004</v>
      </c>
    </row>
    <row r="17" spans="1:9" s="241" customFormat="1" ht="15" customHeight="1">
      <c r="A17" s="231" t="s">
        <v>492</v>
      </c>
      <c r="B17" s="232">
        <v>80622.833951199995</v>
      </c>
      <c r="C17" s="232">
        <v>613801.42775979999</v>
      </c>
      <c r="D17" s="232">
        <v>1727453.7927039999</v>
      </c>
      <c r="E17" s="232">
        <v>2421878.0544150001</v>
      </c>
      <c r="F17" s="232">
        <v>77.301720000000003</v>
      </c>
      <c r="G17" s="232">
        <v>4943.7637300000006</v>
      </c>
      <c r="H17" s="232">
        <v>17330.56105</v>
      </c>
      <c r="I17" s="232">
        <v>22351.626499999998</v>
      </c>
    </row>
    <row r="18" spans="1:9" s="241" customFormat="1" ht="15" customHeight="1">
      <c r="A18" s="231" t="s">
        <v>493</v>
      </c>
      <c r="B18" s="232">
        <v>512067.92180959997</v>
      </c>
      <c r="C18" s="232">
        <v>502224.73597780004</v>
      </c>
      <c r="D18" s="232">
        <v>240666.24439599999</v>
      </c>
      <c r="E18" s="232">
        <v>1254958.9021834</v>
      </c>
      <c r="F18" s="232">
        <v>0</v>
      </c>
      <c r="G18" s="232">
        <v>2123.5172900000002</v>
      </c>
      <c r="H18" s="232">
        <v>6334.7114099999999</v>
      </c>
      <c r="I18" s="232">
        <v>8458.2286999999997</v>
      </c>
    </row>
    <row r="19" spans="1:9" s="241" customFormat="1" ht="15" customHeight="1">
      <c r="A19" s="231" t="s">
        <v>494</v>
      </c>
      <c r="B19" s="232">
        <v>226882.17027160001</v>
      </c>
      <c r="C19" s="232">
        <v>639918.16587440006</v>
      </c>
      <c r="D19" s="232">
        <v>18999728.655269198</v>
      </c>
      <c r="E19" s="232">
        <v>19866528.991415199</v>
      </c>
      <c r="F19" s="232">
        <v>6303.5373200000004</v>
      </c>
      <c r="G19" s="232">
        <v>22972.565868999998</v>
      </c>
      <c r="H19" s="232">
        <v>1172585.8727535999</v>
      </c>
      <c r="I19" s="232">
        <v>1201861.9759426001</v>
      </c>
    </row>
    <row r="20" spans="1:9" s="241" customFormat="1" ht="15" customHeight="1">
      <c r="A20" s="231" t="s">
        <v>495</v>
      </c>
      <c r="B20" s="232">
        <v>598.41777000000002</v>
      </c>
      <c r="C20" s="232">
        <v>12563.5838</v>
      </c>
      <c r="D20" s="232">
        <v>534382.43192999996</v>
      </c>
      <c r="E20" s="232">
        <v>547544.43350000004</v>
      </c>
      <c r="F20" s="232">
        <v>0</v>
      </c>
      <c r="G20" s="232">
        <v>4823.4706399999995</v>
      </c>
      <c r="H20" s="232">
        <v>226960.80471</v>
      </c>
      <c r="I20" s="232">
        <v>231784.27534999998</v>
      </c>
    </row>
    <row r="21" spans="1:9" s="241" customFormat="1" ht="15" customHeight="1">
      <c r="A21" s="231" t="s">
        <v>496</v>
      </c>
      <c r="B21" s="232">
        <v>426.14945</v>
      </c>
      <c r="C21" s="232">
        <v>13905.004429999999</v>
      </c>
      <c r="D21" s="232">
        <v>109724.89059000001</v>
      </c>
      <c r="E21" s="232">
        <v>124056.04446999999</v>
      </c>
      <c r="F21" s="232">
        <v>122</v>
      </c>
      <c r="G21" s="232">
        <v>564.90955000000008</v>
      </c>
      <c r="H21" s="232">
        <v>1452.2929299999998</v>
      </c>
      <c r="I21" s="232">
        <v>2139.2024799999999</v>
      </c>
    </row>
    <row r="22" spans="1:9" s="241" customFormat="1" ht="15" customHeight="1">
      <c r="A22" s="231" t="s">
        <v>497</v>
      </c>
      <c r="B22" s="232">
        <v>38744.911236</v>
      </c>
      <c r="C22" s="232">
        <v>206116.0541446</v>
      </c>
      <c r="D22" s="232">
        <v>1413636.913038</v>
      </c>
      <c r="E22" s="232">
        <v>1658497.8784186002</v>
      </c>
      <c r="F22" s="232">
        <v>179.71748000000002</v>
      </c>
      <c r="G22" s="232">
        <v>11934.01859</v>
      </c>
      <c r="H22" s="232">
        <v>114602.41873999999</v>
      </c>
      <c r="I22" s="232">
        <v>126716.15481000001</v>
      </c>
    </row>
    <row r="23" spans="1:9" s="241" customFormat="1" ht="15" customHeight="1">
      <c r="A23" s="231" t="s">
        <v>498</v>
      </c>
      <c r="B23" s="232">
        <v>267.14077000000003</v>
      </c>
      <c r="C23" s="232">
        <v>1608.7992899999999</v>
      </c>
      <c r="D23" s="232">
        <v>1131.7632599999999</v>
      </c>
      <c r="E23" s="232">
        <v>3007.7033199999996</v>
      </c>
      <c r="F23" s="232">
        <v>0</v>
      </c>
      <c r="G23" s="232">
        <v>13.55448</v>
      </c>
      <c r="H23" s="232">
        <v>0</v>
      </c>
      <c r="I23" s="232">
        <v>13.55448</v>
      </c>
    </row>
    <row r="24" spans="1:9" s="241" customFormat="1" ht="15" customHeight="1">
      <c r="A24" s="231" t="s">
        <v>499</v>
      </c>
      <c r="B24" s="232">
        <v>4.1950000000000003</v>
      </c>
      <c r="C24" s="232">
        <v>0</v>
      </c>
      <c r="D24" s="232">
        <v>34.450000000000003</v>
      </c>
      <c r="E24" s="232">
        <v>38.645000000000003</v>
      </c>
      <c r="F24" s="232">
        <v>0</v>
      </c>
      <c r="G24" s="232">
        <v>0</v>
      </c>
      <c r="H24" s="232">
        <v>0</v>
      </c>
      <c r="I24" s="232">
        <v>0</v>
      </c>
    </row>
    <row r="25" spans="1:9" s="242" customFormat="1" ht="15" customHeight="1">
      <c r="A25" s="231" t="s">
        <v>500</v>
      </c>
      <c r="B25" s="232">
        <v>0</v>
      </c>
      <c r="C25" s="232">
        <v>487.78101000000004</v>
      </c>
      <c r="D25" s="232">
        <v>860.21868000000006</v>
      </c>
      <c r="E25" s="232">
        <v>1347.9996899999999</v>
      </c>
      <c r="F25" s="232">
        <v>0</v>
      </c>
      <c r="G25" s="232">
        <v>0</v>
      </c>
      <c r="H25" s="232">
        <v>29.030080000000002</v>
      </c>
      <c r="I25" s="232">
        <v>29.030080000000002</v>
      </c>
    </row>
    <row r="26" spans="1:9" s="241" customFormat="1" ht="15" customHeight="1">
      <c r="A26" s="222" t="s">
        <v>519</v>
      </c>
      <c r="B26" s="234">
        <v>9727109.9864076003</v>
      </c>
      <c r="C26" s="234">
        <v>17347224.368300799</v>
      </c>
      <c r="D26" s="234">
        <v>57956453.727209799</v>
      </c>
      <c r="E26" s="234">
        <v>85030788.08191818</v>
      </c>
      <c r="F26" s="234">
        <v>135025.76134999999</v>
      </c>
      <c r="G26" s="234">
        <v>718478.95123900007</v>
      </c>
      <c r="H26" s="234">
        <v>3092553.8288437994</v>
      </c>
      <c r="I26" s="234">
        <v>3946058.5414327993</v>
      </c>
    </row>
    <row r="27" spans="1:9" ht="15" customHeight="1" thickBot="1">
      <c r="A27" s="196"/>
      <c r="B27" s="202"/>
      <c r="C27" s="198"/>
      <c r="D27" s="198"/>
      <c r="E27" s="198"/>
      <c r="F27" s="202"/>
      <c r="G27" s="202"/>
      <c r="H27" s="202"/>
      <c r="I27" s="202"/>
    </row>
    <row r="28" spans="1:9" ht="15" customHeight="1" thickTop="1">
      <c r="A28" s="180" t="s">
        <v>503</v>
      </c>
      <c r="B28" s="200"/>
      <c r="C28" s="190"/>
      <c r="D28" s="190"/>
      <c r="E28" s="190"/>
      <c r="F28" s="158"/>
      <c r="G28" s="158"/>
      <c r="H28" s="158"/>
      <c r="I28" s="158"/>
    </row>
    <row r="29" spans="1:9" ht="15" customHeight="1">
      <c r="A29" s="207"/>
      <c r="B29" s="189"/>
      <c r="C29" s="181"/>
      <c r="D29" s="181"/>
      <c r="E29" s="181"/>
      <c r="F29" s="158"/>
      <c r="G29" s="158"/>
      <c r="H29" s="158"/>
      <c r="I29" s="158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I28"/>
  <sheetViews>
    <sheetView zoomScaleNormal="100" workbookViewId="0">
      <selection activeCell="A3" sqref="A3:I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7.5703125" style="182" bestFit="1" customWidth="1"/>
    <col min="6" max="6" width="14.42578125" style="182" customWidth="1"/>
    <col min="7" max="7" width="16.42578125" style="182" customWidth="1"/>
    <col min="8" max="8" width="14.42578125" style="182" customWidth="1"/>
    <col min="9" max="9" width="11.140625" style="182" bestFit="1" customWidth="1"/>
    <col min="10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7.5703125" style="182" bestFit="1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11.140625" style="182" bestFit="1" customWidth="1"/>
    <col min="266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7.5703125" style="182" bestFit="1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11.140625" style="182" bestFit="1" customWidth="1"/>
    <col min="522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7.5703125" style="182" bestFit="1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11.140625" style="182" bestFit="1" customWidth="1"/>
    <col min="778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7.5703125" style="182" bestFit="1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11.140625" style="182" bestFit="1" customWidth="1"/>
    <col min="1034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7.5703125" style="182" bestFit="1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11.140625" style="182" bestFit="1" customWidth="1"/>
    <col min="1290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7.5703125" style="182" bestFit="1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11.140625" style="182" bestFit="1" customWidth="1"/>
    <col min="1546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7.5703125" style="182" bestFit="1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11.140625" style="182" bestFit="1" customWidth="1"/>
    <col min="1802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7.5703125" style="182" bestFit="1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11.140625" style="182" bestFit="1" customWidth="1"/>
    <col min="2058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7.5703125" style="182" bestFit="1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11.140625" style="182" bestFit="1" customWidth="1"/>
    <col min="2314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7.5703125" style="182" bestFit="1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11.140625" style="182" bestFit="1" customWidth="1"/>
    <col min="2570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7.5703125" style="182" bestFit="1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11.140625" style="182" bestFit="1" customWidth="1"/>
    <col min="2826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7.5703125" style="182" bestFit="1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11.140625" style="182" bestFit="1" customWidth="1"/>
    <col min="3082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7.5703125" style="182" bestFit="1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11.140625" style="182" bestFit="1" customWidth="1"/>
    <col min="3338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7.5703125" style="182" bestFit="1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11.140625" style="182" bestFit="1" customWidth="1"/>
    <col min="3594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7.5703125" style="182" bestFit="1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11.140625" style="182" bestFit="1" customWidth="1"/>
    <col min="3850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7.5703125" style="182" bestFit="1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11.140625" style="182" bestFit="1" customWidth="1"/>
    <col min="4106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7.5703125" style="182" bestFit="1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11.140625" style="182" bestFit="1" customWidth="1"/>
    <col min="4362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7.5703125" style="182" bestFit="1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11.140625" style="182" bestFit="1" customWidth="1"/>
    <col min="4618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7.5703125" style="182" bestFit="1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11.140625" style="182" bestFit="1" customWidth="1"/>
    <col min="4874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7.5703125" style="182" bestFit="1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11.140625" style="182" bestFit="1" customWidth="1"/>
    <col min="5130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7.5703125" style="182" bestFit="1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11.140625" style="182" bestFit="1" customWidth="1"/>
    <col min="5386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7.5703125" style="182" bestFit="1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11.140625" style="182" bestFit="1" customWidth="1"/>
    <col min="5642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7.5703125" style="182" bestFit="1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11.140625" style="182" bestFit="1" customWidth="1"/>
    <col min="5898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7.5703125" style="182" bestFit="1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11.140625" style="182" bestFit="1" customWidth="1"/>
    <col min="6154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7.5703125" style="182" bestFit="1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11.140625" style="182" bestFit="1" customWidth="1"/>
    <col min="6410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7.5703125" style="182" bestFit="1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11.140625" style="182" bestFit="1" customWidth="1"/>
    <col min="6666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7.5703125" style="182" bestFit="1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11.140625" style="182" bestFit="1" customWidth="1"/>
    <col min="6922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7.5703125" style="182" bestFit="1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11.140625" style="182" bestFit="1" customWidth="1"/>
    <col min="7178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7.5703125" style="182" bestFit="1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11.140625" style="182" bestFit="1" customWidth="1"/>
    <col min="7434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7.5703125" style="182" bestFit="1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11.140625" style="182" bestFit="1" customWidth="1"/>
    <col min="7690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7.5703125" style="182" bestFit="1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11.140625" style="182" bestFit="1" customWidth="1"/>
    <col min="7946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7.5703125" style="182" bestFit="1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11.140625" style="182" bestFit="1" customWidth="1"/>
    <col min="8202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7.5703125" style="182" bestFit="1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11.140625" style="182" bestFit="1" customWidth="1"/>
    <col min="8458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7.5703125" style="182" bestFit="1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11.140625" style="182" bestFit="1" customWidth="1"/>
    <col min="8714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7.5703125" style="182" bestFit="1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11.140625" style="182" bestFit="1" customWidth="1"/>
    <col min="8970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7.5703125" style="182" bestFit="1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11.140625" style="182" bestFit="1" customWidth="1"/>
    <col min="9226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7.5703125" style="182" bestFit="1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11.140625" style="182" bestFit="1" customWidth="1"/>
    <col min="9482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7.5703125" style="182" bestFit="1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11.140625" style="182" bestFit="1" customWidth="1"/>
    <col min="9738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7.5703125" style="182" bestFit="1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11.140625" style="182" bestFit="1" customWidth="1"/>
    <col min="9994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7.5703125" style="182" bestFit="1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11.140625" style="182" bestFit="1" customWidth="1"/>
    <col min="10250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7.5703125" style="182" bestFit="1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11.140625" style="182" bestFit="1" customWidth="1"/>
    <col min="10506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7.5703125" style="182" bestFit="1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11.140625" style="182" bestFit="1" customWidth="1"/>
    <col min="10762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7.5703125" style="182" bestFit="1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11.140625" style="182" bestFit="1" customWidth="1"/>
    <col min="11018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7.5703125" style="182" bestFit="1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11.140625" style="182" bestFit="1" customWidth="1"/>
    <col min="11274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7.5703125" style="182" bestFit="1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11.140625" style="182" bestFit="1" customWidth="1"/>
    <col min="11530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7.5703125" style="182" bestFit="1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11.140625" style="182" bestFit="1" customWidth="1"/>
    <col min="11786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7.5703125" style="182" bestFit="1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11.140625" style="182" bestFit="1" customWidth="1"/>
    <col min="12042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7.5703125" style="182" bestFit="1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11.140625" style="182" bestFit="1" customWidth="1"/>
    <col min="12298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7.5703125" style="182" bestFit="1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11.140625" style="182" bestFit="1" customWidth="1"/>
    <col min="12554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7.5703125" style="182" bestFit="1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11.140625" style="182" bestFit="1" customWidth="1"/>
    <col min="12810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7.5703125" style="182" bestFit="1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11.140625" style="182" bestFit="1" customWidth="1"/>
    <col min="13066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7.5703125" style="182" bestFit="1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11.140625" style="182" bestFit="1" customWidth="1"/>
    <col min="13322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7.5703125" style="182" bestFit="1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11.140625" style="182" bestFit="1" customWidth="1"/>
    <col min="13578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7.5703125" style="182" bestFit="1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11.140625" style="182" bestFit="1" customWidth="1"/>
    <col min="13834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7.5703125" style="182" bestFit="1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11.140625" style="182" bestFit="1" customWidth="1"/>
    <col min="14090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7.5703125" style="182" bestFit="1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11.140625" style="182" bestFit="1" customWidth="1"/>
    <col min="14346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7.5703125" style="182" bestFit="1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11.140625" style="182" bestFit="1" customWidth="1"/>
    <col min="14602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7.5703125" style="182" bestFit="1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11.140625" style="182" bestFit="1" customWidth="1"/>
    <col min="14858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7.5703125" style="182" bestFit="1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11.140625" style="182" bestFit="1" customWidth="1"/>
    <col min="15114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7.5703125" style="182" bestFit="1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11.140625" style="182" bestFit="1" customWidth="1"/>
    <col min="15370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7.5703125" style="182" bestFit="1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11.140625" style="182" bestFit="1" customWidth="1"/>
    <col min="15626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7.5703125" style="182" bestFit="1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11.140625" style="182" bestFit="1" customWidth="1"/>
    <col min="15882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7.5703125" style="182" bestFit="1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11.140625" style="182" bestFit="1" customWidth="1"/>
    <col min="16138" max="16384" width="11.42578125" style="182"/>
  </cols>
  <sheetData>
    <row r="1" spans="1:9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</row>
    <row r="2" spans="1:9" s="210" customFormat="1" ht="15" customHeight="1">
      <c r="A2" s="511" t="s">
        <v>530</v>
      </c>
      <c r="B2" s="511"/>
      <c r="C2" s="511"/>
      <c r="D2" s="511"/>
      <c r="E2" s="511"/>
      <c r="F2" s="511"/>
      <c r="G2" s="511"/>
      <c r="H2" s="511"/>
      <c r="I2" s="511"/>
    </row>
    <row r="3" spans="1:9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</row>
    <row r="4" spans="1:9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</row>
    <row r="5" spans="1:9" ht="15" customHeight="1">
      <c r="A5" s="184"/>
      <c r="B5" s="208"/>
      <c r="C5" s="208"/>
      <c r="D5" s="158"/>
      <c r="E5" s="158"/>
      <c r="F5" s="158"/>
      <c r="G5" s="158"/>
      <c r="H5" s="208"/>
      <c r="I5" s="158"/>
    </row>
    <row r="6" spans="1:9" s="239" customFormat="1" ht="15" customHeight="1">
      <c r="A6" s="225"/>
      <c r="B6" s="515" t="s">
        <v>79</v>
      </c>
      <c r="C6" s="515"/>
      <c r="D6" s="515"/>
      <c r="E6" s="515"/>
      <c r="F6" s="515" t="s">
        <v>67</v>
      </c>
      <c r="G6" s="515"/>
      <c r="H6" s="515"/>
      <c r="I6" s="515"/>
    </row>
    <row r="7" spans="1:9" s="240" customFormat="1" ht="15" customHeight="1">
      <c r="A7" s="227" t="s">
        <v>508</v>
      </c>
      <c r="B7" s="228" t="s">
        <v>516</v>
      </c>
      <c r="C7" s="229" t="s">
        <v>517</v>
      </c>
      <c r="D7" s="228" t="s">
        <v>518</v>
      </c>
      <c r="E7" s="228" t="s">
        <v>67</v>
      </c>
      <c r="F7" s="228" t="s">
        <v>516</v>
      </c>
      <c r="G7" s="228" t="s">
        <v>517</v>
      </c>
      <c r="H7" s="229" t="s">
        <v>518</v>
      </c>
      <c r="I7" s="228" t="s">
        <v>67</v>
      </c>
    </row>
    <row r="8" spans="1:9" s="241" customFormat="1" ht="15" customHeight="1">
      <c r="A8" s="231" t="s">
        <v>484</v>
      </c>
      <c r="B8" s="232">
        <v>5.9656499999999992</v>
      </c>
      <c r="C8" s="232">
        <v>2258.0723399999997</v>
      </c>
      <c r="D8" s="232">
        <v>7787.5802379999996</v>
      </c>
      <c r="E8" s="232">
        <v>10051.618227999999</v>
      </c>
      <c r="F8" s="232">
        <v>1381381.2270382</v>
      </c>
      <c r="G8" s="232">
        <v>5392579.6727855997</v>
      </c>
      <c r="H8" s="232">
        <v>13304232.714745199</v>
      </c>
      <c r="I8" s="232">
        <v>20078193.614569001</v>
      </c>
    </row>
    <row r="9" spans="1:9" s="241" customFormat="1" ht="15" customHeight="1">
      <c r="A9" s="231" t="s">
        <v>485</v>
      </c>
      <c r="B9" s="233">
        <v>20561.07473</v>
      </c>
      <c r="C9" s="233">
        <v>52.817219999999999</v>
      </c>
      <c r="D9" s="233">
        <v>607.14450999999997</v>
      </c>
      <c r="E9" s="233">
        <v>21221.036459999999</v>
      </c>
      <c r="F9" s="232">
        <v>47988.980470000002</v>
      </c>
      <c r="G9" s="232">
        <v>113844.55642000001</v>
      </c>
      <c r="H9" s="232">
        <v>192316.91824999999</v>
      </c>
      <c r="I9" s="232">
        <v>354150.45513999998</v>
      </c>
    </row>
    <row r="10" spans="1:9" s="241" customFormat="1" ht="15" customHeight="1">
      <c r="A10" s="231" t="s">
        <v>486</v>
      </c>
      <c r="B10" s="233">
        <v>0</v>
      </c>
      <c r="C10" s="233">
        <v>0</v>
      </c>
      <c r="D10" s="233">
        <v>0</v>
      </c>
      <c r="E10" s="233">
        <v>0</v>
      </c>
      <c r="F10" s="232">
        <v>171921.55192719999</v>
      </c>
      <c r="G10" s="232">
        <v>157922.273101</v>
      </c>
      <c r="H10" s="232">
        <v>11581.7071062</v>
      </c>
      <c r="I10" s="232">
        <v>341425.53213439998</v>
      </c>
    </row>
    <row r="11" spans="1:9" s="241" customFormat="1" ht="15" customHeight="1">
      <c r="A11" s="231" t="s">
        <v>487</v>
      </c>
      <c r="B11" s="232">
        <v>0</v>
      </c>
      <c r="C11" s="232">
        <v>48.477170000000001</v>
      </c>
      <c r="D11" s="232">
        <v>0</v>
      </c>
      <c r="E11" s="232">
        <v>48.477170000000001</v>
      </c>
      <c r="F11" s="232">
        <v>130515.91361</v>
      </c>
      <c r="G11" s="232">
        <v>281883.85337040003</v>
      </c>
      <c r="H11" s="232">
        <v>398974.21269000001</v>
      </c>
      <c r="I11" s="232">
        <v>811373.97967040003</v>
      </c>
    </row>
    <row r="12" spans="1:9" s="241" customFormat="1" ht="15" customHeight="1">
      <c r="A12" s="231" t="s">
        <v>488</v>
      </c>
      <c r="B12" s="232">
        <v>6563.9240499999996</v>
      </c>
      <c r="C12" s="232">
        <v>6490.0491380000003</v>
      </c>
      <c r="D12" s="232">
        <v>22632.128720000001</v>
      </c>
      <c r="E12" s="232">
        <v>35686.101907999997</v>
      </c>
      <c r="F12" s="232">
        <v>5007623.0517505994</v>
      </c>
      <c r="G12" s="232">
        <v>11853175.4422774</v>
      </c>
      <c r="H12" s="232">
        <v>18502963.4185028</v>
      </c>
      <c r="I12" s="232">
        <v>35363761.912530802</v>
      </c>
    </row>
    <row r="13" spans="1:9" s="241" customFormat="1" ht="15" customHeight="1">
      <c r="A13" s="231" t="s">
        <v>489</v>
      </c>
      <c r="B13" s="232">
        <v>15.34914</v>
      </c>
      <c r="C13" s="232">
        <v>0</v>
      </c>
      <c r="D13" s="232">
        <v>385.72096999999997</v>
      </c>
      <c r="E13" s="232">
        <v>401.07011</v>
      </c>
      <c r="F13" s="232">
        <v>680478.64280020003</v>
      </c>
      <c r="G13" s="232">
        <v>791026.3361972</v>
      </c>
      <c r="H13" s="232">
        <v>3435182.1911799996</v>
      </c>
      <c r="I13" s="232">
        <v>4906687.1701773992</v>
      </c>
    </row>
    <row r="14" spans="1:9" s="241" customFormat="1" ht="15" customHeight="1">
      <c r="A14" s="231" t="s">
        <v>68</v>
      </c>
      <c r="B14" s="232">
        <v>15704.165509999999</v>
      </c>
      <c r="C14" s="232">
        <v>22043.576271999998</v>
      </c>
      <c r="D14" s="232">
        <v>256645.1150476</v>
      </c>
      <c r="E14" s="232">
        <v>294392.8568296</v>
      </c>
      <c r="F14" s="232">
        <v>2668776.6938656</v>
      </c>
      <c r="G14" s="232">
        <v>8558015.8034113999</v>
      </c>
      <c r="H14" s="232">
        <v>20846978.1328336</v>
      </c>
      <c r="I14" s="232">
        <v>32073770.630110599</v>
      </c>
    </row>
    <row r="15" spans="1:9" s="241" customFormat="1" ht="15" customHeight="1">
      <c r="A15" s="231" t="s">
        <v>490</v>
      </c>
      <c r="B15" s="232">
        <v>6908.9945800000005</v>
      </c>
      <c r="C15" s="232">
        <v>54097.229317400001</v>
      </c>
      <c r="D15" s="232">
        <v>94865.5330044</v>
      </c>
      <c r="E15" s="232">
        <v>155871.75690179999</v>
      </c>
      <c r="F15" s="232">
        <v>3593708.3945946004</v>
      </c>
      <c r="G15" s="232">
        <v>11343540.5920278</v>
      </c>
      <c r="H15" s="232">
        <v>14206049.287563199</v>
      </c>
      <c r="I15" s="232">
        <v>29143298.274185602</v>
      </c>
    </row>
    <row r="16" spans="1:9" s="241" customFormat="1" ht="15" customHeight="1">
      <c r="A16" s="231" t="s">
        <v>491</v>
      </c>
      <c r="B16" s="232">
        <v>7.3565717999999993</v>
      </c>
      <c r="C16" s="232">
        <v>4741.5739000000003</v>
      </c>
      <c r="D16" s="232">
        <v>14929.608106199999</v>
      </c>
      <c r="E16" s="232">
        <v>19678.538578000003</v>
      </c>
      <c r="F16" s="232">
        <v>30022.0150718</v>
      </c>
      <c r="G16" s="232">
        <v>655004.40567920008</v>
      </c>
      <c r="H16" s="232">
        <v>2247806.4548946</v>
      </c>
      <c r="I16" s="232">
        <v>2932832.8756455998</v>
      </c>
    </row>
    <row r="17" spans="1:9" s="241" customFormat="1" ht="15" customHeight="1">
      <c r="A17" s="231" t="s">
        <v>492</v>
      </c>
      <c r="B17" s="232">
        <v>0</v>
      </c>
      <c r="C17" s="232">
        <v>3265.8778735999999</v>
      </c>
      <c r="D17" s="232">
        <v>5749.8351628</v>
      </c>
      <c r="E17" s="232">
        <v>9015.7130364000004</v>
      </c>
      <c r="F17" s="232">
        <v>154254.20536399999</v>
      </c>
      <c r="G17" s="232">
        <v>1932000.4193206001</v>
      </c>
      <c r="H17" s="232">
        <v>5507218.7306332001</v>
      </c>
      <c r="I17" s="232">
        <v>7593473.3553177994</v>
      </c>
    </row>
    <row r="18" spans="1:9" s="241" customFormat="1" ht="15" customHeight="1">
      <c r="A18" s="231" t="s">
        <v>493</v>
      </c>
      <c r="B18" s="232">
        <v>0</v>
      </c>
      <c r="C18" s="232">
        <v>295.19486000000001</v>
      </c>
      <c r="D18" s="232">
        <v>444.54937999999999</v>
      </c>
      <c r="E18" s="232">
        <v>739.74423999999999</v>
      </c>
      <c r="F18" s="232">
        <v>2325247.1545015997</v>
      </c>
      <c r="G18" s="232">
        <v>1892307.456854</v>
      </c>
      <c r="H18" s="232">
        <v>1415291.6818331999</v>
      </c>
      <c r="I18" s="232">
        <v>5632846.2931888001</v>
      </c>
    </row>
    <row r="19" spans="1:9" s="241" customFormat="1" ht="15" customHeight="1">
      <c r="A19" s="231" t="s">
        <v>494</v>
      </c>
      <c r="B19" s="232">
        <v>2037.5586699999999</v>
      </c>
      <c r="C19" s="232">
        <v>9259.7713293999986</v>
      </c>
      <c r="D19" s="232">
        <v>282466.34210339998</v>
      </c>
      <c r="E19" s="232">
        <v>293763.67210279999</v>
      </c>
      <c r="F19" s="232">
        <v>1515702.3804716</v>
      </c>
      <c r="G19" s="232">
        <v>2732337.2864650004</v>
      </c>
      <c r="H19" s="232">
        <v>45849287.750297993</v>
      </c>
      <c r="I19" s="232">
        <v>50097327.4172346</v>
      </c>
    </row>
    <row r="20" spans="1:9" s="241" customFormat="1" ht="15" customHeight="1">
      <c r="A20" s="231" t="s">
        <v>495</v>
      </c>
      <c r="B20" s="232">
        <v>73.525000000000006</v>
      </c>
      <c r="C20" s="232">
        <v>1999.0159099999998</v>
      </c>
      <c r="D20" s="232">
        <v>88314.003810000009</v>
      </c>
      <c r="E20" s="232">
        <v>90386.544720000005</v>
      </c>
      <c r="F20" s="232">
        <v>2433.6634199999999</v>
      </c>
      <c r="G20" s="232">
        <v>61408.634170000005</v>
      </c>
      <c r="H20" s="232">
        <v>2283051.5557024004</v>
      </c>
      <c r="I20" s="232">
        <v>2346893.8532924</v>
      </c>
    </row>
    <row r="21" spans="1:9" s="241" customFormat="1" ht="15" customHeight="1">
      <c r="A21" s="231" t="s">
        <v>496</v>
      </c>
      <c r="B21" s="232">
        <v>0</v>
      </c>
      <c r="C21" s="232">
        <v>49.098709999999997</v>
      </c>
      <c r="D21" s="232">
        <v>725.34301000000005</v>
      </c>
      <c r="E21" s="232">
        <v>774.44171999999992</v>
      </c>
      <c r="F21" s="232">
        <v>2804.2188700000002</v>
      </c>
      <c r="G21" s="232">
        <v>57324.1064854</v>
      </c>
      <c r="H21" s="232">
        <v>209132.18161000003</v>
      </c>
      <c r="I21" s="232">
        <v>269260.50696539995</v>
      </c>
    </row>
    <row r="22" spans="1:9" s="241" customFormat="1" ht="15" customHeight="1">
      <c r="A22" s="231" t="s">
        <v>497</v>
      </c>
      <c r="B22" s="232">
        <v>11.11</v>
      </c>
      <c r="C22" s="232">
        <v>2796.4205000000002</v>
      </c>
      <c r="D22" s="232">
        <v>13392.70912</v>
      </c>
      <c r="E22" s="232">
        <v>16200.239619999998</v>
      </c>
      <c r="F22" s="232">
        <v>110939.864441</v>
      </c>
      <c r="G22" s="232">
        <v>824029.61460460001</v>
      </c>
      <c r="H22" s="232">
        <v>4034359.7837811997</v>
      </c>
      <c r="I22" s="232">
        <v>4969329.2628268003</v>
      </c>
    </row>
    <row r="23" spans="1:9" s="241" customFormat="1" ht="15" customHeight="1">
      <c r="A23" s="231" t="s">
        <v>498</v>
      </c>
      <c r="B23" s="232">
        <v>0</v>
      </c>
      <c r="C23" s="232">
        <v>42.260349999999995</v>
      </c>
      <c r="D23" s="232">
        <v>0</v>
      </c>
      <c r="E23" s="232">
        <v>42.260349999999995</v>
      </c>
      <c r="F23" s="232">
        <v>268.49652000000003</v>
      </c>
      <c r="G23" s="232">
        <v>3755.0169900000001</v>
      </c>
      <c r="H23" s="232">
        <v>2083.6391200000003</v>
      </c>
      <c r="I23" s="232">
        <v>6107.1526299999996</v>
      </c>
    </row>
    <row r="24" spans="1:9" s="241" customFormat="1" ht="15" customHeight="1">
      <c r="A24" s="231" t="s">
        <v>499</v>
      </c>
      <c r="B24" s="232">
        <v>0</v>
      </c>
      <c r="C24" s="232">
        <v>0</v>
      </c>
      <c r="D24" s="232">
        <v>0</v>
      </c>
      <c r="E24" s="232">
        <v>0</v>
      </c>
      <c r="F24" s="232">
        <v>26.17013</v>
      </c>
      <c r="G24" s="232">
        <v>449.21686</v>
      </c>
      <c r="H24" s="232">
        <v>56.038650000000004</v>
      </c>
      <c r="I24" s="232">
        <v>531.42564000000004</v>
      </c>
    </row>
    <row r="25" spans="1:9" s="242" customFormat="1" ht="15" customHeight="1">
      <c r="A25" s="231" t="s">
        <v>500</v>
      </c>
      <c r="B25" s="232">
        <v>0</v>
      </c>
      <c r="C25" s="232">
        <v>0</v>
      </c>
      <c r="D25" s="232">
        <v>0</v>
      </c>
      <c r="E25" s="232">
        <v>0</v>
      </c>
      <c r="F25" s="232">
        <v>135.93282000000002</v>
      </c>
      <c r="G25" s="232">
        <v>609.30117000000007</v>
      </c>
      <c r="H25" s="232">
        <v>2699.4837799999996</v>
      </c>
      <c r="I25" s="232">
        <v>3444.7177700000002</v>
      </c>
    </row>
    <row r="26" spans="1:9" s="241" customFormat="1" ht="15" customHeight="1">
      <c r="A26" s="222" t="s">
        <v>519</v>
      </c>
      <c r="B26" s="234">
        <v>51889.023901799999</v>
      </c>
      <c r="C26" s="234">
        <v>107439.43489040001</v>
      </c>
      <c r="D26" s="234">
        <v>788945.61318239989</v>
      </c>
      <c r="E26" s="234">
        <v>948274.07197460008</v>
      </c>
      <c r="F26" s="234">
        <v>17824228.557666399</v>
      </c>
      <c r="G26" s="234">
        <v>46651213.988189593</v>
      </c>
      <c r="H26" s="234">
        <v>132449265.8831736</v>
      </c>
      <c r="I26" s="234">
        <v>196924708.42902958</v>
      </c>
    </row>
    <row r="27" spans="1:9" ht="15" customHeight="1" thickBot="1">
      <c r="A27" s="196"/>
      <c r="B27" s="202"/>
      <c r="C27" s="198"/>
      <c r="D27" s="198"/>
      <c r="E27" s="198"/>
      <c r="F27" s="202"/>
      <c r="G27" s="202"/>
      <c r="H27" s="202"/>
      <c r="I27" s="202"/>
    </row>
    <row r="28" spans="1:9" ht="15" customHeight="1" thickTop="1">
      <c r="A28" s="180" t="s">
        <v>503</v>
      </c>
      <c r="B28" s="200"/>
      <c r="C28" s="190"/>
      <c r="D28" s="190"/>
      <c r="E28" s="190"/>
      <c r="F28" s="158"/>
      <c r="G28" s="158"/>
      <c r="H28" s="158"/>
      <c r="I28" s="158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6.285156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6.285156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6.285156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6.285156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6.285156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6.285156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6.285156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6.285156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6.285156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6.285156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6.285156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6.285156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6.285156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6.285156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6.285156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6.285156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6.285156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6.285156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6.285156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6.285156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6.285156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6.285156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6.285156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6.285156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6.285156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6.285156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6.285156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6.285156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6.285156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6.285156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6.285156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6.285156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6.285156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6.285156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6.285156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6.285156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6.285156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6.285156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6.285156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6.285156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6.285156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6.285156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6.285156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6.285156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6.285156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6.285156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6.285156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6.285156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6.285156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6.285156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6.285156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6.285156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6.285156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6.285156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6.285156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6.285156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6.285156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6.285156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6.285156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6.285156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6.285156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6.285156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6.285156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6.285156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07" t="s">
        <v>52</v>
      </c>
      <c r="B1" s="507"/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507"/>
      <c r="N1" s="507"/>
      <c r="O1" s="507"/>
      <c r="P1" s="507"/>
      <c r="Q1" s="507"/>
    </row>
    <row r="2" spans="1:17" s="210" customFormat="1" ht="15" customHeight="1">
      <c r="A2" s="508" t="s">
        <v>531</v>
      </c>
      <c r="B2" s="508"/>
      <c r="C2" s="508"/>
      <c r="D2" s="508"/>
      <c r="E2" s="508"/>
      <c r="F2" s="508"/>
      <c r="G2" s="508"/>
      <c r="H2" s="508"/>
      <c r="I2" s="508"/>
      <c r="J2" s="508"/>
      <c r="K2" s="508"/>
      <c r="L2" s="508"/>
      <c r="M2" s="508"/>
      <c r="N2" s="508"/>
      <c r="O2" s="508"/>
      <c r="P2" s="508"/>
      <c r="Q2" s="508"/>
    </row>
    <row r="3" spans="1:17" s="210" customFormat="1" ht="15" customHeight="1">
      <c r="A3" s="513" t="s">
        <v>1130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1" customFormat="1" ht="30" customHeight="1">
      <c r="A4" s="509" t="s">
        <v>51</v>
      </c>
      <c r="B4" s="509"/>
      <c r="C4" s="509"/>
      <c r="D4" s="509"/>
      <c r="E4" s="509"/>
      <c r="F4" s="509"/>
      <c r="G4" s="509"/>
      <c r="H4" s="509"/>
      <c r="I4" s="509"/>
      <c r="J4" s="509"/>
      <c r="K4" s="509"/>
      <c r="L4" s="509"/>
      <c r="M4" s="509"/>
      <c r="N4" s="509"/>
      <c r="O4" s="509"/>
      <c r="P4" s="509"/>
      <c r="Q4" s="509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15" t="s">
        <v>73</v>
      </c>
      <c r="C6" s="515"/>
      <c r="D6" s="515"/>
      <c r="E6" s="515"/>
      <c r="F6" s="515"/>
      <c r="G6" s="515"/>
      <c r="H6" s="515"/>
      <c r="I6" s="515"/>
      <c r="J6" s="515" t="s">
        <v>74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508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1" t="s">
        <v>484</v>
      </c>
      <c r="B8" s="232">
        <v>449836.18927999999</v>
      </c>
      <c r="C8" s="232">
        <v>59889.082490000001</v>
      </c>
      <c r="D8" s="232">
        <v>2671.6806200000001</v>
      </c>
      <c r="E8" s="232">
        <v>2753.2837500000001</v>
      </c>
      <c r="F8" s="232">
        <v>1368.5134599999999</v>
      </c>
      <c r="G8" s="232">
        <v>1160.4762694000001</v>
      </c>
      <c r="H8" s="232">
        <v>46.742789999999999</v>
      </c>
      <c r="I8" s="232">
        <v>517725.96866000001</v>
      </c>
      <c r="J8" s="232">
        <v>3050304.6921000001</v>
      </c>
      <c r="K8" s="232">
        <v>118361.04179</v>
      </c>
      <c r="L8" s="232">
        <v>5825.7774200000003</v>
      </c>
      <c r="M8" s="232">
        <v>4009.8922699999998</v>
      </c>
      <c r="N8" s="232">
        <v>3951.4277998000002</v>
      </c>
      <c r="O8" s="232">
        <v>1313.0701299999998</v>
      </c>
      <c r="P8" s="232">
        <v>160.9923</v>
      </c>
      <c r="Q8" s="232">
        <v>3183926.8938099998</v>
      </c>
    </row>
    <row r="9" spans="1:17" ht="15" customHeight="1">
      <c r="A9" s="231" t="s">
        <v>485</v>
      </c>
      <c r="B9" s="233">
        <v>3470.9514199999999</v>
      </c>
      <c r="C9" s="233">
        <v>550.98811000000001</v>
      </c>
      <c r="D9" s="233">
        <v>0</v>
      </c>
      <c r="E9" s="233">
        <v>0</v>
      </c>
      <c r="F9" s="233">
        <v>0</v>
      </c>
      <c r="G9" s="233">
        <v>0</v>
      </c>
      <c r="H9" s="233">
        <v>0</v>
      </c>
      <c r="I9" s="233">
        <v>4021.9395299999996</v>
      </c>
      <c r="J9" s="233">
        <v>21016.979920000002</v>
      </c>
      <c r="K9" s="233">
        <v>6559.4217099999996</v>
      </c>
      <c r="L9" s="232">
        <v>794.30885999999998</v>
      </c>
      <c r="M9" s="232">
        <v>1237.1548700000001</v>
      </c>
      <c r="N9" s="232">
        <v>419.47924999999998</v>
      </c>
      <c r="O9" s="232">
        <v>110.20999</v>
      </c>
      <c r="P9" s="232">
        <v>0</v>
      </c>
      <c r="Q9" s="232">
        <v>30137.554600000003</v>
      </c>
    </row>
    <row r="10" spans="1:17" ht="15" customHeight="1">
      <c r="A10" s="231" t="s">
        <v>486</v>
      </c>
      <c r="B10" s="233">
        <v>0</v>
      </c>
      <c r="C10" s="233">
        <v>43.282230000000006</v>
      </c>
      <c r="D10" s="233">
        <v>0</v>
      </c>
      <c r="E10" s="233">
        <v>0</v>
      </c>
      <c r="F10" s="233">
        <v>0</v>
      </c>
      <c r="G10" s="233">
        <v>0</v>
      </c>
      <c r="H10" s="233">
        <v>61.74</v>
      </c>
      <c r="I10" s="233">
        <v>105.02222999999999</v>
      </c>
      <c r="J10" s="233">
        <v>62.907940000000004</v>
      </c>
      <c r="K10" s="233">
        <v>262.70637620000002</v>
      </c>
      <c r="L10" s="232">
        <v>0</v>
      </c>
      <c r="M10" s="232">
        <v>0</v>
      </c>
      <c r="N10" s="232">
        <v>0</v>
      </c>
      <c r="O10" s="232">
        <v>0</v>
      </c>
      <c r="P10" s="232">
        <v>480.24046999999996</v>
      </c>
      <c r="Q10" s="232">
        <v>805.85479000000009</v>
      </c>
    </row>
    <row r="11" spans="1:17" ht="15" customHeight="1">
      <c r="A11" s="231" t="s">
        <v>487</v>
      </c>
      <c r="B11" s="232">
        <v>8704.7934299999997</v>
      </c>
      <c r="C11" s="232">
        <v>33864.846859999998</v>
      </c>
      <c r="D11" s="232">
        <v>0</v>
      </c>
      <c r="E11" s="232">
        <v>131.28598000000002</v>
      </c>
      <c r="F11" s="232">
        <v>3401.3585600000001</v>
      </c>
      <c r="G11" s="232">
        <v>0</v>
      </c>
      <c r="H11" s="232">
        <v>35.289379999999994</v>
      </c>
      <c r="I11" s="232">
        <v>46137.574209999999</v>
      </c>
      <c r="J11" s="232">
        <v>335372.29293</v>
      </c>
      <c r="K11" s="232">
        <v>42771.470880000001</v>
      </c>
      <c r="L11" s="232">
        <v>0</v>
      </c>
      <c r="M11" s="232">
        <v>281.70360999999997</v>
      </c>
      <c r="N11" s="232">
        <v>951.98606140000004</v>
      </c>
      <c r="O11" s="232">
        <v>358.06498999999997</v>
      </c>
      <c r="P11" s="232">
        <v>68219.04466</v>
      </c>
      <c r="Q11" s="232">
        <v>447954.56313000002</v>
      </c>
    </row>
    <row r="12" spans="1:17" ht="15" customHeight="1">
      <c r="A12" s="231" t="s">
        <v>488</v>
      </c>
      <c r="B12" s="232">
        <v>693560.80096280004</v>
      </c>
      <c r="C12" s="232">
        <v>202362.70059999998</v>
      </c>
      <c r="D12" s="232">
        <v>5492.0034900000001</v>
      </c>
      <c r="E12" s="232">
        <v>2674.6228599999999</v>
      </c>
      <c r="F12" s="232">
        <v>3174.0779300000004</v>
      </c>
      <c r="G12" s="232">
        <v>2028.1383799999999</v>
      </c>
      <c r="H12" s="232">
        <v>12309.54139</v>
      </c>
      <c r="I12" s="232">
        <v>921601.88561999996</v>
      </c>
      <c r="J12" s="232">
        <v>7067565.8835299993</v>
      </c>
      <c r="K12" s="232">
        <v>1080957.5608241998</v>
      </c>
      <c r="L12" s="232">
        <v>19434.104620000002</v>
      </c>
      <c r="M12" s="232">
        <v>29810.092649999999</v>
      </c>
      <c r="N12" s="232">
        <v>47041.7949438</v>
      </c>
      <c r="O12" s="232">
        <v>103014.97874999999</v>
      </c>
      <c r="P12" s="232">
        <v>94444.554730000003</v>
      </c>
      <c r="Q12" s="232">
        <v>8442268.9700499997</v>
      </c>
    </row>
    <row r="13" spans="1:17" ht="15" customHeight="1">
      <c r="A13" s="231" t="s">
        <v>489</v>
      </c>
      <c r="B13" s="232">
        <v>31816.329819999999</v>
      </c>
      <c r="C13" s="232">
        <v>30484.03789</v>
      </c>
      <c r="D13" s="232">
        <v>0</v>
      </c>
      <c r="E13" s="232">
        <v>0</v>
      </c>
      <c r="F13" s="232">
        <v>0</v>
      </c>
      <c r="G13" s="232">
        <v>0</v>
      </c>
      <c r="H13" s="232">
        <v>12602.83546</v>
      </c>
      <c r="I13" s="232">
        <v>74903.203170000008</v>
      </c>
      <c r="J13" s="232">
        <v>1216787.3346099998</v>
      </c>
      <c r="K13" s="232">
        <v>481.67734999999999</v>
      </c>
      <c r="L13" s="232">
        <v>0</v>
      </c>
      <c r="M13" s="232">
        <v>0</v>
      </c>
      <c r="N13" s="232">
        <v>984.55472999999995</v>
      </c>
      <c r="O13" s="232">
        <v>0</v>
      </c>
      <c r="P13" s="232">
        <v>26883.497489999998</v>
      </c>
      <c r="Q13" s="232">
        <v>1245137.06418</v>
      </c>
    </row>
    <row r="14" spans="1:17" ht="15" customHeight="1">
      <c r="A14" s="231" t="s">
        <v>68</v>
      </c>
      <c r="B14" s="232">
        <v>1476072.3012600001</v>
      </c>
      <c r="C14" s="232">
        <v>372881.06606120005</v>
      </c>
      <c r="D14" s="232">
        <v>4136.22811</v>
      </c>
      <c r="E14" s="232">
        <v>4826.0984200000003</v>
      </c>
      <c r="F14" s="232">
        <v>9753.4488299999994</v>
      </c>
      <c r="G14" s="232">
        <v>24111.89111</v>
      </c>
      <c r="H14" s="232">
        <v>120491.94289000001</v>
      </c>
      <c r="I14" s="232">
        <v>2012272.9766800001</v>
      </c>
      <c r="J14" s="232">
        <v>5427608.1263664002</v>
      </c>
      <c r="K14" s="232">
        <v>1969673.6092695999</v>
      </c>
      <c r="L14" s="232">
        <v>18550.003280000001</v>
      </c>
      <c r="M14" s="232">
        <v>56070.146770000007</v>
      </c>
      <c r="N14" s="232">
        <v>90078.588136199993</v>
      </c>
      <c r="O14" s="232">
        <v>270107.56644000002</v>
      </c>
      <c r="P14" s="232">
        <v>660018.48739999998</v>
      </c>
      <c r="Q14" s="232">
        <v>8492106.52764</v>
      </c>
    </row>
    <row r="15" spans="1:17" ht="15" customHeight="1">
      <c r="A15" s="231" t="s">
        <v>490</v>
      </c>
      <c r="B15" s="232">
        <v>607580.85253080004</v>
      </c>
      <c r="C15" s="232">
        <v>163329.77127</v>
      </c>
      <c r="D15" s="232">
        <v>4768.3792699999995</v>
      </c>
      <c r="E15" s="232">
        <v>5579.3830199999993</v>
      </c>
      <c r="F15" s="232">
        <v>10035.198736800001</v>
      </c>
      <c r="G15" s="232">
        <v>10697.642189999999</v>
      </c>
      <c r="H15" s="232">
        <v>43642.77562</v>
      </c>
      <c r="I15" s="232">
        <v>845634.00263999996</v>
      </c>
      <c r="J15" s="232">
        <v>5440222.7958058007</v>
      </c>
      <c r="K15" s="232">
        <v>900596.28723500005</v>
      </c>
      <c r="L15" s="232">
        <v>45978.395954800006</v>
      </c>
      <c r="M15" s="232">
        <v>64799.989476999996</v>
      </c>
      <c r="N15" s="232">
        <v>89025.637685599999</v>
      </c>
      <c r="O15" s="232">
        <v>91913.938402400003</v>
      </c>
      <c r="P15" s="232">
        <v>523494.11304000003</v>
      </c>
      <c r="Q15" s="232">
        <v>7156031.1576100001</v>
      </c>
    </row>
    <row r="16" spans="1:17" ht="15" customHeight="1">
      <c r="A16" s="231" t="s">
        <v>491</v>
      </c>
      <c r="B16" s="232">
        <v>73140.286219999995</v>
      </c>
      <c r="C16" s="232">
        <v>30511.339030000003</v>
      </c>
      <c r="D16" s="232">
        <v>548.71357999999998</v>
      </c>
      <c r="E16" s="232">
        <v>557.29422</v>
      </c>
      <c r="F16" s="232">
        <v>148.90611999999999</v>
      </c>
      <c r="G16" s="232">
        <v>81.593890000000002</v>
      </c>
      <c r="H16" s="232">
        <v>212.49875</v>
      </c>
      <c r="I16" s="232">
        <v>105200.63181000001</v>
      </c>
      <c r="J16" s="232">
        <v>515244.08286760002</v>
      </c>
      <c r="K16" s="232">
        <v>333742.90529999998</v>
      </c>
      <c r="L16" s="232">
        <v>3251.2697200000002</v>
      </c>
      <c r="M16" s="232">
        <v>5236.8287499999997</v>
      </c>
      <c r="N16" s="232">
        <v>3119.1537999999996</v>
      </c>
      <c r="O16" s="232">
        <v>5977.0099900000005</v>
      </c>
      <c r="P16" s="232">
        <v>1398.5010300000001</v>
      </c>
      <c r="Q16" s="232">
        <v>867969.75146000006</v>
      </c>
    </row>
    <row r="17" spans="1:17" ht="15" customHeight="1">
      <c r="A17" s="231" t="s">
        <v>492</v>
      </c>
      <c r="B17" s="232">
        <v>171786.60311000003</v>
      </c>
      <c r="C17" s="232">
        <v>84102.559128199995</v>
      </c>
      <c r="D17" s="232">
        <v>722.98665000000005</v>
      </c>
      <c r="E17" s="232">
        <v>1561.3770400000001</v>
      </c>
      <c r="F17" s="232">
        <v>1391.01629</v>
      </c>
      <c r="G17" s="232">
        <v>2593.62086</v>
      </c>
      <c r="H17" s="232">
        <v>3136.8117200000002</v>
      </c>
      <c r="I17" s="232">
        <v>265294.97480000003</v>
      </c>
      <c r="J17" s="232">
        <v>1351592.7326292</v>
      </c>
      <c r="K17" s="232">
        <v>433212.9891454</v>
      </c>
      <c r="L17" s="232">
        <v>6049.2821279999998</v>
      </c>
      <c r="M17" s="232">
        <v>12453.844999999999</v>
      </c>
      <c r="N17" s="232">
        <v>19373.767355799999</v>
      </c>
      <c r="O17" s="232">
        <v>13657.497545800001</v>
      </c>
      <c r="P17" s="232">
        <v>72306.924790000005</v>
      </c>
      <c r="Q17" s="232">
        <v>1908647.03859</v>
      </c>
    </row>
    <row r="18" spans="1:17" ht="15" customHeight="1">
      <c r="A18" s="231" t="s">
        <v>493</v>
      </c>
      <c r="B18" s="232">
        <v>6791.9597100000001</v>
      </c>
      <c r="C18" s="232">
        <v>505.58035999999998</v>
      </c>
      <c r="D18" s="232">
        <v>124.83646</v>
      </c>
      <c r="E18" s="232">
        <v>0</v>
      </c>
      <c r="F18" s="232">
        <v>203.0068</v>
      </c>
      <c r="G18" s="232">
        <v>0</v>
      </c>
      <c r="H18" s="232">
        <v>11555.87883</v>
      </c>
      <c r="I18" s="232">
        <v>19181.262159999998</v>
      </c>
      <c r="J18" s="232">
        <v>1776871.05975</v>
      </c>
      <c r="K18" s="232">
        <v>33752.465649999998</v>
      </c>
      <c r="L18" s="232">
        <v>1281.0574299999998</v>
      </c>
      <c r="M18" s="232">
        <v>273.69792999999999</v>
      </c>
      <c r="N18" s="232">
        <v>1381.8446702000001</v>
      </c>
      <c r="O18" s="232">
        <v>49.250579999999999</v>
      </c>
      <c r="P18" s="232">
        <v>2243013.4731600001</v>
      </c>
      <c r="Q18" s="232">
        <v>4056622.8491700003</v>
      </c>
    </row>
    <row r="19" spans="1:17" ht="15" customHeight="1">
      <c r="A19" s="231" t="s">
        <v>494</v>
      </c>
      <c r="B19" s="232">
        <v>2016161.0406124</v>
      </c>
      <c r="C19" s="232">
        <v>635935.24779100006</v>
      </c>
      <c r="D19" s="232">
        <v>6117.3865744000004</v>
      </c>
      <c r="E19" s="232">
        <v>20271.3941658</v>
      </c>
      <c r="F19" s="232">
        <v>21660.606700199998</v>
      </c>
      <c r="G19" s="232">
        <v>36076.094619999996</v>
      </c>
      <c r="H19" s="232">
        <v>5990.5768499999995</v>
      </c>
      <c r="I19" s="232">
        <v>2742212.3473299998</v>
      </c>
      <c r="J19" s="232">
        <v>8562634.3250556011</v>
      </c>
      <c r="K19" s="232">
        <v>2293122.077693</v>
      </c>
      <c r="L19" s="232">
        <v>22343.853562800003</v>
      </c>
      <c r="M19" s="232">
        <v>62069.630878200005</v>
      </c>
      <c r="N19" s="232">
        <v>114184.0215838</v>
      </c>
      <c r="O19" s="232">
        <v>186051.42836960001</v>
      </c>
      <c r="P19" s="232">
        <v>1760439.20857</v>
      </c>
      <c r="Q19" s="232">
        <v>13000844.54576</v>
      </c>
    </row>
    <row r="20" spans="1:17" ht="15" customHeight="1">
      <c r="A20" s="231" t="s">
        <v>495</v>
      </c>
      <c r="B20" s="232">
        <v>112286.03502</v>
      </c>
      <c r="C20" s="232">
        <v>578.25390000000004</v>
      </c>
      <c r="D20" s="232">
        <v>179.21716000000001</v>
      </c>
      <c r="E20" s="232">
        <v>6.2371699999999999</v>
      </c>
      <c r="F20" s="232">
        <v>190.88557</v>
      </c>
      <c r="G20" s="232">
        <v>0</v>
      </c>
      <c r="H20" s="232">
        <v>362.25481000000002</v>
      </c>
      <c r="I20" s="232">
        <v>113602.88363</v>
      </c>
      <c r="J20" s="232">
        <v>582690.86762999999</v>
      </c>
      <c r="K20" s="232">
        <v>7873.8528799999995</v>
      </c>
      <c r="L20" s="232">
        <v>2948.2030099999997</v>
      </c>
      <c r="M20" s="232">
        <v>572.81412</v>
      </c>
      <c r="N20" s="232">
        <v>3667.44047</v>
      </c>
      <c r="O20" s="232">
        <v>856.81877240000006</v>
      </c>
      <c r="P20" s="232">
        <v>729.33111999999994</v>
      </c>
      <c r="Q20" s="232">
        <v>599339.32799999998</v>
      </c>
    </row>
    <row r="21" spans="1:17" ht="15" customHeight="1">
      <c r="A21" s="231" t="s">
        <v>496</v>
      </c>
      <c r="B21" s="232">
        <v>3932.9759900000004</v>
      </c>
      <c r="C21" s="232">
        <v>992.10543999999993</v>
      </c>
      <c r="D21" s="232">
        <v>9.3687099999999983</v>
      </c>
      <c r="E21" s="232">
        <v>21.746700000000001</v>
      </c>
      <c r="F21" s="232">
        <v>812.47020539999994</v>
      </c>
      <c r="G21" s="232">
        <v>0</v>
      </c>
      <c r="H21" s="232">
        <v>32.888349999999996</v>
      </c>
      <c r="I21" s="232">
        <v>5801.5554000000002</v>
      </c>
      <c r="J21" s="232">
        <v>65831.212820000001</v>
      </c>
      <c r="K21" s="232">
        <v>21053.33826</v>
      </c>
      <c r="L21" s="232">
        <v>313.31306000000001</v>
      </c>
      <c r="M21" s="232">
        <v>138.9538</v>
      </c>
      <c r="N21" s="232">
        <v>59.27693</v>
      </c>
      <c r="O21" s="232">
        <v>86.442979999999991</v>
      </c>
      <c r="P21" s="232">
        <v>225.50523000000001</v>
      </c>
      <c r="Q21" s="232">
        <v>87708.043080000003</v>
      </c>
    </row>
    <row r="22" spans="1:17" ht="15" customHeight="1">
      <c r="A22" s="231" t="s">
        <v>497</v>
      </c>
      <c r="B22" s="232">
        <v>143278.44262360001</v>
      </c>
      <c r="C22" s="232">
        <v>26819.27822</v>
      </c>
      <c r="D22" s="232">
        <v>1293.7210700000001</v>
      </c>
      <c r="E22" s="232">
        <v>1612.4279099999999</v>
      </c>
      <c r="F22" s="232">
        <v>1555.41751</v>
      </c>
      <c r="G22" s="232">
        <v>846.97705000000008</v>
      </c>
      <c r="H22" s="232">
        <v>8702.4401799999996</v>
      </c>
      <c r="I22" s="232">
        <v>184108.70456000001</v>
      </c>
      <c r="J22" s="232">
        <v>1271148.8309166001</v>
      </c>
      <c r="K22" s="232">
        <v>206068.94487000001</v>
      </c>
      <c r="L22" s="232">
        <v>14381.577185799999</v>
      </c>
      <c r="M22" s="232">
        <v>17854.32285</v>
      </c>
      <c r="N22" s="232">
        <v>4756.4046562000003</v>
      </c>
      <c r="O22" s="232">
        <v>2495.67218</v>
      </c>
      <c r="P22" s="232">
        <v>144053.34103000001</v>
      </c>
      <c r="Q22" s="232">
        <v>1660759.09369</v>
      </c>
    </row>
    <row r="23" spans="1:17" ht="15" customHeight="1">
      <c r="A23" s="231" t="s">
        <v>498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1534.3962900000001</v>
      </c>
      <c r="K23" s="232">
        <v>51.66789</v>
      </c>
      <c r="L23" s="232">
        <v>0</v>
      </c>
      <c r="M23" s="232">
        <v>2.2879200000000002</v>
      </c>
      <c r="N23" s="232">
        <v>0</v>
      </c>
      <c r="O23" s="232">
        <v>0</v>
      </c>
      <c r="P23" s="232">
        <v>0</v>
      </c>
      <c r="Q23" s="232">
        <v>1588.3521000000001</v>
      </c>
    </row>
    <row r="24" spans="1:17" ht="15" customHeight="1">
      <c r="A24" s="231" t="s">
        <v>499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152.55794</v>
      </c>
      <c r="I24" s="232">
        <v>152.55794</v>
      </c>
      <c r="J24" s="232">
        <v>24.42136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24.42136</v>
      </c>
    </row>
    <row r="25" spans="1:17" s="191" customFormat="1" ht="15" customHeight="1">
      <c r="A25" s="231" t="s">
        <v>500</v>
      </c>
      <c r="B25" s="232">
        <v>3.3336799999999998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3.3336799999999998</v>
      </c>
      <c r="J25" s="232">
        <v>1082.7478700000001</v>
      </c>
      <c r="K25" s="232">
        <v>40.669629999999998</v>
      </c>
      <c r="L25" s="232">
        <v>0</v>
      </c>
      <c r="M25" s="232">
        <v>0</v>
      </c>
      <c r="N25" s="232">
        <v>0</v>
      </c>
      <c r="O25" s="232">
        <v>0</v>
      </c>
      <c r="P25" s="232">
        <v>52.860970000000002</v>
      </c>
      <c r="Q25" s="232">
        <v>1176.27847</v>
      </c>
    </row>
    <row r="26" spans="1:17" s="191" customFormat="1" ht="15" customHeight="1">
      <c r="A26" s="222" t="s">
        <v>67</v>
      </c>
      <c r="B26" s="234">
        <v>5798422.8956696019</v>
      </c>
      <c r="C26" s="234">
        <v>1642850.1393803998</v>
      </c>
      <c r="D26" s="234">
        <v>26064.521694399995</v>
      </c>
      <c r="E26" s="234">
        <v>39995.151235800004</v>
      </c>
      <c r="F26" s="234">
        <v>53694.906712399992</v>
      </c>
      <c r="G26" s="234">
        <v>77596.434369399984</v>
      </c>
      <c r="H26" s="234">
        <v>219336.77496000004</v>
      </c>
      <c r="I26" s="234">
        <v>7857960.8240499999</v>
      </c>
      <c r="J26" s="234">
        <v>36687595.69039119</v>
      </c>
      <c r="K26" s="234">
        <v>7448582.6867533997</v>
      </c>
      <c r="L26" s="234">
        <v>141151.14623139999</v>
      </c>
      <c r="M26" s="234">
        <v>254811.36089519996</v>
      </c>
      <c r="N26" s="234">
        <v>378995.37807279988</v>
      </c>
      <c r="O26" s="234">
        <v>675991.94912020012</v>
      </c>
      <c r="P26" s="234">
        <v>5595920.0759899998</v>
      </c>
      <c r="Q26" s="234">
        <v>51183048.287490003</v>
      </c>
    </row>
    <row r="27" spans="1:17" ht="15" customHeight="1" thickBot="1">
      <c r="A27" s="243"/>
      <c r="B27" s="244"/>
      <c r="C27" s="245"/>
      <c r="D27" s="245"/>
      <c r="E27" s="245"/>
      <c r="F27" s="245"/>
      <c r="G27" s="245"/>
      <c r="H27" s="245"/>
      <c r="I27" s="245"/>
      <c r="J27" s="245"/>
      <c r="K27" s="245"/>
      <c r="L27" s="244"/>
      <c r="M27" s="244"/>
      <c r="N27" s="244"/>
      <c r="O27" s="244"/>
      <c r="P27" s="244"/>
      <c r="Q27" s="244"/>
    </row>
    <row r="28" spans="1:17" ht="15" customHeight="1" thickTop="1">
      <c r="A28" s="180" t="s">
        <v>503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07" t="s">
        <v>52</v>
      </c>
      <c r="B1" s="507"/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507"/>
      <c r="N1" s="507"/>
      <c r="O1" s="507"/>
      <c r="P1" s="507"/>
      <c r="Q1" s="507"/>
    </row>
    <row r="2" spans="1:17" s="210" customFormat="1" ht="15" customHeight="1">
      <c r="A2" s="508" t="s">
        <v>531</v>
      </c>
      <c r="B2" s="508"/>
      <c r="C2" s="508"/>
      <c r="D2" s="508"/>
      <c r="E2" s="508"/>
      <c r="F2" s="508"/>
      <c r="G2" s="508"/>
      <c r="H2" s="508"/>
      <c r="I2" s="508"/>
      <c r="J2" s="508"/>
      <c r="K2" s="508"/>
      <c r="L2" s="508"/>
      <c r="M2" s="508"/>
      <c r="N2" s="508"/>
      <c r="O2" s="508"/>
      <c r="P2" s="508"/>
      <c r="Q2" s="508"/>
    </row>
    <row r="3" spans="1:17" s="210" customFormat="1" ht="15" customHeight="1">
      <c r="A3" s="513" t="s">
        <v>1130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1" customFormat="1" ht="30" customHeight="1">
      <c r="A4" s="509" t="s">
        <v>51</v>
      </c>
      <c r="B4" s="509"/>
      <c r="C4" s="509"/>
      <c r="D4" s="509"/>
      <c r="E4" s="509"/>
      <c r="F4" s="509"/>
      <c r="G4" s="509"/>
      <c r="H4" s="509"/>
      <c r="I4" s="509"/>
      <c r="J4" s="509"/>
      <c r="K4" s="509"/>
      <c r="L4" s="509"/>
      <c r="M4" s="509"/>
      <c r="N4" s="509"/>
      <c r="O4" s="509"/>
      <c r="P4" s="509"/>
      <c r="Q4" s="509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15" t="s">
        <v>70</v>
      </c>
      <c r="C6" s="515"/>
      <c r="D6" s="515"/>
      <c r="E6" s="515"/>
      <c r="F6" s="515"/>
      <c r="G6" s="515"/>
      <c r="H6" s="515"/>
      <c r="I6" s="515"/>
      <c r="J6" s="515" t="s">
        <v>71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508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1" t="s">
        <v>484</v>
      </c>
      <c r="B8" s="232">
        <v>2313557.6425199998</v>
      </c>
      <c r="C8" s="232">
        <v>245317.73022</v>
      </c>
      <c r="D8" s="232">
        <v>2478.0688599999999</v>
      </c>
      <c r="E8" s="232">
        <v>3379.2315400000002</v>
      </c>
      <c r="F8" s="232">
        <v>9568.24</v>
      </c>
      <c r="G8" s="232">
        <v>3965.7263399999997</v>
      </c>
      <c r="H8" s="232">
        <v>3161.8999399999998</v>
      </c>
      <c r="I8" s="232">
        <v>2581428.5394200003</v>
      </c>
      <c r="J8" s="232">
        <v>226718.17139999999</v>
      </c>
      <c r="K8" s="232">
        <v>11322.149730000001</v>
      </c>
      <c r="L8" s="232">
        <v>1760.96883</v>
      </c>
      <c r="M8" s="232">
        <v>468.86053999999996</v>
      </c>
      <c r="N8" s="232">
        <v>489.75973999999997</v>
      </c>
      <c r="O8" s="232">
        <v>389.31840999999997</v>
      </c>
      <c r="P8" s="232">
        <v>56.626080000000002</v>
      </c>
      <c r="Q8" s="232">
        <v>241205.85472999999</v>
      </c>
    </row>
    <row r="9" spans="1:17" ht="15" customHeight="1">
      <c r="A9" s="231" t="s">
        <v>485</v>
      </c>
      <c r="B9" s="233">
        <v>144580.47344</v>
      </c>
      <c r="C9" s="233">
        <v>4607.5325899999998</v>
      </c>
      <c r="D9" s="233">
        <v>29.956499999999998</v>
      </c>
      <c r="E9" s="233">
        <v>2.87493</v>
      </c>
      <c r="F9" s="233">
        <v>506.23323999999997</v>
      </c>
      <c r="G9" s="233">
        <v>0</v>
      </c>
      <c r="H9" s="233">
        <v>0</v>
      </c>
      <c r="I9" s="233">
        <v>149727.07069999998</v>
      </c>
      <c r="J9" s="233">
        <v>216.60645000000002</v>
      </c>
      <c r="K9" s="233">
        <v>0</v>
      </c>
      <c r="L9" s="232">
        <v>0</v>
      </c>
      <c r="M9" s="232">
        <v>0</v>
      </c>
      <c r="N9" s="232">
        <v>0</v>
      </c>
      <c r="O9" s="232">
        <v>0</v>
      </c>
      <c r="P9" s="232">
        <v>0</v>
      </c>
      <c r="Q9" s="232">
        <v>216.60645000000002</v>
      </c>
    </row>
    <row r="10" spans="1:17" ht="15" customHeight="1">
      <c r="A10" s="231" t="s">
        <v>486</v>
      </c>
      <c r="B10" s="233">
        <v>132.79628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77.44</v>
      </c>
      <c r="I10" s="233">
        <v>210.23627999999999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20.58</v>
      </c>
      <c r="Q10" s="232">
        <v>20.58</v>
      </c>
    </row>
    <row r="11" spans="1:17" ht="15" customHeight="1">
      <c r="A11" s="231" t="s">
        <v>487</v>
      </c>
      <c r="B11" s="232">
        <v>67843.018370000005</v>
      </c>
      <c r="C11" s="232">
        <v>14175.904759999999</v>
      </c>
      <c r="D11" s="232">
        <v>122.99153</v>
      </c>
      <c r="E11" s="232">
        <v>36.852050000000006</v>
      </c>
      <c r="F11" s="232">
        <v>824.21003000000007</v>
      </c>
      <c r="G11" s="232">
        <v>2031.4476399999999</v>
      </c>
      <c r="H11" s="232">
        <v>1028.663</v>
      </c>
      <c r="I11" s="232">
        <v>86063.087379999997</v>
      </c>
      <c r="J11" s="232">
        <v>20889.691489999997</v>
      </c>
      <c r="K11" s="232">
        <v>3328.0437000000002</v>
      </c>
      <c r="L11" s="232">
        <v>87.121800000000007</v>
      </c>
      <c r="M11" s="232">
        <v>139.75918999999999</v>
      </c>
      <c r="N11" s="232">
        <v>0</v>
      </c>
      <c r="O11" s="232">
        <v>0</v>
      </c>
      <c r="P11" s="232">
        <v>137.16207</v>
      </c>
      <c r="Q11" s="232">
        <v>24581.778249999999</v>
      </c>
    </row>
    <row r="12" spans="1:17" ht="15" customHeight="1">
      <c r="A12" s="231" t="s">
        <v>488</v>
      </c>
      <c r="B12" s="232">
        <v>3669107.4653681996</v>
      </c>
      <c r="C12" s="232">
        <v>909173.98839079996</v>
      </c>
      <c r="D12" s="232">
        <v>15144.104029999999</v>
      </c>
      <c r="E12" s="232">
        <v>150476.87541000001</v>
      </c>
      <c r="F12" s="232">
        <v>11988.00102</v>
      </c>
      <c r="G12" s="232">
        <v>48249.648885200004</v>
      </c>
      <c r="H12" s="232">
        <v>138765.78846000001</v>
      </c>
      <c r="I12" s="232">
        <v>4942905.8715699995</v>
      </c>
      <c r="J12" s="232">
        <v>359517.80294000002</v>
      </c>
      <c r="K12" s="232">
        <v>35691.188880000002</v>
      </c>
      <c r="L12" s="232">
        <v>780.69177999999999</v>
      </c>
      <c r="M12" s="232">
        <v>1145.2585100000001</v>
      </c>
      <c r="N12" s="232">
        <v>662.42901000000006</v>
      </c>
      <c r="O12" s="232">
        <v>3832.1021600000004</v>
      </c>
      <c r="P12" s="232">
        <v>2888.0275299999998</v>
      </c>
      <c r="Q12" s="232">
        <v>404517.50081</v>
      </c>
    </row>
    <row r="13" spans="1:17" ht="15" customHeight="1">
      <c r="A13" s="231" t="s">
        <v>489</v>
      </c>
      <c r="B13" s="232">
        <v>1660036.4926500001</v>
      </c>
      <c r="C13" s="232">
        <v>97303.401209999996</v>
      </c>
      <c r="D13" s="232">
        <v>62.363050000000001</v>
      </c>
      <c r="E13" s="232">
        <v>114.96041000000001</v>
      </c>
      <c r="F13" s="232">
        <v>28.420580000000001</v>
      </c>
      <c r="G13" s="232">
        <v>0</v>
      </c>
      <c r="H13" s="232">
        <v>873233.33058000007</v>
      </c>
      <c r="I13" s="232">
        <v>2630778.9684799998</v>
      </c>
      <c r="J13" s="232">
        <v>146543.37775000001</v>
      </c>
      <c r="K13" s="232">
        <v>0</v>
      </c>
      <c r="L13" s="232">
        <v>0</v>
      </c>
      <c r="M13" s="232">
        <v>0</v>
      </c>
      <c r="N13" s="232">
        <v>0</v>
      </c>
      <c r="O13" s="232">
        <v>0</v>
      </c>
      <c r="P13" s="232">
        <v>10943.83639</v>
      </c>
      <c r="Q13" s="232">
        <v>157487.21414</v>
      </c>
    </row>
    <row r="14" spans="1:17" ht="15" customHeight="1">
      <c r="A14" s="231" t="s">
        <v>68</v>
      </c>
      <c r="B14" s="232">
        <v>4029129.4873029999</v>
      </c>
      <c r="C14" s="232">
        <v>1050312.2099142</v>
      </c>
      <c r="D14" s="232">
        <v>9344.0861614000005</v>
      </c>
      <c r="E14" s="232">
        <v>14285.63033</v>
      </c>
      <c r="F14" s="232">
        <v>17735.700943600001</v>
      </c>
      <c r="G14" s="232">
        <v>49621.600399800001</v>
      </c>
      <c r="H14" s="232">
        <v>176740.03650999998</v>
      </c>
      <c r="I14" s="232">
        <v>5347168.7516000001</v>
      </c>
      <c r="J14" s="232">
        <v>577304.17958140001</v>
      </c>
      <c r="K14" s="232">
        <v>148500.13022740002</v>
      </c>
      <c r="L14" s="232">
        <v>1643.9000700000001</v>
      </c>
      <c r="M14" s="232">
        <v>1288.60157</v>
      </c>
      <c r="N14" s="232">
        <v>6653.1882100000003</v>
      </c>
      <c r="O14" s="232">
        <v>20210.605562000001</v>
      </c>
      <c r="P14" s="232">
        <v>62397.459619999994</v>
      </c>
      <c r="Q14" s="232">
        <v>817998.06484999997</v>
      </c>
    </row>
    <row r="15" spans="1:17" ht="15" customHeight="1">
      <c r="A15" s="231" t="s">
        <v>490</v>
      </c>
      <c r="B15" s="232">
        <v>3409816.9464190002</v>
      </c>
      <c r="C15" s="232">
        <v>560028.3693432</v>
      </c>
      <c r="D15" s="232">
        <v>24476.0196148</v>
      </c>
      <c r="E15" s="232">
        <v>32266.066301999999</v>
      </c>
      <c r="F15" s="232">
        <v>59994.411180000003</v>
      </c>
      <c r="G15" s="232">
        <v>35480.479200000002</v>
      </c>
      <c r="H15" s="232">
        <v>241985.54336000001</v>
      </c>
      <c r="I15" s="232">
        <v>4364047.83543</v>
      </c>
      <c r="J15" s="232">
        <v>644058.78170200007</v>
      </c>
      <c r="K15" s="232">
        <v>101171.33854000001</v>
      </c>
      <c r="L15" s="232">
        <v>7108.9389800000008</v>
      </c>
      <c r="M15" s="232">
        <v>4032.2468599999997</v>
      </c>
      <c r="N15" s="232">
        <v>9801.3882599999997</v>
      </c>
      <c r="O15" s="232">
        <v>8666.1853599999995</v>
      </c>
      <c r="P15" s="232">
        <v>18312.33525</v>
      </c>
      <c r="Q15" s="232">
        <v>793151.21495000005</v>
      </c>
    </row>
    <row r="16" spans="1:17" ht="15" customHeight="1">
      <c r="A16" s="231" t="s">
        <v>491</v>
      </c>
      <c r="B16" s="232">
        <v>335468.19552259997</v>
      </c>
      <c r="C16" s="232">
        <v>204731.74015999999</v>
      </c>
      <c r="D16" s="232">
        <v>1525.52343</v>
      </c>
      <c r="E16" s="232">
        <v>37615.029880000002</v>
      </c>
      <c r="F16" s="232">
        <v>36773.670880000005</v>
      </c>
      <c r="G16" s="232">
        <v>1820.8947499999999</v>
      </c>
      <c r="H16" s="232">
        <v>1156.62853</v>
      </c>
      <c r="I16" s="232">
        <v>619091.68314999994</v>
      </c>
      <c r="J16" s="232">
        <v>60458.775119999998</v>
      </c>
      <c r="K16" s="232">
        <v>14664.969869999999</v>
      </c>
      <c r="L16" s="232">
        <v>880.06569999999999</v>
      </c>
      <c r="M16" s="232">
        <v>212.46741</v>
      </c>
      <c r="N16" s="232">
        <v>1037.66689</v>
      </c>
      <c r="O16" s="232">
        <v>786.39161000000001</v>
      </c>
      <c r="P16" s="232">
        <v>0</v>
      </c>
      <c r="Q16" s="232">
        <v>78040.336599999995</v>
      </c>
    </row>
    <row r="17" spans="1:17" ht="15" customHeight="1">
      <c r="A17" s="231" t="s">
        <v>492</v>
      </c>
      <c r="B17" s="232">
        <v>1444304.867815</v>
      </c>
      <c r="C17" s="232">
        <v>480694.95194019994</v>
      </c>
      <c r="D17" s="232">
        <v>4582.7691599999998</v>
      </c>
      <c r="E17" s="232">
        <v>12605.666060000001</v>
      </c>
      <c r="F17" s="232">
        <v>13985.302324999999</v>
      </c>
      <c r="G17" s="232">
        <v>10789.0587798</v>
      </c>
      <c r="H17" s="232">
        <v>8384.4559599999993</v>
      </c>
      <c r="I17" s="232">
        <v>1975347.0720499998</v>
      </c>
      <c r="J17" s="232">
        <v>237322.98037</v>
      </c>
      <c r="K17" s="232">
        <v>64353.161471799998</v>
      </c>
      <c r="L17" s="232">
        <v>1112.0704800000001</v>
      </c>
      <c r="M17" s="232">
        <v>1521.2404099999999</v>
      </c>
      <c r="N17" s="232">
        <v>1786.7462</v>
      </c>
      <c r="O17" s="232">
        <v>2348.9620099999997</v>
      </c>
      <c r="P17" s="232">
        <v>2178.0473199999997</v>
      </c>
      <c r="Q17" s="232">
        <v>310623.20825999998</v>
      </c>
    </row>
    <row r="18" spans="1:17" ht="15" customHeight="1">
      <c r="A18" s="231" t="s">
        <v>493</v>
      </c>
      <c r="B18" s="232">
        <v>100493.0613</v>
      </c>
      <c r="C18" s="232">
        <v>1909.6437800000001</v>
      </c>
      <c r="D18" s="232">
        <v>515.90391999999997</v>
      </c>
      <c r="E18" s="232">
        <v>54.367460000000001</v>
      </c>
      <c r="F18" s="232">
        <v>436.26206000000002</v>
      </c>
      <c r="G18" s="232">
        <v>0</v>
      </c>
      <c r="H18" s="232">
        <v>163414.43347999998</v>
      </c>
      <c r="I18" s="232">
        <v>266823.67200000002</v>
      </c>
      <c r="J18" s="232">
        <v>2878.9694599999998</v>
      </c>
      <c r="K18" s="232">
        <v>161.55035999999998</v>
      </c>
      <c r="L18" s="232">
        <v>6.7361899999999997</v>
      </c>
      <c r="M18" s="232">
        <v>0</v>
      </c>
      <c r="N18" s="232">
        <v>0</v>
      </c>
      <c r="O18" s="232">
        <v>51.59787</v>
      </c>
      <c r="P18" s="232">
        <v>3887.33581</v>
      </c>
      <c r="Q18" s="232">
        <v>6986.1896900000002</v>
      </c>
    </row>
    <row r="19" spans="1:17" ht="15" customHeight="1">
      <c r="A19" s="231" t="s">
        <v>494</v>
      </c>
      <c r="B19" s="232">
        <v>6108984.7059501996</v>
      </c>
      <c r="C19" s="232">
        <v>1688840.1052943999</v>
      </c>
      <c r="D19" s="232">
        <v>21111.006903000001</v>
      </c>
      <c r="E19" s="232">
        <v>67170.723413600004</v>
      </c>
      <c r="F19" s="232">
        <v>109990.289865</v>
      </c>
      <c r="G19" s="232">
        <v>108651.7496946</v>
      </c>
      <c r="H19" s="232">
        <v>339072.05742000003</v>
      </c>
      <c r="I19" s="232">
        <v>8443820.6385399997</v>
      </c>
      <c r="J19" s="232">
        <v>1082973.9050286</v>
      </c>
      <c r="K19" s="232">
        <v>227258.90070680002</v>
      </c>
      <c r="L19" s="232">
        <v>3912.7510400000001</v>
      </c>
      <c r="M19" s="232">
        <v>7349.19481</v>
      </c>
      <c r="N19" s="232">
        <v>18069.173108399998</v>
      </c>
      <c r="O19" s="232">
        <v>17453.153389999999</v>
      </c>
      <c r="P19" s="232">
        <v>2547.05386</v>
      </c>
      <c r="Q19" s="232">
        <v>1359564.13194</v>
      </c>
    </row>
    <row r="20" spans="1:17" ht="15" customHeight="1">
      <c r="A20" s="231" t="s">
        <v>495</v>
      </c>
      <c r="B20" s="232">
        <v>396968.44229000004</v>
      </c>
      <c r="C20" s="232">
        <v>4397.35664</v>
      </c>
      <c r="D20" s="232">
        <v>642.54061000000002</v>
      </c>
      <c r="E20" s="232">
        <v>208.25942999999998</v>
      </c>
      <c r="F20" s="232">
        <v>739.73755000000006</v>
      </c>
      <c r="G20" s="232">
        <v>265.39719000000002</v>
      </c>
      <c r="H20" s="232">
        <v>132.489</v>
      </c>
      <c r="I20" s="232">
        <v>403354.22271</v>
      </c>
      <c r="J20" s="232">
        <v>88261.863069999992</v>
      </c>
      <c r="K20" s="232">
        <v>621.49469999999997</v>
      </c>
      <c r="L20" s="232">
        <v>100.14613</v>
      </c>
      <c r="M20" s="232">
        <v>25.105740000000001</v>
      </c>
      <c r="N20" s="232">
        <v>106.49046000000001</v>
      </c>
      <c r="O20" s="232">
        <v>0</v>
      </c>
      <c r="P20" s="232">
        <v>1102.12069</v>
      </c>
      <c r="Q20" s="232">
        <v>90217.220790000007</v>
      </c>
    </row>
    <row r="21" spans="1:17" ht="15" customHeight="1">
      <c r="A21" s="231" t="s">
        <v>496</v>
      </c>
      <c r="B21" s="232">
        <v>17055.199850000001</v>
      </c>
      <c r="C21" s="232">
        <v>6247.3136299999996</v>
      </c>
      <c r="D21" s="232">
        <v>48.067029999999995</v>
      </c>
      <c r="E21" s="232">
        <v>0</v>
      </c>
      <c r="F21" s="232">
        <v>0</v>
      </c>
      <c r="G21" s="232">
        <v>0</v>
      </c>
      <c r="H21" s="232">
        <v>19.912369999999999</v>
      </c>
      <c r="I21" s="232">
        <v>23370.492879999998</v>
      </c>
      <c r="J21" s="232">
        <v>4869.9576799999995</v>
      </c>
      <c r="K21" s="232">
        <v>2650.1770899999997</v>
      </c>
      <c r="L21" s="232">
        <v>58.239150000000002</v>
      </c>
      <c r="M21" s="232">
        <v>0</v>
      </c>
      <c r="N21" s="232">
        <v>0</v>
      </c>
      <c r="O21" s="232">
        <v>0</v>
      </c>
      <c r="P21" s="232">
        <v>15.561</v>
      </c>
      <c r="Q21" s="232">
        <v>7593.9349199999997</v>
      </c>
    </row>
    <row r="22" spans="1:17" ht="15" customHeight="1">
      <c r="A22" s="231" t="s">
        <v>497</v>
      </c>
      <c r="B22" s="232">
        <v>602116.55881359999</v>
      </c>
      <c r="C22" s="232">
        <v>167620.24411559998</v>
      </c>
      <c r="D22" s="232">
        <v>7905.8575196000002</v>
      </c>
      <c r="E22" s="232">
        <v>7279.7559499999998</v>
      </c>
      <c r="F22" s="232">
        <v>3589.2587999999996</v>
      </c>
      <c r="G22" s="232">
        <v>2898.2209900000003</v>
      </c>
      <c r="H22" s="232">
        <v>64482.947359999998</v>
      </c>
      <c r="I22" s="232">
        <v>855892.84354999999</v>
      </c>
      <c r="J22" s="232">
        <v>137794.4556322</v>
      </c>
      <c r="K22" s="232">
        <v>17902.986659999999</v>
      </c>
      <c r="L22" s="232">
        <v>997.98915</v>
      </c>
      <c r="M22" s="232">
        <v>604.38416000000007</v>
      </c>
      <c r="N22" s="232">
        <v>860.54620999999997</v>
      </c>
      <c r="O22" s="232">
        <v>277.14922999999999</v>
      </c>
      <c r="P22" s="232">
        <v>6217.5241799999994</v>
      </c>
      <c r="Q22" s="232">
        <v>164655.03521999999</v>
      </c>
    </row>
    <row r="23" spans="1:17" ht="15" customHeight="1">
      <c r="A23" s="231" t="s">
        <v>498</v>
      </c>
      <c r="B23" s="232">
        <v>1115.55393</v>
      </c>
      <c r="C23" s="232">
        <v>222.01056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1337.56449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0</v>
      </c>
    </row>
    <row r="24" spans="1:17" ht="15" customHeight="1">
      <c r="A24" s="231" t="s">
        <v>499</v>
      </c>
      <c r="B24" s="232">
        <v>6.2248000000000001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25</v>
      </c>
      <c r="I24" s="232">
        <v>31.224799999999998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284.57653999999997</v>
      </c>
      <c r="Q24" s="232">
        <v>284.57653999999997</v>
      </c>
    </row>
    <row r="25" spans="1:17" s="191" customFormat="1" ht="15" customHeight="1">
      <c r="A25" s="231" t="s">
        <v>500</v>
      </c>
      <c r="B25" s="232">
        <v>422.34249</v>
      </c>
      <c r="C25" s="232">
        <v>300.86038000000002</v>
      </c>
      <c r="D25" s="232">
        <v>0</v>
      </c>
      <c r="E25" s="232">
        <v>0</v>
      </c>
      <c r="F25" s="232">
        <v>0</v>
      </c>
      <c r="G25" s="232">
        <v>0</v>
      </c>
      <c r="H25" s="232">
        <v>20.923999999999999</v>
      </c>
      <c r="I25" s="232">
        <v>744.12686999999994</v>
      </c>
      <c r="J25" s="232">
        <v>19.748419999999999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91.132820000000009</v>
      </c>
      <c r="Q25" s="232">
        <v>110.88124000000001</v>
      </c>
    </row>
    <row r="26" spans="1:17" s="191" customFormat="1" ht="15" customHeight="1">
      <c r="A26" s="222" t="s">
        <v>67</v>
      </c>
      <c r="B26" s="234">
        <v>24301139.475111604</v>
      </c>
      <c r="C26" s="234">
        <v>5435883.3629284007</v>
      </c>
      <c r="D26" s="234">
        <v>87989.258318799999</v>
      </c>
      <c r="E26" s="234">
        <v>325496.29316560004</v>
      </c>
      <c r="F26" s="234">
        <v>266159.73847360001</v>
      </c>
      <c r="G26" s="234">
        <v>263774.22386939998</v>
      </c>
      <c r="H26" s="234">
        <v>2011701.5499700003</v>
      </c>
      <c r="I26" s="234">
        <v>32692143.901900005</v>
      </c>
      <c r="J26" s="234">
        <v>3589829.2660941998</v>
      </c>
      <c r="K26" s="234">
        <v>627626.09193600016</v>
      </c>
      <c r="L26" s="234">
        <v>18449.619300000006</v>
      </c>
      <c r="M26" s="234">
        <v>16787.119200000001</v>
      </c>
      <c r="N26" s="234">
        <v>39467.388088400003</v>
      </c>
      <c r="O26" s="234">
        <v>54015.465602000004</v>
      </c>
      <c r="P26" s="234">
        <v>111079.37915999998</v>
      </c>
      <c r="Q26" s="234">
        <v>4457254.32938</v>
      </c>
    </row>
    <row r="27" spans="1:17" ht="15" customHeight="1" thickBot="1">
      <c r="A27" s="246"/>
      <c r="B27" s="247"/>
      <c r="C27" s="248"/>
      <c r="D27" s="248"/>
      <c r="E27" s="248"/>
      <c r="F27" s="248"/>
      <c r="G27" s="248"/>
      <c r="H27" s="248"/>
      <c r="I27" s="248"/>
      <c r="J27" s="248"/>
      <c r="K27" s="248"/>
      <c r="L27" s="247"/>
      <c r="M27" s="247"/>
      <c r="N27" s="247"/>
      <c r="O27" s="247"/>
      <c r="P27" s="247"/>
      <c r="Q27" s="247"/>
    </row>
    <row r="28" spans="1:17" ht="15" customHeight="1">
      <c r="A28" s="180" t="s">
        <v>503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07" t="s">
        <v>52</v>
      </c>
      <c r="B1" s="507"/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507"/>
      <c r="N1" s="507"/>
      <c r="O1" s="507"/>
      <c r="P1" s="507"/>
      <c r="Q1" s="507"/>
    </row>
    <row r="2" spans="1:17" s="210" customFormat="1" ht="15" customHeight="1">
      <c r="A2" s="508" t="s">
        <v>531</v>
      </c>
      <c r="B2" s="508"/>
      <c r="C2" s="508"/>
      <c r="D2" s="508"/>
      <c r="E2" s="508"/>
      <c r="F2" s="508"/>
      <c r="G2" s="508"/>
      <c r="H2" s="508"/>
      <c r="I2" s="508"/>
      <c r="J2" s="508"/>
      <c r="K2" s="508"/>
      <c r="L2" s="508"/>
      <c r="M2" s="508"/>
      <c r="N2" s="508"/>
      <c r="O2" s="508"/>
      <c r="P2" s="508"/>
      <c r="Q2" s="508"/>
    </row>
    <row r="3" spans="1:17" s="210" customFormat="1" ht="15" customHeight="1">
      <c r="A3" s="513" t="s">
        <v>1130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1" customFormat="1" ht="30" customHeight="1">
      <c r="A4" s="509" t="s">
        <v>51</v>
      </c>
      <c r="B4" s="509"/>
      <c r="C4" s="509"/>
      <c r="D4" s="509"/>
      <c r="E4" s="509"/>
      <c r="F4" s="509"/>
      <c r="G4" s="509"/>
      <c r="H4" s="509"/>
      <c r="I4" s="509"/>
      <c r="J4" s="509"/>
      <c r="K4" s="509"/>
      <c r="L4" s="509"/>
      <c r="M4" s="509"/>
      <c r="N4" s="509"/>
      <c r="O4" s="509"/>
      <c r="P4" s="509"/>
      <c r="Q4" s="509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15" t="s">
        <v>75</v>
      </c>
      <c r="C6" s="515"/>
      <c r="D6" s="515"/>
      <c r="E6" s="515"/>
      <c r="F6" s="515"/>
      <c r="G6" s="515"/>
      <c r="H6" s="515"/>
      <c r="I6" s="515"/>
      <c r="J6" s="515" t="s">
        <v>76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508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1" t="s">
        <v>484</v>
      </c>
      <c r="B8" s="232">
        <v>177644.58012</v>
      </c>
      <c r="C8" s="232">
        <v>15823.805920000001</v>
      </c>
      <c r="D8" s="232">
        <v>1870.56862</v>
      </c>
      <c r="E8" s="232">
        <v>738.98172</v>
      </c>
      <c r="F8" s="232">
        <v>1845.89166</v>
      </c>
      <c r="G8" s="232">
        <v>1814.99497</v>
      </c>
      <c r="H8" s="232">
        <v>72.442660000000004</v>
      </c>
      <c r="I8" s="232">
        <v>199811.26566999999</v>
      </c>
      <c r="J8" s="232">
        <v>339129.22284</v>
      </c>
      <c r="K8" s="232">
        <v>90753.232879999996</v>
      </c>
      <c r="L8" s="232">
        <v>2543.8062200000004</v>
      </c>
      <c r="M8" s="232">
        <v>2432.16221</v>
      </c>
      <c r="N8" s="232">
        <v>2068.1710600000001</v>
      </c>
      <c r="O8" s="232">
        <v>2152.0148100000001</v>
      </c>
      <c r="P8" s="232">
        <v>528.9</v>
      </c>
      <c r="Q8" s="232">
        <v>439607.51001999999</v>
      </c>
    </row>
    <row r="9" spans="1:17" ht="15" customHeight="1">
      <c r="A9" s="231" t="s">
        <v>485</v>
      </c>
      <c r="B9" s="233">
        <v>75.684229999999999</v>
      </c>
      <c r="C9" s="233">
        <v>0</v>
      </c>
      <c r="D9" s="233">
        <v>0</v>
      </c>
      <c r="E9" s="233">
        <v>0</v>
      </c>
      <c r="F9" s="233">
        <v>0</v>
      </c>
      <c r="G9" s="233">
        <v>0</v>
      </c>
      <c r="H9" s="233">
        <v>0</v>
      </c>
      <c r="I9" s="233">
        <v>75.684229999999999</v>
      </c>
      <c r="J9" s="233">
        <v>465.79228000000001</v>
      </c>
      <c r="K9" s="233">
        <v>281.44208000000003</v>
      </c>
      <c r="L9" s="232">
        <v>0</v>
      </c>
      <c r="M9" s="232">
        <v>0</v>
      </c>
      <c r="N9" s="232">
        <v>0</v>
      </c>
      <c r="O9" s="232">
        <v>0</v>
      </c>
      <c r="P9" s="232">
        <v>13.5</v>
      </c>
      <c r="Q9" s="232">
        <v>760.73436000000004</v>
      </c>
    </row>
    <row r="10" spans="1:17" ht="15" customHeight="1">
      <c r="A10" s="231" t="s">
        <v>486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6.86</v>
      </c>
      <c r="I10" s="233">
        <v>6.86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6.86</v>
      </c>
      <c r="Q10" s="232">
        <v>6.86</v>
      </c>
    </row>
    <row r="11" spans="1:17" ht="15" customHeight="1">
      <c r="A11" s="231" t="s">
        <v>487</v>
      </c>
      <c r="B11" s="232">
        <v>73759.594010000001</v>
      </c>
      <c r="C11" s="232">
        <v>9916.2430199999999</v>
      </c>
      <c r="D11" s="232">
        <v>147.76955999999998</v>
      </c>
      <c r="E11" s="232">
        <v>115.17032</v>
      </c>
      <c r="F11" s="232">
        <v>28.219459999999998</v>
      </c>
      <c r="G11" s="232">
        <v>874.50391999999999</v>
      </c>
      <c r="H11" s="232">
        <v>883.49185</v>
      </c>
      <c r="I11" s="232">
        <v>85724.992140000002</v>
      </c>
      <c r="J11" s="232">
        <v>15259.405289999999</v>
      </c>
      <c r="K11" s="232">
        <v>10896.15876</v>
      </c>
      <c r="L11" s="232">
        <v>0</v>
      </c>
      <c r="M11" s="232">
        <v>85.035529999999994</v>
      </c>
      <c r="N11" s="232">
        <v>0</v>
      </c>
      <c r="O11" s="232">
        <v>105.42119</v>
      </c>
      <c r="P11" s="232">
        <v>129.9521</v>
      </c>
      <c r="Q11" s="232">
        <v>26475.972870000001</v>
      </c>
    </row>
    <row r="12" spans="1:17" ht="15" customHeight="1">
      <c r="A12" s="231" t="s">
        <v>488</v>
      </c>
      <c r="B12" s="232">
        <v>261624.83522000001</v>
      </c>
      <c r="C12" s="232">
        <v>44965.278939999997</v>
      </c>
      <c r="D12" s="232">
        <v>858.80388000000005</v>
      </c>
      <c r="E12" s="232">
        <v>1608.7820800000002</v>
      </c>
      <c r="F12" s="232">
        <v>2198.5815200000002</v>
      </c>
      <c r="G12" s="232">
        <v>1222.55404</v>
      </c>
      <c r="H12" s="232">
        <v>1165.41579</v>
      </c>
      <c r="I12" s="232">
        <v>313644.25147000002</v>
      </c>
      <c r="J12" s="232">
        <v>305256.60392680002</v>
      </c>
      <c r="K12" s="232">
        <v>196411.55978000001</v>
      </c>
      <c r="L12" s="232">
        <v>944.83613000000003</v>
      </c>
      <c r="M12" s="232">
        <v>1104.5235400000001</v>
      </c>
      <c r="N12" s="232">
        <v>2855.7682999999997</v>
      </c>
      <c r="O12" s="232">
        <v>1649.47667</v>
      </c>
      <c r="P12" s="232">
        <v>7443.8549400000002</v>
      </c>
      <c r="Q12" s="232">
        <v>515666.62329000002</v>
      </c>
    </row>
    <row r="13" spans="1:17" ht="15" customHeight="1">
      <c r="A13" s="231" t="s">
        <v>489</v>
      </c>
      <c r="B13" s="232">
        <v>16570.606879999999</v>
      </c>
      <c r="C13" s="232">
        <v>32.507339999999999</v>
      </c>
      <c r="D13" s="232">
        <v>0</v>
      </c>
      <c r="E13" s="232">
        <v>0</v>
      </c>
      <c r="F13" s="232">
        <v>0</v>
      </c>
      <c r="G13" s="232">
        <v>0</v>
      </c>
      <c r="H13" s="232">
        <v>294.78165000000001</v>
      </c>
      <c r="I13" s="232">
        <v>16897.89587</v>
      </c>
      <c r="J13" s="232">
        <v>3769.2969500000004</v>
      </c>
      <c r="K13" s="232">
        <v>72.366579999999999</v>
      </c>
      <c r="L13" s="232">
        <v>0</v>
      </c>
      <c r="M13" s="232">
        <v>0</v>
      </c>
      <c r="N13" s="232">
        <v>0</v>
      </c>
      <c r="O13" s="232">
        <v>0</v>
      </c>
      <c r="P13" s="232">
        <v>40.694669999999995</v>
      </c>
      <c r="Q13" s="232">
        <v>3882.3582000000001</v>
      </c>
    </row>
    <row r="14" spans="1:17" ht="15" customHeight="1">
      <c r="A14" s="231" t="s">
        <v>68</v>
      </c>
      <c r="B14" s="232">
        <v>583681.235827</v>
      </c>
      <c r="C14" s="232">
        <v>126190.6269438</v>
      </c>
      <c r="D14" s="232">
        <v>2056.8021899999999</v>
      </c>
      <c r="E14" s="232">
        <v>4552.7177099999999</v>
      </c>
      <c r="F14" s="232">
        <v>5918.1897900000004</v>
      </c>
      <c r="G14" s="232">
        <v>3006.9287999999997</v>
      </c>
      <c r="H14" s="232">
        <v>128486.85511</v>
      </c>
      <c r="I14" s="232">
        <v>853893.35638999997</v>
      </c>
      <c r="J14" s="232">
        <v>1301981.6177856</v>
      </c>
      <c r="K14" s="232">
        <v>470996.03056759998</v>
      </c>
      <c r="L14" s="232">
        <v>2836.1874400000002</v>
      </c>
      <c r="M14" s="232">
        <v>5305.47271</v>
      </c>
      <c r="N14" s="232">
        <v>13320.28262</v>
      </c>
      <c r="O14" s="232">
        <v>42280.846250000002</v>
      </c>
      <c r="P14" s="232">
        <v>277169.97008</v>
      </c>
      <c r="Q14" s="232">
        <v>2113890.40747</v>
      </c>
    </row>
    <row r="15" spans="1:17" ht="15" customHeight="1">
      <c r="A15" s="231" t="s">
        <v>490</v>
      </c>
      <c r="B15" s="232">
        <v>526714.79345999996</v>
      </c>
      <c r="C15" s="232">
        <v>97633.032290000003</v>
      </c>
      <c r="D15" s="232">
        <v>2891.9584</v>
      </c>
      <c r="E15" s="232">
        <v>4767.9544999999998</v>
      </c>
      <c r="F15" s="232">
        <v>5414.4235543999994</v>
      </c>
      <c r="G15" s="232">
        <v>3360.7171499999999</v>
      </c>
      <c r="H15" s="232">
        <v>29112.09362</v>
      </c>
      <c r="I15" s="232">
        <v>669894.97297</v>
      </c>
      <c r="J15" s="232">
        <v>697498.75719439995</v>
      </c>
      <c r="K15" s="232">
        <v>172933.560291</v>
      </c>
      <c r="L15" s="232">
        <v>5285.0299599999998</v>
      </c>
      <c r="M15" s="232">
        <v>6833.8052900000002</v>
      </c>
      <c r="N15" s="232">
        <v>11077.775731199999</v>
      </c>
      <c r="O15" s="232">
        <v>8564.4261200000001</v>
      </c>
      <c r="P15" s="232">
        <v>57067.21372</v>
      </c>
      <c r="Q15" s="232">
        <v>959260.56830999989</v>
      </c>
    </row>
    <row r="16" spans="1:17" ht="15" customHeight="1">
      <c r="A16" s="231" t="s">
        <v>491</v>
      </c>
      <c r="B16" s="232">
        <v>46841.405299999999</v>
      </c>
      <c r="C16" s="232">
        <v>14458.6175</v>
      </c>
      <c r="D16" s="232">
        <v>248.35353000000001</v>
      </c>
      <c r="E16" s="232">
        <v>278.67462999999998</v>
      </c>
      <c r="F16" s="232">
        <v>0</v>
      </c>
      <c r="G16" s="232">
        <v>138.82494</v>
      </c>
      <c r="H16" s="232">
        <v>246.94264999999999</v>
      </c>
      <c r="I16" s="232">
        <v>62212.818549999996</v>
      </c>
      <c r="J16" s="232">
        <v>45935.447568199997</v>
      </c>
      <c r="K16" s="232">
        <v>19964.21329</v>
      </c>
      <c r="L16" s="232">
        <v>578.23193000000003</v>
      </c>
      <c r="M16" s="232">
        <v>492.24400000000003</v>
      </c>
      <c r="N16" s="232">
        <v>386.04678000000001</v>
      </c>
      <c r="O16" s="232">
        <v>405.06833</v>
      </c>
      <c r="P16" s="232">
        <v>451.94517999999999</v>
      </c>
      <c r="Q16" s="232">
        <v>68213.197079999998</v>
      </c>
    </row>
    <row r="17" spans="1:17" ht="15" customHeight="1">
      <c r="A17" s="231" t="s">
        <v>492</v>
      </c>
      <c r="B17" s="232">
        <v>250385.49603000001</v>
      </c>
      <c r="C17" s="232">
        <v>93383.327352199994</v>
      </c>
      <c r="D17" s="232">
        <v>1905.0310913999999</v>
      </c>
      <c r="E17" s="232">
        <v>1947.1543899999999</v>
      </c>
      <c r="F17" s="232">
        <v>1506.11052</v>
      </c>
      <c r="G17" s="232">
        <v>2324.5628700000002</v>
      </c>
      <c r="H17" s="232">
        <v>512.96650999999997</v>
      </c>
      <c r="I17" s="232">
        <v>351964.64876000001</v>
      </c>
      <c r="J17" s="232">
        <v>226282.19500000001</v>
      </c>
      <c r="K17" s="232">
        <v>92512.846189999997</v>
      </c>
      <c r="L17" s="232">
        <v>1116.2213400000001</v>
      </c>
      <c r="M17" s="232">
        <v>1183.6677199999999</v>
      </c>
      <c r="N17" s="232">
        <v>1853.2497800000001</v>
      </c>
      <c r="O17" s="232">
        <v>4272.0191799999993</v>
      </c>
      <c r="P17" s="232">
        <v>1130.81971</v>
      </c>
      <c r="Q17" s="232">
        <v>328351.01892</v>
      </c>
    </row>
    <row r="18" spans="1:17" ht="15" customHeight="1">
      <c r="A18" s="231" t="s">
        <v>493</v>
      </c>
      <c r="B18" s="232">
        <v>2481.5176000000001</v>
      </c>
      <c r="C18" s="232">
        <v>638.23460999999998</v>
      </c>
      <c r="D18" s="232">
        <v>0</v>
      </c>
      <c r="E18" s="232">
        <v>0</v>
      </c>
      <c r="F18" s="232">
        <v>35.051470000000002</v>
      </c>
      <c r="G18" s="232">
        <v>83.786850000000001</v>
      </c>
      <c r="H18" s="232">
        <v>2987.3734599999998</v>
      </c>
      <c r="I18" s="232">
        <v>6225.9639900000002</v>
      </c>
      <c r="J18" s="232">
        <v>4388.6915599999993</v>
      </c>
      <c r="K18" s="232">
        <v>631.47946999999999</v>
      </c>
      <c r="L18" s="232">
        <v>117.12286999999999</v>
      </c>
      <c r="M18" s="232">
        <v>77.497079999999997</v>
      </c>
      <c r="N18" s="232">
        <v>57.678170000000001</v>
      </c>
      <c r="O18" s="232">
        <v>32.743209999999998</v>
      </c>
      <c r="P18" s="232">
        <v>7544.2687100000003</v>
      </c>
      <c r="Q18" s="232">
        <v>12849.48107</v>
      </c>
    </row>
    <row r="19" spans="1:17" ht="15" customHeight="1">
      <c r="A19" s="231" t="s">
        <v>494</v>
      </c>
      <c r="B19" s="232">
        <v>815068.91112499998</v>
      </c>
      <c r="C19" s="232">
        <v>252708.5834224</v>
      </c>
      <c r="D19" s="232">
        <v>2506.817</v>
      </c>
      <c r="E19" s="232">
        <v>6558.2610199999999</v>
      </c>
      <c r="F19" s="232">
        <v>5947.1666100000002</v>
      </c>
      <c r="G19" s="232">
        <v>9222.0899200000003</v>
      </c>
      <c r="H19" s="232">
        <v>3366.9734600000002</v>
      </c>
      <c r="I19" s="232">
        <v>1095378.8025499999</v>
      </c>
      <c r="J19" s="232">
        <v>1449630.4590722001</v>
      </c>
      <c r="K19" s="232">
        <v>578923.3638858</v>
      </c>
      <c r="L19" s="232">
        <v>1287.7230322</v>
      </c>
      <c r="M19" s="232">
        <v>13623.3904236</v>
      </c>
      <c r="N19" s="232">
        <v>16335.551609999999</v>
      </c>
      <c r="O19" s="232">
        <v>25461.06121</v>
      </c>
      <c r="P19" s="232">
        <v>8090.7624900000001</v>
      </c>
      <c r="Q19" s="232">
        <v>2093352.3117200001</v>
      </c>
    </row>
    <row r="20" spans="1:17" ht="15" customHeight="1">
      <c r="A20" s="231" t="s">
        <v>495</v>
      </c>
      <c r="B20" s="232">
        <v>128692.90053</v>
      </c>
      <c r="C20" s="232">
        <v>556.00622999999996</v>
      </c>
      <c r="D20" s="232">
        <v>534.00377000000003</v>
      </c>
      <c r="E20" s="232">
        <v>67.366160000000008</v>
      </c>
      <c r="F20" s="232">
        <v>273.24196000000001</v>
      </c>
      <c r="G20" s="232">
        <v>52.355580000000003</v>
      </c>
      <c r="H20" s="232">
        <v>31.911999999999999</v>
      </c>
      <c r="I20" s="232">
        <v>130207.78623</v>
      </c>
      <c r="J20" s="232">
        <v>136618.23697999999</v>
      </c>
      <c r="K20" s="232">
        <v>2305.5855099999999</v>
      </c>
      <c r="L20" s="232">
        <v>522.93520999999998</v>
      </c>
      <c r="M20" s="232">
        <v>92.654560000000004</v>
      </c>
      <c r="N20" s="232">
        <v>419.66388000000001</v>
      </c>
      <c r="O20" s="232">
        <v>359.28922</v>
      </c>
      <c r="P20" s="232">
        <v>138.79300000000001</v>
      </c>
      <c r="Q20" s="232">
        <v>140457.15836</v>
      </c>
    </row>
    <row r="21" spans="1:17" ht="15" customHeight="1">
      <c r="A21" s="231" t="s">
        <v>496</v>
      </c>
      <c r="B21" s="232">
        <v>2400.9533900000001</v>
      </c>
      <c r="C21" s="232">
        <v>457.36215999999996</v>
      </c>
      <c r="D21" s="232">
        <v>0</v>
      </c>
      <c r="E21" s="232">
        <v>41.215900000000005</v>
      </c>
      <c r="F21" s="232">
        <v>0</v>
      </c>
      <c r="G21" s="232">
        <v>0</v>
      </c>
      <c r="H21" s="232">
        <v>19.454000000000001</v>
      </c>
      <c r="I21" s="232">
        <v>2918.9854500000001</v>
      </c>
      <c r="J21" s="232">
        <v>13322.1096</v>
      </c>
      <c r="K21" s="232">
        <v>1504.08528</v>
      </c>
      <c r="L21" s="232">
        <v>8.262459999999999</v>
      </c>
      <c r="M21" s="232">
        <v>23.75686</v>
      </c>
      <c r="N21" s="232">
        <v>0</v>
      </c>
      <c r="O21" s="232">
        <v>0</v>
      </c>
      <c r="P21" s="232">
        <v>39.592370000000003</v>
      </c>
      <c r="Q21" s="232">
        <v>14897.806570000001</v>
      </c>
    </row>
    <row r="22" spans="1:17" ht="15" customHeight="1">
      <c r="A22" s="231" t="s">
        <v>497</v>
      </c>
      <c r="B22" s="232">
        <v>124624.04624899999</v>
      </c>
      <c r="C22" s="232">
        <v>18513.79045</v>
      </c>
      <c r="D22" s="232">
        <v>483.92619000000002</v>
      </c>
      <c r="E22" s="232">
        <v>1014.9224</v>
      </c>
      <c r="F22" s="232">
        <v>304.37538000000001</v>
      </c>
      <c r="G22" s="232">
        <v>482.36115000000001</v>
      </c>
      <c r="H22" s="232">
        <v>4289.4198699999997</v>
      </c>
      <c r="I22" s="232">
        <v>149712.84169</v>
      </c>
      <c r="J22" s="232">
        <v>122876.9415744</v>
      </c>
      <c r="K22" s="232">
        <v>17283.018620000003</v>
      </c>
      <c r="L22" s="232">
        <v>1245.3996299999999</v>
      </c>
      <c r="M22" s="232">
        <v>1557.64176</v>
      </c>
      <c r="N22" s="232">
        <v>388.66512</v>
      </c>
      <c r="O22" s="232">
        <v>341.54012999999998</v>
      </c>
      <c r="P22" s="232">
        <v>9093.2644499999988</v>
      </c>
      <c r="Q22" s="232">
        <v>152786.47128</v>
      </c>
    </row>
    <row r="23" spans="1:17" ht="15" customHeight="1">
      <c r="A23" s="231" t="s">
        <v>498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83.639139999999998</v>
      </c>
      <c r="K23" s="232">
        <v>34.078749999999999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117.71789</v>
      </c>
    </row>
    <row r="24" spans="1:17" ht="15" customHeight="1">
      <c r="A24" s="231" t="s">
        <v>499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1" t="s">
        <v>500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24.619709999999998</v>
      </c>
      <c r="K25" s="232">
        <v>8.448030000000001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33.067740000000001</v>
      </c>
    </row>
    <row r="26" spans="1:17" s="191" customFormat="1" ht="15" customHeight="1">
      <c r="A26" s="222" t="s">
        <v>67</v>
      </c>
      <c r="B26" s="234">
        <v>3010566.5599709996</v>
      </c>
      <c r="C26" s="234">
        <v>675277.41617840005</v>
      </c>
      <c r="D26" s="234">
        <v>13504.034231399999</v>
      </c>
      <c r="E26" s="234">
        <v>21691.200829999998</v>
      </c>
      <c r="F26" s="234">
        <v>23471.2519244</v>
      </c>
      <c r="G26" s="234">
        <v>22583.680189999999</v>
      </c>
      <c r="H26" s="234">
        <v>171476.98263000004</v>
      </c>
      <c r="I26" s="234">
        <v>3938571.1259600008</v>
      </c>
      <c r="J26" s="234">
        <v>4662523.0364715997</v>
      </c>
      <c r="K26" s="234">
        <v>1655511.4699643999</v>
      </c>
      <c r="L26" s="234">
        <v>16485.756222199998</v>
      </c>
      <c r="M26" s="234">
        <v>32811.851683600005</v>
      </c>
      <c r="N26" s="234">
        <v>48762.8530512</v>
      </c>
      <c r="O26" s="234">
        <v>85623.906319999995</v>
      </c>
      <c r="P26" s="234">
        <v>368890.39142</v>
      </c>
      <c r="Q26" s="234">
        <v>6870609.2651499994</v>
      </c>
    </row>
    <row r="27" spans="1:17" ht="15" customHeight="1" thickBot="1">
      <c r="A27" s="249"/>
      <c r="B27" s="247"/>
      <c r="C27" s="248"/>
      <c r="D27" s="248"/>
      <c r="E27" s="248"/>
      <c r="F27" s="248"/>
      <c r="G27" s="248"/>
      <c r="H27" s="248"/>
      <c r="I27" s="248"/>
      <c r="J27" s="248"/>
      <c r="K27" s="248"/>
      <c r="L27" s="247"/>
      <c r="M27" s="247"/>
      <c r="N27" s="247"/>
      <c r="O27" s="247"/>
      <c r="P27" s="247"/>
      <c r="Q27" s="247"/>
    </row>
    <row r="28" spans="1:17" ht="15" customHeight="1">
      <c r="A28" s="180" t="s">
        <v>503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07" t="s">
        <v>52</v>
      </c>
      <c r="B1" s="507"/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507"/>
      <c r="N1" s="507"/>
      <c r="O1" s="507"/>
      <c r="P1" s="507"/>
      <c r="Q1" s="507"/>
    </row>
    <row r="2" spans="1:17" s="210" customFormat="1" ht="15" customHeight="1">
      <c r="A2" s="508" t="s">
        <v>531</v>
      </c>
      <c r="B2" s="508"/>
      <c r="C2" s="508"/>
      <c r="D2" s="508"/>
      <c r="E2" s="508"/>
      <c r="F2" s="508"/>
      <c r="G2" s="508"/>
      <c r="H2" s="508"/>
      <c r="I2" s="508"/>
      <c r="J2" s="508"/>
      <c r="K2" s="508"/>
      <c r="L2" s="508"/>
      <c r="M2" s="508"/>
      <c r="N2" s="508"/>
      <c r="O2" s="508"/>
      <c r="P2" s="508"/>
      <c r="Q2" s="508"/>
    </row>
    <row r="3" spans="1:17" s="210" customFormat="1" ht="15" customHeight="1">
      <c r="A3" s="513" t="s">
        <v>1130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1" customFormat="1" ht="30" customHeight="1">
      <c r="A4" s="509" t="s">
        <v>51</v>
      </c>
      <c r="B4" s="509"/>
      <c r="C4" s="509"/>
      <c r="D4" s="509"/>
      <c r="E4" s="509"/>
      <c r="F4" s="509"/>
      <c r="G4" s="509"/>
      <c r="H4" s="509"/>
      <c r="I4" s="509"/>
      <c r="J4" s="509"/>
      <c r="K4" s="509"/>
      <c r="L4" s="509"/>
      <c r="M4" s="509"/>
      <c r="N4" s="509"/>
      <c r="O4" s="509"/>
      <c r="P4" s="509"/>
      <c r="Q4" s="509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15" t="s">
        <v>77</v>
      </c>
      <c r="C6" s="515"/>
      <c r="D6" s="515"/>
      <c r="E6" s="515"/>
      <c r="F6" s="515"/>
      <c r="G6" s="515"/>
      <c r="H6" s="515"/>
      <c r="I6" s="515"/>
      <c r="J6" s="515" t="s">
        <v>78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508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1" t="s">
        <v>484</v>
      </c>
      <c r="B8" s="232">
        <v>11148262.254702199</v>
      </c>
      <c r="C8" s="232">
        <v>1152870.4241570001</v>
      </c>
      <c r="D8" s="232">
        <v>6154.4422089999998</v>
      </c>
      <c r="E8" s="232">
        <v>9188.9399000000012</v>
      </c>
      <c r="F8" s="232">
        <v>41079.515438000002</v>
      </c>
      <c r="G8" s="232">
        <v>31491.389228200002</v>
      </c>
      <c r="H8" s="232">
        <v>68973.848169999997</v>
      </c>
      <c r="I8" s="232">
        <v>12458020.81381</v>
      </c>
      <c r="J8" s="232">
        <v>366157.06547000003</v>
      </c>
      <c r="K8" s="232">
        <v>68774.820560000007</v>
      </c>
      <c r="L8" s="232">
        <v>1134.24369</v>
      </c>
      <c r="M8" s="232">
        <v>1355.6461499999998</v>
      </c>
      <c r="N8" s="232">
        <v>6818.6639699999996</v>
      </c>
      <c r="O8" s="232">
        <v>1867.72514</v>
      </c>
      <c r="P8" s="232">
        <v>306.98525000000001</v>
      </c>
      <c r="Q8" s="232">
        <v>446415.15023000003</v>
      </c>
    </row>
    <row r="9" spans="1:17" ht="15" customHeight="1">
      <c r="A9" s="231" t="s">
        <v>485</v>
      </c>
      <c r="B9" s="233">
        <v>35617.763030000002</v>
      </c>
      <c r="C9" s="233">
        <v>9236.5635700000003</v>
      </c>
      <c r="D9" s="233">
        <v>16.856840000000002</v>
      </c>
      <c r="E9" s="233">
        <v>323.18225000000001</v>
      </c>
      <c r="F9" s="233">
        <v>157.63453000000001</v>
      </c>
      <c r="G9" s="233">
        <v>265.06781000000001</v>
      </c>
      <c r="H9" s="233">
        <v>17.852720000000001</v>
      </c>
      <c r="I9" s="233">
        <v>45634.920749999997</v>
      </c>
      <c r="J9" s="233">
        <v>86269.744900000005</v>
      </c>
      <c r="K9" s="233">
        <v>15236.235990000001</v>
      </c>
      <c r="L9" s="232">
        <v>9.1150300000000009</v>
      </c>
      <c r="M9" s="232">
        <v>6.3377600000000003</v>
      </c>
      <c r="N9" s="232">
        <v>660.93088999999998</v>
      </c>
      <c r="O9" s="232">
        <v>149.5164</v>
      </c>
      <c r="P9" s="232">
        <v>23.027090000000001</v>
      </c>
      <c r="Q9" s="232">
        <v>102354.90806</v>
      </c>
    </row>
    <row r="10" spans="1:17" ht="15" customHeight="1">
      <c r="A10" s="231" t="s">
        <v>486</v>
      </c>
      <c r="B10" s="233">
        <v>77019.196229599998</v>
      </c>
      <c r="C10" s="233">
        <v>7167.1978200000003</v>
      </c>
      <c r="D10" s="233">
        <v>0</v>
      </c>
      <c r="E10" s="233">
        <v>404.25783000000001</v>
      </c>
      <c r="F10" s="233">
        <v>755.99549999999999</v>
      </c>
      <c r="G10" s="233">
        <v>0</v>
      </c>
      <c r="H10" s="233">
        <v>254923.47143999999</v>
      </c>
      <c r="I10" s="233">
        <v>340270.11881999997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0</v>
      </c>
      <c r="Q10" s="232">
        <v>0</v>
      </c>
    </row>
    <row r="11" spans="1:17" ht="15" customHeight="1">
      <c r="A11" s="231" t="s">
        <v>487</v>
      </c>
      <c r="B11" s="232">
        <v>47437.1201</v>
      </c>
      <c r="C11" s="232">
        <v>22340.294190000001</v>
      </c>
      <c r="D11" s="232">
        <v>20.778200000000002</v>
      </c>
      <c r="E11" s="232">
        <v>259.37382000000002</v>
      </c>
      <c r="F11" s="232">
        <v>167.75493</v>
      </c>
      <c r="G11" s="232">
        <v>354.67827</v>
      </c>
      <c r="H11" s="232">
        <v>7494.1839500000006</v>
      </c>
      <c r="I11" s="232">
        <v>78074.18346</v>
      </c>
      <c r="J11" s="232">
        <v>12926.44382</v>
      </c>
      <c r="K11" s="232">
        <v>3085.32341</v>
      </c>
      <c r="L11" s="232">
        <v>8.1547900000000002</v>
      </c>
      <c r="M11" s="232">
        <v>9.62988</v>
      </c>
      <c r="N11" s="232">
        <v>270.74034999999998</v>
      </c>
      <c r="O11" s="232">
        <v>0</v>
      </c>
      <c r="P11" s="232">
        <v>13.058809999999999</v>
      </c>
      <c r="Q11" s="232">
        <v>16313.351060000001</v>
      </c>
    </row>
    <row r="12" spans="1:17" ht="15" customHeight="1">
      <c r="A12" s="231" t="s">
        <v>488</v>
      </c>
      <c r="B12" s="232">
        <v>15648163.239155</v>
      </c>
      <c r="C12" s="232">
        <v>1886501.2940130001</v>
      </c>
      <c r="D12" s="232">
        <v>10176.235140000001</v>
      </c>
      <c r="E12" s="232">
        <v>16412.203960000003</v>
      </c>
      <c r="F12" s="232">
        <v>30053.354111200002</v>
      </c>
      <c r="G12" s="232">
        <v>75550.574569999997</v>
      </c>
      <c r="H12" s="232">
        <v>1967474.9667700001</v>
      </c>
      <c r="I12" s="232">
        <v>19634331.86772</v>
      </c>
      <c r="J12" s="232">
        <v>106624.73275</v>
      </c>
      <c r="K12" s="232">
        <v>40370.02317</v>
      </c>
      <c r="L12" s="232">
        <v>678.04521</v>
      </c>
      <c r="M12" s="232">
        <v>1474.5633899999998</v>
      </c>
      <c r="N12" s="232">
        <v>2191.5585699999997</v>
      </c>
      <c r="O12" s="232">
        <v>1370.96291</v>
      </c>
      <c r="P12" s="232">
        <v>428.95409000000001</v>
      </c>
      <c r="Q12" s="232">
        <v>153138.84009000001</v>
      </c>
    </row>
    <row r="13" spans="1:17" ht="15" customHeight="1">
      <c r="A13" s="231" t="s">
        <v>489</v>
      </c>
      <c r="B13" s="232">
        <v>666651.52879999997</v>
      </c>
      <c r="C13" s="232">
        <v>27790.641329999999</v>
      </c>
      <c r="D13" s="232">
        <v>0</v>
      </c>
      <c r="E13" s="232">
        <v>0</v>
      </c>
      <c r="F13" s="232">
        <v>10687.398590000001</v>
      </c>
      <c r="G13" s="232">
        <v>0</v>
      </c>
      <c r="H13" s="232">
        <v>66261.269799999995</v>
      </c>
      <c r="I13" s="232">
        <v>771390.83851999999</v>
      </c>
      <c r="J13" s="232">
        <v>2288.1305499999999</v>
      </c>
      <c r="K13" s="232">
        <v>1117.5025800000001</v>
      </c>
      <c r="L13" s="232">
        <v>0</v>
      </c>
      <c r="M13" s="232">
        <v>1030.6367600000001</v>
      </c>
      <c r="N13" s="232">
        <v>0</v>
      </c>
      <c r="O13" s="232">
        <v>0</v>
      </c>
      <c r="P13" s="232">
        <v>1372.2876299999998</v>
      </c>
      <c r="Q13" s="232">
        <v>5808.5575199999994</v>
      </c>
    </row>
    <row r="14" spans="1:17" ht="15" customHeight="1">
      <c r="A14" s="231" t="s">
        <v>68</v>
      </c>
      <c r="B14" s="232">
        <v>8163580.2282186002</v>
      </c>
      <c r="C14" s="232">
        <v>2357432.3812055998</v>
      </c>
      <c r="D14" s="232">
        <v>36908.463306400001</v>
      </c>
      <c r="E14" s="232">
        <v>39071.767858400002</v>
      </c>
      <c r="F14" s="232">
        <v>43340.685210600001</v>
      </c>
      <c r="G14" s="232">
        <v>128854.1072116</v>
      </c>
      <c r="H14" s="232">
        <v>562244.55858000007</v>
      </c>
      <c r="I14" s="232">
        <v>11331432.191579999</v>
      </c>
      <c r="J14" s="232">
        <v>481087.299925</v>
      </c>
      <c r="K14" s="232">
        <v>222939.81079600001</v>
      </c>
      <c r="L14" s="232">
        <v>3213.8454087999999</v>
      </c>
      <c r="M14" s="232">
        <v>12177.259340000001</v>
      </c>
      <c r="N14" s="232">
        <v>13462.4278608</v>
      </c>
      <c r="O14" s="232">
        <v>10866.953730000001</v>
      </c>
      <c r="P14" s="232">
        <v>66867.900070000003</v>
      </c>
      <c r="Q14" s="232">
        <v>810615.49711999996</v>
      </c>
    </row>
    <row r="15" spans="1:17" ht="15" customHeight="1">
      <c r="A15" s="231" t="s">
        <v>490</v>
      </c>
      <c r="B15" s="232">
        <v>10224511.300390599</v>
      </c>
      <c r="C15" s="232">
        <v>1521397.1520829999</v>
      </c>
      <c r="D15" s="232">
        <v>58088.773680999999</v>
      </c>
      <c r="E15" s="232">
        <v>65535.644195600005</v>
      </c>
      <c r="F15" s="232">
        <v>85100.870081400004</v>
      </c>
      <c r="G15" s="232">
        <v>138609.15508520001</v>
      </c>
      <c r="H15" s="232">
        <v>1370927.1029400001</v>
      </c>
      <c r="I15" s="232">
        <v>13464169.998500001</v>
      </c>
      <c r="J15" s="232">
        <v>532254.40803039994</v>
      </c>
      <c r="K15" s="232">
        <v>128894.0135</v>
      </c>
      <c r="L15" s="232">
        <v>8824.4819401999994</v>
      </c>
      <c r="M15" s="232">
        <v>6659.7858200000001</v>
      </c>
      <c r="N15" s="232">
        <v>11001.66718</v>
      </c>
      <c r="O15" s="232">
        <v>15685.221890000001</v>
      </c>
      <c r="P15" s="232">
        <v>31917.188559999999</v>
      </c>
      <c r="Q15" s="232">
        <v>735236.76691000001</v>
      </c>
    </row>
    <row r="16" spans="1:17" ht="15" customHeight="1">
      <c r="A16" s="231" t="s">
        <v>491</v>
      </c>
      <c r="B16" s="232">
        <v>646999.96658679994</v>
      </c>
      <c r="C16" s="232">
        <v>345326.90733999998</v>
      </c>
      <c r="D16" s="232">
        <v>2088.3200099999999</v>
      </c>
      <c r="E16" s="232">
        <v>3803.3893900000003</v>
      </c>
      <c r="F16" s="232">
        <v>5840.5565684000003</v>
      </c>
      <c r="G16" s="232">
        <v>15423.984050000001</v>
      </c>
      <c r="H16" s="232">
        <v>10121.3724</v>
      </c>
      <c r="I16" s="232">
        <v>1029604.49635</v>
      </c>
      <c r="J16" s="232">
        <v>54229.985850000005</v>
      </c>
      <c r="K16" s="232">
        <v>20424.39387</v>
      </c>
      <c r="L16" s="232">
        <v>431.39227</v>
      </c>
      <c r="M16" s="232">
        <v>1500.42947</v>
      </c>
      <c r="N16" s="232">
        <v>2151.7129799999998</v>
      </c>
      <c r="O16" s="232">
        <v>3758.7103900000002</v>
      </c>
      <c r="P16" s="232">
        <v>324.79725000000002</v>
      </c>
      <c r="Q16" s="232">
        <v>82821.422080000004</v>
      </c>
    </row>
    <row r="17" spans="1:17" ht="15" customHeight="1">
      <c r="A17" s="231" t="s">
        <v>492</v>
      </c>
      <c r="B17" s="232">
        <v>1747707.4603299999</v>
      </c>
      <c r="C17" s="232">
        <v>525741.60798900004</v>
      </c>
      <c r="D17" s="232">
        <v>6309.3796979999997</v>
      </c>
      <c r="E17" s="232">
        <v>11368.5295776</v>
      </c>
      <c r="F17" s="232">
        <v>15618.317176</v>
      </c>
      <c r="G17" s="232">
        <v>18231.214048400001</v>
      </c>
      <c r="H17" s="232">
        <v>96901.545590000009</v>
      </c>
      <c r="I17" s="232">
        <v>2421878.0544000003</v>
      </c>
      <c r="J17" s="232">
        <v>13501.61231</v>
      </c>
      <c r="K17" s="232">
        <v>7237.5549600000004</v>
      </c>
      <c r="L17" s="232">
        <v>42.68215</v>
      </c>
      <c r="M17" s="232">
        <v>175.77967000000001</v>
      </c>
      <c r="N17" s="232">
        <v>382.72866999999997</v>
      </c>
      <c r="O17" s="232">
        <v>296.78116999999997</v>
      </c>
      <c r="P17" s="232">
        <v>714.48757000000001</v>
      </c>
      <c r="Q17" s="232">
        <v>22351.626499999998</v>
      </c>
    </row>
    <row r="18" spans="1:17" ht="15" customHeight="1">
      <c r="A18" s="231" t="s">
        <v>493</v>
      </c>
      <c r="B18" s="232">
        <v>363451.20623740001</v>
      </c>
      <c r="C18" s="232">
        <v>4735.8373899999997</v>
      </c>
      <c r="D18" s="232">
        <v>2444.1275599999999</v>
      </c>
      <c r="E18" s="232">
        <v>1443.04277</v>
      </c>
      <c r="F18" s="232">
        <v>1385.6860260000001</v>
      </c>
      <c r="G18" s="232">
        <v>203.97989999999999</v>
      </c>
      <c r="H18" s="232">
        <v>881295.02230999991</v>
      </c>
      <c r="I18" s="232">
        <v>1254958.9021900001</v>
      </c>
      <c r="J18" s="232">
        <v>4857.6941200000001</v>
      </c>
      <c r="K18" s="232">
        <v>652.52101000000005</v>
      </c>
      <c r="L18" s="232">
        <v>52.222160000000002</v>
      </c>
      <c r="M18" s="232">
        <v>46.3919</v>
      </c>
      <c r="N18" s="232">
        <v>100.38500000000001</v>
      </c>
      <c r="O18" s="232">
        <v>0</v>
      </c>
      <c r="P18" s="232">
        <v>2749.01451</v>
      </c>
      <c r="Q18" s="232">
        <v>8458.2286999999997</v>
      </c>
    </row>
    <row r="19" spans="1:17" ht="15" customHeight="1">
      <c r="A19" s="231" t="s">
        <v>494</v>
      </c>
      <c r="B19" s="232">
        <v>14451787.7018314</v>
      </c>
      <c r="C19" s="232">
        <v>4527030.4776381999</v>
      </c>
      <c r="D19" s="232">
        <v>64811.3257858</v>
      </c>
      <c r="E19" s="232">
        <v>173703.43314140002</v>
      </c>
      <c r="F19" s="232">
        <v>136335.46281180001</v>
      </c>
      <c r="G19" s="232">
        <v>232572.93103360001</v>
      </c>
      <c r="H19" s="232">
        <v>280287.65916000004</v>
      </c>
      <c r="I19" s="232">
        <v>19866528.991380002</v>
      </c>
      <c r="J19" s="232">
        <v>809424.26978880004</v>
      </c>
      <c r="K19" s="232">
        <v>316151.59984179999</v>
      </c>
      <c r="L19" s="232">
        <v>7486.7030925999998</v>
      </c>
      <c r="M19" s="232">
        <v>17648.705063199999</v>
      </c>
      <c r="N19" s="232">
        <v>22266.200077599999</v>
      </c>
      <c r="O19" s="232">
        <v>20874.5917286</v>
      </c>
      <c r="P19" s="232">
        <v>8009.9063499999993</v>
      </c>
      <c r="Q19" s="232">
        <v>1201861.97596</v>
      </c>
    </row>
    <row r="20" spans="1:17" ht="15" customHeight="1">
      <c r="A20" s="231" t="s">
        <v>495</v>
      </c>
      <c r="B20" s="232">
        <v>533282.53048720001</v>
      </c>
      <c r="C20" s="232">
        <v>7699.4777100000001</v>
      </c>
      <c r="D20" s="232">
        <v>1369.95892</v>
      </c>
      <c r="E20" s="232">
        <v>248.70650000000001</v>
      </c>
      <c r="F20" s="232">
        <v>2827.69407</v>
      </c>
      <c r="G20" s="232">
        <v>1103.1927000000001</v>
      </c>
      <c r="H20" s="232">
        <v>1012.87311</v>
      </c>
      <c r="I20" s="232">
        <v>547544.43348999997</v>
      </c>
      <c r="J20" s="232">
        <v>226513.90169</v>
      </c>
      <c r="K20" s="232">
        <v>3576.6572099999998</v>
      </c>
      <c r="L20" s="232">
        <v>646.08465999999999</v>
      </c>
      <c r="M20" s="232">
        <v>138.48947000000001</v>
      </c>
      <c r="N20" s="232">
        <v>591.39503000000002</v>
      </c>
      <c r="O20" s="232">
        <v>317.74728999999996</v>
      </c>
      <c r="P20" s="232">
        <v>0</v>
      </c>
      <c r="Q20" s="232">
        <v>231784.27534999998</v>
      </c>
    </row>
    <row r="21" spans="1:17" ht="15" customHeight="1">
      <c r="A21" s="231" t="s">
        <v>496</v>
      </c>
      <c r="B21" s="232">
        <v>104935.38222840001</v>
      </c>
      <c r="C21" s="232">
        <v>17410.642940000002</v>
      </c>
      <c r="D21" s="232">
        <v>783.14598999999998</v>
      </c>
      <c r="E21" s="232">
        <v>298.06327000000005</v>
      </c>
      <c r="F21" s="232">
        <v>88.53631</v>
      </c>
      <c r="G21" s="232">
        <v>84.66095</v>
      </c>
      <c r="H21" s="232">
        <v>455.61278000000004</v>
      </c>
      <c r="I21" s="232">
        <v>124056.04446999999</v>
      </c>
      <c r="J21" s="232">
        <v>818.18722000000002</v>
      </c>
      <c r="K21" s="232">
        <v>1005.19269</v>
      </c>
      <c r="L21" s="232">
        <v>0</v>
      </c>
      <c r="M21" s="232">
        <v>0</v>
      </c>
      <c r="N21" s="232">
        <v>183.31898000000001</v>
      </c>
      <c r="O21" s="232">
        <v>10.503590000000001</v>
      </c>
      <c r="P21" s="232">
        <v>122</v>
      </c>
      <c r="Q21" s="232">
        <v>2139.2024799999999</v>
      </c>
    </row>
    <row r="22" spans="1:17" ht="15" customHeight="1">
      <c r="A22" s="231" t="s">
        <v>497</v>
      </c>
      <c r="B22" s="232">
        <v>1264321.7307548001</v>
      </c>
      <c r="C22" s="232">
        <v>182311.74288000001</v>
      </c>
      <c r="D22" s="232">
        <v>19940.6623096</v>
      </c>
      <c r="E22" s="232">
        <v>21048.261839000003</v>
      </c>
      <c r="F22" s="232">
        <v>11319.818620599999</v>
      </c>
      <c r="G22" s="232">
        <v>8676.60203</v>
      </c>
      <c r="H22" s="232">
        <v>150879.05997</v>
      </c>
      <c r="I22" s="232">
        <v>1658497.87843</v>
      </c>
      <c r="J22" s="232">
        <v>106257.57302</v>
      </c>
      <c r="K22" s="232">
        <v>14882.27269</v>
      </c>
      <c r="L22" s="232">
        <v>1626.6342400000001</v>
      </c>
      <c r="M22" s="232">
        <v>1179.90977</v>
      </c>
      <c r="N22" s="232">
        <v>992.62003000000004</v>
      </c>
      <c r="O22" s="232">
        <v>570.05454000000009</v>
      </c>
      <c r="P22" s="232">
        <v>1207.09052</v>
      </c>
      <c r="Q22" s="232">
        <v>126716.15481000001</v>
      </c>
    </row>
    <row r="23" spans="1:17" ht="15" customHeight="1">
      <c r="A23" s="231" t="s">
        <v>498</v>
      </c>
      <c r="B23" s="232">
        <v>2173.0163342000001</v>
      </c>
      <c r="C23" s="232">
        <v>560.23176999999998</v>
      </c>
      <c r="D23" s="232">
        <v>10.489690000000001</v>
      </c>
      <c r="E23" s="232">
        <v>12.760450000000001</v>
      </c>
      <c r="F23" s="232">
        <v>0</v>
      </c>
      <c r="G23" s="232">
        <v>0</v>
      </c>
      <c r="H23" s="232">
        <v>251.20507999999998</v>
      </c>
      <c r="I23" s="232">
        <v>3007.7033199999996</v>
      </c>
      <c r="J23" s="232">
        <v>0</v>
      </c>
      <c r="K23" s="232">
        <v>0</v>
      </c>
      <c r="L23" s="232">
        <v>13.55448</v>
      </c>
      <c r="M23" s="232">
        <v>0</v>
      </c>
      <c r="N23" s="232">
        <v>0</v>
      </c>
      <c r="O23" s="232">
        <v>0</v>
      </c>
      <c r="P23" s="232">
        <v>0</v>
      </c>
      <c r="Q23" s="232">
        <v>13.55448</v>
      </c>
    </row>
    <row r="24" spans="1:17" ht="15" customHeight="1">
      <c r="A24" s="231" t="s">
        <v>499</v>
      </c>
      <c r="B24" s="232">
        <v>19.51925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19.12575</v>
      </c>
      <c r="I24" s="232">
        <v>38.645000000000003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1" t="s">
        <v>500</v>
      </c>
      <c r="B25" s="232">
        <v>946.96312379999995</v>
      </c>
      <c r="C25" s="232">
        <v>106.16507</v>
      </c>
      <c r="D25" s="232">
        <v>0</v>
      </c>
      <c r="E25" s="232">
        <v>28.86863</v>
      </c>
      <c r="F25" s="232">
        <v>0</v>
      </c>
      <c r="G25" s="232">
        <v>0</v>
      </c>
      <c r="H25" s="232">
        <v>266.00286</v>
      </c>
      <c r="I25" s="232">
        <v>1347.9996899999999</v>
      </c>
      <c r="J25" s="232">
        <v>28.990069999999999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4.0009999999999997E-2</v>
      </c>
      <c r="Q25" s="232">
        <v>29.030080000000002</v>
      </c>
    </row>
    <row r="26" spans="1:17" s="191" customFormat="1" ht="15" customHeight="1">
      <c r="A26" s="222" t="s">
        <v>67</v>
      </c>
      <c r="B26" s="234">
        <v>65126868.107789993</v>
      </c>
      <c r="C26" s="234">
        <v>12595659.039095797</v>
      </c>
      <c r="D26" s="234">
        <v>209122.9593398</v>
      </c>
      <c r="E26" s="234">
        <v>343150.42538199993</v>
      </c>
      <c r="F26" s="234">
        <v>384759.27997400006</v>
      </c>
      <c r="G26" s="234">
        <v>651421.53688699997</v>
      </c>
      <c r="H26" s="234">
        <v>5719806.7333800001</v>
      </c>
      <c r="I26" s="234">
        <v>85030788.081879973</v>
      </c>
      <c r="J26" s="234">
        <v>2803240.0395142003</v>
      </c>
      <c r="K26" s="234">
        <v>844347.92227780004</v>
      </c>
      <c r="L26" s="234">
        <v>24167.159121599998</v>
      </c>
      <c r="M26" s="234">
        <v>43403.564443199997</v>
      </c>
      <c r="N26" s="234">
        <v>61074.349588399993</v>
      </c>
      <c r="O26" s="234">
        <v>55768.76877860001</v>
      </c>
      <c r="P26" s="234">
        <v>114056.73770999999</v>
      </c>
      <c r="Q26" s="234">
        <v>3946058.5414299993</v>
      </c>
    </row>
    <row r="27" spans="1:17" ht="15" customHeight="1" thickBot="1">
      <c r="A27" s="249"/>
      <c r="B27" s="247"/>
      <c r="C27" s="248"/>
      <c r="D27" s="248"/>
      <c r="E27" s="248"/>
      <c r="F27" s="248"/>
      <c r="G27" s="248"/>
      <c r="H27" s="248"/>
      <c r="I27" s="248"/>
      <c r="J27" s="248"/>
      <c r="K27" s="248"/>
      <c r="L27" s="247"/>
      <c r="M27" s="247"/>
      <c r="N27" s="247"/>
      <c r="O27" s="247"/>
      <c r="P27" s="247"/>
      <c r="Q27" s="247"/>
    </row>
    <row r="28" spans="1:17" ht="15" customHeight="1">
      <c r="A28" s="180" t="s">
        <v>503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07" t="s">
        <v>52</v>
      </c>
      <c r="B1" s="507"/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507"/>
      <c r="N1" s="507"/>
      <c r="O1" s="507"/>
      <c r="P1" s="507"/>
      <c r="Q1" s="507"/>
    </row>
    <row r="2" spans="1:17" s="210" customFormat="1" ht="15" customHeight="1">
      <c r="A2" s="508" t="s">
        <v>531</v>
      </c>
      <c r="B2" s="508"/>
      <c r="C2" s="508"/>
      <c r="D2" s="508"/>
      <c r="E2" s="508"/>
      <c r="F2" s="508"/>
      <c r="G2" s="508"/>
      <c r="H2" s="508"/>
      <c r="I2" s="508"/>
      <c r="J2" s="508"/>
      <c r="K2" s="508"/>
      <c r="L2" s="508"/>
      <c r="M2" s="508"/>
      <c r="N2" s="508"/>
      <c r="O2" s="508"/>
      <c r="P2" s="508"/>
      <c r="Q2" s="508"/>
    </row>
    <row r="3" spans="1:17" s="210" customFormat="1" ht="15" customHeight="1">
      <c r="A3" s="513" t="s">
        <v>1130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1" customFormat="1" ht="30" customHeight="1">
      <c r="A4" s="509" t="s">
        <v>51</v>
      </c>
      <c r="B4" s="509"/>
      <c r="C4" s="509"/>
      <c r="D4" s="509"/>
      <c r="E4" s="509"/>
      <c r="F4" s="509"/>
      <c r="G4" s="509"/>
      <c r="H4" s="509"/>
      <c r="I4" s="509"/>
      <c r="J4" s="509"/>
      <c r="K4" s="509"/>
      <c r="L4" s="509"/>
      <c r="M4" s="509"/>
      <c r="N4" s="509"/>
      <c r="O4" s="509"/>
      <c r="P4" s="509"/>
      <c r="Q4" s="509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15" t="s">
        <v>79</v>
      </c>
      <c r="C6" s="515"/>
      <c r="D6" s="515"/>
      <c r="E6" s="515"/>
      <c r="F6" s="515"/>
      <c r="G6" s="515"/>
      <c r="H6" s="515"/>
      <c r="I6" s="515"/>
      <c r="J6" s="515" t="s">
        <v>67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508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1" t="s">
        <v>484</v>
      </c>
      <c r="B8" s="232">
        <v>5579.0475400000005</v>
      </c>
      <c r="C8" s="232">
        <v>3587.8949199999997</v>
      </c>
      <c r="D8" s="232">
        <v>17.66338</v>
      </c>
      <c r="E8" s="232">
        <v>486.60573999999997</v>
      </c>
      <c r="F8" s="232">
        <v>251.083968</v>
      </c>
      <c r="G8" s="232">
        <v>129.32267999999999</v>
      </c>
      <c r="H8" s="232">
        <v>0</v>
      </c>
      <c r="I8" s="232">
        <v>10051.61823</v>
      </c>
      <c r="J8" s="232">
        <v>18077188.865972199</v>
      </c>
      <c r="K8" s="232">
        <v>1766700.182667</v>
      </c>
      <c r="L8" s="232">
        <v>24457.219849000001</v>
      </c>
      <c r="M8" s="232">
        <v>24813.60382</v>
      </c>
      <c r="N8" s="232">
        <v>67441.267095799994</v>
      </c>
      <c r="O8" s="232">
        <v>44284.037977599997</v>
      </c>
      <c r="P8" s="232">
        <v>73308.437189999997</v>
      </c>
      <c r="Q8" s="232">
        <v>20078193.614580002</v>
      </c>
    </row>
    <row r="9" spans="1:17" ht="15" customHeight="1">
      <c r="A9" s="231" t="s">
        <v>485</v>
      </c>
      <c r="B9" s="233">
        <v>21168.219239999999</v>
      </c>
      <c r="C9" s="233">
        <v>10.817740000000001</v>
      </c>
      <c r="D9" s="233">
        <v>0</v>
      </c>
      <c r="E9" s="233">
        <v>0</v>
      </c>
      <c r="F9" s="233">
        <v>41.999480000000005</v>
      </c>
      <c r="G9" s="233">
        <v>0</v>
      </c>
      <c r="H9" s="233">
        <v>0</v>
      </c>
      <c r="I9" s="233">
        <v>21221.036459999999</v>
      </c>
      <c r="J9" s="233">
        <v>312882.21491000004</v>
      </c>
      <c r="K9" s="233">
        <v>36483.001790000002</v>
      </c>
      <c r="L9" s="232">
        <v>850.23722999999995</v>
      </c>
      <c r="M9" s="232">
        <v>1569.54981</v>
      </c>
      <c r="N9" s="232">
        <v>1786.27739</v>
      </c>
      <c r="O9" s="232">
        <v>524.79419999999993</v>
      </c>
      <c r="P9" s="232">
        <v>54.379809999999999</v>
      </c>
      <c r="Q9" s="232">
        <v>354150.45513999998</v>
      </c>
    </row>
    <row r="10" spans="1:17" ht="15" customHeight="1">
      <c r="A10" s="231" t="s">
        <v>486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0</v>
      </c>
      <c r="J10" s="233">
        <v>77214.900449599998</v>
      </c>
      <c r="K10" s="233">
        <v>7473.1864261999999</v>
      </c>
      <c r="L10" s="232">
        <v>0</v>
      </c>
      <c r="M10" s="232">
        <v>404.25783000000001</v>
      </c>
      <c r="N10" s="232">
        <v>755.99549999999999</v>
      </c>
      <c r="O10" s="232">
        <v>0</v>
      </c>
      <c r="P10" s="232">
        <v>255577.19190999999</v>
      </c>
      <c r="Q10" s="232">
        <v>341425.53211999999</v>
      </c>
    </row>
    <row r="11" spans="1:17" ht="15" customHeight="1">
      <c r="A11" s="231" t="s">
        <v>487</v>
      </c>
      <c r="B11" s="232">
        <v>0</v>
      </c>
      <c r="C11" s="232">
        <v>40.293510000000005</v>
      </c>
      <c r="D11" s="232">
        <v>0</v>
      </c>
      <c r="E11" s="232">
        <v>0</v>
      </c>
      <c r="F11" s="232">
        <v>8.1836599999999997</v>
      </c>
      <c r="G11" s="232">
        <v>0</v>
      </c>
      <c r="H11" s="232">
        <v>0</v>
      </c>
      <c r="I11" s="232">
        <v>48.477170000000001</v>
      </c>
      <c r="J11" s="232">
        <v>582192.35944000003</v>
      </c>
      <c r="K11" s="232">
        <v>140418.57909000001</v>
      </c>
      <c r="L11" s="232">
        <v>386.81587999999999</v>
      </c>
      <c r="M11" s="232">
        <v>1058.8103799999999</v>
      </c>
      <c r="N11" s="232">
        <v>5652.4530513999998</v>
      </c>
      <c r="O11" s="232">
        <v>3724.1160099999997</v>
      </c>
      <c r="P11" s="232">
        <v>77940.845819999988</v>
      </c>
      <c r="Q11" s="232">
        <v>811373.97966999991</v>
      </c>
    </row>
    <row r="12" spans="1:17" ht="15" customHeight="1">
      <c r="A12" s="231" t="s">
        <v>488</v>
      </c>
      <c r="B12" s="232">
        <v>18305.501809999998</v>
      </c>
      <c r="C12" s="232">
        <v>11590.795318</v>
      </c>
      <c r="D12" s="232">
        <v>0</v>
      </c>
      <c r="E12" s="232">
        <v>202.39164000000002</v>
      </c>
      <c r="F12" s="232">
        <v>223.88996</v>
      </c>
      <c r="G12" s="232">
        <v>4615.6891799999994</v>
      </c>
      <c r="H12" s="232">
        <v>747.83399999999995</v>
      </c>
      <c r="I12" s="232">
        <v>35686.101909999998</v>
      </c>
      <c r="J12" s="232">
        <v>28129726.865662798</v>
      </c>
      <c r="K12" s="232">
        <v>4408024.389916</v>
      </c>
      <c r="L12" s="232">
        <v>53508.824280000001</v>
      </c>
      <c r="M12" s="232">
        <v>204909.31404</v>
      </c>
      <c r="N12" s="232">
        <v>100389.455365</v>
      </c>
      <c r="O12" s="232">
        <v>241534.12554519999</v>
      </c>
      <c r="P12" s="232">
        <v>2225668.9376999997</v>
      </c>
      <c r="Q12" s="232">
        <v>35363761.912529998</v>
      </c>
    </row>
    <row r="13" spans="1:17" ht="15" customHeight="1">
      <c r="A13" s="231" t="s">
        <v>489</v>
      </c>
      <c r="B13" s="232">
        <v>385.72096999999997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15.34914</v>
      </c>
      <c r="I13" s="232">
        <v>401.07011</v>
      </c>
      <c r="J13" s="232">
        <v>3744848.81898</v>
      </c>
      <c r="K13" s="232">
        <v>157282.13428</v>
      </c>
      <c r="L13" s="232">
        <v>62.363050000000001</v>
      </c>
      <c r="M13" s="232">
        <v>1145.59717</v>
      </c>
      <c r="N13" s="232">
        <v>11700.373900000001</v>
      </c>
      <c r="O13" s="232">
        <v>0</v>
      </c>
      <c r="P13" s="232">
        <v>991647.88280999998</v>
      </c>
      <c r="Q13" s="232">
        <v>4906687.17019</v>
      </c>
    </row>
    <row r="14" spans="1:17" ht="15" customHeight="1">
      <c r="A14" s="231" t="s">
        <v>68</v>
      </c>
      <c r="B14" s="232">
        <v>198668.15054499998</v>
      </c>
      <c r="C14" s="232">
        <v>66529.364661799991</v>
      </c>
      <c r="D14" s="232">
        <v>516.61979080000003</v>
      </c>
      <c r="E14" s="232">
        <v>1942.6593400000002</v>
      </c>
      <c r="F14" s="232">
        <v>7721.5801172000001</v>
      </c>
      <c r="G14" s="232">
        <v>6251.1075247999997</v>
      </c>
      <c r="H14" s="232">
        <v>12763.37485</v>
      </c>
      <c r="I14" s="232">
        <v>294392.85683</v>
      </c>
      <c r="J14" s="232">
        <v>22239112.626812</v>
      </c>
      <c r="K14" s="232">
        <v>6785455.2296471996</v>
      </c>
      <c r="L14" s="232">
        <v>79206.135757399999</v>
      </c>
      <c r="M14" s="232">
        <v>139520.35404840001</v>
      </c>
      <c r="N14" s="232">
        <v>207984.09171840001</v>
      </c>
      <c r="O14" s="232">
        <v>555311.60702820006</v>
      </c>
      <c r="P14" s="232">
        <v>2067180.5851099999</v>
      </c>
      <c r="Q14" s="232">
        <v>32073770.63016</v>
      </c>
    </row>
    <row r="15" spans="1:17" ht="15" customHeight="1">
      <c r="A15" s="231" t="s">
        <v>490</v>
      </c>
      <c r="B15" s="232">
        <v>81198.503152400008</v>
      </c>
      <c r="C15" s="232">
        <v>51462.545255800003</v>
      </c>
      <c r="D15" s="232">
        <v>714.64271999999994</v>
      </c>
      <c r="E15" s="232">
        <v>1952.5718572000001</v>
      </c>
      <c r="F15" s="232">
        <v>4750.5744801999999</v>
      </c>
      <c r="G15" s="232">
        <v>3546.1998361999999</v>
      </c>
      <c r="H15" s="232">
        <v>12246.7196</v>
      </c>
      <c r="I15" s="232">
        <v>155871.75691999999</v>
      </c>
      <c r="J15" s="232">
        <v>22163857.138685398</v>
      </c>
      <c r="K15" s="232">
        <v>3697446.0698080002</v>
      </c>
      <c r="L15" s="232">
        <v>158136.6205208</v>
      </c>
      <c r="M15" s="232">
        <v>192427.44732179999</v>
      </c>
      <c r="N15" s="232">
        <v>286201.94688959996</v>
      </c>
      <c r="O15" s="232">
        <v>316523.9652338</v>
      </c>
      <c r="P15" s="232">
        <v>2328705.0857100002</v>
      </c>
      <c r="Q15" s="232">
        <v>29143298.274240002</v>
      </c>
    </row>
    <row r="16" spans="1:17" ht="15" customHeight="1">
      <c r="A16" s="231" t="s">
        <v>491</v>
      </c>
      <c r="B16" s="232">
        <v>12347.28232</v>
      </c>
      <c r="C16" s="232">
        <v>6392.6162162000001</v>
      </c>
      <c r="D16" s="232">
        <v>23.182869999999998</v>
      </c>
      <c r="E16" s="232">
        <v>107.3483818</v>
      </c>
      <c r="F16" s="232">
        <v>5.6</v>
      </c>
      <c r="G16" s="232">
        <v>802.50879000000009</v>
      </c>
      <c r="H16" s="232">
        <v>0</v>
      </c>
      <c r="I16" s="232">
        <v>19678.538579999997</v>
      </c>
      <c r="J16" s="232">
        <v>1790665.4273552001</v>
      </c>
      <c r="K16" s="232">
        <v>990217.70257620001</v>
      </c>
      <c r="L16" s="232">
        <v>9575.0530399999989</v>
      </c>
      <c r="M16" s="232">
        <v>49803.706131800005</v>
      </c>
      <c r="N16" s="232">
        <v>49463.3140184</v>
      </c>
      <c r="O16" s="232">
        <v>29194.986739999997</v>
      </c>
      <c r="P16" s="232">
        <v>13912.68579</v>
      </c>
      <c r="Q16" s="232">
        <v>2932832.8756599999</v>
      </c>
    </row>
    <row r="17" spans="1:17" ht="15" customHeight="1">
      <c r="A17" s="231" t="s">
        <v>492</v>
      </c>
      <c r="B17" s="232">
        <v>5045.9983600000005</v>
      </c>
      <c r="C17" s="232">
        <v>2907.2782252000002</v>
      </c>
      <c r="D17" s="232">
        <v>75.084910000000008</v>
      </c>
      <c r="E17" s="232">
        <v>159.54306</v>
      </c>
      <c r="F17" s="232">
        <v>244.38370999999998</v>
      </c>
      <c r="G17" s="232">
        <v>535.74465119999991</v>
      </c>
      <c r="H17" s="232">
        <v>47.680120000000002</v>
      </c>
      <c r="I17" s="232">
        <v>9015.713029999999</v>
      </c>
      <c r="J17" s="232">
        <v>5447929.9459541999</v>
      </c>
      <c r="K17" s="232">
        <v>1784146.2764019999</v>
      </c>
      <c r="L17" s="232">
        <v>21915.507607399999</v>
      </c>
      <c r="M17" s="232">
        <v>42976.802927599994</v>
      </c>
      <c r="N17" s="232">
        <v>56141.622026799996</v>
      </c>
      <c r="O17" s="232">
        <v>55049.4611152</v>
      </c>
      <c r="P17" s="232">
        <v>185313.73929</v>
      </c>
      <c r="Q17" s="232">
        <v>7593473.3553100005</v>
      </c>
    </row>
    <row r="18" spans="1:17" ht="15" customHeight="1">
      <c r="A18" s="231" t="s">
        <v>493</v>
      </c>
      <c r="B18" s="232">
        <v>237.77166</v>
      </c>
      <c r="C18" s="232">
        <v>157.36992000000001</v>
      </c>
      <c r="D18" s="232">
        <v>0.85862000000000005</v>
      </c>
      <c r="E18" s="232">
        <v>13.460469999999999</v>
      </c>
      <c r="F18" s="232">
        <v>92.647670000000005</v>
      </c>
      <c r="G18" s="232">
        <v>0</v>
      </c>
      <c r="H18" s="232">
        <v>237.63589999999999</v>
      </c>
      <c r="I18" s="232">
        <v>739.74423999999999</v>
      </c>
      <c r="J18" s="232">
        <v>2262451.9313973999</v>
      </c>
      <c r="K18" s="232">
        <v>43144.682549999998</v>
      </c>
      <c r="L18" s="232">
        <v>4542.8652099999999</v>
      </c>
      <c r="M18" s="232">
        <v>1908.4576100000002</v>
      </c>
      <c r="N18" s="232">
        <v>3692.5618662000002</v>
      </c>
      <c r="O18" s="232">
        <v>421.35840999999999</v>
      </c>
      <c r="P18" s="232">
        <v>3316684.4361700001</v>
      </c>
      <c r="Q18" s="232">
        <v>5632846.2932099998</v>
      </c>
    </row>
    <row r="19" spans="1:17" ht="15" customHeight="1">
      <c r="A19" s="231" t="s">
        <v>494</v>
      </c>
      <c r="B19" s="232">
        <v>179232.0218508</v>
      </c>
      <c r="C19" s="232">
        <v>78806.2030256</v>
      </c>
      <c r="D19" s="232">
        <v>1219.6004298</v>
      </c>
      <c r="E19" s="232">
        <v>5486.6207654</v>
      </c>
      <c r="F19" s="232">
        <v>15351.2609902</v>
      </c>
      <c r="G19" s="232">
        <v>11418.509651</v>
      </c>
      <c r="H19" s="232">
        <v>2249.4553900000001</v>
      </c>
      <c r="I19" s="232">
        <v>293763.67212</v>
      </c>
      <c r="J19" s="232">
        <v>35475897.340314999</v>
      </c>
      <c r="K19" s="232">
        <v>10598776.559299</v>
      </c>
      <c r="L19" s="232">
        <v>130797.1674206</v>
      </c>
      <c r="M19" s="232">
        <v>373881.35368120001</v>
      </c>
      <c r="N19" s="232">
        <v>460139.73335699999</v>
      </c>
      <c r="O19" s="232">
        <v>647781.6096174001</v>
      </c>
      <c r="P19" s="232">
        <v>2410053.6535500004</v>
      </c>
      <c r="Q19" s="232">
        <v>50097327.417300001</v>
      </c>
    </row>
    <row r="20" spans="1:17" ht="15" customHeight="1">
      <c r="A20" s="231" t="s">
        <v>495</v>
      </c>
      <c r="B20" s="232">
        <v>87291.614870000005</v>
      </c>
      <c r="C20" s="232">
        <v>1783.1277299999999</v>
      </c>
      <c r="D20" s="232">
        <v>456.46487999999999</v>
      </c>
      <c r="E20" s="232">
        <v>129.93706</v>
      </c>
      <c r="F20" s="232">
        <v>325.90376000000003</v>
      </c>
      <c r="G20" s="232">
        <v>316.95276000000001</v>
      </c>
      <c r="H20" s="232">
        <v>82.543660000000003</v>
      </c>
      <c r="I20" s="232">
        <v>90386.544720000005</v>
      </c>
      <c r="J20" s="232">
        <v>2292606.3925672001</v>
      </c>
      <c r="K20" s="232">
        <v>29391.812510000003</v>
      </c>
      <c r="L20" s="232">
        <v>7399.5543499999994</v>
      </c>
      <c r="M20" s="232">
        <v>1489.5702099999999</v>
      </c>
      <c r="N20" s="232">
        <v>9142.4527500000004</v>
      </c>
      <c r="O20" s="232">
        <v>3271.7535124000001</v>
      </c>
      <c r="P20" s="232">
        <v>3592.3173900000002</v>
      </c>
      <c r="Q20" s="232">
        <v>2346893.8532800004</v>
      </c>
    </row>
    <row r="21" spans="1:17" ht="15" customHeight="1">
      <c r="A21" s="231" t="s">
        <v>496</v>
      </c>
      <c r="B21" s="232">
        <v>73.168929999999989</v>
      </c>
      <c r="C21" s="232">
        <v>701.27278999999999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774.44171999999992</v>
      </c>
      <c r="J21" s="232">
        <v>213239.14770840001</v>
      </c>
      <c r="K21" s="232">
        <v>52021.490279999998</v>
      </c>
      <c r="L21" s="232">
        <v>1220.3963999999999</v>
      </c>
      <c r="M21" s="232">
        <v>523.73653000000002</v>
      </c>
      <c r="N21" s="232">
        <v>1143.6024254000001</v>
      </c>
      <c r="O21" s="232">
        <v>181.60751999999999</v>
      </c>
      <c r="P21" s="232">
        <v>930.52609999999993</v>
      </c>
      <c r="Q21" s="232">
        <v>269260.50697000005</v>
      </c>
    </row>
    <row r="22" spans="1:17" ht="15" customHeight="1">
      <c r="A22" s="231" t="s">
        <v>497</v>
      </c>
      <c r="B22" s="232">
        <v>14247.0311</v>
      </c>
      <c r="C22" s="232">
        <v>1495.97516</v>
      </c>
      <c r="D22" s="232">
        <v>3.9514899999999997</v>
      </c>
      <c r="E22" s="232">
        <v>62.699550000000002</v>
      </c>
      <c r="F22" s="232">
        <v>247.77995000000001</v>
      </c>
      <c r="G22" s="232">
        <v>127.61852</v>
      </c>
      <c r="H22" s="232">
        <v>15.18385</v>
      </c>
      <c r="I22" s="232">
        <v>16200.239619999998</v>
      </c>
      <c r="J22" s="232">
        <v>3786665.6106841997</v>
      </c>
      <c r="K22" s="232">
        <v>652898.25366559997</v>
      </c>
      <c r="L22" s="232">
        <v>47879.718784999997</v>
      </c>
      <c r="M22" s="232">
        <v>52214.326188999999</v>
      </c>
      <c r="N22" s="232">
        <v>24014.8862768</v>
      </c>
      <c r="O22" s="232">
        <v>16716.195820000001</v>
      </c>
      <c r="P22" s="232">
        <v>388940.27141000004</v>
      </c>
      <c r="Q22" s="232">
        <v>4969329.2628500005</v>
      </c>
    </row>
    <row r="23" spans="1:17" ht="15" customHeight="1">
      <c r="A23" s="231" t="s">
        <v>498</v>
      </c>
      <c r="B23" s="232">
        <v>42.260349999999995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42.260349999999995</v>
      </c>
      <c r="J23" s="232">
        <v>4948.8660442</v>
      </c>
      <c r="K23" s="232">
        <v>867.98896999999999</v>
      </c>
      <c r="L23" s="232">
        <v>24.044169999999998</v>
      </c>
      <c r="M23" s="232">
        <v>15.04837</v>
      </c>
      <c r="N23" s="232">
        <v>0</v>
      </c>
      <c r="O23" s="232">
        <v>0</v>
      </c>
      <c r="P23" s="232">
        <v>251.20507999999998</v>
      </c>
      <c r="Q23" s="232">
        <v>6107.1526299999996</v>
      </c>
    </row>
    <row r="24" spans="1:17" ht="15" customHeight="1">
      <c r="A24" s="231" t="s">
        <v>499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50.165410000000001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481.26022999999998</v>
      </c>
      <c r="Q24" s="232">
        <v>531.42564000000004</v>
      </c>
    </row>
    <row r="25" spans="1:17" s="191" customFormat="1" ht="15" customHeight="1">
      <c r="A25" s="231" t="s">
        <v>500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2528.7453637999997</v>
      </c>
      <c r="K25" s="232">
        <v>456.14310999999998</v>
      </c>
      <c r="L25" s="232">
        <v>0</v>
      </c>
      <c r="M25" s="232">
        <v>28.86863</v>
      </c>
      <c r="N25" s="232">
        <v>0</v>
      </c>
      <c r="O25" s="232">
        <v>0</v>
      </c>
      <c r="P25" s="232">
        <v>430.96065999999996</v>
      </c>
      <c r="Q25" s="232">
        <v>3444.7177700000002</v>
      </c>
    </row>
    <row r="26" spans="1:17" s="191" customFormat="1" ht="15" customHeight="1">
      <c r="A26" s="222" t="s">
        <v>67</v>
      </c>
      <c r="B26" s="234">
        <v>623822.29269820009</v>
      </c>
      <c r="C26" s="234">
        <v>225465.55447259996</v>
      </c>
      <c r="D26" s="234">
        <v>3028.0690906</v>
      </c>
      <c r="E26" s="234">
        <v>10543.837864399999</v>
      </c>
      <c r="F26" s="234">
        <v>29264.887745600001</v>
      </c>
      <c r="G26" s="234">
        <v>27743.653593200001</v>
      </c>
      <c r="H26" s="234">
        <v>28405.77651</v>
      </c>
      <c r="I26" s="234">
        <v>948274.07201</v>
      </c>
      <c r="J26" s="234">
        <v>146604007.36371157</v>
      </c>
      <c r="K26" s="234">
        <v>31151203.682987195</v>
      </c>
      <c r="L26" s="234">
        <v>539962.52355020016</v>
      </c>
      <c r="M26" s="234">
        <v>1088690.8046998</v>
      </c>
      <c r="N26" s="234">
        <v>1285650.0336307997</v>
      </c>
      <c r="O26" s="234">
        <v>1914519.6187298007</v>
      </c>
      <c r="P26" s="234">
        <v>14340674.401729999</v>
      </c>
      <c r="Q26" s="234">
        <v>196924708.42925</v>
      </c>
    </row>
    <row r="27" spans="1:17" ht="15" customHeight="1" thickBot="1">
      <c r="A27" s="249"/>
      <c r="B27" s="247"/>
      <c r="C27" s="248"/>
      <c r="D27" s="248"/>
      <c r="E27" s="248"/>
      <c r="F27" s="248"/>
      <c r="G27" s="248"/>
      <c r="H27" s="248"/>
      <c r="I27" s="248"/>
      <c r="J27" s="248"/>
      <c r="K27" s="248"/>
      <c r="L27" s="247"/>
      <c r="M27" s="247"/>
      <c r="N27" s="247"/>
      <c r="O27" s="247"/>
      <c r="P27" s="247"/>
      <c r="Q27" s="247"/>
    </row>
    <row r="28" spans="1:17" ht="15" customHeight="1">
      <c r="A28" s="180" t="s">
        <v>503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O41"/>
  <sheetViews>
    <sheetView zoomScaleNormal="100" workbookViewId="0">
      <selection activeCell="A3" sqref="A3:O3"/>
    </sheetView>
  </sheetViews>
  <sheetFormatPr defaultColWidth="11.42578125" defaultRowHeight="12.75"/>
  <cols>
    <col min="1" max="1" width="76.85546875" style="183" customWidth="1"/>
    <col min="2" max="15" width="15.7109375" style="182" customWidth="1"/>
    <col min="16" max="255" width="11.42578125" style="182"/>
    <col min="256" max="256" width="76.85546875" style="182" customWidth="1"/>
    <col min="257" max="271" width="15.7109375" style="182" customWidth="1"/>
    <col min="272" max="511" width="11.42578125" style="182"/>
    <col min="512" max="512" width="76.85546875" style="182" customWidth="1"/>
    <col min="513" max="527" width="15.7109375" style="182" customWidth="1"/>
    <col min="528" max="767" width="11.42578125" style="182"/>
    <col min="768" max="768" width="76.85546875" style="182" customWidth="1"/>
    <col min="769" max="783" width="15.7109375" style="182" customWidth="1"/>
    <col min="784" max="1023" width="11.42578125" style="182"/>
    <col min="1024" max="1024" width="76.85546875" style="182" customWidth="1"/>
    <col min="1025" max="1039" width="15.7109375" style="182" customWidth="1"/>
    <col min="1040" max="1279" width="11.42578125" style="182"/>
    <col min="1280" max="1280" width="76.85546875" style="182" customWidth="1"/>
    <col min="1281" max="1295" width="15.7109375" style="182" customWidth="1"/>
    <col min="1296" max="1535" width="11.42578125" style="182"/>
    <col min="1536" max="1536" width="76.85546875" style="182" customWidth="1"/>
    <col min="1537" max="1551" width="15.7109375" style="182" customWidth="1"/>
    <col min="1552" max="1791" width="11.42578125" style="182"/>
    <col min="1792" max="1792" width="76.85546875" style="182" customWidth="1"/>
    <col min="1793" max="1807" width="15.7109375" style="182" customWidth="1"/>
    <col min="1808" max="2047" width="11.42578125" style="182"/>
    <col min="2048" max="2048" width="76.85546875" style="182" customWidth="1"/>
    <col min="2049" max="2063" width="15.7109375" style="182" customWidth="1"/>
    <col min="2064" max="2303" width="11.42578125" style="182"/>
    <col min="2304" max="2304" width="76.85546875" style="182" customWidth="1"/>
    <col min="2305" max="2319" width="15.7109375" style="182" customWidth="1"/>
    <col min="2320" max="2559" width="11.42578125" style="182"/>
    <col min="2560" max="2560" width="76.85546875" style="182" customWidth="1"/>
    <col min="2561" max="2575" width="15.7109375" style="182" customWidth="1"/>
    <col min="2576" max="2815" width="11.42578125" style="182"/>
    <col min="2816" max="2816" width="76.85546875" style="182" customWidth="1"/>
    <col min="2817" max="2831" width="15.7109375" style="182" customWidth="1"/>
    <col min="2832" max="3071" width="11.42578125" style="182"/>
    <col min="3072" max="3072" width="76.85546875" style="182" customWidth="1"/>
    <col min="3073" max="3087" width="15.7109375" style="182" customWidth="1"/>
    <col min="3088" max="3327" width="11.42578125" style="182"/>
    <col min="3328" max="3328" width="76.85546875" style="182" customWidth="1"/>
    <col min="3329" max="3343" width="15.7109375" style="182" customWidth="1"/>
    <col min="3344" max="3583" width="11.42578125" style="182"/>
    <col min="3584" max="3584" width="76.85546875" style="182" customWidth="1"/>
    <col min="3585" max="3599" width="15.7109375" style="182" customWidth="1"/>
    <col min="3600" max="3839" width="11.42578125" style="182"/>
    <col min="3840" max="3840" width="76.85546875" style="182" customWidth="1"/>
    <col min="3841" max="3855" width="15.7109375" style="182" customWidth="1"/>
    <col min="3856" max="4095" width="11.42578125" style="182"/>
    <col min="4096" max="4096" width="76.85546875" style="182" customWidth="1"/>
    <col min="4097" max="4111" width="15.7109375" style="182" customWidth="1"/>
    <col min="4112" max="4351" width="11.42578125" style="182"/>
    <col min="4352" max="4352" width="76.85546875" style="182" customWidth="1"/>
    <col min="4353" max="4367" width="15.7109375" style="182" customWidth="1"/>
    <col min="4368" max="4607" width="11.42578125" style="182"/>
    <col min="4608" max="4608" width="76.85546875" style="182" customWidth="1"/>
    <col min="4609" max="4623" width="15.7109375" style="182" customWidth="1"/>
    <col min="4624" max="4863" width="11.42578125" style="182"/>
    <col min="4864" max="4864" width="76.85546875" style="182" customWidth="1"/>
    <col min="4865" max="4879" width="15.7109375" style="182" customWidth="1"/>
    <col min="4880" max="5119" width="11.42578125" style="182"/>
    <col min="5120" max="5120" width="76.85546875" style="182" customWidth="1"/>
    <col min="5121" max="5135" width="15.7109375" style="182" customWidth="1"/>
    <col min="5136" max="5375" width="11.42578125" style="182"/>
    <col min="5376" max="5376" width="76.85546875" style="182" customWidth="1"/>
    <col min="5377" max="5391" width="15.7109375" style="182" customWidth="1"/>
    <col min="5392" max="5631" width="11.42578125" style="182"/>
    <col min="5632" max="5632" width="76.85546875" style="182" customWidth="1"/>
    <col min="5633" max="5647" width="15.7109375" style="182" customWidth="1"/>
    <col min="5648" max="5887" width="11.42578125" style="182"/>
    <col min="5888" max="5888" width="76.85546875" style="182" customWidth="1"/>
    <col min="5889" max="5903" width="15.7109375" style="182" customWidth="1"/>
    <col min="5904" max="6143" width="11.42578125" style="182"/>
    <col min="6144" max="6144" width="76.85546875" style="182" customWidth="1"/>
    <col min="6145" max="6159" width="15.7109375" style="182" customWidth="1"/>
    <col min="6160" max="6399" width="11.42578125" style="182"/>
    <col min="6400" max="6400" width="76.85546875" style="182" customWidth="1"/>
    <col min="6401" max="6415" width="15.7109375" style="182" customWidth="1"/>
    <col min="6416" max="6655" width="11.42578125" style="182"/>
    <col min="6656" max="6656" width="76.85546875" style="182" customWidth="1"/>
    <col min="6657" max="6671" width="15.7109375" style="182" customWidth="1"/>
    <col min="6672" max="6911" width="11.42578125" style="182"/>
    <col min="6912" max="6912" width="76.85546875" style="182" customWidth="1"/>
    <col min="6913" max="6927" width="15.7109375" style="182" customWidth="1"/>
    <col min="6928" max="7167" width="11.42578125" style="182"/>
    <col min="7168" max="7168" width="76.85546875" style="182" customWidth="1"/>
    <col min="7169" max="7183" width="15.7109375" style="182" customWidth="1"/>
    <col min="7184" max="7423" width="11.42578125" style="182"/>
    <col min="7424" max="7424" width="76.85546875" style="182" customWidth="1"/>
    <col min="7425" max="7439" width="15.7109375" style="182" customWidth="1"/>
    <col min="7440" max="7679" width="11.42578125" style="182"/>
    <col min="7680" max="7680" width="76.85546875" style="182" customWidth="1"/>
    <col min="7681" max="7695" width="15.7109375" style="182" customWidth="1"/>
    <col min="7696" max="7935" width="11.42578125" style="182"/>
    <col min="7936" max="7936" width="76.85546875" style="182" customWidth="1"/>
    <col min="7937" max="7951" width="15.7109375" style="182" customWidth="1"/>
    <col min="7952" max="8191" width="11.42578125" style="182"/>
    <col min="8192" max="8192" width="76.85546875" style="182" customWidth="1"/>
    <col min="8193" max="8207" width="15.7109375" style="182" customWidth="1"/>
    <col min="8208" max="8447" width="11.42578125" style="182"/>
    <col min="8448" max="8448" width="76.85546875" style="182" customWidth="1"/>
    <col min="8449" max="8463" width="15.7109375" style="182" customWidth="1"/>
    <col min="8464" max="8703" width="11.42578125" style="182"/>
    <col min="8704" max="8704" width="76.85546875" style="182" customWidth="1"/>
    <col min="8705" max="8719" width="15.7109375" style="182" customWidth="1"/>
    <col min="8720" max="8959" width="11.42578125" style="182"/>
    <col min="8960" max="8960" width="76.85546875" style="182" customWidth="1"/>
    <col min="8961" max="8975" width="15.7109375" style="182" customWidth="1"/>
    <col min="8976" max="9215" width="11.42578125" style="182"/>
    <col min="9216" max="9216" width="76.85546875" style="182" customWidth="1"/>
    <col min="9217" max="9231" width="15.7109375" style="182" customWidth="1"/>
    <col min="9232" max="9471" width="11.42578125" style="182"/>
    <col min="9472" max="9472" width="76.85546875" style="182" customWidth="1"/>
    <col min="9473" max="9487" width="15.7109375" style="182" customWidth="1"/>
    <col min="9488" max="9727" width="11.42578125" style="182"/>
    <col min="9728" max="9728" width="76.85546875" style="182" customWidth="1"/>
    <col min="9729" max="9743" width="15.7109375" style="182" customWidth="1"/>
    <col min="9744" max="9983" width="11.42578125" style="182"/>
    <col min="9984" max="9984" width="76.85546875" style="182" customWidth="1"/>
    <col min="9985" max="9999" width="15.7109375" style="182" customWidth="1"/>
    <col min="10000" max="10239" width="11.42578125" style="182"/>
    <col min="10240" max="10240" width="76.85546875" style="182" customWidth="1"/>
    <col min="10241" max="10255" width="15.7109375" style="182" customWidth="1"/>
    <col min="10256" max="10495" width="11.42578125" style="182"/>
    <col min="10496" max="10496" width="76.85546875" style="182" customWidth="1"/>
    <col min="10497" max="10511" width="15.7109375" style="182" customWidth="1"/>
    <col min="10512" max="10751" width="11.42578125" style="182"/>
    <col min="10752" max="10752" width="76.85546875" style="182" customWidth="1"/>
    <col min="10753" max="10767" width="15.7109375" style="182" customWidth="1"/>
    <col min="10768" max="11007" width="11.42578125" style="182"/>
    <col min="11008" max="11008" width="76.85546875" style="182" customWidth="1"/>
    <col min="11009" max="11023" width="15.7109375" style="182" customWidth="1"/>
    <col min="11024" max="11263" width="11.42578125" style="182"/>
    <col min="11264" max="11264" width="76.85546875" style="182" customWidth="1"/>
    <col min="11265" max="11279" width="15.7109375" style="182" customWidth="1"/>
    <col min="11280" max="11519" width="11.42578125" style="182"/>
    <col min="11520" max="11520" width="76.85546875" style="182" customWidth="1"/>
    <col min="11521" max="11535" width="15.7109375" style="182" customWidth="1"/>
    <col min="11536" max="11775" width="11.42578125" style="182"/>
    <col min="11776" max="11776" width="76.85546875" style="182" customWidth="1"/>
    <col min="11777" max="11791" width="15.7109375" style="182" customWidth="1"/>
    <col min="11792" max="12031" width="11.42578125" style="182"/>
    <col min="12032" max="12032" width="76.85546875" style="182" customWidth="1"/>
    <col min="12033" max="12047" width="15.7109375" style="182" customWidth="1"/>
    <col min="12048" max="12287" width="11.42578125" style="182"/>
    <col min="12288" max="12288" width="76.85546875" style="182" customWidth="1"/>
    <col min="12289" max="12303" width="15.7109375" style="182" customWidth="1"/>
    <col min="12304" max="12543" width="11.42578125" style="182"/>
    <col min="12544" max="12544" width="76.85546875" style="182" customWidth="1"/>
    <col min="12545" max="12559" width="15.7109375" style="182" customWidth="1"/>
    <col min="12560" max="12799" width="11.42578125" style="182"/>
    <col min="12800" max="12800" width="76.85546875" style="182" customWidth="1"/>
    <col min="12801" max="12815" width="15.7109375" style="182" customWidth="1"/>
    <col min="12816" max="13055" width="11.42578125" style="182"/>
    <col min="13056" max="13056" width="76.85546875" style="182" customWidth="1"/>
    <col min="13057" max="13071" width="15.7109375" style="182" customWidth="1"/>
    <col min="13072" max="13311" width="11.42578125" style="182"/>
    <col min="13312" max="13312" width="76.85546875" style="182" customWidth="1"/>
    <col min="13313" max="13327" width="15.7109375" style="182" customWidth="1"/>
    <col min="13328" max="13567" width="11.42578125" style="182"/>
    <col min="13568" max="13568" width="76.85546875" style="182" customWidth="1"/>
    <col min="13569" max="13583" width="15.7109375" style="182" customWidth="1"/>
    <col min="13584" max="13823" width="11.42578125" style="182"/>
    <col min="13824" max="13824" width="76.85546875" style="182" customWidth="1"/>
    <col min="13825" max="13839" width="15.7109375" style="182" customWidth="1"/>
    <col min="13840" max="14079" width="11.42578125" style="182"/>
    <col min="14080" max="14080" width="76.85546875" style="182" customWidth="1"/>
    <col min="14081" max="14095" width="15.7109375" style="182" customWidth="1"/>
    <col min="14096" max="14335" width="11.42578125" style="182"/>
    <col min="14336" max="14336" width="76.85546875" style="182" customWidth="1"/>
    <col min="14337" max="14351" width="15.7109375" style="182" customWidth="1"/>
    <col min="14352" max="14591" width="11.42578125" style="182"/>
    <col min="14592" max="14592" width="76.85546875" style="182" customWidth="1"/>
    <col min="14593" max="14607" width="15.7109375" style="182" customWidth="1"/>
    <col min="14608" max="14847" width="11.42578125" style="182"/>
    <col min="14848" max="14848" width="76.85546875" style="182" customWidth="1"/>
    <col min="14849" max="14863" width="15.7109375" style="182" customWidth="1"/>
    <col min="14864" max="15103" width="11.42578125" style="182"/>
    <col min="15104" max="15104" width="76.85546875" style="182" customWidth="1"/>
    <col min="15105" max="15119" width="15.7109375" style="182" customWidth="1"/>
    <col min="15120" max="15359" width="11.42578125" style="182"/>
    <col min="15360" max="15360" width="76.85546875" style="182" customWidth="1"/>
    <col min="15361" max="15375" width="15.7109375" style="182" customWidth="1"/>
    <col min="15376" max="15615" width="11.42578125" style="182"/>
    <col min="15616" max="15616" width="76.85546875" style="182" customWidth="1"/>
    <col min="15617" max="15631" width="15.7109375" style="182" customWidth="1"/>
    <col min="15632" max="15871" width="11.42578125" style="182"/>
    <col min="15872" max="15872" width="76.85546875" style="182" customWidth="1"/>
    <col min="15873" max="15887" width="15.7109375" style="182" customWidth="1"/>
    <col min="15888" max="16127" width="11.42578125" style="182"/>
    <col min="16128" max="16128" width="76.85546875" style="182" customWidth="1"/>
    <col min="16129" max="16143" width="15.7109375" style="182" customWidth="1"/>
    <col min="16144" max="16384" width="11.42578125" style="182"/>
  </cols>
  <sheetData>
    <row r="1" spans="1:15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</row>
    <row r="2" spans="1:15" s="210" customFormat="1" ht="15" customHeight="1">
      <c r="A2" s="511" t="s">
        <v>532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</row>
    <row r="3" spans="1:15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</row>
    <row r="4" spans="1:15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</row>
    <row r="5" spans="1:15" ht="15" customHeight="1">
      <c r="A5" s="250"/>
      <c r="B5" s="171"/>
      <c r="C5" s="251"/>
      <c r="D5" s="251"/>
      <c r="E5" s="251"/>
      <c r="F5" s="251"/>
      <c r="G5" s="251"/>
      <c r="H5" s="171"/>
      <c r="I5" s="171"/>
      <c r="J5" s="208"/>
      <c r="K5" s="171"/>
      <c r="L5" s="171"/>
      <c r="M5" s="171"/>
      <c r="N5" s="171"/>
      <c r="O5" s="208"/>
    </row>
    <row r="6" spans="1:15" ht="30" customHeight="1">
      <c r="A6" s="222" t="s">
        <v>510</v>
      </c>
      <c r="B6" s="252" t="s">
        <v>53</v>
      </c>
      <c r="C6" s="252" t="s">
        <v>54</v>
      </c>
      <c r="D6" s="252" t="s">
        <v>55</v>
      </c>
      <c r="E6" s="252" t="s">
        <v>56</v>
      </c>
      <c r="F6" s="252" t="s">
        <v>57</v>
      </c>
      <c r="G6" s="252" t="s">
        <v>58</v>
      </c>
      <c r="H6" s="252" t="s">
        <v>59</v>
      </c>
      <c r="I6" s="252" t="s">
        <v>60</v>
      </c>
      <c r="J6" s="252" t="s">
        <v>61</v>
      </c>
      <c r="K6" s="252" t="s">
        <v>62</v>
      </c>
      <c r="L6" s="252" t="s">
        <v>63</v>
      </c>
      <c r="M6" s="252" t="s">
        <v>65</v>
      </c>
      <c r="N6" s="253" t="s">
        <v>483</v>
      </c>
      <c r="O6" s="254" t="s">
        <v>66</v>
      </c>
    </row>
    <row r="7" spans="1:15" ht="15" customHeight="1">
      <c r="A7" s="238" t="s">
        <v>80</v>
      </c>
      <c r="B7" s="232">
        <v>4960865.8986400003</v>
      </c>
      <c r="C7" s="232">
        <v>6832464.2628100002</v>
      </c>
      <c r="D7" s="232">
        <v>3041067.9426100003</v>
      </c>
      <c r="E7" s="232">
        <v>9863086.0527500007</v>
      </c>
      <c r="F7" s="232">
        <v>5484696.9645400001</v>
      </c>
      <c r="G7" s="232">
        <v>4217430.8148299996</v>
      </c>
      <c r="H7" s="232">
        <v>3198662.8376700003</v>
      </c>
      <c r="I7" s="232">
        <v>0</v>
      </c>
      <c r="J7" s="232">
        <v>79309.994330000001</v>
      </c>
      <c r="K7" s="232">
        <v>2209715.2265900001</v>
      </c>
      <c r="L7" s="232">
        <v>465142.58013000002</v>
      </c>
      <c r="M7" s="232">
        <v>0</v>
      </c>
      <c r="N7" s="232">
        <v>40352442.574900001</v>
      </c>
      <c r="O7" s="255">
        <v>0.22100750917146389</v>
      </c>
    </row>
    <row r="8" spans="1:15" ht="15" customHeight="1">
      <c r="A8" s="238" t="s">
        <v>81</v>
      </c>
      <c r="B8" s="232">
        <v>32021.638449999999</v>
      </c>
      <c r="C8" s="232">
        <v>11629.8585</v>
      </c>
      <c r="D8" s="232">
        <v>9514.7494900000002</v>
      </c>
      <c r="E8" s="232">
        <v>13661.597539999999</v>
      </c>
      <c r="F8" s="232">
        <v>24026.37082</v>
      </c>
      <c r="G8" s="232">
        <v>21981.8465</v>
      </c>
      <c r="H8" s="232">
        <v>1425.9207799999999</v>
      </c>
      <c r="I8" s="232">
        <v>0</v>
      </c>
      <c r="J8" s="232">
        <v>0</v>
      </c>
      <c r="K8" s="232">
        <v>0</v>
      </c>
      <c r="L8" s="232">
        <v>0</v>
      </c>
      <c r="M8" s="232">
        <v>9555.06</v>
      </c>
      <c r="N8" s="232">
        <v>123817.04208</v>
      </c>
      <c r="O8" s="255">
        <v>6.7813729025911252E-4</v>
      </c>
    </row>
    <row r="9" spans="1:15" ht="15" customHeight="1">
      <c r="A9" s="238" t="s">
        <v>82</v>
      </c>
      <c r="B9" s="232">
        <v>16124.413050000001</v>
      </c>
      <c r="C9" s="232">
        <v>617879.84995000006</v>
      </c>
      <c r="D9" s="232">
        <v>0</v>
      </c>
      <c r="E9" s="232">
        <v>702354.49560000002</v>
      </c>
      <c r="F9" s="232">
        <v>0</v>
      </c>
      <c r="G9" s="232">
        <v>59500</v>
      </c>
      <c r="H9" s="232">
        <v>0</v>
      </c>
      <c r="I9" s="232">
        <v>0</v>
      </c>
      <c r="J9" s="232">
        <v>0</v>
      </c>
      <c r="K9" s="232">
        <v>0</v>
      </c>
      <c r="L9" s="232">
        <v>0</v>
      </c>
      <c r="M9" s="232">
        <v>0</v>
      </c>
      <c r="N9" s="232">
        <v>1395858.7586000001</v>
      </c>
      <c r="O9" s="255">
        <v>7.6450209134365441E-3</v>
      </c>
    </row>
    <row r="10" spans="1:15" ht="15" customHeight="1">
      <c r="A10" s="238" t="s">
        <v>881</v>
      </c>
      <c r="B10" s="232">
        <v>756994.57247000001</v>
      </c>
      <c r="C10" s="232">
        <v>1313325.1993499999</v>
      </c>
      <c r="D10" s="232">
        <v>17144.34</v>
      </c>
      <c r="E10" s="232">
        <v>543668.70634000003</v>
      </c>
      <c r="F10" s="232">
        <v>526192.56929000001</v>
      </c>
      <c r="G10" s="232">
        <v>0</v>
      </c>
      <c r="H10" s="232">
        <v>0</v>
      </c>
      <c r="I10" s="232">
        <v>0</v>
      </c>
      <c r="J10" s="232">
        <v>0</v>
      </c>
      <c r="K10" s="232">
        <v>28654.334070000001</v>
      </c>
      <c r="L10" s="232">
        <v>0</v>
      </c>
      <c r="M10" s="232">
        <v>0</v>
      </c>
      <c r="N10" s="232">
        <v>3185979.7215200001</v>
      </c>
      <c r="O10" s="255">
        <v>1.7449388378831594E-2</v>
      </c>
    </row>
    <row r="11" spans="1:15" ht="15" customHeight="1">
      <c r="A11" s="238" t="s">
        <v>95</v>
      </c>
      <c r="B11" s="232">
        <v>2175194.9991199998</v>
      </c>
      <c r="C11" s="232">
        <v>2037715.3807600001</v>
      </c>
      <c r="D11" s="232">
        <v>1689901.0973499999</v>
      </c>
      <c r="E11" s="232">
        <v>2564214.4651500001</v>
      </c>
      <c r="F11" s="232">
        <v>1079590.0058900001</v>
      </c>
      <c r="G11" s="232">
        <v>2821287.0390500003</v>
      </c>
      <c r="H11" s="232">
        <v>1290716.20533</v>
      </c>
      <c r="I11" s="232">
        <v>0</v>
      </c>
      <c r="J11" s="232">
        <v>19250.90338</v>
      </c>
      <c r="K11" s="232">
        <v>355148.03959</v>
      </c>
      <c r="L11" s="232">
        <v>335387.42443999997</v>
      </c>
      <c r="M11" s="232">
        <v>0</v>
      </c>
      <c r="N11" s="232">
        <v>14368405.560059998</v>
      </c>
      <c r="O11" s="255">
        <v>7.8694753550544949E-2</v>
      </c>
    </row>
    <row r="12" spans="1:15" ht="15" customHeight="1">
      <c r="A12" s="238" t="s">
        <v>96</v>
      </c>
      <c r="B12" s="232">
        <v>408842.20776000002</v>
      </c>
      <c r="C12" s="232">
        <v>592207.39948000002</v>
      </c>
      <c r="D12" s="232">
        <v>386434.64004000003</v>
      </c>
      <c r="E12" s="232">
        <v>347192.50964999996</v>
      </c>
      <c r="F12" s="232">
        <v>251763.23334000001</v>
      </c>
      <c r="G12" s="232">
        <v>203141.92258000001</v>
      </c>
      <c r="H12" s="232">
        <v>129339.17212999999</v>
      </c>
      <c r="I12" s="232">
        <v>1791.1494499999999</v>
      </c>
      <c r="J12" s="232">
        <v>0</v>
      </c>
      <c r="K12" s="232">
        <v>125907.04138</v>
      </c>
      <c r="L12" s="232">
        <v>46926.769289999997</v>
      </c>
      <c r="M12" s="232">
        <v>44929.982080000002</v>
      </c>
      <c r="N12" s="232">
        <v>2538476.0271799997</v>
      </c>
      <c r="O12" s="255">
        <v>1.3903055876163781E-2</v>
      </c>
    </row>
    <row r="13" spans="1:15" ht="15" customHeight="1">
      <c r="A13" s="238" t="s">
        <v>888</v>
      </c>
      <c r="B13" s="232">
        <v>27396.777109999999</v>
      </c>
      <c r="C13" s="232">
        <v>4886.0626099999999</v>
      </c>
      <c r="D13" s="232">
        <v>65807.282810000004</v>
      </c>
      <c r="E13" s="232">
        <v>6703.1006299999999</v>
      </c>
      <c r="F13" s="232">
        <v>22481.48141</v>
      </c>
      <c r="G13" s="232">
        <v>0</v>
      </c>
      <c r="H13" s="232">
        <v>0</v>
      </c>
      <c r="I13" s="232">
        <v>0</v>
      </c>
      <c r="J13" s="232">
        <v>0</v>
      </c>
      <c r="K13" s="232">
        <v>14443.127689999999</v>
      </c>
      <c r="L13" s="232">
        <v>495.83241999999996</v>
      </c>
      <c r="M13" s="232">
        <v>7155.78575</v>
      </c>
      <c r="N13" s="232">
        <v>149369.45043</v>
      </c>
      <c r="O13" s="255">
        <v>8.18086045834031E-4</v>
      </c>
    </row>
    <row r="14" spans="1:15" ht="15" customHeight="1">
      <c r="A14" s="238" t="s">
        <v>889</v>
      </c>
      <c r="B14" s="232">
        <v>61802.392039999999</v>
      </c>
      <c r="C14" s="232">
        <v>179266.71322999999</v>
      </c>
      <c r="D14" s="232">
        <v>90262.279500000004</v>
      </c>
      <c r="E14" s="232">
        <v>22104.153719999998</v>
      </c>
      <c r="F14" s="232">
        <v>0</v>
      </c>
      <c r="G14" s="232">
        <v>0</v>
      </c>
      <c r="H14" s="232">
        <v>130.46746000000002</v>
      </c>
      <c r="I14" s="232">
        <v>29.681919999999998</v>
      </c>
      <c r="J14" s="232">
        <v>11511.840490000001</v>
      </c>
      <c r="K14" s="232">
        <v>134450.78397999998</v>
      </c>
      <c r="L14" s="232">
        <v>18927.78772</v>
      </c>
      <c r="M14" s="232">
        <v>54945.81753</v>
      </c>
      <c r="N14" s="232">
        <v>573431.91758999997</v>
      </c>
      <c r="O14" s="255">
        <v>3.1406465556762173E-3</v>
      </c>
    </row>
    <row r="15" spans="1:15" ht="15" customHeight="1">
      <c r="A15" s="238" t="s">
        <v>890</v>
      </c>
      <c r="B15" s="232">
        <v>0</v>
      </c>
      <c r="C15" s="232">
        <v>0</v>
      </c>
      <c r="D15" s="232">
        <v>6942.9444599999997</v>
      </c>
      <c r="E15" s="232">
        <v>0</v>
      </c>
      <c r="F15" s="232">
        <v>0</v>
      </c>
      <c r="G15" s="232">
        <v>0</v>
      </c>
      <c r="H15" s="232">
        <v>0</v>
      </c>
      <c r="I15" s="232">
        <v>0</v>
      </c>
      <c r="J15" s="232">
        <v>0</v>
      </c>
      <c r="K15" s="232">
        <v>0</v>
      </c>
      <c r="L15" s="232">
        <v>0</v>
      </c>
      <c r="M15" s="232">
        <v>0</v>
      </c>
      <c r="N15" s="232">
        <v>6942.9444599999997</v>
      </c>
      <c r="O15" s="255">
        <v>3.802602180951662E-5</v>
      </c>
    </row>
    <row r="16" spans="1:15" ht="15" customHeight="1">
      <c r="A16" s="238" t="s">
        <v>533</v>
      </c>
      <c r="B16" s="232">
        <v>99044.053549999997</v>
      </c>
      <c r="C16" s="232">
        <v>24625.029620000001</v>
      </c>
      <c r="D16" s="232">
        <v>40091.752630000003</v>
      </c>
      <c r="E16" s="232">
        <v>145917.06349999999</v>
      </c>
      <c r="F16" s="232">
        <v>221772.49784</v>
      </c>
      <c r="G16" s="232">
        <v>0</v>
      </c>
      <c r="H16" s="232">
        <v>7000</v>
      </c>
      <c r="I16" s="232">
        <v>0</v>
      </c>
      <c r="J16" s="232">
        <v>0</v>
      </c>
      <c r="K16" s="232">
        <v>416.59300999999999</v>
      </c>
      <c r="L16" s="232">
        <v>2867.7733800000001</v>
      </c>
      <c r="M16" s="232">
        <v>0</v>
      </c>
      <c r="N16" s="232">
        <v>541734.76353</v>
      </c>
      <c r="O16" s="255">
        <v>2.9670434570875292E-3</v>
      </c>
    </row>
    <row r="17" spans="1:15" ht="15" customHeight="1">
      <c r="A17" s="238" t="s">
        <v>534</v>
      </c>
      <c r="B17" s="232">
        <v>1087696.74881</v>
      </c>
      <c r="C17" s="232">
        <v>461513.64305000001</v>
      </c>
      <c r="D17" s="232">
        <v>271376.83256999997</v>
      </c>
      <c r="E17" s="232">
        <v>253474.15980000002</v>
      </c>
      <c r="F17" s="232">
        <v>937332.51353999996</v>
      </c>
      <c r="G17" s="232">
        <v>0</v>
      </c>
      <c r="H17" s="232">
        <v>85381.592659999995</v>
      </c>
      <c r="I17" s="232">
        <v>0</v>
      </c>
      <c r="J17" s="232">
        <v>0</v>
      </c>
      <c r="K17" s="232">
        <v>620834.79828999995</v>
      </c>
      <c r="L17" s="232">
        <v>49448.860770000007</v>
      </c>
      <c r="M17" s="232">
        <v>0</v>
      </c>
      <c r="N17" s="232">
        <v>3767059.1494899997</v>
      </c>
      <c r="O17" s="255">
        <v>2.0631919814643865E-2</v>
      </c>
    </row>
    <row r="18" spans="1:15" ht="15" customHeight="1">
      <c r="A18" s="238" t="s">
        <v>85</v>
      </c>
      <c r="B18" s="232">
        <v>296122.48980000004</v>
      </c>
      <c r="C18" s="232">
        <v>1907377.6916099999</v>
      </c>
      <c r="D18" s="232">
        <v>2296255.9368400001</v>
      </c>
      <c r="E18" s="232">
        <v>541254.54359000002</v>
      </c>
      <c r="F18" s="232">
        <v>395796.96600999997</v>
      </c>
      <c r="G18" s="232">
        <v>48822.661549999997</v>
      </c>
      <c r="H18" s="232">
        <v>583399.30296</v>
      </c>
      <c r="I18" s="232">
        <v>3161833.88907</v>
      </c>
      <c r="J18" s="232">
        <v>0</v>
      </c>
      <c r="K18" s="232">
        <v>4194789.1751600001</v>
      </c>
      <c r="L18" s="232">
        <v>556364.95449000003</v>
      </c>
      <c r="M18" s="232">
        <v>1236467.2337799999</v>
      </c>
      <c r="N18" s="232">
        <v>15218484.844860001</v>
      </c>
      <c r="O18" s="255">
        <v>8.3350578411287554E-2</v>
      </c>
    </row>
    <row r="19" spans="1:15" ht="15" customHeight="1">
      <c r="A19" s="238" t="s">
        <v>87</v>
      </c>
      <c r="B19" s="232">
        <v>0</v>
      </c>
      <c r="C19" s="232">
        <v>1279178.9009200002</v>
      </c>
      <c r="D19" s="232">
        <v>98635.240760000001</v>
      </c>
      <c r="E19" s="232">
        <v>556762.69134999998</v>
      </c>
      <c r="F19" s="232">
        <v>185214.24512000001</v>
      </c>
      <c r="G19" s="232">
        <v>217698.25705000001</v>
      </c>
      <c r="H19" s="232">
        <v>29404.21848</v>
      </c>
      <c r="I19" s="232">
        <v>8030455.7340600006</v>
      </c>
      <c r="J19" s="232">
        <v>0</v>
      </c>
      <c r="K19" s="232">
        <v>903498.43252999999</v>
      </c>
      <c r="L19" s="232">
        <v>25925.351999999999</v>
      </c>
      <c r="M19" s="232">
        <v>2408573.5694400002</v>
      </c>
      <c r="N19" s="232">
        <v>13735346.64171</v>
      </c>
      <c r="O19" s="255">
        <v>7.5227534076937622E-2</v>
      </c>
    </row>
    <row r="20" spans="1:15" ht="15" customHeight="1">
      <c r="A20" s="238" t="s">
        <v>88</v>
      </c>
      <c r="B20" s="232">
        <v>926592.34936999995</v>
      </c>
      <c r="C20" s="232">
        <v>920294.87658000004</v>
      </c>
      <c r="D20" s="232">
        <v>2023770.51351</v>
      </c>
      <c r="E20" s="232">
        <v>552296.65628999996</v>
      </c>
      <c r="F20" s="232">
        <v>871075.82333000004</v>
      </c>
      <c r="G20" s="232">
        <v>1418168.71205</v>
      </c>
      <c r="H20" s="232">
        <v>1431259.83354</v>
      </c>
      <c r="I20" s="232">
        <v>461831.75422</v>
      </c>
      <c r="J20" s="232">
        <v>0</v>
      </c>
      <c r="K20" s="232">
        <v>1361844.3512200001</v>
      </c>
      <c r="L20" s="232">
        <v>1097708.71738</v>
      </c>
      <c r="M20" s="232">
        <v>1520143.5648000001</v>
      </c>
      <c r="N20" s="232">
        <v>12584987.152290002</v>
      </c>
      <c r="O20" s="255">
        <v>6.8927095511500905E-2</v>
      </c>
    </row>
    <row r="21" spans="1:15" ht="15" customHeight="1">
      <c r="A21" s="238" t="s">
        <v>535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  <c r="N21" s="232">
        <v>0</v>
      </c>
      <c r="O21" s="255">
        <v>0</v>
      </c>
    </row>
    <row r="22" spans="1:15" ht="15" customHeight="1">
      <c r="A22" s="238" t="s">
        <v>89</v>
      </c>
      <c r="B22" s="232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  <c r="N22" s="232">
        <v>0</v>
      </c>
      <c r="O22" s="255">
        <v>0</v>
      </c>
    </row>
    <row r="23" spans="1:15" ht="15" customHeight="1">
      <c r="A23" s="238" t="s">
        <v>90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55">
        <v>0</v>
      </c>
    </row>
    <row r="24" spans="1:15" ht="15" customHeight="1">
      <c r="A24" s="238" t="s">
        <v>91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55">
        <v>0</v>
      </c>
    </row>
    <row r="25" spans="1:15" ht="15" customHeight="1">
      <c r="A25" s="238" t="s">
        <v>884</v>
      </c>
      <c r="B25" s="232">
        <v>5868.4354400000002</v>
      </c>
      <c r="C25" s="232">
        <v>1734029.4057400001</v>
      </c>
      <c r="D25" s="232">
        <v>105729.00498</v>
      </c>
      <c r="E25" s="232">
        <v>75689.705749999994</v>
      </c>
      <c r="F25" s="232">
        <v>4017.8939799999998</v>
      </c>
      <c r="G25" s="232">
        <v>0</v>
      </c>
      <c r="H25" s="232">
        <v>334.96083000000004</v>
      </c>
      <c r="I25" s="232">
        <v>660925.83077999996</v>
      </c>
      <c r="J25" s="232">
        <v>28.358330000000002</v>
      </c>
      <c r="K25" s="232">
        <v>1654405.25327</v>
      </c>
      <c r="L25" s="232">
        <v>27763.17814</v>
      </c>
      <c r="M25" s="232">
        <v>1789861.03315</v>
      </c>
      <c r="N25" s="232">
        <v>6058653.0603900012</v>
      </c>
      <c r="O25" s="255">
        <v>3.3182819585839636E-2</v>
      </c>
    </row>
    <row r="26" spans="1:15" ht="15" customHeight="1">
      <c r="A26" s="238" t="s">
        <v>891</v>
      </c>
      <c r="B26" s="232">
        <v>18408.97553</v>
      </c>
      <c r="C26" s="232">
        <v>195638.99215000001</v>
      </c>
      <c r="D26" s="232">
        <v>75023.238840000005</v>
      </c>
      <c r="E26" s="232">
        <v>16804.85151</v>
      </c>
      <c r="F26" s="232">
        <v>1215.2889</v>
      </c>
      <c r="G26" s="232">
        <v>0</v>
      </c>
      <c r="H26" s="232">
        <v>2455.81369</v>
      </c>
      <c r="I26" s="232">
        <v>17641.27174</v>
      </c>
      <c r="J26" s="232">
        <v>0</v>
      </c>
      <c r="K26" s="232">
        <v>456382.45662000001</v>
      </c>
      <c r="L26" s="232">
        <v>59641.809700000005</v>
      </c>
      <c r="M26" s="232">
        <v>310006.45224999997</v>
      </c>
      <c r="N26" s="232">
        <v>1153219.15093</v>
      </c>
      <c r="O26" s="255">
        <v>6.3161007317659602E-3</v>
      </c>
    </row>
    <row r="27" spans="1:15" ht="15" customHeight="1">
      <c r="A27" s="238" t="s">
        <v>886</v>
      </c>
      <c r="B27" s="232">
        <v>0</v>
      </c>
      <c r="C27" s="232">
        <v>32090.409219999998</v>
      </c>
      <c r="D27" s="232">
        <v>8445.8489800000007</v>
      </c>
      <c r="E27" s="232">
        <v>0</v>
      </c>
      <c r="F27" s="232">
        <v>1046.38463</v>
      </c>
      <c r="G27" s="232">
        <v>0</v>
      </c>
      <c r="H27" s="232">
        <v>175</v>
      </c>
      <c r="I27" s="232">
        <v>0</v>
      </c>
      <c r="J27" s="232">
        <v>0</v>
      </c>
      <c r="K27" s="232">
        <v>82825.505239999999</v>
      </c>
      <c r="L27" s="232">
        <v>301.28530000000001</v>
      </c>
      <c r="M27" s="232">
        <v>0</v>
      </c>
      <c r="N27" s="232">
        <v>124884.43337</v>
      </c>
      <c r="O27" s="255">
        <v>6.8398331779205178E-4</v>
      </c>
    </row>
    <row r="28" spans="1:15" ht="15" customHeight="1">
      <c r="A28" s="238" t="s">
        <v>83</v>
      </c>
      <c r="B28" s="232">
        <v>2943174.9473600001</v>
      </c>
      <c r="C28" s="232">
        <v>2178120.82076</v>
      </c>
      <c r="D28" s="232">
        <v>4965069.6388500007</v>
      </c>
      <c r="E28" s="232">
        <v>924216.22629999998</v>
      </c>
      <c r="F28" s="232">
        <v>2584412.97511</v>
      </c>
      <c r="G28" s="232">
        <v>1088852.7524900001</v>
      </c>
      <c r="H28" s="232">
        <v>1350855.6144100002</v>
      </c>
      <c r="I28" s="232">
        <v>185978.46943</v>
      </c>
      <c r="J28" s="232">
        <v>0</v>
      </c>
      <c r="K28" s="232">
        <v>957706.0019400001</v>
      </c>
      <c r="L28" s="232">
        <v>735541.29405999999</v>
      </c>
      <c r="M28" s="232">
        <v>123832.30968000001</v>
      </c>
      <c r="N28" s="232">
        <v>18037761.050390001</v>
      </c>
      <c r="O28" s="255">
        <v>9.8791557249037765E-2</v>
      </c>
    </row>
    <row r="29" spans="1:15" ht="15" customHeight="1">
      <c r="A29" s="238" t="s">
        <v>299</v>
      </c>
      <c r="B29" s="232">
        <v>436337.94767000002</v>
      </c>
      <c r="C29" s="232">
        <v>314159.99225000001</v>
      </c>
      <c r="D29" s="232">
        <v>25.327330000000003</v>
      </c>
      <c r="E29" s="232">
        <v>188221.08306999999</v>
      </c>
      <c r="F29" s="232">
        <v>98035.366469999994</v>
      </c>
      <c r="G29" s="232">
        <v>0</v>
      </c>
      <c r="H29" s="232">
        <v>1165.8258799999999</v>
      </c>
      <c r="I29" s="232">
        <v>1071489.1375</v>
      </c>
      <c r="J29" s="232">
        <v>0</v>
      </c>
      <c r="K29" s="232">
        <v>499634.71942000004</v>
      </c>
      <c r="L29" s="232">
        <v>1374.8547800000001</v>
      </c>
      <c r="M29" s="232">
        <v>6846.4670199999991</v>
      </c>
      <c r="N29" s="232">
        <v>2617290.7213900001</v>
      </c>
      <c r="O29" s="255">
        <v>1.4334718450768311E-2</v>
      </c>
    </row>
    <row r="30" spans="1:15" ht="15" customHeight="1">
      <c r="A30" s="256" t="s">
        <v>537</v>
      </c>
      <c r="B30" s="232">
        <v>0</v>
      </c>
      <c r="C30" s="232">
        <v>2871.1328900000003</v>
      </c>
      <c r="D30" s="232">
        <v>0</v>
      </c>
      <c r="E30" s="232">
        <v>0</v>
      </c>
      <c r="F30" s="232">
        <v>0</v>
      </c>
      <c r="G30" s="232">
        <v>0</v>
      </c>
      <c r="H30" s="232">
        <v>0</v>
      </c>
      <c r="I30" s="232">
        <v>640.55153000000007</v>
      </c>
      <c r="J30" s="232">
        <v>0</v>
      </c>
      <c r="K30" s="232">
        <v>0</v>
      </c>
      <c r="L30" s="232">
        <v>109.92958</v>
      </c>
      <c r="M30" s="232">
        <v>0</v>
      </c>
      <c r="N30" s="232">
        <v>3621.6140000000005</v>
      </c>
      <c r="O30" s="255">
        <v>1.9835326890927015E-5</v>
      </c>
    </row>
    <row r="31" spans="1:15" ht="15" customHeight="1">
      <c r="A31" s="238" t="s">
        <v>538</v>
      </c>
      <c r="B31" s="232">
        <v>5804114.3506400008</v>
      </c>
      <c r="C31" s="232">
        <v>5492502.91622</v>
      </c>
      <c r="D31" s="232">
        <v>10963671.39261</v>
      </c>
      <c r="E31" s="232">
        <v>466325.64064</v>
      </c>
      <c r="F31" s="232">
        <v>2274813.80265</v>
      </c>
      <c r="G31" s="232">
        <v>2072163.0237199999</v>
      </c>
      <c r="H31" s="232">
        <v>967574.56005999993</v>
      </c>
      <c r="I31" s="232">
        <v>185484.80346999998</v>
      </c>
      <c r="J31" s="232">
        <v>0</v>
      </c>
      <c r="K31" s="232">
        <v>1137655.64714</v>
      </c>
      <c r="L31" s="232">
        <v>243727.82850999999</v>
      </c>
      <c r="M31" s="232">
        <v>178081.53281999999</v>
      </c>
      <c r="N31" s="232">
        <v>29786115.498480003</v>
      </c>
      <c r="O31" s="255">
        <v>0.16313647388243424</v>
      </c>
    </row>
    <row r="32" spans="1:15" ht="15" customHeight="1">
      <c r="A32" s="256" t="s">
        <v>84</v>
      </c>
      <c r="B32" s="232">
        <v>221221.38011000003</v>
      </c>
      <c r="C32" s="232">
        <v>980.59948999999995</v>
      </c>
      <c r="D32" s="232">
        <v>461.81862999999998</v>
      </c>
      <c r="E32" s="232">
        <v>12166.06416</v>
      </c>
      <c r="F32" s="232">
        <v>0</v>
      </c>
      <c r="G32" s="232">
        <v>0</v>
      </c>
      <c r="H32" s="232">
        <v>14.23171</v>
      </c>
      <c r="I32" s="232">
        <v>15342.91382</v>
      </c>
      <c r="J32" s="232">
        <v>0</v>
      </c>
      <c r="K32" s="232">
        <v>11043.215699999999</v>
      </c>
      <c r="L32" s="232">
        <v>81.244190000000003</v>
      </c>
      <c r="M32" s="232">
        <v>213.69073999999998</v>
      </c>
      <c r="N32" s="232">
        <v>261525.15854999999</v>
      </c>
      <c r="O32" s="255">
        <v>1.4323550245942183E-3</v>
      </c>
    </row>
    <row r="33" spans="1:15" ht="15" customHeight="1">
      <c r="A33" s="238" t="s">
        <v>92</v>
      </c>
      <c r="B33" s="232">
        <v>1753893.0318399998</v>
      </c>
      <c r="C33" s="232">
        <v>2753107.3768099998</v>
      </c>
      <c r="D33" s="232">
        <v>1302415.19007</v>
      </c>
      <c r="E33" s="232">
        <v>915255.36308000004</v>
      </c>
      <c r="F33" s="232">
        <v>1589686.8982800001</v>
      </c>
      <c r="G33" s="232">
        <v>943835.03917</v>
      </c>
      <c r="H33" s="232">
        <v>734497.31542999996</v>
      </c>
      <c r="I33" s="232">
        <v>547496.13559000008</v>
      </c>
      <c r="J33" s="232">
        <v>437.98489000000001</v>
      </c>
      <c r="K33" s="232">
        <v>1336092.6423299999</v>
      </c>
      <c r="L33" s="232">
        <v>303305.08786000003</v>
      </c>
      <c r="M33" s="232">
        <v>931744.18814999994</v>
      </c>
      <c r="N33" s="232">
        <v>13111766.253500002</v>
      </c>
      <c r="O33" s="255">
        <v>7.1812227850786392E-2</v>
      </c>
    </row>
    <row r="34" spans="1:15" ht="15" customHeight="1">
      <c r="A34" s="238" t="s">
        <v>93</v>
      </c>
      <c r="B34" s="232">
        <v>0</v>
      </c>
      <c r="C34" s="232">
        <v>297407.37718999997</v>
      </c>
      <c r="D34" s="232">
        <v>2185.80861</v>
      </c>
      <c r="E34" s="232">
        <v>0</v>
      </c>
      <c r="F34" s="232">
        <v>20390.70334</v>
      </c>
      <c r="G34" s="232">
        <v>0</v>
      </c>
      <c r="H34" s="232">
        <v>847.41286000000002</v>
      </c>
      <c r="I34" s="232">
        <v>1043488.99631</v>
      </c>
      <c r="J34" s="232">
        <v>0</v>
      </c>
      <c r="K34" s="232">
        <v>351460.49608000001</v>
      </c>
      <c r="L34" s="232">
        <v>5246.7810099999997</v>
      </c>
      <c r="M34" s="232">
        <v>255617.88012000002</v>
      </c>
      <c r="N34" s="232">
        <v>1976645.4555200001</v>
      </c>
      <c r="O34" s="255">
        <v>1.0825949081736631E-2</v>
      </c>
    </row>
    <row r="35" spans="1:15" s="191" customFormat="1" ht="15" customHeight="1">
      <c r="A35" s="238" t="s">
        <v>94</v>
      </c>
      <c r="B35" s="232">
        <v>30673.997890000002</v>
      </c>
      <c r="C35" s="232">
        <v>0</v>
      </c>
      <c r="D35" s="232">
        <v>87741.401870000002</v>
      </c>
      <c r="E35" s="232">
        <v>8707.1155099999996</v>
      </c>
      <c r="F35" s="232">
        <v>41122.730479999998</v>
      </c>
      <c r="G35" s="232">
        <v>14843.06366</v>
      </c>
      <c r="H35" s="232">
        <v>307555.06223000004</v>
      </c>
      <c r="I35" s="232">
        <v>187398.79487000001</v>
      </c>
      <c r="J35" s="232">
        <v>0</v>
      </c>
      <c r="K35" s="232">
        <v>65055.77104</v>
      </c>
      <c r="L35" s="232">
        <v>79928.20640000001</v>
      </c>
      <c r="M35" s="232">
        <v>86465.344060000003</v>
      </c>
      <c r="N35" s="232">
        <v>909491.48801000009</v>
      </c>
      <c r="O35" s="255">
        <v>4.9812213474969931E-3</v>
      </c>
    </row>
    <row r="36" spans="1:15" s="191" customFormat="1" ht="15" customHeight="1">
      <c r="A36" s="238" t="s">
        <v>341</v>
      </c>
      <c r="B36" s="232">
        <v>0</v>
      </c>
      <c r="C36" s="232">
        <v>0</v>
      </c>
      <c r="D36" s="232">
        <v>0</v>
      </c>
      <c r="E36" s="232">
        <v>0</v>
      </c>
      <c r="F36" s="232">
        <v>0</v>
      </c>
      <c r="G36" s="232">
        <v>0</v>
      </c>
      <c r="H36" s="232">
        <v>0</v>
      </c>
      <c r="I36" s="232">
        <v>0</v>
      </c>
      <c r="J36" s="232">
        <v>0</v>
      </c>
      <c r="K36" s="232">
        <v>0</v>
      </c>
      <c r="L36" s="232">
        <v>723.59429</v>
      </c>
      <c r="M36" s="232">
        <v>0</v>
      </c>
      <c r="N36" s="232">
        <v>723.59429</v>
      </c>
      <c r="O36" s="255">
        <v>3.9630753798053131E-6</v>
      </c>
    </row>
    <row r="37" spans="1:15" s="191" customFormat="1" ht="15" customHeight="1">
      <c r="A37" s="257" t="s">
        <v>501</v>
      </c>
      <c r="B37" s="234">
        <v>22062391.606649999</v>
      </c>
      <c r="C37" s="234">
        <v>29183273.89119</v>
      </c>
      <c r="D37" s="234">
        <v>27547974.223340001</v>
      </c>
      <c r="E37" s="234">
        <v>18720076.245930005</v>
      </c>
      <c r="F37" s="234">
        <v>16614684.71497</v>
      </c>
      <c r="G37" s="234">
        <v>13127725.132650001</v>
      </c>
      <c r="H37" s="234">
        <v>10122195.348110002</v>
      </c>
      <c r="I37" s="234">
        <v>15571829.11376</v>
      </c>
      <c r="J37" s="234">
        <v>110539.08142000002</v>
      </c>
      <c r="K37" s="234">
        <v>16501963.612290004</v>
      </c>
      <c r="L37" s="234">
        <v>4056941.1458400008</v>
      </c>
      <c r="M37" s="234">
        <v>8964439.9113700017</v>
      </c>
      <c r="N37" s="234">
        <v>182584034.02752</v>
      </c>
      <c r="O37" s="258">
        <v>1</v>
      </c>
    </row>
    <row r="38" spans="1:15" ht="15" customHeight="1">
      <c r="A38" s="195" t="s">
        <v>539</v>
      </c>
      <c r="B38" s="255">
        <v>0.12083417766596526</v>
      </c>
      <c r="C38" s="255">
        <v>0.15983475251067872</v>
      </c>
      <c r="D38" s="255">
        <v>0.15087833046337354</v>
      </c>
      <c r="E38" s="255">
        <v>0.10252854991202801</v>
      </c>
      <c r="F38" s="255">
        <v>9.0997467568636095E-2</v>
      </c>
      <c r="G38" s="255">
        <v>7.1899633517086836E-2</v>
      </c>
      <c r="H38" s="255">
        <v>5.5438556837802876E-2</v>
      </c>
      <c r="I38" s="255">
        <v>8.5285820289264361E-2</v>
      </c>
      <c r="J38" s="255">
        <v>6.0541482725340052E-4</v>
      </c>
      <c r="K38" s="255">
        <v>9.0380101963366322E-2</v>
      </c>
      <c r="L38" s="255">
        <v>2.2219583259007837E-2</v>
      </c>
      <c r="M38" s="255">
        <v>4.9097611185536821E-2</v>
      </c>
      <c r="N38" s="255">
        <v>1</v>
      </c>
      <c r="O38" s="255"/>
    </row>
    <row r="39" spans="1:15" ht="15" customHeight="1" thickBot="1">
      <c r="A39" s="196"/>
      <c r="B39" s="197"/>
      <c r="C39" s="198"/>
      <c r="D39" s="198"/>
      <c r="E39" s="198"/>
      <c r="F39" s="198"/>
      <c r="G39" s="198"/>
      <c r="H39" s="197"/>
      <c r="I39" s="197"/>
      <c r="J39" s="197"/>
      <c r="K39" s="197"/>
      <c r="L39" s="197"/>
      <c r="M39" s="197"/>
      <c r="N39" s="197"/>
      <c r="O39" s="199"/>
    </row>
    <row r="40" spans="1:15" ht="15" customHeight="1" thickTop="1">
      <c r="A40" s="180" t="s">
        <v>503</v>
      </c>
      <c r="B40" s="200"/>
      <c r="C40" s="190"/>
      <c r="D40" s="190"/>
      <c r="E40" s="190"/>
      <c r="F40" s="190"/>
      <c r="G40" s="190"/>
      <c r="H40" s="200"/>
      <c r="I40" s="200"/>
      <c r="J40" s="200"/>
      <c r="K40" s="200"/>
      <c r="L40" s="200"/>
      <c r="M40" s="200"/>
      <c r="N40" s="200"/>
      <c r="O40" s="200"/>
    </row>
    <row r="41" spans="1:15" ht="15" customHeight="1">
      <c r="A41" s="201"/>
      <c r="B41" s="189"/>
      <c r="C41" s="181"/>
      <c r="D41" s="181"/>
      <c r="E41" s="181"/>
      <c r="F41" s="181"/>
      <c r="G41" s="181"/>
      <c r="H41" s="189"/>
      <c r="I41" s="189"/>
      <c r="J41" s="189"/>
      <c r="K41" s="189"/>
      <c r="L41" s="189"/>
      <c r="M41" s="189"/>
      <c r="N41" s="189"/>
      <c r="O41" s="200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O42"/>
  <sheetViews>
    <sheetView zoomScaleNormal="100" workbookViewId="0">
      <selection activeCell="A3" sqref="A3:O3"/>
    </sheetView>
  </sheetViews>
  <sheetFormatPr defaultColWidth="11.42578125" defaultRowHeight="12.75"/>
  <cols>
    <col min="1" max="1" width="76.85546875" style="183" customWidth="1"/>
    <col min="2" max="15" width="15.7109375" style="182" customWidth="1"/>
    <col min="16" max="255" width="11.42578125" style="182"/>
    <col min="256" max="256" width="76.85546875" style="182" customWidth="1"/>
    <col min="257" max="271" width="15.7109375" style="182" customWidth="1"/>
    <col min="272" max="511" width="11.42578125" style="182"/>
    <col min="512" max="512" width="76.85546875" style="182" customWidth="1"/>
    <col min="513" max="527" width="15.7109375" style="182" customWidth="1"/>
    <col min="528" max="767" width="11.42578125" style="182"/>
    <col min="768" max="768" width="76.85546875" style="182" customWidth="1"/>
    <col min="769" max="783" width="15.7109375" style="182" customWidth="1"/>
    <col min="784" max="1023" width="11.42578125" style="182"/>
    <col min="1024" max="1024" width="76.85546875" style="182" customWidth="1"/>
    <col min="1025" max="1039" width="15.7109375" style="182" customWidth="1"/>
    <col min="1040" max="1279" width="11.42578125" style="182"/>
    <col min="1280" max="1280" width="76.85546875" style="182" customWidth="1"/>
    <col min="1281" max="1295" width="15.7109375" style="182" customWidth="1"/>
    <col min="1296" max="1535" width="11.42578125" style="182"/>
    <col min="1536" max="1536" width="76.85546875" style="182" customWidth="1"/>
    <col min="1537" max="1551" width="15.7109375" style="182" customWidth="1"/>
    <col min="1552" max="1791" width="11.42578125" style="182"/>
    <col min="1792" max="1792" width="76.85546875" style="182" customWidth="1"/>
    <col min="1793" max="1807" width="15.7109375" style="182" customWidth="1"/>
    <col min="1808" max="2047" width="11.42578125" style="182"/>
    <col min="2048" max="2048" width="76.85546875" style="182" customWidth="1"/>
    <col min="2049" max="2063" width="15.7109375" style="182" customWidth="1"/>
    <col min="2064" max="2303" width="11.42578125" style="182"/>
    <col min="2304" max="2304" width="76.85546875" style="182" customWidth="1"/>
    <col min="2305" max="2319" width="15.7109375" style="182" customWidth="1"/>
    <col min="2320" max="2559" width="11.42578125" style="182"/>
    <col min="2560" max="2560" width="76.85546875" style="182" customWidth="1"/>
    <col min="2561" max="2575" width="15.7109375" style="182" customWidth="1"/>
    <col min="2576" max="2815" width="11.42578125" style="182"/>
    <col min="2816" max="2816" width="76.85546875" style="182" customWidth="1"/>
    <col min="2817" max="2831" width="15.7109375" style="182" customWidth="1"/>
    <col min="2832" max="3071" width="11.42578125" style="182"/>
    <col min="3072" max="3072" width="76.85546875" style="182" customWidth="1"/>
    <col min="3073" max="3087" width="15.7109375" style="182" customWidth="1"/>
    <col min="3088" max="3327" width="11.42578125" style="182"/>
    <col min="3328" max="3328" width="76.85546875" style="182" customWidth="1"/>
    <col min="3329" max="3343" width="15.7109375" style="182" customWidth="1"/>
    <col min="3344" max="3583" width="11.42578125" style="182"/>
    <col min="3584" max="3584" width="76.85546875" style="182" customWidth="1"/>
    <col min="3585" max="3599" width="15.7109375" style="182" customWidth="1"/>
    <col min="3600" max="3839" width="11.42578125" style="182"/>
    <col min="3840" max="3840" width="76.85546875" style="182" customWidth="1"/>
    <col min="3841" max="3855" width="15.7109375" style="182" customWidth="1"/>
    <col min="3856" max="4095" width="11.42578125" style="182"/>
    <col min="4096" max="4096" width="76.85546875" style="182" customWidth="1"/>
    <col min="4097" max="4111" width="15.7109375" style="182" customWidth="1"/>
    <col min="4112" max="4351" width="11.42578125" style="182"/>
    <col min="4352" max="4352" width="76.85546875" style="182" customWidth="1"/>
    <col min="4353" max="4367" width="15.7109375" style="182" customWidth="1"/>
    <col min="4368" max="4607" width="11.42578125" style="182"/>
    <col min="4608" max="4608" width="76.85546875" style="182" customWidth="1"/>
    <col min="4609" max="4623" width="15.7109375" style="182" customWidth="1"/>
    <col min="4624" max="4863" width="11.42578125" style="182"/>
    <col min="4864" max="4864" width="76.85546875" style="182" customWidth="1"/>
    <col min="4865" max="4879" width="15.7109375" style="182" customWidth="1"/>
    <col min="4880" max="5119" width="11.42578125" style="182"/>
    <col min="5120" max="5120" width="76.85546875" style="182" customWidth="1"/>
    <col min="5121" max="5135" width="15.7109375" style="182" customWidth="1"/>
    <col min="5136" max="5375" width="11.42578125" style="182"/>
    <col min="5376" max="5376" width="76.85546875" style="182" customWidth="1"/>
    <col min="5377" max="5391" width="15.7109375" style="182" customWidth="1"/>
    <col min="5392" max="5631" width="11.42578125" style="182"/>
    <col min="5632" max="5632" width="76.85546875" style="182" customWidth="1"/>
    <col min="5633" max="5647" width="15.7109375" style="182" customWidth="1"/>
    <col min="5648" max="5887" width="11.42578125" style="182"/>
    <col min="5888" max="5888" width="76.85546875" style="182" customWidth="1"/>
    <col min="5889" max="5903" width="15.7109375" style="182" customWidth="1"/>
    <col min="5904" max="6143" width="11.42578125" style="182"/>
    <col min="6144" max="6144" width="76.85546875" style="182" customWidth="1"/>
    <col min="6145" max="6159" width="15.7109375" style="182" customWidth="1"/>
    <col min="6160" max="6399" width="11.42578125" style="182"/>
    <col min="6400" max="6400" width="76.85546875" style="182" customWidth="1"/>
    <col min="6401" max="6415" width="15.7109375" style="182" customWidth="1"/>
    <col min="6416" max="6655" width="11.42578125" style="182"/>
    <col min="6656" max="6656" width="76.85546875" style="182" customWidth="1"/>
    <col min="6657" max="6671" width="15.7109375" style="182" customWidth="1"/>
    <col min="6672" max="6911" width="11.42578125" style="182"/>
    <col min="6912" max="6912" width="76.85546875" style="182" customWidth="1"/>
    <col min="6913" max="6927" width="15.7109375" style="182" customWidth="1"/>
    <col min="6928" max="7167" width="11.42578125" style="182"/>
    <col min="7168" max="7168" width="76.85546875" style="182" customWidth="1"/>
    <col min="7169" max="7183" width="15.7109375" style="182" customWidth="1"/>
    <col min="7184" max="7423" width="11.42578125" style="182"/>
    <col min="7424" max="7424" width="76.85546875" style="182" customWidth="1"/>
    <col min="7425" max="7439" width="15.7109375" style="182" customWidth="1"/>
    <col min="7440" max="7679" width="11.42578125" style="182"/>
    <col min="7680" max="7680" width="76.85546875" style="182" customWidth="1"/>
    <col min="7681" max="7695" width="15.7109375" style="182" customWidth="1"/>
    <col min="7696" max="7935" width="11.42578125" style="182"/>
    <col min="7936" max="7936" width="76.85546875" style="182" customWidth="1"/>
    <col min="7937" max="7951" width="15.7109375" style="182" customWidth="1"/>
    <col min="7952" max="8191" width="11.42578125" style="182"/>
    <col min="8192" max="8192" width="76.85546875" style="182" customWidth="1"/>
    <col min="8193" max="8207" width="15.7109375" style="182" customWidth="1"/>
    <col min="8208" max="8447" width="11.42578125" style="182"/>
    <col min="8448" max="8448" width="76.85546875" style="182" customWidth="1"/>
    <col min="8449" max="8463" width="15.7109375" style="182" customWidth="1"/>
    <col min="8464" max="8703" width="11.42578125" style="182"/>
    <col min="8704" max="8704" width="76.85546875" style="182" customWidth="1"/>
    <col min="8705" max="8719" width="15.7109375" style="182" customWidth="1"/>
    <col min="8720" max="8959" width="11.42578125" style="182"/>
    <col min="8960" max="8960" width="76.85546875" style="182" customWidth="1"/>
    <col min="8961" max="8975" width="15.7109375" style="182" customWidth="1"/>
    <col min="8976" max="9215" width="11.42578125" style="182"/>
    <col min="9216" max="9216" width="76.85546875" style="182" customWidth="1"/>
    <col min="9217" max="9231" width="15.7109375" style="182" customWidth="1"/>
    <col min="9232" max="9471" width="11.42578125" style="182"/>
    <col min="9472" max="9472" width="76.85546875" style="182" customWidth="1"/>
    <col min="9473" max="9487" width="15.7109375" style="182" customWidth="1"/>
    <col min="9488" max="9727" width="11.42578125" style="182"/>
    <col min="9728" max="9728" width="76.85546875" style="182" customWidth="1"/>
    <col min="9729" max="9743" width="15.7109375" style="182" customWidth="1"/>
    <col min="9744" max="9983" width="11.42578125" style="182"/>
    <col min="9984" max="9984" width="76.85546875" style="182" customWidth="1"/>
    <col min="9985" max="9999" width="15.7109375" style="182" customWidth="1"/>
    <col min="10000" max="10239" width="11.42578125" style="182"/>
    <col min="10240" max="10240" width="76.85546875" style="182" customWidth="1"/>
    <col min="10241" max="10255" width="15.7109375" style="182" customWidth="1"/>
    <col min="10256" max="10495" width="11.42578125" style="182"/>
    <col min="10496" max="10496" width="76.85546875" style="182" customWidth="1"/>
    <col min="10497" max="10511" width="15.7109375" style="182" customWidth="1"/>
    <col min="10512" max="10751" width="11.42578125" style="182"/>
    <col min="10752" max="10752" width="76.85546875" style="182" customWidth="1"/>
    <col min="10753" max="10767" width="15.7109375" style="182" customWidth="1"/>
    <col min="10768" max="11007" width="11.42578125" style="182"/>
    <col min="11008" max="11008" width="76.85546875" style="182" customWidth="1"/>
    <col min="11009" max="11023" width="15.7109375" style="182" customWidth="1"/>
    <col min="11024" max="11263" width="11.42578125" style="182"/>
    <col min="11264" max="11264" width="76.85546875" style="182" customWidth="1"/>
    <col min="11265" max="11279" width="15.7109375" style="182" customWidth="1"/>
    <col min="11280" max="11519" width="11.42578125" style="182"/>
    <col min="11520" max="11520" width="76.85546875" style="182" customWidth="1"/>
    <col min="11521" max="11535" width="15.7109375" style="182" customWidth="1"/>
    <col min="11536" max="11775" width="11.42578125" style="182"/>
    <col min="11776" max="11776" width="76.85546875" style="182" customWidth="1"/>
    <col min="11777" max="11791" width="15.7109375" style="182" customWidth="1"/>
    <col min="11792" max="12031" width="11.42578125" style="182"/>
    <col min="12032" max="12032" width="76.85546875" style="182" customWidth="1"/>
    <col min="12033" max="12047" width="15.7109375" style="182" customWidth="1"/>
    <col min="12048" max="12287" width="11.42578125" style="182"/>
    <col min="12288" max="12288" width="76.85546875" style="182" customWidth="1"/>
    <col min="12289" max="12303" width="15.7109375" style="182" customWidth="1"/>
    <col min="12304" max="12543" width="11.42578125" style="182"/>
    <col min="12544" max="12544" width="76.85546875" style="182" customWidth="1"/>
    <col min="12545" max="12559" width="15.7109375" style="182" customWidth="1"/>
    <col min="12560" max="12799" width="11.42578125" style="182"/>
    <col min="12800" max="12800" width="76.85546875" style="182" customWidth="1"/>
    <col min="12801" max="12815" width="15.7109375" style="182" customWidth="1"/>
    <col min="12816" max="13055" width="11.42578125" style="182"/>
    <col min="13056" max="13056" width="76.85546875" style="182" customWidth="1"/>
    <col min="13057" max="13071" width="15.7109375" style="182" customWidth="1"/>
    <col min="13072" max="13311" width="11.42578125" style="182"/>
    <col min="13312" max="13312" width="76.85546875" style="182" customWidth="1"/>
    <col min="13313" max="13327" width="15.7109375" style="182" customWidth="1"/>
    <col min="13328" max="13567" width="11.42578125" style="182"/>
    <col min="13568" max="13568" width="76.85546875" style="182" customWidth="1"/>
    <col min="13569" max="13583" width="15.7109375" style="182" customWidth="1"/>
    <col min="13584" max="13823" width="11.42578125" style="182"/>
    <col min="13824" max="13824" width="76.85546875" style="182" customWidth="1"/>
    <col min="13825" max="13839" width="15.7109375" style="182" customWidth="1"/>
    <col min="13840" max="14079" width="11.42578125" style="182"/>
    <col min="14080" max="14080" width="76.85546875" style="182" customWidth="1"/>
    <col min="14081" max="14095" width="15.7109375" style="182" customWidth="1"/>
    <col min="14096" max="14335" width="11.42578125" style="182"/>
    <col min="14336" max="14336" width="76.85546875" style="182" customWidth="1"/>
    <col min="14337" max="14351" width="15.7109375" style="182" customWidth="1"/>
    <col min="14352" max="14591" width="11.42578125" style="182"/>
    <col min="14592" max="14592" width="76.85546875" style="182" customWidth="1"/>
    <col min="14593" max="14607" width="15.7109375" style="182" customWidth="1"/>
    <col min="14608" max="14847" width="11.42578125" style="182"/>
    <col min="14848" max="14848" width="76.85546875" style="182" customWidth="1"/>
    <col min="14849" max="14863" width="15.7109375" style="182" customWidth="1"/>
    <col min="14864" max="15103" width="11.42578125" style="182"/>
    <col min="15104" max="15104" width="76.85546875" style="182" customWidth="1"/>
    <col min="15105" max="15119" width="15.7109375" style="182" customWidth="1"/>
    <col min="15120" max="15359" width="11.42578125" style="182"/>
    <col min="15360" max="15360" width="76.85546875" style="182" customWidth="1"/>
    <col min="15361" max="15375" width="15.7109375" style="182" customWidth="1"/>
    <col min="15376" max="15615" width="11.42578125" style="182"/>
    <col min="15616" max="15616" width="76.85546875" style="182" customWidth="1"/>
    <col min="15617" max="15631" width="15.7109375" style="182" customWidth="1"/>
    <col min="15632" max="15871" width="11.42578125" style="182"/>
    <col min="15872" max="15872" width="76.85546875" style="182" customWidth="1"/>
    <col min="15873" max="15887" width="15.7109375" style="182" customWidth="1"/>
    <col min="15888" max="16127" width="11.42578125" style="182"/>
    <col min="16128" max="16128" width="76.85546875" style="182" customWidth="1"/>
    <col min="16129" max="16143" width="15.7109375" style="182" customWidth="1"/>
    <col min="16144" max="16384" width="11.42578125" style="182"/>
  </cols>
  <sheetData>
    <row r="1" spans="1:15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</row>
    <row r="2" spans="1:15" s="210" customFormat="1" ht="15" customHeight="1">
      <c r="A2" s="511" t="s">
        <v>540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</row>
    <row r="3" spans="1:15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</row>
    <row r="4" spans="1:15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</row>
    <row r="5" spans="1:15" ht="15" customHeight="1">
      <c r="A5" s="250"/>
      <c r="B5" s="171"/>
      <c r="C5" s="251"/>
      <c r="D5" s="251"/>
      <c r="E5" s="251"/>
      <c r="F5" s="251"/>
      <c r="G5" s="251"/>
      <c r="H5" s="171"/>
      <c r="I5" s="171"/>
      <c r="J5" s="171"/>
      <c r="K5" s="208"/>
      <c r="L5" s="208"/>
      <c r="M5" s="171"/>
      <c r="N5" s="171"/>
      <c r="O5" s="208"/>
    </row>
    <row r="6" spans="1:15" ht="30" customHeight="1">
      <c r="A6" s="224" t="s">
        <v>510</v>
      </c>
      <c r="B6" s="252" t="s">
        <v>53</v>
      </c>
      <c r="C6" s="252" t="s">
        <v>54</v>
      </c>
      <c r="D6" s="252" t="s">
        <v>511</v>
      </c>
      <c r="E6" s="252" t="s">
        <v>512</v>
      </c>
      <c r="F6" s="252" t="s">
        <v>513</v>
      </c>
      <c r="G6" s="252" t="s">
        <v>58</v>
      </c>
      <c r="H6" s="252" t="s">
        <v>59</v>
      </c>
      <c r="I6" s="252" t="s">
        <v>60</v>
      </c>
      <c r="J6" s="252" t="s">
        <v>61</v>
      </c>
      <c r="K6" s="252" t="s">
        <v>62</v>
      </c>
      <c r="L6" s="252" t="s">
        <v>63</v>
      </c>
      <c r="M6" s="252" t="s">
        <v>65</v>
      </c>
      <c r="N6" s="253" t="s">
        <v>483</v>
      </c>
      <c r="O6" s="254" t="s">
        <v>66</v>
      </c>
    </row>
    <row r="7" spans="1:15" ht="15" customHeight="1">
      <c r="A7" s="238" t="s">
        <v>80</v>
      </c>
      <c r="B7" s="232">
        <v>1582576.8033399999</v>
      </c>
      <c r="C7" s="232">
        <v>725441.02</v>
      </c>
      <c r="D7" s="232">
        <v>1014629.27062</v>
      </c>
      <c r="E7" s="232">
        <v>4518072.9992500003</v>
      </c>
      <c r="F7" s="232">
        <v>1608079.36579</v>
      </c>
      <c r="G7" s="232">
        <v>45980.394909999995</v>
      </c>
      <c r="H7" s="232">
        <v>429127.05176</v>
      </c>
      <c r="I7" s="232">
        <v>0</v>
      </c>
      <c r="J7" s="232">
        <v>15951.30581</v>
      </c>
      <c r="K7" s="232">
        <v>306953.77614999999</v>
      </c>
      <c r="L7" s="232">
        <v>101385.90459999999</v>
      </c>
      <c r="M7" s="232">
        <v>0</v>
      </c>
      <c r="N7" s="232">
        <v>10348197.89223</v>
      </c>
      <c r="O7" s="255">
        <v>0.72159771586346277</v>
      </c>
    </row>
    <row r="8" spans="1:15" ht="15" customHeight="1">
      <c r="A8" s="238" t="s">
        <v>81</v>
      </c>
      <c r="B8" s="232">
        <v>24797.44457</v>
      </c>
      <c r="C8" s="232">
        <v>8594.9918500000003</v>
      </c>
      <c r="D8" s="232">
        <v>24237.492170000001</v>
      </c>
      <c r="E8" s="232">
        <v>64967.590020000003</v>
      </c>
      <c r="F8" s="232">
        <v>81409.619310000009</v>
      </c>
      <c r="G8" s="232">
        <v>7552.7723800000003</v>
      </c>
      <c r="H8" s="232">
        <v>5541.0325700000003</v>
      </c>
      <c r="I8" s="232">
        <v>0</v>
      </c>
      <c r="J8" s="232">
        <v>0</v>
      </c>
      <c r="K8" s="232">
        <v>0</v>
      </c>
      <c r="L8" s="232">
        <v>645.40769999999998</v>
      </c>
      <c r="M8" s="232">
        <v>8940.7525299999998</v>
      </c>
      <c r="N8" s="232">
        <v>226687.10310000004</v>
      </c>
      <c r="O8" s="255">
        <v>1.5807283308283841E-2</v>
      </c>
    </row>
    <row r="9" spans="1:15" ht="15" customHeight="1">
      <c r="A9" s="238" t="s">
        <v>82</v>
      </c>
      <c r="B9" s="232">
        <v>0</v>
      </c>
      <c r="C9" s="232">
        <v>0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0</v>
      </c>
      <c r="J9" s="232">
        <v>0</v>
      </c>
      <c r="K9" s="232">
        <v>0</v>
      </c>
      <c r="L9" s="232">
        <v>0</v>
      </c>
      <c r="M9" s="232">
        <v>0</v>
      </c>
      <c r="N9" s="232">
        <v>0</v>
      </c>
      <c r="O9" s="255">
        <v>0</v>
      </c>
    </row>
    <row r="10" spans="1:15" ht="15" customHeight="1">
      <c r="A10" s="238" t="s">
        <v>881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0</v>
      </c>
      <c r="J10" s="232">
        <v>0</v>
      </c>
      <c r="K10" s="232">
        <v>0</v>
      </c>
      <c r="L10" s="232">
        <v>0</v>
      </c>
      <c r="M10" s="232">
        <v>0</v>
      </c>
      <c r="N10" s="232">
        <v>0</v>
      </c>
      <c r="O10" s="255">
        <v>0</v>
      </c>
    </row>
    <row r="11" spans="1:15" ht="15" customHeight="1">
      <c r="A11" s="238" t="s">
        <v>95</v>
      </c>
      <c r="B11" s="232">
        <v>388088.69195999997</v>
      </c>
      <c r="C11" s="232">
        <v>62460.474900000001</v>
      </c>
      <c r="D11" s="232">
        <v>108872.50092000001</v>
      </c>
      <c r="E11" s="232">
        <v>341215.02961999999</v>
      </c>
      <c r="F11" s="232">
        <v>51349.910499999998</v>
      </c>
      <c r="G11" s="232">
        <v>35572.626630000006</v>
      </c>
      <c r="H11" s="232">
        <v>117430.93468999999</v>
      </c>
      <c r="I11" s="232">
        <v>0</v>
      </c>
      <c r="J11" s="232">
        <v>3257.6514700000002</v>
      </c>
      <c r="K11" s="232">
        <v>3940.9719599999999</v>
      </c>
      <c r="L11" s="232">
        <v>193708.46534</v>
      </c>
      <c r="M11" s="232">
        <v>0</v>
      </c>
      <c r="N11" s="232">
        <v>1305897.2579899998</v>
      </c>
      <c r="O11" s="255">
        <v>9.1062471778346879E-2</v>
      </c>
    </row>
    <row r="12" spans="1:15" ht="15" customHeight="1">
      <c r="A12" s="238" t="s">
        <v>96</v>
      </c>
      <c r="B12" s="232">
        <v>113402.04727</v>
      </c>
      <c r="C12" s="232">
        <v>49365.916680000002</v>
      </c>
      <c r="D12" s="232">
        <v>47862.932569999997</v>
      </c>
      <c r="E12" s="232">
        <v>95961.927790000002</v>
      </c>
      <c r="F12" s="232">
        <v>28601.20995</v>
      </c>
      <c r="G12" s="232">
        <v>20131.708149999999</v>
      </c>
      <c r="H12" s="232">
        <v>16981.900989999998</v>
      </c>
      <c r="I12" s="232">
        <v>0</v>
      </c>
      <c r="J12" s="232">
        <v>2.8</v>
      </c>
      <c r="K12" s="232">
        <v>1276.7250800000002</v>
      </c>
      <c r="L12" s="232">
        <v>18750.815589999998</v>
      </c>
      <c r="M12" s="232">
        <v>18741.013429999999</v>
      </c>
      <c r="N12" s="232">
        <v>411078.9975</v>
      </c>
      <c r="O12" s="255">
        <v>2.8665248647609561E-2</v>
      </c>
    </row>
    <row r="13" spans="1:15" ht="15" customHeight="1">
      <c r="A13" s="238" t="s">
        <v>888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  <c r="M13" s="232">
        <v>0</v>
      </c>
      <c r="N13" s="232">
        <v>0</v>
      </c>
      <c r="O13" s="255">
        <v>0</v>
      </c>
    </row>
    <row r="14" spans="1:15" ht="15" customHeight="1">
      <c r="A14" s="238" t="s">
        <v>889</v>
      </c>
      <c r="B14" s="232">
        <v>252.12654000000001</v>
      </c>
      <c r="C14" s="232">
        <v>0</v>
      </c>
      <c r="D14" s="232">
        <v>0</v>
      </c>
      <c r="E14" s="232">
        <v>6.8289999999999997</v>
      </c>
      <c r="F14" s="232">
        <v>0</v>
      </c>
      <c r="G14" s="232">
        <v>0</v>
      </c>
      <c r="H14" s="232">
        <v>0</v>
      </c>
      <c r="I14" s="232">
        <v>0</v>
      </c>
      <c r="J14" s="232">
        <v>0</v>
      </c>
      <c r="K14" s="232">
        <v>0</v>
      </c>
      <c r="L14" s="232">
        <v>0</v>
      </c>
      <c r="M14" s="232">
        <v>0</v>
      </c>
      <c r="N14" s="232">
        <v>258.95553999999998</v>
      </c>
      <c r="O14" s="255">
        <v>1.8057417158063403E-5</v>
      </c>
    </row>
    <row r="15" spans="1:15" ht="15" customHeight="1">
      <c r="A15" s="238" t="s">
        <v>890</v>
      </c>
      <c r="B15" s="232">
        <v>0</v>
      </c>
      <c r="C15" s="232">
        <v>0</v>
      </c>
      <c r="D15" s="232">
        <v>0</v>
      </c>
      <c r="E15" s="232">
        <v>0</v>
      </c>
      <c r="F15" s="232">
        <v>0</v>
      </c>
      <c r="G15" s="232">
        <v>0</v>
      </c>
      <c r="H15" s="232">
        <v>0</v>
      </c>
      <c r="I15" s="232">
        <v>0</v>
      </c>
      <c r="J15" s="232">
        <v>0</v>
      </c>
      <c r="K15" s="232">
        <v>0</v>
      </c>
      <c r="L15" s="232">
        <v>0</v>
      </c>
      <c r="M15" s="232">
        <v>0</v>
      </c>
      <c r="N15" s="232">
        <v>0</v>
      </c>
      <c r="O15" s="255">
        <v>0</v>
      </c>
    </row>
    <row r="16" spans="1:15" ht="15" customHeight="1">
      <c r="A16" s="238" t="s">
        <v>533</v>
      </c>
      <c r="B16" s="232">
        <v>302.88276000000002</v>
      </c>
      <c r="C16" s="232">
        <v>0</v>
      </c>
      <c r="D16" s="232">
        <v>0</v>
      </c>
      <c r="E16" s="232">
        <v>0</v>
      </c>
      <c r="F16" s="232">
        <v>0</v>
      </c>
      <c r="G16" s="232">
        <v>0</v>
      </c>
      <c r="H16" s="232">
        <v>0</v>
      </c>
      <c r="I16" s="232">
        <v>0</v>
      </c>
      <c r="J16" s="232">
        <v>0</v>
      </c>
      <c r="K16" s="232">
        <v>0</v>
      </c>
      <c r="L16" s="232">
        <v>0</v>
      </c>
      <c r="M16" s="232">
        <v>0</v>
      </c>
      <c r="N16" s="232">
        <v>302.88276000000002</v>
      </c>
      <c r="O16" s="255">
        <v>2.1120538094321523E-5</v>
      </c>
    </row>
    <row r="17" spans="1:15" ht="15" customHeight="1">
      <c r="A17" s="238" t="s">
        <v>534</v>
      </c>
      <c r="B17" s="232">
        <v>3171.2165099999997</v>
      </c>
      <c r="C17" s="232">
        <v>0</v>
      </c>
      <c r="D17" s="232">
        <v>0</v>
      </c>
      <c r="E17" s="232">
        <v>0</v>
      </c>
      <c r="F17" s="232">
        <v>0</v>
      </c>
      <c r="G17" s="232">
        <v>0</v>
      </c>
      <c r="H17" s="232">
        <v>0</v>
      </c>
      <c r="I17" s="232">
        <v>0</v>
      </c>
      <c r="J17" s="232">
        <v>0</v>
      </c>
      <c r="K17" s="232">
        <v>0</v>
      </c>
      <c r="L17" s="232">
        <v>0</v>
      </c>
      <c r="M17" s="232">
        <v>0</v>
      </c>
      <c r="N17" s="232">
        <v>3171.2165099999997</v>
      </c>
      <c r="O17" s="255">
        <v>2.2113440561884849E-4</v>
      </c>
    </row>
    <row r="18" spans="1:15" ht="15" customHeight="1">
      <c r="A18" s="238" t="s">
        <v>85</v>
      </c>
      <c r="B18" s="232">
        <v>1150.4492700000001</v>
      </c>
      <c r="C18" s="232">
        <v>20397.131949999999</v>
      </c>
      <c r="D18" s="232">
        <v>14374.24</v>
      </c>
      <c r="E18" s="232">
        <v>1190.47507</v>
      </c>
      <c r="F18" s="232">
        <v>1696.6279399999999</v>
      </c>
      <c r="G18" s="232">
        <v>738.58579000000009</v>
      </c>
      <c r="H18" s="232">
        <v>38036.727420000003</v>
      </c>
      <c r="I18" s="232">
        <v>121.36733</v>
      </c>
      <c r="J18" s="232">
        <v>0</v>
      </c>
      <c r="K18" s="232">
        <v>33.984490000000001</v>
      </c>
      <c r="L18" s="232">
        <v>11644.454960000001</v>
      </c>
      <c r="M18" s="232">
        <v>37790.079740000001</v>
      </c>
      <c r="N18" s="232">
        <v>127174.12396</v>
      </c>
      <c r="O18" s="255">
        <v>8.8680713610413062E-3</v>
      </c>
    </row>
    <row r="19" spans="1:15" ht="15" customHeight="1">
      <c r="A19" s="238" t="s">
        <v>87</v>
      </c>
      <c r="B19" s="232">
        <v>0</v>
      </c>
      <c r="C19" s="232">
        <v>0</v>
      </c>
      <c r="D19" s="232">
        <v>0</v>
      </c>
      <c r="E19" s="232">
        <v>7722.14912</v>
      </c>
      <c r="F19" s="232">
        <v>0</v>
      </c>
      <c r="G19" s="232">
        <v>25.746189999999999</v>
      </c>
      <c r="H19" s="232">
        <v>0</v>
      </c>
      <c r="I19" s="232">
        <v>6.86</v>
      </c>
      <c r="J19" s="232">
        <v>700.56560000000002</v>
      </c>
      <c r="K19" s="232">
        <v>0</v>
      </c>
      <c r="L19" s="232">
        <v>12.10464</v>
      </c>
      <c r="M19" s="232">
        <v>14578.353590000001</v>
      </c>
      <c r="N19" s="232">
        <v>23045.779139999999</v>
      </c>
      <c r="O19" s="255">
        <v>1.6070219917425812E-3</v>
      </c>
    </row>
    <row r="20" spans="1:15" ht="15" customHeight="1">
      <c r="A20" s="238" t="s">
        <v>88</v>
      </c>
      <c r="B20" s="232">
        <v>42762.896729999993</v>
      </c>
      <c r="C20" s="232">
        <v>0</v>
      </c>
      <c r="D20" s="232">
        <v>0</v>
      </c>
      <c r="E20" s="232">
        <v>34675.624510000001</v>
      </c>
      <c r="F20" s="232">
        <v>35976.663110000001</v>
      </c>
      <c r="G20" s="232">
        <v>15347.774890000001</v>
      </c>
      <c r="H20" s="232">
        <v>783.61034999999993</v>
      </c>
      <c r="I20" s="232">
        <v>32.4084</v>
      </c>
      <c r="J20" s="232">
        <v>0</v>
      </c>
      <c r="K20" s="232">
        <v>6625.1163200000001</v>
      </c>
      <c r="L20" s="232">
        <v>29532.509890000001</v>
      </c>
      <c r="M20" s="232">
        <v>35788.988319999997</v>
      </c>
      <c r="N20" s="232">
        <v>201525.59252000001</v>
      </c>
      <c r="O20" s="255">
        <v>1.405272770823726E-2</v>
      </c>
    </row>
    <row r="21" spans="1:15" ht="15" customHeight="1">
      <c r="A21" s="238" t="s">
        <v>535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  <c r="N21" s="232">
        <v>0</v>
      </c>
      <c r="O21" s="255">
        <v>0</v>
      </c>
    </row>
    <row r="22" spans="1:15" ht="15" customHeight="1">
      <c r="A22" s="238" t="s">
        <v>89</v>
      </c>
      <c r="B22" s="232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  <c r="N22" s="232">
        <v>0</v>
      </c>
      <c r="O22" s="255">
        <v>0</v>
      </c>
    </row>
    <row r="23" spans="1:15" ht="15" customHeight="1">
      <c r="A23" s="238" t="s">
        <v>90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55">
        <v>0</v>
      </c>
    </row>
    <row r="24" spans="1:15" ht="15" customHeight="1">
      <c r="A24" s="238" t="s">
        <v>91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55">
        <v>0</v>
      </c>
    </row>
    <row r="25" spans="1:15" ht="15" customHeight="1">
      <c r="A25" s="238" t="s">
        <v>884</v>
      </c>
      <c r="B25" s="232">
        <v>0</v>
      </c>
      <c r="C25" s="232">
        <v>0</v>
      </c>
      <c r="D25" s="232">
        <v>91.930999999999997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390.97740000000005</v>
      </c>
      <c r="N25" s="232">
        <v>482.90840000000003</v>
      </c>
      <c r="O25" s="255">
        <v>3.3674036971493043E-5</v>
      </c>
    </row>
    <row r="26" spans="1:15" ht="15" customHeight="1">
      <c r="A26" s="238" t="s">
        <v>891</v>
      </c>
      <c r="B26" s="232">
        <v>174.86</v>
      </c>
      <c r="C26" s="232">
        <v>0</v>
      </c>
      <c r="D26" s="232">
        <v>0</v>
      </c>
      <c r="E26" s="232">
        <v>4.6970000000000001</v>
      </c>
      <c r="F26" s="232">
        <v>132.74262999999999</v>
      </c>
      <c r="G26" s="232">
        <v>0</v>
      </c>
      <c r="H26" s="232">
        <v>0</v>
      </c>
      <c r="I26" s="232">
        <v>0</v>
      </c>
      <c r="J26" s="232">
        <v>0</v>
      </c>
      <c r="K26" s="232">
        <v>0</v>
      </c>
      <c r="L26" s="232">
        <v>0</v>
      </c>
      <c r="M26" s="232">
        <v>421.72121000000004</v>
      </c>
      <c r="N26" s="232">
        <v>734.02084000000002</v>
      </c>
      <c r="O26" s="255">
        <v>5.1184541217353807E-5</v>
      </c>
    </row>
    <row r="27" spans="1:15" ht="15" customHeight="1">
      <c r="A27" s="238" t="s">
        <v>886</v>
      </c>
      <c r="B27" s="232">
        <v>0</v>
      </c>
      <c r="C27" s="232">
        <v>0</v>
      </c>
      <c r="D27" s="232">
        <v>0</v>
      </c>
      <c r="E27" s="232">
        <v>0</v>
      </c>
      <c r="F27" s="232">
        <v>0</v>
      </c>
      <c r="G27" s="232">
        <v>0</v>
      </c>
      <c r="H27" s="232">
        <v>0</v>
      </c>
      <c r="I27" s="232">
        <v>0</v>
      </c>
      <c r="J27" s="232">
        <v>0</v>
      </c>
      <c r="K27" s="232">
        <v>0</v>
      </c>
      <c r="L27" s="232">
        <v>0</v>
      </c>
      <c r="M27" s="232">
        <v>0</v>
      </c>
      <c r="N27" s="232">
        <v>0</v>
      </c>
      <c r="O27" s="255">
        <v>0</v>
      </c>
    </row>
    <row r="28" spans="1:15" ht="15" customHeight="1">
      <c r="A28" s="238" t="s">
        <v>83</v>
      </c>
      <c r="B28" s="232">
        <v>0</v>
      </c>
      <c r="C28" s="232">
        <v>0</v>
      </c>
      <c r="D28" s="232">
        <v>0</v>
      </c>
      <c r="E28" s="232">
        <v>0</v>
      </c>
      <c r="F28" s="232">
        <v>0</v>
      </c>
      <c r="G28" s="232">
        <v>0</v>
      </c>
      <c r="H28" s="232">
        <v>0</v>
      </c>
      <c r="I28" s="232">
        <v>0</v>
      </c>
      <c r="J28" s="232">
        <v>0</v>
      </c>
      <c r="K28" s="232">
        <v>0</v>
      </c>
      <c r="L28" s="232">
        <v>0</v>
      </c>
      <c r="M28" s="232">
        <v>0</v>
      </c>
      <c r="N28" s="232">
        <v>0</v>
      </c>
      <c r="O28" s="255">
        <v>0</v>
      </c>
    </row>
    <row r="29" spans="1:15" ht="15" customHeight="1">
      <c r="A29" s="238" t="s">
        <v>299</v>
      </c>
      <c r="B29" s="232">
        <v>0</v>
      </c>
      <c r="C29" s="232">
        <v>0</v>
      </c>
      <c r="D29" s="232">
        <v>0</v>
      </c>
      <c r="E29" s="232">
        <v>0</v>
      </c>
      <c r="F29" s="232">
        <v>0</v>
      </c>
      <c r="G29" s="232">
        <v>0</v>
      </c>
      <c r="H29" s="232">
        <v>0</v>
      </c>
      <c r="I29" s="232">
        <v>0</v>
      </c>
      <c r="J29" s="232">
        <v>0</v>
      </c>
      <c r="K29" s="232">
        <v>0</v>
      </c>
      <c r="L29" s="232">
        <v>0</v>
      </c>
      <c r="M29" s="232">
        <v>0</v>
      </c>
      <c r="N29" s="232">
        <v>0</v>
      </c>
      <c r="O29" s="255">
        <v>0</v>
      </c>
    </row>
    <row r="30" spans="1:15" ht="15" customHeight="1">
      <c r="A30" s="256" t="s">
        <v>537</v>
      </c>
      <c r="B30" s="232">
        <v>0</v>
      </c>
      <c r="C30" s="232">
        <v>0</v>
      </c>
      <c r="D30" s="232">
        <v>0</v>
      </c>
      <c r="E30" s="232">
        <v>0</v>
      </c>
      <c r="F30" s="232">
        <v>0</v>
      </c>
      <c r="G30" s="232">
        <v>0</v>
      </c>
      <c r="H30" s="232">
        <v>0</v>
      </c>
      <c r="I30" s="232">
        <v>0</v>
      </c>
      <c r="J30" s="232">
        <v>0</v>
      </c>
      <c r="K30" s="232">
        <v>0</v>
      </c>
      <c r="L30" s="232">
        <v>0</v>
      </c>
      <c r="M30" s="232">
        <v>0</v>
      </c>
      <c r="N30" s="232">
        <v>0</v>
      </c>
      <c r="O30" s="255">
        <v>0</v>
      </c>
    </row>
    <row r="31" spans="1:15" ht="15" customHeight="1">
      <c r="A31" s="238" t="s">
        <v>538</v>
      </c>
      <c r="B31" s="232">
        <v>0</v>
      </c>
      <c r="C31" s="232">
        <v>0</v>
      </c>
      <c r="D31" s="232">
        <v>0</v>
      </c>
      <c r="E31" s="232">
        <v>0</v>
      </c>
      <c r="F31" s="232">
        <v>0</v>
      </c>
      <c r="G31" s="232">
        <v>0</v>
      </c>
      <c r="H31" s="232">
        <v>0</v>
      </c>
      <c r="I31" s="232">
        <v>0</v>
      </c>
      <c r="J31" s="232">
        <v>0</v>
      </c>
      <c r="K31" s="232">
        <v>0</v>
      </c>
      <c r="L31" s="232">
        <v>0</v>
      </c>
      <c r="M31" s="232">
        <v>0</v>
      </c>
      <c r="N31" s="232">
        <v>0</v>
      </c>
      <c r="O31" s="255">
        <v>0</v>
      </c>
    </row>
    <row r="32" spans="1:15" ht="15" customHeight="1">
      <c r="A32" s="256" t="s">
        <v>84</v>
      </c>
      <c r="B32" s="232">
        <v>0</v>
      </c>
      <c r="C32" s="232">
        <v>0</v>
      </c>
      <c r="D32" s="232">
        <v>0</v>
      </c>
      <c r="E32" s="232">
        <v>0</v>
      </c>
      <c r="F32" s="232">
        <v>0</v>
      </c>
      <c r="G32" s="232">
        <v>0</v>
      </c>
      <c r="H32" s="232">
        <v>0</v>
      </c>
      <c r="I32" s="232">
        <v>0</v>
      </c>
      <c r="J32" s="232">
        <v>0</v>
      </c>
      <c r="K32" s="232">
        <v>0</v>
      </c>
      <c r="L32" s="232">
        <v>0</v>
      </c>
      <c r="M32" s="232">
        <v>0</v>
      </c>
      <c r="N32" s="232">
        <v>0</v>
      </c>
      <c r="O32" s="255">
        <v>0</v>
      </c>
    </row>
    <row r="33" spans="1:15" ht="15" customHeight="1">
      <c r="A33" s="238" t="s">
        <v>92</v>
      </c>
      <c r="B33" s="232">
        <v>267172.87310999999</v>
      </c>
      <c r="C33" s="232">
        <v>59068.682719999997</v>
      </c>
      <c r="D33" s="232">
        <v>179584.54234000001</v>
      </c>
      <c r="E33" s="232">
        <v>245548.35498</v>
      </c>
      <c r="F33" s="232">
        <v>218183.78869999998</v>
      </c>
      <c r="G33" s="232">
        <v>195508.01725999999</v>
      </c>
      <c r="H33" s="232">
        <v>214604.76118999999</v>
      </c>
      <c r="I33" s="232">
        <v>0</v>
      </c>
      <c r="J33" s="232">
        <v>0</v>
      </c>
      <c r="K33" s="232">
        <v>3374.7353499999999</v>
      </c>
      <c r="L33" s="232">
        <v>28057.619059999997</v>
      </c>
      <c r="M33" s="232">
        <v>239104.93002999999</v>
      </c>
      <c r="N33" s="232">
        <v>1650208.3047399998</v>
      </c>
      <c r="O33" s="255">
        <v>0.115071875876418</v>
      </c>
    </row>
    <row r="34" spans="1:15" ht="15" customHeight="1">
      <c r="A34" s="238" t="s">
        <v>93</v>
      </c>
      <c r="B34" s="232">
        <v>0</v>
      </c>
      <c r="C34" s="232">
        <v>1579.1514999999999</v>
      </c>
      <c r="D34" s="232">
        <v>496.94804999999997</v>
      </c>
      <c r="E34" s="232">
        <v>0</v>
      </c>
      <c r="F34" s="232">
        <v>0</v>
      </c>
      <c r="G34" s="232">
        <v>0</v>
      </c>
      <c r="H34" s="232">
        <v>0</v>
      </c>
      <c r="I34" s="232">
        <v>0</v>
      </c>
      <c r="J34" s="232">
        <v>0</v>
      </c>
      <c r="K34" s="232">
        <v>0</v>
      </c>
      <c r="L34" s="232">
        <v>231.18162000000001</v>
      </c>
      <c r="M34" s="232">
        <v>0</v>
      </c>
      <c r="N34" s="232">
        <v>2307.2811699999997</v>
      </c>
      <c r="O34" s="255">
        <v>1.6089070188509812E-4</v>
      </c>
    </row>
    <row r="35" spans="1:15" s="191" customFormat="1" ht="15" customHeight="1">
      <c r="A35" s="238" t="s">
        <v>94</v>
      </c>
      <c r="B35" s="232">
        <v>450.33953000000002</v>
      </c>
      <c r="C35" s="232">
        <v>0</v>
      </c>
      <c r="D35" s="232">
        <v>18874.68</v>
      </c>
      <c r="E35" s="232">
        <v>327.91928000000001</v>
      </c>
      <c r="F35" s="232">
        <v>640.13750000000005</v>
      </c>
      <c r="G35" s="232">
        <v>646.01824999999997</v>
      </c>
      <c r="H35" s="232">
        <v>18662.99077</v>
      </c>
      <c r="I35" s="232">
        <v>0</v>
      </c>
      <c r="J35" s="232">
        <v>0</v>
      </c>
      <c r="K35" s="232">
        <v>0</v>
      </c>
      <c r="L35" s="232">
        <v>0</v>
      </c>
      <c r="M35" s="232">
        <v>0</v>
      </c>
      <c r="N35" s="232">
        <v>39602.085330000002</v>
      </c>
      <c r="O35" s="255">
        <v>2.7615218239124485E-3</v>
      </c>
    </row>
    <row r="36" spans="1:15" s="191" customFormat="1" ht="15" customHeight="1">
      <c r="A36" s="238" t="s">
        <v>341</v>
      </c>
      <c r="B36" s="232">
        <v>0</v>
      </c>
      <c r="C36" s="232">
        <v>0</v>
      </c>
      <c r="D36" s="232">
        <v>0</v>
      </c>
      <c r="E36" s="232">
        <v>0</v>
      </c>
      <c r="F36" s="232">
        <v>0</v>
      </c>
      <c r="G36" s="232">
        <v>0</v>
      </c>
      <c r="H36" s="232">
        <v>0</v>
      </c>
      <c r="I36" s="232">
        <v>0</v>
      </c>
      <c r="J36" s="232">
        <v>0</v>
      </c>
      <c r="K36" s="232">
        <v>0</v>
      </c>
      <c r="L36" s="232">
        <v>0</v>
      </c>
      <c r="M36" s="232">
        <v>0</v>
      </c>
      <c r="N36" s="232">
        <v>0</v>
      </c>
      <c r="O36" s="255">
        <v>0</v>
      </c>
    </row>
    <row r="37" spans="1:15" s="191" customFormat="1" ht="15" customHeight="1">
      <c r="A37" s="257" t="s">
        <v>501</v>
      </c>
      <c r="B37" s="234">
        <v>2424302.6315900004</v>
      </c>
      <c r="C37" s="234">
        <v>926907.36960000009</v>
      </c>
      <c r="D37" s="234">
        <v>1409024.5376699998</v>
      </c>
      <c r="E37" s="234">
        <v>5309693.5956400009</v>
      </c>
      <c r="F37" s="234">
        <v>2026070.06543</v>
      </c>
      <c r="G37" s="234">
        <v>321503.64445000002</v>
      </c>
      <c r="H37" s="234">
        <v>841169.00974000001</v>
      </c>
      <c r="I37" s="234">
        <v>160.63573</v>
      </c>
      <c r="J37" s="234">
        <v>19912.32288</v>
      </c>
      <c r="K37" s="234">
        <v>322205.30934999994</v>
      </c>
      <c r="L37" s="234">
        <v>383968.46339999995</v>
      </c>
      <c r="M37" s="234">
        <v>355756.81624999997</v>
      </c>
      <c r="N37" s="234">
        <v>14340674.401730003</v>
      </c>
      <c r="O37" s="258">
        <v>1</v>
      </c>
    </row>
    <row r="38" spans="1:15" ht="15" customHeight="1">
      <c r="A38" s="195" t="s">
        <v>539</v>
      </c>
      <c r="B38" s="255">
        <v>0.16905081056003488</v>
      </c>
      <c r="C38" s="255">
        <v>6.4634852143925781E-2</v>
      </c>
      <c r="D38" s="255">
        <v>9.8253715146061793E-2</v>
      </c>
      <c r="E38" s="255">
        <v>0.37025410708714368</v>
      </c>
      <c r="F38" s="255">
        <v>0.14128136576237885</v>
      </c>
      <c r="G38" s="255">
        <v>2.2419004535185253E-2</v>
      </c>
      <c r="H38" s="255">
        <v>5.8656168195166933E-2</v>
      </c>
      <c r="I38" s="255">
        <v>1.1201406956190395E-5</v>
      </c>
      <c r="J38" s="255">
        <v>1.3885206735882558E-3</v>
      </c>
      <c r="K38" s="255">
        <v>2.2467932840810497E-2</v>
      </c>
      <c r="L38" s="255">
        <v>2.677478427051377E-2</v>
      </c>
      <c r="M38" s="255">
        <v>2.4807537378233959E-2</v>
      </c>
      <c r="N38" s="255">
        <v>1</v>
      </c>
      <c r="O38" s="255"/>
    </row>
    <row r="39" spans="1:15" ht="15" customHeight="1" thickBot="1">
      <c r="A39" s="196"/>
      <c r="B39" s="197"/>
      <c r="C39" s="198"/>
      <c r="D39" s="198"/>
      <c r="E39" s="198"/>
      <c r="F39" s="198"/>
      <c r="G39" s="198"/>
      <c r="H39" s="197"/>
      <c r="I39" s="197"/>
      <c r="J39" s="197"/>
      <c r="K39" s="197"/>
      <c r="L39" s="197"/>
      <c r="M39" s="197"/>
      <c r="N39" s="197"/>
      <c r="O39" s="199"/>
    </row>
    <row r="40" spans="1:15" ht="15" customHeight="1" thickTop="1">
      <c r="A40" s="180" t="s">
        <v>503</v>
      </c>
      <c r="B40" s="204"/>
      <c r="C40" s="205"/>
      <c r="D40" s="205"/>
      <c r="E40" s="190"/>
      <c r="F40" s="190"/>
      <c r="G40" s="190"/>
      <c r="H40" s="200"/>
      <c r="I40" s="200"/>
      <c r="J40" s="200"/>
      <c r="K40" s="200"/>
      <c r="L40" s="200"/>
      <c r="M40" s="200"/>
      <c r="N40" s="200"/>
      <c r="O40" s="200"/>
    </row>
    <row r="41" spans="1:15" ht="15" customHeight="1">
      <c r="A41" s="180" t="s">
        <v>506</v>
      </c>
      <c r="B41" s="180"/>
      <c r="C41" s="180"/>
      <c r="D41" s="180"/>
      <c r="E41" s="181"/>
      <c r="F41" s="181"/>
      <c r="G41" s="181"/>
      <c r="H41" s="189"/>
      <c r="I41" s="189"/>
      <c r="J41" s="189"/>
      <c r="K41" s="189"/>
      <c r="L41" s="189"/>
      <c r="M41" s="189"/>
      <c r="N41" s="189"/>
      <c r="O41" s="200"/>
    </row>
    <row r="42" spans="1:15" ht="15" customHeight="1">
      <c r="A42" s="201"/>
      <c r="B42" s="189"/>
      <c r="C42" s="181"/>
      <c r="D42" s="181"/>
      <c r="E42" s="181"/>
      <c r="F42" s="181"/>
      <c r="G42" s="181"/>
      <c r="H42" s="189"/>
      <c r="I42" s="189"/>
      <c r="J42" s="189"/>
      <c r="K42" s="189"/>
      <c r="L42" s="189"/>
      <c r="M42" s="189"/>
      <c r="N42" s="189"/>
      <c r="O42" s="200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76.8554687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76.8554687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76.8554687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76.8554687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76.8554687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76.8554687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76.8554687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76.8554687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76.8554687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76.8554687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76.8554687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76.8554687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76.8554687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76.8554687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76.8554687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76.8554687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76.8554687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76.8554687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76.8554687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76.8554687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76.8554687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76.8554687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76.8554687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76.8554687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76.8554687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76.8554687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76.8554687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76.8554687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76.8554687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76.8554687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76.8554687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76.8554687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76.8554687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76.8554687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76.8554687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76.8554687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76.8554687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76.8554687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76.8554687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76.8554687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76.8554687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76.8554687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76.8554687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76.8554687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76.8554687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76.8554687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76.8554687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76.8554687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76.8554687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76.8554687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76.8554687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76.8554687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76.8554687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76.8554687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76.8554687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76.8554687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76.8554687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76.8554687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76.8554687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76.8554687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76.8554687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76.8554687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76.8554687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541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259"/>
      <c r="B5" s="260"/>
      <c r="C5" s="260"/>
      <c r="D5" s="161"/>
      <c r="E5" s="161"/>
      <c r="F5" s="260"/>
      <c r="G5" s="260"/>
      <c r="H5" s="260"/>
      <c r="I5" s="260"/>
      <c r="J5" s="260"/>
      <c r="K5" s="161"/>
      <c r="L5" s="260"/>
      <c r="M5" s="260"/>
      <c r="N5" s="161"/>
      <c r="O5" s="161"/>
      <c r="P5" s="260"/>
      <c r="Q5" s="161"/>
    </row>
    <row r="6" spans="1:17" s="226" customFormat="1" ht="15" customHeight="1">
      <c r="A6" s="212"/>
      <c r="B6" s="514" t="s">
        <v>53</v>
      </c>
      <c r="C6" s="514"/>
      <c r="D6" s="514"/>
      <c r="E6" s="514"/>
      <c r="F6" s="514"/>
      <c r="G6" s="514"/>
      <c r="H6" s="514"/>
      <c r="I6" s="514"/>
      <c r="J6" s="514" t="s">
        <v>54</v>
      </c>
      <c r="K6" s="514"/>
      <c r="L6" s="514"/>
      <c r="M6" s="514"/>
      <c r="N6" s="514"/>
      <c r="O6" s="514"/>
      <c r="P6" s="514"/>
      <c r="Q6" s="514"/>
    </row>
    <row r="7" spans="1:17" s="230" customFormat="1" ht="39.950000000000003" customHeight="1">
      <c r="A7" s="214" t="s">
        <v>510</v>
      </c>
      <c r="B7" s="215" t="s">
        <v>69</v>
      </c>
      <c r="C7" s="216" t="s">
        <v>522</v>
      </c>
      <c r="D7" s="215" t="s">
        <v>523</v>
      </c>
      <c r="E7" s="215" t="s">
        <v>524</v>
      </c>
      <c r="F7" s="216" t="s">
        <v>525</v>
      </c>
      <c r="G7" s="215" t="s">
        <v>526</v>
      </c>
      <c r="H7" s="215" t="s">
        <v>527</v>
      </c>
      <c r="I7" s="216" t="s">
        <v>67</v>
      </c>
      <c r="J7" s="215" t="s">
        <v>69</v>
      </c>
      <c r="K7" s="215" t="s">
        <v>522</v>
      </c>
      <c r="L7" s="216" t="s">
        <v>523</v>
      </c>
      <c r="M7" s="215" t="s">
        <v>524</v>
      </c>
      <c r="N7" s="215" t="s">
        <v>525</v>
      </c>
      <c r="O7" s="215" t="s">
        <v>526</v>
      </c>
      <c r="P7" s="215" t="s">
        <v>527</v>
      </c>
      <c r="Q7" s="215" t="s">
        <v>67</v>
      </c>
    </row>
    <row r="8" spans="1:17" ht="15" customHeight="1">
      <c r="A8" s="261" t="s">
        <v>80</v>
      </c>
      <c r="B8" s="181">
        <v>4353309.9719700003</v>
      </c>
      <c r="C8" s="181">
        <v>580684.27613000001</v>
      </c>
      <c r="D8" s="181">
        <v>892.5</v>
      </c>
      <c r="E8" s="181">
        <v>0</v>
      </c>
      <c r="F8" s="181">
        <v>8732.7513600000002</v>
      </c>
      <c r="G8" s="181">
        <v>17246.39918</v>
      </c>
      <c r="H8" s="181">
        <v>1582576.8033399999</v>
      </c>
      <c r="I8" s="181">
        <v>6543442.7019799994</v>
      </c>
      <c r="J8" s="181">
        <v>5050065.3994700005</v>
      </c>
      <c r="K8" s="181">
        <v>1595121.11201</v>
      </c>
      <c r="L8" s="181">
        <v>0</v>
      </c>
      <c r="M8" s="181">
        <v>9604</v>
      </c>
      <c r="N8" s="181">
        <v>21981.180104999999</v>
      </c>
      <c r="O8" s="181">
        <v>155692.5712216</v>
      </c>
      <c r="P8" s="181">
        <v>725441.02</v>
      </c>
      <c r="Q8" s="181">
        <v>7557905.2828100007</v>
      </c>
    </row>
    <row r="9" spans="1:17" ht="15" customHeight="1">
      <c r="A9" s="261" t="s">
        <v>81</v>
      </c>
      <c r="B9" s="181">
        <v>27131.231199999998</v>
      </c>
      <c r="C9" s="181">
        <v>4890.4072500000002</v>
      </c>
      <c r="D9" s="181">
        <v>0</v>
      </c>
      <c r="E9" s="181">
        <v>0</v>
      </c>
      <c r="F9" s="181">
        <v>0</v>
      </c>
      <c r="G9" s="181">
        <v>0</v>
      </c>
      <c r="H9" s="181">
        <v>24797.44457</v>
      </c>
      <c r="I9" s="181">
        <v>56819.083020000005</v>
      </c>
      <c r="J9" s="181">
        <v>9452.4341027999999</v>
      </c>
      <c r="K9" s="181">
        <v>0</v>
      </c>
      <c r="L9" s="181">
        <v>764.6875</v>
      </c>
      <c r="M9" s="181">
        <v>0</v>
      </c>
      <c r="N9" s="181">
        <v>1412.7368999999999</v>
      </c>
      <c r="O9" s="181">
        <v>0</v>
      </c>
      <c r="P9" s="181">
        <v>8594.9918500000003</v>
      </c>
      <c r="Q9" s="181">
        <v>20224.850350000001</v>
      </c>
    </row>
    <row r="10" spans="1:17" ht="15" customHeight="1">
      <c r="A10" s="261" t="s">
        <v>82</v>
      </c>
      <c r="B10" s="181">
        <v>16124.413050000001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16124.413050000001</v>
      </c>
      <c r="J10" s="181">
        <v>617879.84995000006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617879.84995000006</v>
      </c>
    </row>
    <row r="11" spans="1:17" ht="15" customHeight="1">
      <c r="A11" s="261" t="s">
        <v>881</v>
      </c>
      <c r="B11" s="181">
        <v>689076.04003999999</v>
      </c>
      <c r="C11" s="181">
        <v>67918.532430000007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756994.57247000001</v>
      </c>
      <c r="J11" s="181">
        <v>1153245.1993499999</v>
      </c>
      <c r="K11" s="181">
        <v>160080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1313325.1993499999</v>
      </c>
    </row>
    <row r="12" spans="1:17" ht="15" customHeight="1">
      <c r="A12" s="261" t="s">
        <v>83</v>
      </c>
      <c r="B12" s="181">
        <v>2179813.8374067997</v>
      </c>
      <c r="C12" s="181">
        <v>654522.78310300002</v>
      </c>
      <c r="D12" s="181">
        <v>8344.8756697999997</v>
      </c>
      <c r="E12" s="181">
        <v>39637.055089199996</v>
      </c>
      <c r="F12" s="181">
        <v>26470.928826399999</v>
      </c>
      <c r="G12" s="181">
        <v>34385.467233399999</v>
      </c>
      <c r="H12" s="181">
        <v>0</v>
      </c>
      <c r="I12" s="181">
        <v>2943174.9473600001</v>
      </c>
      <c r="J12" s="181">
        <v>1661756.742931</v>
      </c>
      <c r="K12" s="181">
        <v>437639.74186100002</v>
      </c>
      <c r="L12" s="181">
        <v>3277.0861110000001</v>
      </c>
      <c r="M12" s="181">
        <v>8127.4650110000002</v>
      </c>
      <c r="N12" s="181">
        <v>31409.000888799997</v>
      </c>
      <c r="O12" s="181">
        <v>35910.783937</v>
      </c>
      <c r="P12" s="181">
        <v>0</v>
      </c>
      <c r="Q12" s="181">
        <v>2178120.82076</v>
      </c>
    </row>
    <row r="13" spans="1:17" ht="15" customHeight="1">
      <c r="A13" s="261" t="s">
        <v>299</v>
      </c>
      <c r="B13" s="181">
        <v>368769.01646160003</v>
      </c>
      <c r="C13" s="181">
        <v>57206.558290000001</v>
      </c>
      <c r="D13" s="181">
        <v>870.76215000000002</v>
      </c>
      <c r="E13" s="181">
        <v>4030.3093100000001</v>
      </c>
      <c r="F13" s="181">
        <v>1855.3946666000002</v>
      </c>
      <c r="G13" s="181">
        <v>3605.90679</v>
      </c>
      <c r="H13" s="181">
        <v>0</v>
      </c>
      <c r="I13" s="181">
        <v>436337.94767000002</v>
      </c>
      <c r="J13" s="181">
        <v>283212.34995999996</v>
      </c>
      <c r="K13" s="181">
        <v>22278.941149999999</v>
      </c>
      <c r="L13" s="181">
        <v>1150.5551599999999</v>
      </c>
      <c r="M13" s="181">
        <v>2298.6969399999998</v>
      </c>
      <c r="N13" s="181">
        <v>3786.9704400000001</v>
      </c>
      <c r="O13" s="181">
        <v>1432.4786000000001</v>
      </c>
      <c r="P13" s="181">
        <v>0</v>
      </c>
      <c r="Q13" s="181">
        <v>314159.99225000001</v>
      </c>
    </row>
    <row r="14" spans="1:17" ht="15" customHeight="1">
      <c r="A14" s="261" t="s">
        <v>537</v>
      </c>
      <c r="B14" s="181">
        <v>0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2150.9351499999998</v>
      </c>
      <c r="K14" s="181">
        <v>445.98111</v>
      </c>
      <c r="L14" s="181">
        <v>63.137819999999998</v>
      </c>
      <c r="M14" s="181">
        <v>43.378329999999998</v>
      </c>
      <c r="N14" s="181">
        <v>53.542819999999999</v>
      </c>
      <c r="O14" s="181">
        <v>114.15766000000001</v>
      </c>
      <c r="P14" s="181">
        <v>0</v>
      </c>
      <c r="Q14" s="181">
        <v>2871.1328900000003</v>
      </c>
    </row>
    <row r="15" spans="1:17" ht="15" customHeight="1">
      <c r="A15" s="261" t="s">
        <v>538</v>
      </c>
      <c r="B15" s="181">
        <v>4198780.5192462001</v>
      </c>
      <c r="C15" s="181">
        <v>1408410.6287894002</v>
      </c>
      <c r="D15" s="181">
        <v>21305.255420000001</v>
      </c>
      <c r="E15" s="181">
        <v>76856.707049999997</v>
      </c>
      <c r="F15" s="181">
        <v>28861.96888</v>
      </c>
      <c r="G15" s="181">
        <v>69899.271250000005</v>
      </c>
      <c r="H15" s="181">
        <v>0</v>
      </c>
      <c r="I15" s="181">
        <v>5804114.3506400008</v>
      </c>
      <c r="J15" s="181">
        <v>4674206.4074600004</v>
      </c>
      <c r="K15" s="181">
        <v>696893.76403600001</v>
      </c>
      <c r="L15" s="181">
        <v>14061.1186</v>
      </c>
      <c r="M15" s="181">
        <v>12337.743119999999</v>
      </c>
      <c r="N15" s="181">
        <v>41554.941350000001</v>
      </c>
      <c r="O15" s="181">
        <v>53448.941650000001</v>
      </c>
      <c r="P15" s="181">
        <v>0</v>
      </c>
      <c r="Q15" s="181">
        <v>5492502.91622</v>
      </c>
    </row>
    <row r="16" spans="1:17" ht="15" customHeight="1">
      <c r="A16" s="261" t="s">
        <v>84</v>
      </c>
      <c r="B16" s="181">
        <v>180224.16806999999</v>
      </c>
      <c r="C16" s="181">
        <v>35074.97049</v>
      </c>
      <c r="D16" s="181">
        <v>1344.1631499999999</v>
      </c>
      <c r="E16" s="181">
        <v>1570.5127500000001</v>
      </c>
      <c r="F16" s="181">
        <v>566.20991000000004</v>
      </c>
      <c r="G16" s="181">
        <v>2441.3557400000004</v>
      </c>
      <c r="H16" s="181">
        <v>0</v>
      </c>
      <c r="I16" s="181">
        <v>221221.38011000003</v>
      </c>
      <c r="J16" s="181">
        <v>894.65912000000003</v>
      </c>
      <c r="K16" s="181">
        <v>81.661630000000002</v>
      </c>
      <c r="L16" s="181">
        <v>0</v>
      </c>
      <c r="M16" s="181">
        <v>4.27874</v>
      </c>
      <c r="N16" s="181">
        <v>0</v>
      </c>
      <c r="O16" s="181">
        <v>0</v>
      </c>
      <c r="P16" s="181">
        <v>0</v>
      </c>
      <c r="Q16" s="181">
        <v>980.59948999999995</v>
      </c>
    </row>
    <row r="17" spans="1:17" ht="15" customHeight="1">
      <c r="A17" s="261" t="s">
        <v>85</v>
      </c>
      <c r="B17" s="181">
        <v>164527.22713999997</v>
      </c>
      <c r="C17" s="181">
        <v>78770.848540000006</v>
      </c>
      <c r="D17" s="181">
        <v>15031.737529999999</v>
      </c>
      <c r="E17" s="181">
        <v>12445.333699999999</v>
      </c>
      <c r="F17" s="181">
        <v>10796.5710614</v>
      </c>
      <c r="G17" s="181">
        <v>14550.771828199999</v>
      </c>
      <c r="H17" s="181">
        <v>1150.4492700000001</v>
      </c>
      <c r="I17" s="181">
        <v>297272.93906999996</v>
      </c>
      <c r="J17" s="181">
        <v>1672390.7452400001</v>
      </c>
      <c r="K17" s="181">
        <v>188086.41484000001</v>
      </c>
      <c r="L17" s="181">
        <v>6910.7645199999997</v>
      </c>
      <c r="M17" s="181">
        <v>8256.3141500000002</v>
      </c>
      <c r="N17" s="181">
        <v>14683.3306758</v>
      </c>
      <c r="O17" s="181">
        <v>17050.122179999998</v>
      </c>
      <c r="P17" s="181">
        <v>20397.131949999999</v>
      </c>
      <c r="Q17" s="181">
        <v>1927774.8235599999</v>
      </c>
    </row>
    <row r="18" spans="1:17" ht="15" customHeight="1">
      <c r="A18" s="261" t="s">
        <v>87</v>
      </c>
      <c r="B18" s="181">
        <v>0</v>
      </c>
      <c r="C18" s="181">
        <v>0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991671.56516460003</v>
      </c>
      <c r="K18" s="181">
        <v>214577.87324000002</v>
      </c>
      <c r="L18" s="181">
        <v>8102.3374999999996</v>
      </c>
      <c r="M18" s="181">
        <v>11048.12537</v>
      </c>
      <c r="N18" s="181">
        <v>23737.051749999999</v>
      </c>
      <c r="O18" s="181">
        <v>30041.947899999999</v>
      </c>
      <c r="P18" s="181">
        <v>0</v>
      </c>
      <c r="Q18" s="181">
        <v>1279178.9009200002</v>
      </c>
    </row>
    <row r="19" spans="1:17" ht="15" customHeight="1">
      <c r="A19" s="261" t="s">
        <v>88</v>
      </c>
      <c r="B19" s="181">
        <v>638188.51825979992</v>
      </c>
      <c r="C19" s="181">
        <v>207589.6121844</v>
      </c>
      <c r="D19" s="181">
        <v>19813.465179999999</v>
      </c>
      <c r="E19" s="181">
        <v>24539.068019999999</v>
      </c>
      <c r="F19" s="181">
        <v>10909.606829800001</v>
      </c>
      <c r="G19" s="181">
        <v>25552.078899999997</v>
      </c>
      <c r="H19" s="181">
        <v>42762.896729999993</v>
      </c>
      <c r="I19" s="181">
        <v>969355.24609999999</v>
      </c>
      <c r="J19" s="181">
        <v>706735.57163000002</v>
      </c>
      <c r="K19" s="181">
        <v>196381.38290999999</v>
      </c>
      <c r="L19" s="181">
        <v>620.09172000000001</v>
      </c>
      <c r="M19" s="181">
        <v>4824.2659199999998</v>
      </c>
      <c r="N19" s="181">
        <v>1218.82566</v>
      </c>
      <c r="O19" s="181">
        <v>10514.738740000001</v>
      </c>
      <c r="P19" s="181">
        <v>0</v>
      </c>
      <c r="Q19" s="181">
        <v>920294.87658000004</v>
      </c>
    </row>
    <row r="20" spans="1:17" ht="15" customHeight="1">
      <c r="A20" s="261" t="s">
        <v>535</v>
      </c>
      <c r="B20" s="181">
        <v>0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</row>
    <row r="21" spans="1:17" ht="15" customHeight="1">
      <c r="A21" s="261" t="s">
        <v>89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</row>
    <row r="22" spans="1:17" ht="15" customHeight="1">
      <c r="A22" s="261" t="s">
        <v>90</v>
      </c>
      <c r="B22" s="220">
        <v>0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20">
        <v>0</v>
      </c>
      <c r="J22" s="220">
        <v>0</v>
      </c>
      <c r="K22" s="220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</row>
    <row r="23" spans="1:17" ht="15" customHeight="1">
      <c r="A23" s="261" t="s">
        <v>91</v>
      </c>
      <c r="B23" s="220">
        <v>0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20">
        <v>0</v>
      </c>
      <c r="J23" s="220">
        <v>0</v>
      </c>
      <c r="K23" s="220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</row>
    <row r="24" spans="1:17" ht="15" customHeight="1">
      <c r="A24" s="261" t="s">
        <v>884</v>
      </c>
      <c r="B24" s="220">
        <v>4682.8998200000005</v>
      </c>
      <c r="C24" s="220">
        <v>924.32916</v>
      </c>
      <c r="D24" s="220">
        <v>0</v>
      </c>
      <c r="E24" s="220">
        <v>101.84746000000001</v>
      </c>
      <c r="F24" s="220">
        <v>124.25818</v>
      </c>
      <c r="G24" s="220">
        <v>35.100819999999999</v>
      </c>
      <c r="H24" s="220">
        <v>0</v>
      </c>
      <c r="I24" s="220">
        <v>5868.4354400000002</v>
      </c>
      <c r="J24" s="220">
        <v>1639023.14111</v>
      </c>
      <c r="K24" s="220">
        <v>66478.814630000008</v>
      </c>
      <c r="L24" s="181">
        <v>7386.8741600000003</v>
      </c>
      <c r="M24" s="181">
        <v>5070.9157599999999</v>
      </c>
      <c r="N24" s="181">
        <v>10514.853090000001</v>
      </c>
      <c r="O24" s="181">
        <v>5554.80699</v>
      </c>
      <c r="P24" s="181">
        <v>0</v>
      </c>
      <c r="Q24" s="181">
        <v>1734029.4057400001</v>
      </c>
    </row>
    <row r="25" spans="1:17" ht="15" customHeight="1">
      <c r="A25" s="261" t="s">
        <v>891</v>
      </c>
      <c r="B25" s="220">
        <v>14912.70961</v>
      </c>
      <c r="C25" s="220">
        <v>2979.2577999999999</v>
      </c>
      <c r="D25" s="220">
        <v>0</v>
      </c>
      <c r="E25" s="220">
        <v>411.64092999999997</v>
      </c>
      <c r="F25" s="220">
        <v>54.957920000000001</v>
      </c>
      <c r="G25" s="220">
        <v>50.409269399999999</v>
      </c>
      <c r="H25" s="220">
        <v>174.86</v>
      </c>
      <c r="I25" s="220">
        <v>18583.83553</v>
      </c>
      <c r="J25" s="220">
        <v>170576.61511000001</v>
      </c>
      <c r="K25" s="220">
        <v>21725.366300000002</v>
      </c>
      <c r="L25" s="181">
        <v>429.47429</v>
      </c>
      <c r="M25" s="181">
        <v>561.51914999999997</v>
      </c>
      <c r="N25" s="181">
        <v>840.23954000000003</v>
      </c>
      <c r="O25" s="181">
        <v>1505.7777599999999</v>
      </c>
      <c r="P25" s="181">
        <v>0</v>
      </c>
      <c r="Q25" s="181">
        <v>195638.99215000001</v>
      </c>
    </row>
    <row r="26" spans="1:17" ht="15" customHeight="1">
      <c r="A26" s="261" t="s">
        <v>886</v>
      </c>
      <c r="B26" s="220">
        <v>0</v>
      </c>
      <c r="C26" s="220">
        <v>0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0</v>
      </c>
      <c r="J26" s="220">
        <v>24917.812389999999</v>
      </c>
      <c r="K26" s="220">
        <v>5159.5098099999996</v>
      </c>
      <c r="L26" s="181">
        <v>294.42336999999998</v>
      </c>
      <c r="M26" s="181">
        <v>301.73889000000003</v>
      </c>
      <c r="N26" s="181">
        <v>1162.19145</v>
      </c>
      <c r="O26" s="181">
        <v>254.73330999999999</v>
      </c>
      <c r="P26" s="181">
        <v>0</v>
      </c>
      <c r="Q26" s="181">
        <v>32090.409219999998</v>
      </c>
    </row>
    <row r="27" spans="1:17" ht="15" customHeight="1">
      <c r="A27" s="261" t="s">
        <v>92</v>
      </c>
      <c r="B27" s="220">
        <v>1560230.2355469998</v>
      </c>
      <c r="C27" s="220">
        <v>145999.3658798</v>
      </c>
      <c r="D27" s="220">
        <v>15992.93376</v>
      </c>
      <c r="E27" s="220">
        <v>12816.78341</v>
      </c>
      <c r="F27" s="220">
        <v>9761.5672599999998</v>
      </c>
      <c r="G27" s="220">
        <v>9092.1459900000009</v>
      </c>
      <c r="H27" s="220">
        <v>267172.87310999999</v>
      </c>
      <c r="I27" s="220">
        <v>2021065.9049500001</v>
      </c>
      <c r="J27" s="220">
        <v>2652820.9440883999</v>
      </c>
      <c r="K27" s="220">
        <v>63327.658219999998</v>
      </c>
      <c r="L27" s="181">
        <v>11991.390305199999</v>
      </c>
      <c r="M27" s="181">
        <v>3005.74307</v>
      </c>
      <c r="N27" s="181">
        <v>13713.053522800001</v>
      </c>
      <c r="O27" s="181">
        <v>8248.5876100000005</v>
      </c>
      <c r="P27" s="181">
        <v>59068.682719999997</v>
      </c>
      <c r="Q27" s="181">
        <v>2812176.0595300002</v>
      </c>
    </row>
    <row r="28" spans="1:17" ht="15" customHeight="1">
      <c r="A28" s="261" t="s">
        <v>93</v>
      </c>
      <c r="B28" s="220">
        <v>0</v>
      </c>
      <c r="C28" s="220">
        <v>0</v>
      </c>
      <c r="D28" s="220">
        <v>0</v>
      </c>
      <c r="E28" s="220">
        <v>0</v>
      </c>
      <c r="F28" s="220">
        <v>0</v>
      </c>
      <c r="G28" s="220">
        <v>0</v>
      </c>
      <c r="H28" s="220">
        <v>0</v>
      </c>
      <c r="I28" s="220">
        <v>0</v>
      </c>
      <c r="J28" s="220">
        <v>274098.91399000003</v>
      </c>
      <c r="K28" s="220">
        <v>18711.91387</v>
      </c>
      <c r="L28" s="181">
        <v>1576.8778245999999</v>
      </c>
      <c r="M28" s="181">
        <v>651.49104</v>
      </c>
      <c r="N28" s="181">
        <v>1815.9724263999999</v>
      </c>
      <c r="O28" s="181">
        <v>552.20803999999998</v>
      </c>
      <c r="P28" s="181">
        <v>1579.1514999999999</v>
      </c>
      <c r="Q28" s="181">
        <v>298986.52869000001</v>
      </c>
    </row>
    <row r="29" spans="1:17" ht="15" customHeight="1">
      <c r="A29" s="261" t="s">
        <v>94</v>
      </c>
      <c r="B29" s="220">
        <v>23714.187140000002</v>
      </c>
      <c r="C29" s="220">
        <v>1342.6415856000001</v>
      </c>
      <c r="D29" s="220">
        <v>87.202629999999999</v>
      </c>
      <c r="E29" s="220">
        <v>0</v>
      </c>
      <c r="F29" s="220">
        <v>4680.9604645999998</v>
      </c>
      <c r="G29" s="220">
        <v>849.00606999999991</v>
      </c>
      <c r="H29" s="220">
        <v>450.33953000000002</v>
      </c>
      <c r="I29" s="220">
        <v>31124.337420000003</v>
      </c>
      <c r="J29" s="220">
        <v>0</v>
      </c>
      <c r="K29" s="220">
        <v>0</v>
      </c>
      <c r="L29" s="181">
        <v>0</v>
      </c>
      <c r="M29" s="181">
        <v>0</v>
      </c>
      <c r="N29" s="181">
        <v>0</v>
      </c>
      <c r="O29" s="181">
        <v>0</v>
      </c>
      <c r="P29" s="181">
        <v>0</v>
      </c>
      <c r="Q29" s="181">
        <v>0</v>
      </c>
    </row>
    <row r="30" spans="1:17" ht="15" customHeight="1">
      <c r="A30" s="261" t="s">
        <v>341</v>
      </c>
      <c r="B30" s="220">
        <v>0</v>
      </c>
      <c r="C30" s="220">
        <v>0</v>
      </c>
      <c r="D30" s="220">
        <v>0</v>
      </c>
      <c r="E30" s="220">
        <v>0</v>
      </c>
      <c r="F30" s="220">
        <v>0</v>
      </c>
      <c r="G30" s="220">
        <v>0</v>
      </c>
      <c r="H30" s="220">
        <v>0</v>
      </c>
      <c r="I30" s="220">
        <v>0</v>
      </c>
      <c r="J30" s="220">
        <v>0</v>
      </c>
      <c r="K30" s="220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</row>
    <row r="31" spans="1:17" ht="15" customHeight="1">
      <c r="A31" s="261" t="s">
        <v>95</v>
      </c>
      <c r="B31" s="181">
        <v>1319462.6077400001</v>
      </c>
      <c r="C31" s="181">
        <v>777077.93487999996</v>
      </c>
      <c r="D31" s="181">
        <v>4766.4586900000004</v>
      </c>
      <c r="E31" s="181">
        <v>16550.722519999999</v>
      </c>
      <c r="F31" s="181">
        <v>15199.044609999999</v>
      </c>
      <c r="G31" s="181">
        <v>42138.230680000001</v>
      </c>
      <c r="H31" s="181">
        <v>388088.69195999997</v>
      </c>
      <c r="I31" s="181">
        <v>2563283.6910799998</v>
      </c>
      <c r="J31" s="181">
        <v>1260172.0485799999</v>
      </c>
      <c r="K31" s="181">
        <v>567706.10517</v>
      </c>
      <c r="L31" s="181">
        <v>6249</v>
      </c>
      <c r="M31" s="181">
        <v>6650.31844</v>
      </c>
      <c r="N31" s="181">
        <v>39695.458328000001</v>
      </c>
      <c r="O31" s="181">
        <v>157242.45024000001</v>
      </c>
      <c r="P31" s="181">
        <v>62460.474900000001</v>
      </c>
      <c r="Q31" s="181">
        <v>2100175.8556599999</v>
      </c>
    </row>
    <row r="32" spans="1:17" ht="15" customHeight="1">
      <c r="A32" s="261" t="s">
        <v>96</v>
      </c>
      <c r="B32" s="181">
        <v>287061.41423739999</v>
      </c>
      <c r="C32" s="181">
        <v>89423.015976800001</v>
      </c>
      <c r="D32" s="181">
        <v>1655.7056699999998</v>
      </c>
      <c r="E32" s="181">
        <v>7549.5310300000001</v>
      </c>
      <c r="F32" s="181">
        <v>13861.147384600001</v>
      </c>
      <c r="G32" s="181">
        <v>9291.3934399999998</v>
      </c>
      <c r="H32" s="181">
        <v>113402.04727</v>
      </c>
      <c r="I32" s="181">
        <v>522244.25503</v>
      </c>
      <c r="J32" s="181">
        <v>348514.59455000004</v>
      </c>
      <c r="K32" s="181">
        <v>166298.09698579999</v>
      </c>
      <c r="L32" s="181">
        <v>619.20614480000006</v>
      </c>
      <c r="M32" s="181">
        <v>6195.5362800000003</v>
      </c>
      <c r="N32" s="181">
        <v>31033.0944084</v>
      </c>
      <c r="O32" s="181">
        <v>39546.871106999999</v>
      </c>
      <c r="P32" s="181">
        <v>49365.916680000002</v>
      </c>
      <c r="Q32" s="181">
        <v>641573.31615999993</v>
      </c>
    </row>
    <row r="33" spans="1:17" ht="15" customHeight="1">
      <c r="A33" s="261" t="s">
        <v>888</v>
      </c>
      <c r="B33" s="181">
        <v>26245.884149999998</v>
      </c>
      <c r="C33" s="181">
        <v>1150.8929599999999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27396.777109999999</v>
      </c>
      <c r="J33" s="181">
        <v>4886.0626099999999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4886.0626099999999</v>
      </c>
    </row>
    <row r="34" spans="1:17" ht="15" customHeight="1">
      <c r="A34" s="261" t="s">
        <v>889</v>
      </c>
      <c r="B34" s="181">
        <v>52258.312979999995</v>
      </c>
      <c r="C34" s="181">
        <v>7514.6199200000001</v>
      </c>
      <c r="D34" s="181">
        <v>0</v>
      </c>
      <c r="E34" s="181">
        <v>1029.46785</v>
      </c>
      <c r="F34" s="181">
        <v>999.99129000000005</v>
      </c>
      <c r="G34" s="181">
        <v>0</v>
      </c>
      <c r="H34" s="181">
        <v>252.12654000000001</v>
      </c>
      <c r="I34" s="181">
        <v>62054.518579999996</v>
      </c>
      <c r="J34" s="181">
        <v>144574.75396</v>
      </c>
      <c r="K34" s="181">
        <v>23098.846850000002</v>
      </c>
      <c r="L34" s="181">
        <v>62.408180600000001</v>
      </c>
      <c r="M34" s="181">
        <v>383.73396000000002</v>
      </c>
      <c r="N34" s="181">
        <v>7530.3115800000005</v>
      </c>
      <c r="O34" s="181">
        <v>3616.6587000000004</v>
      </c>
      <c r="P34" s="181">
        <v>0</v>
      </c>
      <c r="Q34" s="181">
        <v>179266.71322999999</v>
      </c>
    </row>
    <row r="35" spans="1:17" ht="15" customHeight="1">
      <c r="A35" s="261" t="s">
        <v>890</v>
      </c>
      <c r="B35" s="181">
        <v>0</v>
      </c>
      <c r="C35" s="181">
        <v>0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</row>
    <row r="36" spans="1:17" ht="15" customHeight="1">
      <c r="A36" s="261" t="s">
        <v>533</v>
      </c>
      <c r="B36" s="181">
        <v>92724.820939999991</v>
      </c>
      <c r="C36" s="181">
        <v>6319.23261</v>
      </c>
      <c r="D36" s="181">
        <v>0</v>
      </c>
      <c r="E36" s="181">
        <v>0</v>
      </c>
      <c r="F36" s="181">
        <v>0</v>
      </c>
      <c r="G36" s="181">
        <v>0</v>
      </c>
      <c r="H36" s="181">
        <v>302.88276000000002</v>
      </c>
      <c r="I36" s="181">
        <v>99346.936310000005</v>
      </c>
      <c r="J36" s="181">
        <v>24625.029620000001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24625.029620000001</v>
      </c>
    </row>
    <row r="37" spans="1:17" ht="15" customHeight="1">
      <c r="A37" s="261" t="s">
        <v>534</v>
      </c>
      <c r="B37" s="181">
        <v>967494.69359000004</v>
      </c>
      <c r="C37" s="181">
        <v>120202.05521999999</v>
      </c>
      <c r="D37" s="181">
        <v>0</v>
      </c>
      <c r="E37" s="181">
        <v>0</v>
      </c>
      <c r="F37" s="181">
        <v>0</v>
      </c>
      <c r="G37" s="181">
        <v>0</v>
      </c>
      <c r="H37" s="181">
        <v>3171.2165099999997</v>
      </c>
      <c r="I37" s="181">
        <v>1090867.96532</v>
      </c>
      <c r="J37" s="181">
        <v>412293.63832999999</v>
      </c>
      <c r="K37" s="181">
        <v>40385.112520000002</v>
      </c>
      <c r="L37" s="181">
        <v>0</v>
      </c>
      <c r="M37" s="181">
        <v>0</v>
      </c>
      <c r="N37" s="181">
        <v>4362.6684999999998</v>
      </c>
      <c r="O37" s="181">
        <v>4472.2237000000005</v>
      </c>
      <c r="P37" s="181">
        <v>0</v>
      </c>
      <c r="Q37" s="181">
        <v>461513.64305000001</v>
      </c>
    </row>
    <row r="38" spans="1:17" s="191" customFormat="1" ht="15" customHeight="1">
      <c r="A38" s="222" t="s">
        <v>67</v>
      </c>
      <c r="B38" s="193">
        <v>17164732.708598796</v>
      </c>
      <c r="C38" s="193">
        <v>4248001.9631990008</v>
      </c>
      <c r="D38" s="193">
        <v>90105.059849799989</v>
      </c>
      <c r="E38" s="193">
        <v>197538.97911919997</v>
      </c>
      <c r="F38" s="193">
        <v>132875.35864339999</v>
      </c>
      <c r="G38" s="193">
        <v>229137.53719100001</v>
      </c>
      <c r="H38" s="193">
        <v>2424302.6315899999</v>
      </c>
      <c r="I38" s="193">
        <v>24486694.238240004</v>
      </c>
      <c r="J38" s="193">
        <v>23780165.413866792</v>
      </c>
      <c r="K38" s="193">
        <v>4484478.2971428009</v>
      </c>
      <c r="L38" s="193">
        <v>63559.433206199988</v>
      </c>
      <c r="M38" s="193">
        <v>79365.264170999988</v>
      </c>
      <c r="N38" s="193">
        <v>250505.42343520003</v>
      </c>
      <c r="O38" s="193">
        <v>525200.05934560008</v>
      </c>
      <c r="P38" s="193">
        <v>926907.36960000009</v>
      </c>
      <c r="Q38" s="193">
        <v>30110181.260789998</v>
      </c>
    </row>
    <row r="39" spans="1:17" ht="15" customHeight="1" thickBot="1">
      <c r="A39" s="196"/>
      <c r="B39" s="202"/>
      <c r="C39" s="198"/>
      <c r="D39" s="198"/>
      <c r="E39" s="198"/>
      <c r="F39" s="198"/>
      <c r="G39" s="198"/>
      <c r="H39" s="198"/>
      <c r="I39" s="198"/>
      <c r="J39" s="198"/>
      <c r="K39" s="198"/>
      <c r="L39" s="202"/>
      <c r="M39" s="202"/>
      <c r="N39" s="202"/>
      <c r="O39" s="202"/>
      <c r="P39" s="202"/>
      <c r="Q39" s="202"/>
    </row>
    <row r="40" spans="1:17" ht="15" customHeight="1" thickTop="1">
      <c r="A40" s="180" t="s">
        <v>503</v>
      </c>
      <c r="B40" s="200"/>
      <c r="C40" s="190"/>
      <c r="D40" s="190"/>
      <c r="E40" s="190"/>
      <c r="F40" s="190"/>
      <c r="G40" s="190"/>
      <c r="H40" s="190"/>
      <c r="I40" s="190"/>
      <c r="J40" s="190"/>
      <c r="K40" s="190"/>
      <c r="L40" s="200"/>
      <c r="M40" s="200"/>
      <c r="N40" s="158"/>
      <c r="O40" s="158"/>
      <c r="P40" s="158"/>
      <c r="Q40" s="158"/>
    </row>
    <row r="41" spans="1:17" ht="15" customHeight="1">
      <c r="A41" s="207"/>
      <c r="B41" s="189"/>
      <c r="C41" s="181"/>
      <c r="D41" s="181"/>
      <c r="E41" s="181"/>
      <c r="F41" s="181"/>
      <c r="G41" s="181"/>
      <c r="H41" s="181"/>
      <c r="I41" s="181"/>
      <c r="J41" s="181"/>
      <c r="K41" s="181"/>
      <c r="L41" s="181"/>
      <c r="M41" s="189"/>
      <c r="N41" s="158"/>
      <c r="O41" s="158"/>
      <c r="P41" s="158"/>
      <c r="Q41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76.8554687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76.8554687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76.8554687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76.8554687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76.8554687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76.8554687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76.8554687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76.8554687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76.8554687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76.8554687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76.8554687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76.8554687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76.8554687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76.8554687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76.8554687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76.8554687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76.8554687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76.8554687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76.8554687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76.8554687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76.8554687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76.8554687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76.8554687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76.8554687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76.8554687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76.8554687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76.8554687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76.8554687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76.8554687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76.8554687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76.8554687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76.8554687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76.8554687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76.8554687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76.8554687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76.8554687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76.8554687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76.8554687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76.8554687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76.8554687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76.8554687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76.8554687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76.8554687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76.8554687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76.8554687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76.8554687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76.8554687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76.8554687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76.8554687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76.8554687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76.8554687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76.8554687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76.8554687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76.8554687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76.8554687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76.8554687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76.8554687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76.8554687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76.8554687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76.8554687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76.8554687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76.8554687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76.8554687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541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259"/>
      <c r="B5" s="260"/>
      <c r="C5" s="260"/>
      <c r="D5" s="161"/>
      <c r="E5" s="161"/>
      <c r="F5" s="260"/>
      <c r="G5" s="260"/>
      <c r="H5" s="260"/>
      <c r="I5" s="260"/>
      <c r="J5" s="260"/>
      <c r="K5" s="161"/>
      <c r="L5" s="260"/>
      <c r="M5" s="260"/>
      <c r="N5" s="161"/>
      <c r="O5" s="161"/>
      <c r="P5" s="260"/>
      <c r="Q5" s="161"/>
    </row>
    <row r="6" spans="1:17" s="226" customFormat="1" ht="15" customHeight="1">
      <c r="A6" s="212"/>
      <c r="B6" s="514" t="s">
        <v>511</v>
      </c>
      <c r="C6" s="514"/>
      <c r="D6" s="514"/>
      <c r="E6" s="514"/>
      <c r="F6" s="514"/>
      <c r="G6" s="514"/>
      <c r="H6" s="514"/>
      <c r="I6" s="514"/>
      <c r="J6" s="514" t="s">
        <v>512</v>
      </c>
      <c r="K6" s="514"/>
      <c r="L6" s="514"/>
      <c r="M6" s="514"/>
      <c r="N6" s="514"/>
      <c r="O6" s="514"/>
      <c r="P6" s="514"/>
      <c r="Q6" s="514"/>
    </row>
    <row r="7" spans="1:17" s="230" customFormat="1" ht="39.950000000000003" customHeight="1">
      <c r="A7" s="214" t="s">
        <v>510</v>
      </c>
      <c r="B7" s="215" t="s">
        <v>69</v>
      </c>
      <c r="C7" s="216" t="s">
        <v>522</v>
      </c>
      <c r="D7" s="215" t="s">
        <v>523</v>
      </c>
      <c r="E7" s="215" t="s">
        <v>524</v>
      </c>
      <c r="F7" s="216" t="s">
        <v>525</v>
      </c>
      <c r="G7" s="215" t="s">
        <v>526</v>
      </c>
      <c r="H7" s="215" t="s">
        <v>527</v>
      </c>
      <c r="I7" s="216" t="s">
        <v>67</v>
      </c>
      <c r="J7" s="215" t="s">
        <v>69</v>
      </c>
      <c r="K7" s="215" t="s">
        <v>522</v>
      </c>
      <c r="L7" s="216" t="s">
        <v>523</v>
      </c>
      <c r="M7" s="215" t="s">
        <v>524</v>
      </c>
      <c r="N7" s="215" t="s">
        <v>525</v>
      </c>
      <c r="O7" s="215" t="s">
        <v>526</v>
      </c>
      <c r="P7" s="215" t="s">
        <v>527</v>
      </c>
      <c r="Q7" s="215" t="s">
        <v>67</v>
      </c>
    </row>
    <row r="8" spans="1:17" ht="15" customHeight="1">
      <c r="A8" s="261" t="s">
        <v>80</v>
      </c>
      <c r="B8" s="181">
        <v>2272009.4482499999</v>
      </c>
      <c r="C8" s="181">
        <v>759483.50667999999</v>
      </c>
      <c r="D8" s="181">
        <v>0</v>
      </c>
      <c r="E8" s="181">
        <v>0</v>
      </c>
      <c r="F8" s="181">
        <v>9574.9876800000002</v>
      </c>
      <c r="G8" s="181">
        <v>0</v>
      </c>
      <c r="H8" s="181">
        <v>1014629.27062</v>
      </c>
      <c r="I8" s="181">
        <v>4055697.2132299999</v>
      </c>
      <c r="J8" s="181">
        <v>8503948.0437679999</v>
      </c>
      <c r="K8" s="181">
        <v>1080983.83079</v>
      </c>
      <c r="L8" s="181">
        <v>0</v>
      </c>
      <c r="M8" s="181">
        <v>120985.82021999999</v>
      </c>
      <c r="N8" s="181">
        <v>34729.322030000003</v>
      </c>
      <c r="O8" s="181">
        <v>122439.03594</v>
      </c>
      <c r="P8" s="181">
        <v>4518072.9992500003</v>
      </c>
      <c r="Q8" s="181">
        <v>14381159.051999999</v>
      </c>
    </row>
    <row r="9" spans="1:17" ht="15" customHeight="1">
      <c r="A9" s="261" t="s">
        <v>81</v>
      </c>
      <c r="B9" s="181">
        <v>6969.5862055999996</v>
      </c>
      <c r="C9" s="181">
        <v>2312.7666600000002</v>
      </c>
      <c r="D9" s="181">
        <v>66.791409999999999</v>
      </c>
      <c r="E9" s="181">
        <v>0</v>
      </c>
      <c r="F9" s="181">
        <v>165.60521</v>
      </c>
      <c r="G9" s="181">
        <v>0</v>
      </c>
      <c r="H9" s="181">
        <v>24237.492170000001</v>
      </c>
      <c r="I9" s="181">
        <v>33752.24166</v>
      </c>
      <c r="J9" s="181">
        <v>10469.02154</v>
      </c>
      <c r="K9" s="181">
        <v>0</v>
      </c>
      <c r="L9" s="181">
        <v>0</v>
      </c>
      <c r="M9" s="181">
        <v>0</v>
      </c>
      <c r="N9" s="181">
        <v>1290.1759999999999</v>
      </c>
      <c r="O9" s="181">
        <v>1902.4</v>
      </c>
      <c r="P9" s="181">
        <v>64967.590020000003</v>
      </c>
      <c r="Q9" s="181">
        <v>78629.187560000006</v>
      </c>
    </row>
    <row r="10" spans="1:17" ht="15" customHeight="1">
      <c r="A10" s="261" t="s">
        <v>82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702354.49560000002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702354.49560000002</v>
      </c>
    </row>
    <row r="11" spans="1:17" ht="15" customHeight="1">
      <c r="A11" s="261" t="s">
        <v>881</v>
      </c>
      <c r="B11" s="181">
        <v>13233.46326</v>
      </c>
      <c r="C11" s="181">
        <v>3910.8767400000002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17144.34</v>
      </c>
      <c r="J11" s="181">
        <v>519909.96010000003</v>
      </c>
      <c r="K11" s="181">
        <v>23758.746239999997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543668.70634000003</v>
      </c>
    </row>
    <row r="12" spans="1:17" ht="15" customHeight="1">
      <c r="A12" s="261" t="s">
        <v>83</v>
      </c>
      <c r="B12" s="181">
        <v>3853932.7992594</v>
      </c>
      <c r="C12" s="181">
        <v>935653.56263259996</v>
      </c>
      <c r="D12" s="181">
        <v>9778.5524936000002</v>
      </c>
      <c r="E12" s="181">
        <v>25620.0115424</v>
      </c>
      <c r="F12" s="181">
        <v>71400.272627800005</v>
      </c>
      <c r="G12" s="181">
        <v>68684.440310599995</v>
      </c>
      <c r="H12" s="181">
        <v>0</v>
      </c>
      <c r="I12" s="181">
        <v>4965069.6388500007</v>
      </c>
      <c r="J12" s="181">
        <v>705495.09533500008</v>
      </c>
      <c r="K12" s="181">
        <v>182200.95062980001</v>
      </c>
      <c r="L12" s="181">
        <v>601.69151379999994</v>
      </c>
      <c r="M12" s="181">
        <v>6189.2142933999994</v>
      </c>
      <c r="N12" s="181">
        <v>15377.959424000001</v>
      </c>
      <c r="O12" s="181">
        <v>14351.315102</v>
      </c>
      <c r="P12" s="181">
        <v>0</v>
      </c>
      <c r="Q12" s="181">
        <v>924216.22629999998</v>
      </c>
    </row>
    <row r="13" spans="1:17" ht="15" customHeight="1">
      <c r="A13" s="261" t="s">
        <v>299</v>
      </c>
      <c r="B13" s="181">
        <v>0</v>
      </c>
      <c r="C13" s="181">
        <v>25.327330000000003</v>
      </c>
      <c r="D13" s="181">
        <v>0</v>
      </c>
      <c r="E13" s="181">
        <v>0</v>
      </c>
      <c r="F13" s="181">
        <v>0</v>
      </c>
      <c r="G13" s="181">
        <v>0</v>
      </c>
      <c r="H13" s="181">
        <v>0</v>
      </c>
      <c r="I13" s="181">
        <v>25.327330000000003</v>
      </c>
      <c r="J13" s="181">
        <v>187989.95113999999</v>
      </c>
      <c r="K13" s="181">
        <v>0</v>
      </c>
      <c r="L13" s="181">
        <v>0</v>
      </c>
      <c r="M13" s="181">
        <v>16.091159000000001</v>
      </c>
      <c r="N13" s="181">
        <v>215.04077600000002</v>
      </c>
      <c r="O13" s="181">
        <v>0</v>
      </c>
      <c r="P13" s="181">
        <v>0</v>
      </c>
      <c r="Q13" s="181">
        <v>188221.08306999999</v>
      </c>
    </row>
    <row r="14" spans="1:17" ht="15" customHeight="1">
      <c r="A14" s="261" t="s">
        <v>537</v>
      </c>
      <c r="B14" s="181">
        <v>0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</row>
    <row r="15" spans="1:17" ht="15" customHeight="1">
      <c r="A15" s="261" t="s">
        <v>538</v>
      </c>
      <c r="B15" s="181">
        <v>8513978.1329245996</v>
      </c>
      <c r="C15" s="181">
        <v>2186377.1348699997</v>
      </c>
      <c r="D15" s="181">
        <v>19509.317950000001</v>
      </c>
      <c r="E15" s="181">
        <v>43418.514409999996</v>
      </c>
      <c r="F15" s="181">
        <v>87288.039260000005</v>
      </c>
      <c r="G15" s="181">
        <v>113100.25320000001</v>
      </c>
      <c r="H15" s="181">
        <v>0</v>
      </c>
      <c r="I15" s="181">
        <v>10963671.39261</v>
      </c>
      <c r="J15" s="181">
        <v>371752.31735000003</v>
      </c>
      <c r="K15" s="181">
        <v>88481.449800000002</v>
      </c>
      <c r="L15" s="181">
        <v>145.15983</v>
      </c>
      <c r="M15" s="181">
        <v>1335.8742999999999</v>
      </c>
      <c r="N15" s="181">
        <v>2325.3699799999999</v>
      </c>
      <c r="O15" s="181">
        <v>2285.46938</v>
      </c>
      <c r="P15" s="181">
        <v>0</v>
      </c>
      <c r="Q15" s="181">
        <v>466325.64064</v>
      </c>
    </row>
    <row r="16" spans="1:17" ht="15" customHeight="1">
      <c r="A16" s="261" t="s">
        <v>84</v>
      </c>
      <c r="B16" s="181">
        <v>368.61526000000003</v>
      </c>
      <c r="C16" s="181">
        <v>56.706230000000005</v>
      </c>
      <c r="D16" s="181">
        <v>29.91722</v>
      </c>
      <c r="E16" s="181">
        <v>6.5799200000000004</v>
      </c>
      <c r="F16" s="181">
        <v>0</v>
      </c>
      <c r="G16" s="181">
        <v>0</v>
      </c>
      <c r="H16" s="181">
        <v>0</v>
      </c>
      <c r="I16" s="181">
        <v>461.81862999999998</v>
      </c>
      <c r="J16" s="181">
        <v>12166.06416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12166.06416</v>
      </c>
    </row>
    <row r="17" spans="1:17" ht="15" customHeight="1">
      <c r="A17" s="261" t="s">
        <v>85</v>
      </c>
      <c r="B17" s="181">
        <v>1792146.1368418001</v>
      </c>
      <c r="C17" s="181">
        <v>388276.77225360001</v>
      </c>
      <c r="D17" s="181">
        <v>16148.109821599999</v>
      </c>
      <c r="E17" s="181">
        <v>18007.871347</v>
      </c>
      <c r="F17" s="181">
        <v>58794.928266999996</v>
      </c>
      <c r="G17" s="181">
        <v>22882.118300000002</v>
      </c>
      <c r="H17" s="181">
        <v>14374.24</v>
      </c>
      <c r="I17" s="181">
        <v>2310630.1768400003</v>
      </c>
      <c r="J17" s="181">
        <v>423544.16862000001</v>
      </c>
      <c r="K17" s="181">
        <v>91550.340389999998</v>
      </c>
      <c r="L17" s="181">
        <v>1354.3392099999999</v>
      </c>
      <c r="M17" s="181">
        <v>2520.3776400000002</v>
      </c>
      <c r="N17" s="181">
        <v>11470.832189999999</v>
      </c>
      <c r="O17" s="181">
        <v>10814.48554</v>
      </c>
      <c r="P17" s="181">
        <v>1190.47507</v>
      </c>
      <c r="Q17" s="181">
        <v>542445.01865999994</v>
      </c>
    </row>
    <row r="18" spans="1:17" ht="15" customHeight="1">
      <c r="A18" s="261" t="s">
        <v>87</v>
      </c>
      <c r="B18" s="181">
        <v>69333.315583399992</v>
      </c>
      <c r="C18" s="181">
        <v>23123.5453734</v>
      </c>
      <c r="D18" s="181">
        <v>805.23052000000007</v>
      </c>
      <c r="E18" s="181">
        <v>2033.5063</v>
      </c>
      <c r="F18" s="181">
        <v>1223.1266298</v>
      </c>
      <c r="G18" s="181">
        <v>2116.5163600000001</v>
      </c>
      <c r="H18" s="181">
        <v>0</v>
      </c>
      <c r="I18" s="181">
        <v>98635.240760000001</v>
      </c>
      <c r="J18" s="181">
        <v>358277.72412999999</v>
      </c>
      <c r="K18" s="181">
        <v>149366.50215000001</v>
      </c>
      <c r="L18" s="181">
        <v>935.88125000000002</v>
      </c>
      <c r="M18" s="181">
        <v>5541.8515399999997</v>
      </c>
      <c r="N18" s="181">
        <v>23331.399120000002</v>
      </c>
      <c r="O18" s="181">
        <v>19309.333160000002</v>
      </c>
      <c r="P18" s="181">
        <v>7722.14912</v>
      </c>
      <c r="Q18" s="181">
        <v>564484.84047000005</v>
      </c>
    </row>
    <row r="19" spans="1:17" ht="15" customHeight="1">
      <c r="A19" s="261" t="s">
        <v>88</v>
      </c>
      <c r="B19" s="181">
        <v>1267567.288797</v>
      </c>
      <c r="C19" s="181">
        <v>633370.94186420005</v>
      </c>
      <c r="D19" s="181">
        <v>10474.889019999999</v>
      </c>
      <c r="E19" s="181">
        <v>15809.272399199999</v>
      </c>
      <c r="F19" s="181">
        <v>55256.947334799996</v>
      </c>
      <c r="G19" s="181">
        <v>41291.174087399995</v>
      </c>
      <c r="H19" s="181">
        <v>0</v>
      </c>
      <c r="I19" s="181">
        <v>2023770.51351</v>
      </c>
      <c r="J19" s="181">
        <v>319320.47447000002</v>
      </c>
      <c r="K19" s="181">
        <v>192118.51088299998</v>
      </c>
      <c r="L19" s="181">
        <v>1064.90203</v>
      </c>
      <c r="M19" s="181">
        <v>5870.98693</v>
      </c>
      <c r="N19" s="181">
        <v>14420.50944</v>
      </c>
      <c r="O19" s="181">
        <v>19501.272530000002</v>
      </c>
      <c r="P19" s="181">
        <v>34675.624510000001</v>
      </c>
      <c r="Q19" s="181">
        <v>586972.28079999995</v>
      </c>
    </row>
    <row r="20" spans="1:17" ht="15" customHeight="1">
      <c r="A20" s="261" t="s">
        <v>535</v>
      </c>
      <c r="B20" s="181">
        <v>0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</row>
    <row r="21" spans="1:17" ht="15" customHeight="1">
      <c r="A21" s="261" t="s">
        <v>89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</row>
    <row r="22" spans="1:17" ht="15" customHeight="1">
      <c r="A22" s="261" t="s">
        <v>90</v>
      </c>
      <c r="B22" s="220">
        <v>0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20">
        <v>0</v>
      </c>
      <c r="J22" s="220">
        <v>0</v>
      </c>
      <c r="K22" s="220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</row>
    <row r="23" spans="1:17" ht="15" customHeight="1">
      <c r="A23" s="261" t="s">
        <v>91</v>
      </c>
      <c r="B23" s="220">
        <v>0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20">
        <v>0</v>
      </c>
      <c r="J23" s="220">
        <v>0</v>
      </c>
      <c r="K23" s="220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</row>
    <row r="24" spans="1:17" ht="15" customHeight="1">
      <c r="A24" s="261" t="s">
        <v>884</v>
      </c>
      <c r="B24" s="220">
        <v>77608.639209999994</v>
      </c>
      <c r="C24" s="220">
        <v>18703.381980000002</v>
      </c>
      <c r="D24" s="220">
        <v>1303.80241</v>
      </c>
      <c r="E24" s="220">
        <v>600.94730000000004</v>
      </c>
      <c r="F24" s="220">
        <v>6882.1515980000004</v>
      </c>
      <c r="G24" s="220">
        <v>630.08248000000003</v>
      </c>
      <c r="H24" s="220">
        <v>91.930999999999997</v>
      </c>
      <c r="I24" s="220">
        <v>105820.93598000001</v>
      </c>
      <c r="J24" s="220">
        <v>58182.313759999997</v>
      </c>
      <c r="K24" s="220">
        <v>12141.257599999999</v>
      </c>
      <c r="L24" s="181">
        <v>173.76580999999999</v>
      </c>
      <c r="M24" s="181">
        <v>630.69880000000001</v>
      </c>
      <c r="N24" s="181">
        <v>1977.1379999999999</v>
      </c>
      <c r="O24" s="181">
        <v>2584.5317799999998</v>
      </c>
      <c r="P24" s="181">
        <v>0</v>
      </c>
      <c r="Q24" s="181">
        <v>75689.705749999994</v>
      </c>
    </row>
    <row r="25" spans="1:17" ht="15" customHeight="1">
      <c r="A25" s="261" t="s">
        <v>891</v>
      </c>
      <c r="B25" s="220">
        <v>53986.584560000003</v>
      </c>
      <c r="C25" s="220">
        <v>16989.941210000001</v>
      </c>
      <c r="D25" s="220">
        <v>746.93412000000001</v>
      </c>
      <c r="E25" s="220">
        <v>248.78441000000001</v>
      </c>
      <c r="F25" s="220">
        <v>2547.6304799999998</v>
      </c>
      <c r="G25" s="220">
        <v>503.36405999999999</v>
      </c>
      <c r="H25" s="220">
        <v>0</v>
      </c>
      <c r="I25" s="220">
        <v>75023.238840000005</v>
      </c>
      <c r="J25" s="220">
        <v>13096.009259999999</v>
      </c>
      <c r="K25" s="220">
        <v>2893.5515599999999</v>
      </c>
      <c r="L25" s="181">
        <v>0</v>
      </c>
      <c r="M25" s="181">
        <v>211.38881000000001</v>
      </c>
      <c r="N25" s="181">
        <v>383.09690999999998</v>
      </c>
      <c r="O25" s="181">
        <v>220.80497</v>
      </c>
      <c r="P25" s="181">
        <v>4.6970000000000001</v>
      </c>
      <c r="Q25" s="181">
        <v>16809.548510000001</v>
      </c>
    </row>
    <row r="26" spans="1:17" ht="15" customHeight="1">
      <c r="A26" s="261" t="s">
        <v>886</v>
      </c>
      <c r="B26" s="220">
        <v>5773.7840700000006</v>
      </c>
      <c r="C26" s="220">
        <v>1770.33196</v>
      </c>
      <c r="D26" s="220">
        <v>223.55932999999999</v>
      </c>
      <c r="E26" s="220">
        <v>0</v>
      </c>
      <c r="F26" s="220">
        <v>678.17362000000003</v>
      </c>
      <c r="G26" s="220">
        <v>0</v>
      </c>
      <c r="H26" s="220">
        <v>0</v>
      </c>
      <c r="I26" s="220">
        <v>8445.8489800000007</v>
      </c>
      <c r="J26" s="220">
        <v>0</v>
      </c>
      <c r="K26" s="220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</row>
    <row r="27" spans="1:17" ht="15" customHeight="1">
      <c r="A27" s="261" t="s">
        <v>92</v>
      </c>
      <c r="B27" s="220">
        <v>1180221.8879916</v>
      </c>
      <c r="C27" s="220">
        <v>80426.018469999995</v>
      </c>
      <c r="D27" s="220">
        <v>23078.068420000003</v>
      </c>
      <c r="E27" s="220">
        <v>8712.3053</v>
      </c>
      <c r="F27" s="220">
        <v>8709.0491999999995</v>
      </c>
      <c r="G27" s="220">
        <v>1267.86069</v>
      </c>
      <c r="H27" s="220">
        <v>179584.54234000001</v>
      </c>
      <c r="I27" s="220">
        <v>1481999.7324100002</v>
      </c>
      <c r="J27" s="220">
        <v>798235.44848000002</v>
      </c>
      <c r="K27" s="220">
        <v>63178.920709999999</v>
      </c>
      <c r="L27" s="181">
        <v>15778.47712</v>
      </c>
      <c r="M27" s="181">
        <v>8458.7913599999993</v>
      </c>
      <c r="N27" s="181">
        <v>22460.494989999999</v>
      </c>
      <c r="O27" s="181">
        <v>7143.2304199999999</v>
      </c>
      <c r="P27" s="181">
        <v>245548.35498</v>
      </c>
      <c r="Q27" s="181">
        <v>1160803.7180599999</v>
      </c>
    </row>
    <row r="28" spans="1:17" ht="15" customHeight="1">
      <c r="A28" s="261" t="s">
        <v>93</v>
      </c>
      <c r="B28" s="220">
        <v>1915.5759606000001</v>
      </c>
      <c r="C28" s="220">
        <v>270.23265000000004</v>
      </c>
      <c r="D28" s="220">
        <v>0</v>
      </c>
      <c r="E28" s="220">
        <v>0</v>
      </c>
      <c r="F28" s="220">
        <v>0</v>
      </c>
      <c r="G28" s="220">
        <v>0</v>
      </c>
      <c r="H28" s="220">
        <v>496.94804999999997</v>
      </c>
      <c r="I28" s="220">
        <v>2682.75666</v>
      </c>
      <c r="J28" s="220">
        <v>0</v>
      </c>
      <c r="K28" s="220">
        <v>0</v>
      </c>
      <c r="L28" s="181">
        <v>0</v>
      </c>
      <c r="M28" s="181">
        <v>0</v>
      </c>
      <c r="N28" s="181">
        <v>0</v>
      </c>
      <c r="O28" s="181">
        <v>0</v>
      </c>
      <c r="P28" s="181">
        <v>0</v>
      </c>
      <c r="Q28" s="181">
        <v>0</v>
      </c>
    </row>
    <row r="29" spans="1:17" ht="15" customHeight="1">
      <c r="A29" s="261" t="s">
        <v>94</v>
      </c>
      <c r="B29" s="220">
        <v>65684.627459199997</v>
      </c>
      <c r="C29" s="220">
        <v>15860.092595399999</v>
      </c>
      <c r="D29" s="220">
        <v>641.23810000000003</v>
      </c>
      <c r="E29" s="220">
        <v>1266.6417799999999</v>
      </c>
      <c r="F29" s="220">
        <v>3330.0283675999999</v>
      </c>
      <c r="G29" s="220">
        <v>958.77356000000009</v>
      </c>
      <c r="H29" s="220">
        <v>18874.68</v>
      </c>
      <c r="I29" s="220">
        <v>106616.08187000001</v>
      </c>
      <c r="J29" s="220">
        <v>7204.6185999999998</v>
      </c>
      <c r="K29" s="220">
        <v>413.52843000000001</v>
      </c>
      <c r="L29" s="181">
        <v>23.303999999999998</v>
      </c>
      <c r="M29" s="181">
        <v>12.61992</v>
      </c>
      <c r="N29" s="181">
        <v>738.47228919999998</v>
      </c>
      <c r="O29" s="181">
        <v>314.57227</v>
      </c>
      <c r="P29" s="181">
        <v>327.91928000000001</v>
      </c>
      <c r="Q29" s="181">
        <v>9035.0347899999997</v>
      </c>
    </row>
    <row r="30" spans="1:17" ht="15" customHeight="1">
      <c r="A30" s="261" t="s">
        <v>341</v>
      </c>
      <c r="B30" s="220">
        <v>0</v>
      </c>
      <c r="C30" s="220">
        <v>0</v>
      </c>
      <c r="D30" s="220">
        <v>0</v>
      </c>
      <c r="E30" s="220">
        <v>0</v>
      </c>
      <c r="F30" s="220">
        <v>0</v>
      </c>
      <c r="G30" s="220">
        <v>0</v>
      </c>
      <c r="H30" s="220">
        <v>0</v>
      </c>
      <c r="I30" s="220">
        <v>0</v>
      </c>
      <c r="J30" s="220">
        <v>0</v>
      </c>
      <c r="K30" s="220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</row>
    <row r="31" spans="1:17" ht="15" customHeight="1">
      <c r="A31" s="261" t="s">
        <v>95</v>
      </c>
      <c r="B31" s="181">
        <v>1274703.9862196001</v>
      </c>
      <c r="C31" s="181">
        <v>378989.212138</v>
      </c>
      <c r="D31" s="181">
        <v>264.13276999999999</v>
      </c>
      <c r="E31" s="181">
        <v>5486.2124899999999</v>
      </c>
      <c r="F31" s="181">
        <v>19928.352800000001</v>
      </c>
      <c r="G31" s="181">
        <v>10529.200919999999</v>
      </c>
      <c r="H31" s="181">
        <v>108872.50092000001</v>
      </c>
      <c r="I31" s="181">
        <v>1798773.59827</v>
      </c>
      <c r="J31" s="181">
        <v>1495445.9459734</v>
      </c>
      <c r="K31" s="181">
        <v>879989.21264000004</v>
      </c>
      <c r="L31" s="181">
        <v>54.888769999999994</v>
      </c>
      <c r="M31" s="181">
        <v>48024.894780000002</v>
      </c>
      <c r="N31" s="181">
        <v>34172.896320600004</v>
      </c>
      <c r="O31" s="181">
        <v>106526.62667</v>
      </c>
      <c r="P31" s="181">
        <v>341215.02961999999</v>
      </c>
      <c r="Q31" s="181">
        <v>2905429.4947699998</v>
      </c>
    </row>
    <row r="32" spans="1:17" ht="15" customHeight="1">
      <c r="A32" s="261" t="s">
        <v>96</v>
      </c>
      <c r="B32" s="181">
        <v>244062.1307062</v>
      </c>
      <c r="C32" s="181">
        <v>100019.3611778</v>
      </c>
      <c r="D32" s="181">
        <v>1944.3851802000001</v>
      </c>
      <c r="E32" s="181">
        <v>7051.3674900000005</v>
      </c>
      <c r="F32" s="181">
        <v>19467.372726199999</v>
      </c>
      <c r="G32" s="181">
        <v>13890.022746999999</v>
      </c>
      <c r="H32" s="181">
        <v>47862.932569999997</v>
      </c>
      <c r="I32" s="181">
        <v>434297.57261000003</v>
      </c>
      <c r="J32" s="181">
        <v>271388.99203960004</v>
      </c>
      <c r="K32" s="181">
        <v>48057.686860000002</v>
      </c>
      <c r="L32" s="181">
        <v>830.9991</v>
      </c>
      <c r="M32" s="181">
        <v>1677.3418200000001</v>
      </c>
      <c r="N32" s="181">
        <v>9807.744349999999</v>
      </c>
      <c r="O32" s="181">
        <v>15429.74548</v>
      </c>
      <c r="P32" s="181">
        <v>95961.927790000002</v>
      </c>
      <c r="Q32" s="181">
        <v>443154.43744000001</v>
      </c>
    </row>
    <row r="33" spans="1:17" ht="15" customHeight="1">
      <c r="A33" s="261" t="s">
        <v>888</v>
      </c>
      <c r="B33" s="181">
        <v>61043.770670000005</v>
      </c>
      <c r="C33" s="181">
        <v>3680.0587799999998</v>
      </c>
      <c r="D33" s="181">
        <v>0</v>
      </c>
      <c r="E33" s="181">
        <v>127.5943</v>
      </c>
      <c r="F33" s="181">
        <v>955.85906</v>
      </c>
      <c r="G33" s="181">
        <v>0</v>
      </c>
      <c r="H33" s="181">
        <v>0</v>
      </c>
      <c r="I33" s="181">
        <v>65807.282810000004</v>
      </c>
      <c r="J33" s="181">
        <v>6410.67875</v>
      </c>
      <c r="K33" s="181">
        <v>238.25514000000001</v>
      </c>
      <c r="L33" s="181">
        <v>0</v>
      </c>
      <c r="M33" s="181">
        <v>0</v>
      </c>
      <c r="N33" s="181">
        <v>54.166739999999997</v>
      </c>
      <c r="O33" s="181">
        <v>0</v>
      </c>
      <c r="P33" s="181">
        <v>0</v>
      </c>
      <c r="Q33" s="181">
        <v>6703.1006299999999</v>
      </c>
    </row>
    <row r="34" spans="1:17" ht="15" customHeight="1">
      <c r="A34" s="261" t="s">
        <v>889</v>
      </c>
      <c r="B34" s="181">
        <v>77670.155650000001</v>
      </c>
      <c r="C34" s="181">
        <v>9556.1602970000004</v>
      </c>
      <c r="D34" s="181">
        <v>1292.64978</v>
      </c>
      <c r="E34" s="181">
        <v>0</v>
      </c>
      <c r="F34" s="181">
        <v>1743.31377</v>
      </c>
      <c r="G34" s="181">
        <v>0</v>
      </c>
      <c r="H34" s="181">
        <v>0</v>
      </c>
      <c r="I34" s="181">
        <v>90262.279500000004</v>
      </c>
      <c r="J34" s="181">
        <v>21947.886489999997</v>
      </c>
      <c r="K34" s="181">
        <v>0</v>
      </c>
      <c r="L34" s="181">
        <v>0</v>
      </c>
      <c r="M34" s="181">
        <v>0</v>
      </c>
      <c r="N34" s="181">
        <v>0</v>
      </c>
      <c r="O34" s="181">
        <v>156.26723000000001</v>
      </c>
      <c r="P34" s="181">
        <v>6.8289999999999997</v>
      </c>
      <c r="Q34" s="181">
        <v>22110.98272</v>
      </c>
    </row>
    <row r="35" spans="1:17" ht="15" customHeight="1">
      <c r="A35" s="261" t="s">
        <v>890</v>
      </c>
      <c r="B35" s="181">
        <v>6873.3024500000001</v>
      </c>
      <c r="C35" s="181">
        <v>69.642009999999999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6942.9444599999997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</row>
    <row r="36" spans="1:17" ht="15" customHeight="1">
      <c r="A36" s="261" t="s">
        <v>533</v>
      </c>
      <c r="B36" s="181">
        <v>35268.043669999999</v>
      </c>
      <c r="C36" s="181">
        <v>4823.7089599999999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40091.752630000003</v>
      </c>
      <c r="J36" s="181">
        <v>118992.87195999999</v>
      </c>
      <c r="K36" s="181">
        <v>26924.19154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145917.06349999999</v>
      </c>
    </row>
    <row r="37" spans="1:17" ht="15" customHeight="1">
      <c r="A37" s="261" t="s">
        <v>534</v>
      </c>
      <c r="B37" s="181">
        <v>255354.65991999998</v>
      </c>
      <c r="C37" s="181">
        <v>8005.0958799999999</v>
      </c>
      <c r="D37" s="181">
        <v>0</v>
      </c>
      <c r="E37" s="181">
        <v>0</v>
      </c>
      <c r="F37" s="181">
        <v>2224.7321499999998</v>
      </c>
      <c r="G37" s="181">
        <v>5792.3446199999998</v>
      </c>
      <c r="H37" s="181">
        <v>0</v>
      </c>
      <c r="I37" s="181">
        <v>271376.83256999997</v>
      </c>
      <c r="J37" s="181">
        <v>238844.81294</v>
      </c>
      <c r="K37" s="181">
        <v>14629.34686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253474.15980000002</v>
      </c>
    </row>
    <row r="38" spans="1:17" s="191" customFormat="1" ht="15" customHeight="1">
      <c r="A38" s="222" t="s">
        <v>67</v>
      </c>
      <c r="B38" s="193">
        <v>21129705.934918996</v>
      </c>
      <c r="C38" s="193">
        <v>5571754.3787419992</v>
      </c>
      <c r="D38" s="193">
        <v>86307.5785454</v>
      </c>
      <c r="E38" s="193">
        <v>128389.6089886</v>
      </c>
      <c r="F38" s="193">
        <v>350170.57078120002</v>
      </c>
      <c r="G38" s="193">
        <v>281646.151335</v>
      </c>
      <c r="H38" s="193">
        <v>1409024.53767</v>
      </c>
      <c r="I38" s="193">
        <v>28956998.761009995</v>
      </c>
      <c r="J38" s="193">
        <v>15144976.894466002</v>
      </c>
      <c r="K38" s="193">
        <v>2856926.2822228</v>
      </c>
      <c r="L38" s="193">
        <v>20963.408633800002</v>
      </c>
      <c r="M38" s="193">
        <v>201475.95157240002</v>
      </c>
      <c r="N38" s="193">
        <v>172754.6185598</v>
      </c>
      <c r="O38" s="193">
        <v>322979.09047200001</v>
      </c>
      <c r="P38" s="193">
        <v>5309693.5956400009</v>
      </c>
      <c r="Q38" s="193">
        <v>24029769.841569997</v>
      </c>
    </row>
    <row r="39" spans="1:17" ht="15" customHeight="1" thickBot="1">
      <c r="A39" s="196"/>
      <c r="B39" s="202"/>
      <c r="C39" s="198"/>
      <c r="D39" s="198"/>
      <c r="E39" s="198"/>
      <c r="F39" s="198"/>
      <c r="G39" s="198"/>
      <c r="H39" s="198"/>
      <c r="I39" s="198"/>
      <c r="J39" s="198"/>
      <c r="K39" s="198"/>
      <c r="L39" s="202"/>
      <c r="M39" s="202"/>
      <c r="N39" s="202"/>
      <c r="O39" s="202"/>
      <c r="P39" s="202"/>
      <c r="Q39" s="202"/>
    </row>
    <row r="40" spans="1:17" ht="15" customHeight="1" thickTop="1">
      <c r="A40" s="180" t="s">
        <v>503</v>
      </c>
      <c r="B40" s="204"/>
      <c r="C40" s="205"/>
      <c r="D40" s="205"/>
      <c r="E40" s="190"/>
      <c r="F40" s="190"/>
      <c r="G40" s="190"/>
      <c r="H40" s="190"/>
      <c r="I40" s="190"/>
      <c r="J40" s="190"/>
      <c r="K40" s="190"/>
      <c r="L40" s="200"/>
      <c r="M40" s="200"/>
      <c r="N40" s="158"/>
      <c r="O40" s="158"/>
      <c r="P40" s="158"/>
      <c r="Q40" s="158"/>
    </row>
    <row r="41" spans="1:17" ht="15" customHeight="1">
      <c r="A41" s="180" t="s">
        <v>506</v>
      </c>
      <c r="B41" s="180"/>
      <c r="C41" s="180"/>
      <c r="D41" s="180"/>
      <c r="E41" s="181"/>
      <c r="F41" s="181"/>
      <c r="G41" s="181"/>
      <c r="H41" s="181"/>
      <c r="I41" s="181"/>
      <c r="J41" s="181"/>
      <c r="K41" s="181"/>
      <c r="L41" s="181"/>
      <c r="M41" s="189"/>
      <c r="N41" s="158"/>
      <c r="O41" s="158"/>
      <c r="P41" s="158"/>
      <c r="Q41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76.8554687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76.8554687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76.8554687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76.8554687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76.8554687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76.8554687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76.8554687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76.8554687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76.8554687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76.8554687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76.8554687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76.8554687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76.8554687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76.8554687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76.8554687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76.8554687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76.8554687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76.8554687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76.8554687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76.8554687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76.8554687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76.8554687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76.8554687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76.8554687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76.8554687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76.8554687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76.8554687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76.8554687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76.8554687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76.8554687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76.8554687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76.8554687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76.8554687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76.8554687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76.8554687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76.8554687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76.8554687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76.8554687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76.8554687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76.8554687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76.8554687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76.8554687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76.8554687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76.8554687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76.8554687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76.8554687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76.8554687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76.8554687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76.8554687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76.8554687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76.8554687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76.8554687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76.8554687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76.8554687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76.8554687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76.8554687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76.8554687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76.8554687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76.8554687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76.8554687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76.8554687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76.8554687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76.8554687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541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259"/>
      <c r="B5" s="260"/>
      <c r="C5" s="260"/>
      <c r="D5" s="161"/>
      <c r="E5" s="161"/>
      <c r="F5" s="260"/>
      <c r="G5" s="260"/>
      <c r="H5" s="260"/>
      <c r="I5" s="260"/>
      <c r="J5" s="260"/>
      <c r="K5" s="161"/>
      <c r="L5" s="260"/>
      <c r="M5" s="260"/>
      <c r="N5" s="161"/>
      <c r="O5" s="161"/>
      <c r="P5" s="260"/>
      <c r="Q5" s="161"/>
    </row>
    <row r="6" spans="1:17" s="226" customFormat="1" ht="15" customHeight="1">
      <c r="A6" s="212"/>
      <c r="B6" s="514" t="s">
        <v>513</v>
      </c>
      <c r="C6" s="514"/>
      <c r="D6" s="514"/>
      <c r="E6" s="514"/>
      <c r="F6" s="514"/>
      <c r="G6" s="514"/>
      <c r="H6" s="514"/>
      <c r="I6" s="514"/>
      <c r="J6" s="514" t="s">
        <v>58</v>
      </c>
      <c r="K6" s="514"/>
      <c r="L6" s="514"/>
      <c r="M6" s="514"/>
      <c r="N6" s="514"/>
      <c r="O6" s="514"/>
      <c r="P6" s="514"/>
      <c r="Q6" s="514"/>
    </row>
    <row r="7" spans="1:17" s="230" customFormat="1" ht="39.950000000000003" customHeight="1">
      <c r="A7" s="214" t="s">
        <v>510</v>
      </c>
      <c r="B7" s="215" t="s">
        <v>69</v>
      </c>
      <c r="C7" s="216" t="s">
        <v>522</v>
      </c>
      <c r="D7" s="215" t="s">
        <v>523</v>
      </c>
      <c r="E7" s="215" t="s">
        <v>524</v>
      </c>
      <c r="F7" s="216" t="s">
        <v>525</v>
      </c>
      <c r="G7" s="215" t="s">
        <v>526</v>
      </c>
      <c r="H7" s="215" t="s">
        <v>527</v>
      </c>
      <c r="I7" s="216" t="s">
        <v>67</v>
      </c>
      <c r="J7" s="215" t="s">
        <v>69</v>
      </c>
      <c r="K7" s="215" t="s">
        <v>522</v>
      </c>
      <c r="L7" s="216" t="s">
        <v>523</v>
      </c>
      <c r="M7" s="215" t="s">
        <v>524</v>
      </c>
      <c r="N7" s="215" t="s">
        <v>525</v>
      </c>
      <c r="O7" s="215" t="s">
        <v>526</v>
      </c>
      <c r="P7" s="215" t="s">
        <v>527</v>
      </c>
      <c r="Q7" s="215" t="s">
        <v>67</v>
      </c>
    </row>
    <row r="8" spans="1:17" ht="15" customHeight="1">
      <c r="A8" s="261" t="s">
        <v>80</v>
      </c>
      <c r="B8" s="181">
        <v>5143323.5579530001</v>
      </c>
      <c r="C8" s="181">
        <v>340912.30247000005</v>
      </c>
      <c r="D8" s="181">
        <v>0</v>
      </c>
      <c r="E8" s="181">
        <v>0</v>
      </c>
      <c r="F8" s="181">
        <v>461.10412000000002</v>
      </c>
      <c r="G8" s="181">
        <v>0</v>
      </c>
      <c r="H8" s="181">
        <v>1608079.36579</v>
      </c>
      <c r="I8" s="181">
        <v>7092776.3303300003</v>
      </c>
      <c r="J8" s="181">
        <v>3682503.6206399999</v>
      </c>
      <c r="K8" s="181">
        <v>534927.19418999995</v>
      </c>
      <c r="L8" s="181">
        <v>0</v>
      </c>
      <c r="M8" s="181">
        <v>0</v>
      </c>
      <c r="N8" s="181">
        <v>0</v>
      </c>
      <c r="O8" s="181">
        <v>0</v>
      </c>
      <c r="P8" s="181">
        <v>45980.394909999995</v>
      </c>
      <c r="Q8" s="181">
        <v>4263411.2097399998</v>
      </c>
    </row>
    <row r="9" spans="1:17" ht="15" customHeight="1">
      <c r="A9" s="261" t="s">
        <v>81</v>
      </c>
      <c r="B9" s="181">
        <v>19863.515289999999</v>
      </c>
      <c r="C9" s="181">
        <v>3139.6234900000004</v>
      </c>
      <c r="D9" s="181">
        <v>0</v>
      </c>
      <c r="E9" s="181">
        <v>684.57815000000005</v>
      </c>
      <c r="F9" s="181">
        <v>338.65388999999999</v>
      </c>
      <c r="G9" s="181">
        <v>0</v>
      </c>
      <c r="H9" s="181">
        <v>81409.619310000009</v>
      </c>
      <c r="I9" s="181">
        <v>105435.99012999999</v>
      </c>
      <c r="J9" s="181">
        <v>20560.808846799999</v>
      </c>
      <c r="K9" s="181">
        <v>1401.3333600000001</v>
      </c>
      <c r="L9" s="181">
        <v>0</v>
      </c>
      <c r="M9" s="181">
        <v>0</v>
      </c>
      <c r="N9" s="181">
        <v>19.70429</v>
      </c>
      <c r="O9" s="181">
        <v>0</v>
      </c>
      <c r="P9" s="181">
        <v>7552.7723800000003</v>
      </c>
      <c r="Q9" s="181">
        <v>29534.618879999998</v>
      </c>
    </row>
    <row r="10" spans="1:17" ht="15" customHeight="1">
      <c r="A10" s="261" t="s">
        <v>82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59500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59500</v>
      </c>
    </row>
    <row r="11" spans="1:17" ht="15" customHeight="1">
      <c r="A11" s="261" t="s">
        <v>881</v>
      </c>
      <c r="B11" s="181">
        <v>449261.67277</v>
      </c>
      <c r="C11" s="181">
        <v>76930.896519999995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526192.56929000001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</row>
    <row r="12" spans="1:17" ht="15" customHeight="1">
      <c r="A12" s="261" t="s">
        <v>83</v>
      </c>
      <c r="B12" s="181">
        <v>1917319.3784790002</v>
      </c>
      <c r="C12" s="181">
        <v>570930.77523380006</v>
      </c>
      <c r="D12" s="181">
        <v>14747.6426904</v>
      </c>
      <c r="E12" s="181">
        <v>33598.132904400001</v>
      </c>
      <c r="F12" s="181">
        <v>20014.064538999999</v>
      </c>
      <c r="G12" s="181">
        <v>27802.981254599999</v>
      </c>
      <c r="H12" s="181">
        <v>0</v>
      </c>
      <c r="I12" s="181">
        <v>2584412.97511</v>
      </c>
      <c r="J12" s="181">
        <v>752146.48535259999</v>
      </c>
      <c r="K12" s="181">
        <v>292120.38287099998</v>
      </c>
      <c r="L12" s="181">
        <v>4404.7684157999993</v>
      </c>
      <c r="M12" s="181">
        <v>5806.431012</v>
      </c>
      <c r="N12" s="181">
        <v>10730.5079224</v>
      </c>
      <c r="O12" s="181">
        <v>23644.176910799997</v>
      </c>
      <c r="P12" s="181">
        <v>0</v>
      </c>
      <c r="Q12" s="181">
        <v>1088852.7524900001</v>
      </c>
    </row>
    <row r="13" spans="1:17" ht="15" customHeight="1">
      <c r="A13" s="261" t="s">
        <v>299</v>
      </c>
      <c r="B13" s="181">
        <v>67474.686029999997</v>
      </c>
      <c r="C13" s="181">
        <v>24389.93361</v>
      </c>
      <c r="D13" s="181">
        <v>958.48160999999993</v>
      </c>
      <c r="E13" s="181">
        <v>5212.2652199999993</v>
      </c>
      <c r="F13" s="181">
        <v>0</v>
      </c>
      <c r="G13" s="181">
        <v>0</v>
      </c>
      <c r="H13" s="181">
        <v>0</v>
      </c>
      <c r="I13" s="181">
        <v>98035.366469999994</v>
      </c>
      <c r="J13" s="181">
        <v>0</v>
      </c>
      <c r="K13" s="181">
        <v>0</v>
      </c>
      <c r="L13" s="181">
        <v>0</v>
      </c>
      <c r="M13" s="181">
        <v>0</v>
      </c>
      <c r="N13" s="181">
        <v>0</v>
      </c>
      <c r="O13" s="181">
        <v>0</v>
      </c>
      <c r="P13" s="181">
        <v>0</v>
      </c>
      <c r="Q13" s="181">
        <v>0</v>
      </c>
    </row>
    <row r="14" spans="1:17" ht="15" customHeight="1">
      <c r="A14" s="261" t="s">
        <v>537</v>
      </c>
      <c r="B14" s="181">
        <v>0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</row>
    <row r="15" spans="1:17" ht="15" customHeight="1">
      <c r="A15" s="261" t="s">
        <v>538</v>
      </c>
      <c r="B15" s="181">
        <v>1394726.3511386001</v>
      </c>
      <c r="C15" s="181">
        <v>750176.05209999997</v>
      </c>
      <c r="D15" s="181">
        <v>14998.75886</v>
      </c>
      <c r="E15" s="181">
        <v>63288.467830000001</v>
      </c>
      <c r="F15" s="181">
        <v>9236.9738699999998</v>
      </c>
      <c r="G15" s="181">
        <v>42387.198859999997</v>
      </c>
      <c r="H15" s="181">
        <v>0</v>
      </c>
      <c r="I15" s="181">
        <v>2274813.80265</v>
      </c>
      <c r="J15" s="181">
        <v>1225743.27021</v>
      </c>
      <c r="K15" s="181">
        <v>783417.90116999997</v>
      </c>
      <c r="L15" s="181">
        <v>4687.3962199999996</v>
      </c>
      <c r="M15" s="181">
        <v>21607.559399999998</v>
      </c>
      <c r="N15" s="181">
        <v>11438.244119999999</v>
      </c>
      <c r="O15" s="181">
        <v>25268.652600000001</v>
      </c>
      <c r="P15" s="181">
        <v>0</v>
      </c>
      <c r="Q15" s="181">
        <v>2072163.0237199999</v>
      </c>
    </row>
    <row r="16" spans="1:17" ht="15" customHeight="1">
      <c r="A16" s="261" t="s">
        <v>84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</row>
    <row r="17" spans="1:17" ht="15" customHeight="1">
      <c r="A17" s="261" t="s">
        <v>85</v>
      </c>
      <c r="B17" s="181">
        <v>252729.24380579998</v>
      </c>
      <c r="C17" s="181">
        <v>112795.41511</v>
      </c>
      <c r="D17" s="181">
        <v>3459.4963399999997</v>
      </c>
      <c r="E17" s="181">
        <v>15366.15256</v>
      </c>
      <c r="F17" s="181">
        <v>1354.7479799999999</v>
      </c>
      <c r="G17" s="181">
        <v>10091.91021</v>
      </c>
      <c r="H17" s="181">
        <v>1696.6279399999999</v>
      </c>
      <c r="I17" s="181">
        <v>397493.59395000001</v>
      </c>
      <c r="J17" s="181">
        <v>46104.205869999998</v>
      </c>
      <c r="K17" s="181">
        <v>2299.22019</v>
      </c>
      <c r="L17" s="181">
        <v>0</v>
      </c>
      <c r="M17" s="181">
        <v>0</v>
      </c>
      <c r="N17" s="181">
        <v>214.24070999999998</v>
      </c>
      <c r="O17" s="181">
        <v>204.99477999999999</v>
      </c>
      <c r="P17" s="181">
        <v>738.58579000000009</v>
      </c>
      <c r="Q17" s="181">
        <v>49561.247340000002</v>
      </c>
    </row>
    <row r="18" spans="1:17" ht="15" customHeight="1">
      <c r="A18" s="261" t="s">
        <v>87</v>
      </c>
      <c r="B18" s="181">
        <v>128152.91283</v>
      </c>
      <c r="C18" s="181">
        <v>45597.72868</v>
      </c>
      <c r="D18" s="181">
        <v>2238.5639900000001</v>
      </c>
      <c r="E18" s="181">
        <v>9225.0396199999996</v>
      </c>
      <c r="F18" s="181">
        <v>0</v>
      </c>
      <c r="G18" s="181">
        <v>0</v>
      </c>
      <c r="H18" s="181">
        <v>0</v>
      </c>
      <c r="I18" s="181">
        <v>185214.24512000001</v>
      </c>
      <c r="J18" s="181">
        <v>151453.04419999997</v>
      </c>
      <c r="K18" s="181">
        <v>41862.393560000004</v>
      </c>
      <c r="L18" s="181">
        <v>1632.61536</v>
      </c>
      <c r="M18" s="181">
        <v>2929.0713300000002</v>
      </c>
      <c r="N18" s="181">
        <v>10953.779769999999</v>
      </c>
      <c r="O18" s="181">
        <v>8867.3528323999999</v>
      </c>
      <c r="P18" s="181">
        <v>25.746189999999999</v>
      </c>
      <c r="Q18" s="181">
        <v>217724.00324000002</v>
      </c>
    </row>
    <row r="19" spans="1:17" ht="15" customHeight="1">
      <c r="A19" s="261" t="s">
        <v>88</v>
      </c>
      <c r="B19" s="181">
        <v>463719.76600820001</v>
      </c>
      <c r="C19" s="181">
        <v>332437.972067</v>
      </c>
      <c r="D19" s="181">
        <v>5150.1083232000001</v>
      </c>
      <c r="E19" s="181">
        <v>22303.807058400002</v>
      </c>
      <c r="F19" s="181">
        <v>13856.20198</v>
      </c>
      <c r="G19" s="181">
        <v>33607.96789</v>
      </c>
      <c r="H19" s="181">
        <v>35976.663110000001</v>
      </c>
      <c r="I19" s="181">
        <v>907052.48644000001</v>
      </c>
      <c r="J19" s="181">
        <v>1105215.34892</v>
      </c>
      <c r="K19" s="181">
        <v>268171.77755300002</v>
      </c>
      <c r="L19" s="181">
        <v>7709.0326699999996</v>
      </c>
      <c r="M19" s="181">
        <v>2973.9480699999999</v>
      </c>
      <c r="N19" s="181">
        <v>12341.6730692</v>
      </c>
      <c r="O19" s="181">
        <v>21756.931769999999</v>
      </c>
      <c r="P19" s="181">
        <v>15347.774890000001</v>
      </c>
      <c r="Q19" s="181">
        <v>1433516.48694</v>
      </c>
    </row>
    <row r="20" spans="1:17" ht="15" customHeight="1">
      <c r="A20" s="261" t="s">
        <v>535</v>
      </c>
      <c r="B20" s="181">
        <v>0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</row>
    <row r="21" spans="1:17" ht="15" customHeight="1">
      <c r="A21" s="261" t="s">
        <v>89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</row>
    <row r="22" spans="1:17" ht="15" customHeight="1">
      <c r="A22" s="261" t="s">
        <v>90</v>
      </c>
      <c r="B22" s="220">
        <v>0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20">
        <v>0</v>
      </c>
      <c r="J22" s="220">
        <v>0</v>
      </c>
      <c r="K22" s="220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</row>
    <row r="23" spans="1:17" ht="15" customHeight="1">
      <c r="A23" s="261" t="s">
        <v>91</v>
      </c>
      <c r="B23" s="220">
        <v>0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20">
        <v>0</v>
      </c>
      <c r="J23" s="220">
        <v>0</v>
      </c>
      <c r="K23" s="220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</row>
    <row r="24" spans="1:17" ht="15" customHeight="1">
      <c r="A24" s="261" t="s">
        <v>884</v>
      </c>
      <c r="B24" s="220">
        <v>3666.88195</v>
      </c>
      <c r="C24" s="220">
        <v>0</v>
      </c>
      <c r="D24" s="220">
        <v>351.01203000000004</v>
      </c>
      <c r="E24" s="220">
        <v>0</v>
      </c>
      <c r="F24" s="220">
        <v>0</v>
      </c>
      <c r="G24" s="220">
        <v>0</v>
      </c>
      <c r="H24" s="220">
        <v>0</v>
      </c>
      <c r="I24" s="220">
        <v>4017.8939799999998</v>
      </c>
      <c r="J24" s="220">
        <v>0</v>
      </c>
      <c r="K24" s="220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</row>
    <row r="25" spans="1:17" ht="15" customHeight="1">
      <c r="A25" s="261" t="s">
        <v>891</v>
      </c>
      <c r="B25" s="220">
        <v>478.01240999999999</v>
      </c>
      <c r="C25" s="220">
        <v>737.27648999999997</v>
      </c>
      <c r="D25" s="220">
        <v>0</v>
      </c>
      <c r="E25" s="220">
        <v>0</v>
      </c>
      <c r="F25" s="220">
        <v>0</v>
      </c>
      <c r="G25" s="220">
        <v>0</v>
      </c>
      <c r="H25" s="220">
        <v>132.74262999999999</v>
      </c>
      <c r="I25" s="220">
        <v>1348.03153</v>
      </c>
      <c r="J25" s="220">
        <v>0</v>
      </c>
      <c r="K25" s="220">
        <v>0</v>
      </c>
      <c r="L25" s="181">
        <v>0</v>
      </c>
      <c r="M25" s="181">
        <v>0</v>
      </c>
      <c r="N25" s="181">
        <v>0</v>
      </c>
      <c r="O25" s="181">
        <v>0</v>
      </c>
      <c r="P25" s="181">
        <v>0</v>
      </c>
      <c r="Q25" s="181">
        <v>0</v>
      </c>
    </row>
    <row r="26" spans="1:17" ht="15" customHeight="1">
      <c r="A26" s="261" t="s">
        <v>886</v>
      </c>
      <c r="B26" s="220">
        <v>668.35951999999997</v>
      </c>
      <c r="C26" s="220">
        <v>378.02510999999998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1046.38463</v>
      </c>
      <c r="J26" s="220">
        <v>0</v>
      </c>
      <c r="K26" s="220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</row>
    <row r="27" spans="1:17" ht="15" customHeight="1">
      <c r="A27" s="261" t="s">
        <v>92</v>
      </c>
      <c r="B27" s="220">
        <v>1315519.2596733999</v>
      </c>
      <c r="C27" s="220">
        <v>205993.60784000001</v>
      </c>
      <c r="D27" s="220">
        <v>32436.261653400001</v>
      </c>
      <c r="E27" s="220">
        <v>34750.117810000003</v>
      </c>
      <c r="F27" s="220">
        <v>336.47507999999999</v>
      </c>
      <c r="G27" s="220">
        <v>651.17623000000003</v>
      </c>
      <c r="H27" s="220">
        <v>218183.78869999998</v>
      </c>
      <c r="I27" s="220">
        <v>1807870.68698</v>
      </c>
      <c r="J27" s="220">
        <v>819668.64937660005</v>
      </c>
      <c r="K27" s="220">
        <v>74194.962984599988</v>
      </c>
      <c r="L27" s="181">
        <v>7401.2040099999995</v>
      </c>
      <c r="M27" s="181">
        <v>4966.5904380000002</v>
      </c>
      <c r="N27" s="181">
        <v>27984.050299600003</v>
      </c>
      <c r="O27" s="181">
        <v>9619.5820451999989</v>
      </c>
      <c r="P27" s="181">
        <v>195508.01725999999</v>
      </c>
      <c r="Q27" s="181">
        <v>1139343.0564300001</v>
      </c>
    </row>
    <row r="28" spans="1:17" ht="15" customHeight="1">
      <c r="A28" s="261" t="s">
        <v>93</v>
      </c>
      <c r="B28" s="220">
        <v>19324.790989999998</v>
      </c>
      <c r="C28" s="220">
        <v>347.43170000000003</v>
      </c>
      <c r="D28" s="220">
        <v>505.21555000000001</v>
      </c>
      <c r="E28" s="220">
        <v>213.26510000000002</v>
      </c>
      <c r="F28" s="220">
        <v>0</v>
      </c>
      <c r="G28" s="220">
        <v>0</v>
      </c>
      <c r="H28" s="220">
        <v>0</v>
      </c>
      <c r="I28" s="220">
        <v>20390.70334</v>
      </c>
      <c r="J28" s="220">
        <v>0</v>
      </c>
      <c r="K28" s="220">
        <v>0</v>
      </c>
      <c r="L28" s="181">
        <v>0</v>
      </c>
      <c r="M28" s="181">
        <v>0</v>
      </c>
      <c r="N28" s="181">
        <v>0</v>
      </c>
      <c r="O28" s="181">
        <v>0</v>
      </c>
      <c r="P28" s="181">
        <v>0</v>
      </c>
      <c r="Q28" s="181">
        <v>0</v>
      </c>
    </row>
    <row r="29" spans="1:17" ht="15" customHeight="1">
      <c r="A29" s="261" t="s">
        <v>94</v>
      </c>
      <c r="B29" s="220">
        <v>33778.9448844</v>
      </c>
      <c r="C29" s="220">
        <v>6662.7176300000001</v>
      </c>
      <c r="D29" s="220">
        <v>60.618980000000001</v>
      </c>
      <c r="E29" s="220">
        <v>443.11442999999997</v>
      </c>
      <c r="F29" s="220">
        <v>0</v>
      </c>
      <c r="G29" s="220">
        <v>177.33456000000001</v>
      </c>
      <c r="H29" s="220">
        <v>640.13750000000005</v>
      </c>
      <c r="I29" s="220">
        <v>41762.867979999995</v>
      </c>
      <c r="J29" s="220">
        <v>3708.1989800000001</v>
      </c>
      <c r="K29" s="220">
        <v>7703.8448600000002</v>
      </c>
      <c r="L29" s="181">
        <v>0</v>
      </c>
      <c r="M29" s="181">
        <v>459.70512000000002</v>
      </c>
      <c r="N29" s="181">
        <v>1683.35302</v>
      </c>
      <c r="O29" s="181">
        <v>1287.9616799999999</v>
      </c>
      <c r="P29" s="181">
        <v>646.01824999999997</v>
      </c>
      <c r="Q29" s="181">
        <v>15489.081910000001</v>
      </c>
    </row>
    <row r="30" spans="1:17" ht="15" customHeight="1">
      <c r="A30" s="261" t="s">
        <v>341</v>
      </c>
      <c r="B30" s="220">
        <v>0</v>
      </c>
      <c r="C30" s="220">
        <v>0</v>
      </c>
      <c r="D30" s="220">
        <v>0</v>
      </c>
      <c r="E30" s="220">
        <v>0</v>
      </c>
      <c r="F30" s="220">
        <v>0</v>
      </c>
      <c r="G30" s="220">
        <v>0</v>
      </c>
      <c r="H30" s="220">
        <v>0</v>
      </c>
      <c r="I30" s="220">
        <v>0</v>
      </c>
      <c r="J30" s="220">
        <v>0</v>
      </c>
      <c r="K30" s="220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</row>
    <row r="31" spans="1:17" ht="15" customHeight="1">
      <c r="A31" s="261" t="s">
        <v>95</v>
      </c>
      <c r="B31" s="181">
        <v>880184.17801000003</v>
      </c>
      <c r="C31" s="181">
        <v>175900.55147000001</v>
      </c>
      <c r="D31" s="181">
        <v>3910.9212599999996</v>
      </c>
      <c r="E31" s="181">
        <v>8131.6057300000002</v>
      </c>
      <c r="F31" s="181">
        <v>11462.74942</v>
      </c>
      <c r="G31" s="181">
        <v>0</v>
      </c>
      <c r="H31" s="181">
        <v>51349.910499999998</v>
      </c>
      <c r="I31" s="181">
        <v>1130939.9163900001</v>
      </c>
      <c r="J31" s="181">
        <v>2319886.5718299998</v>
      </c>
      <c r="K31" s="181">
        <v>420657.09839260002</v>
      </c>
      <c r="L31" s="181">
        <v>201.63138000000001</v>
      </c>
      <c r="M31" s="181">
        <v>9779.83482</v>
      </c>
      <c r="N31" s="181">
        <v>9602.7423500000004</v>
      </c>
      <c r="O31" s="181">
        <v>61159.160280000004</v>
      </c>
      <c r="P31" s="181">
        <v>35572.626630000006</v>
      </c>
      <c r="Q31" s="181">
        <v>2856859.6656799996</v>
      </c>
    </row>
    <row r="32" spans="1:17" ht="15" customHeight="1">
      <c r="A32" s="261" t="s">
        <v>96</v>
      </c>
      <c r="B32" s="181">
        <v>165055.324673</v>
      </c>
      <c r="C32" s="181">
        <v>76723.066905200001</v>
      </c>
      <c r="D32" s="181">
        <v>343.49045000000001</v>
      </c>
      <c r="E32" s="181">
        <v>3537.4498295999997</v>
      </c>
      <c r="F32" s="181">
        <v>2570.4788679999997</v>
      </c>
      <c r="G32" s="181">
        <v>3533.4226085999999</v>
      </c>
      <c r="H32" s="181">
        <v>28601.20995</v>
      </c>
      <c r="I32" s="181">
        <v>280364.44329000002</v>
      </c>
      <c r="J32" s="181">
        <v>144537.0775674</v>
      </c>
      <c r="K32" s="181">
        <v>50007.275207999999</v>
      </c>
      <c r="L32" s="181">
        <v>542.75231999999994</v>
      </c>
      <c r="M32" s="181">
        <v>664.55074999999999</v>
      </c>
      <c r="N32" s="181">
        <v>4020.9884737999996</v>
      </c>
      <c r="O32" s="181">
        <v>3369.2782620000003</v>
      </c>
      <c r="P32" s="181">
        <v>20131.708149999999</v>
      </c>
      <c r="Q32" s="181">
        <v>223273.63072999998</v>
      </c>
    </row>
    <row r="33" spans="1:17" ht="15" customHeight="1">
      <c r="A33" s="261" t="s">
        <v>888</v>
      </c>
      <c r="B33" s="181">
        <v>18996.029350000001</v>
      </c>
      <c r="C33" s="181">
        <v>2111.4413</v>
      </c>
      <c r="D33" s="181">
        <v>83.145579999999995</v>
      </c>
      <c r="E33" s="181">
        <v>199.99478999999999</v>
      </c>
      <c r="F33" s="181">
        <v>342.98</v>
      </c>
      <c r="G33" s="181">
        <v>747.89039000000002</v>
      </c>
      <c r="H33" s="181">
        <v>0</v>
      </c>
      <c r="I33" s="181">
        <v>22481.48141</v>
      </c>
      <c r="J33" s="181">
        <v>0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0</v>
      </c>
    </row>
    <row r="34" spans="1:17" ht="15" customHeight="1">
      <c r="A34" s="261" t="s">
        <v>889</v>
      </c>
      <c r="B34" s="181">
        <v>0</v>
      </c>
      <c r="C34" s="181">
        <v>0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0</v>
      </c>
    </row>
    <row r="35" spans="1:17" ht="15" customHeight="1">
      <c r="A35" s="261" t="s">
        <v>890</v>
      </c>
      <c r="B35" s="181">
        <v>0</v>
      </c>
      <c r="C35" s="181">
        <v>0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</row>
    <row r="36" spans="1:17" ht="15" customHeight="1">
      <c r="A36" s="261" t="s">
        <v>533</v>
      </c>
      <c r="B36" s="181">
        <v>221772.49784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221772.49784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</row>
    <row r="37" spans="1:17" ht="15" customHeight="1">
      <c r="A37" s="261" t="s">
        <v>534</v>
      </c>
      <c r="B37" s="181">
        <v>930148.62348000007</v>
      </c>
      <c r="C37" s="181">
        <v>4475.0000599999994</v>
      </c>
      <c r="D37" s="181">
        <v>0</v>
      </c>
      <c r="E37" s="181">
        <v>0</v>
      </c>
      <c r="F37" s="181">
        <v>0</v>
      </c>
      <c r="G37" s="181">
        <v>2708.89</v>
      </c>
      <c r="H37" s="181">
        <v>0</v>
      </c>
      <c r="I37" s="181">
        <v>937332.51353999996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</row>
    <row r="38" spans="1:17" s="191" customFormat="1" ht="15" customHeight="1">
      <c r="A38" s="222" t="s">
        <v>67</v>
      </c>
      <c r="B38" s="193">
        <v>13426163.987085402</v>
      </c>
      <c r="C38" s="193">
        <v>2730639.8177859997</v>
      </c>
      <c r="D38" s="193">
        <v>79243.717316999988</v>
      </c>
      <c r="E38" s="193">
        <v>196953.99103239996</v>
      </c>
      <c r="F38" s="193">
        <v>59974.429746999995</v>
      </c>
      <c r="G38" s="193">
        <v>121708.77200319999</v>
      </c>
      <c r="H38" s="193">
        <v>2026070.06543</v>
      </c>
      <c r="I38" s="193">
        <v>18640754.780399997</v>
      </c>
      <c r="J38" s="193">
        <v>10331027.281793399</v>
      </c>
      <c r="K38" s="193">
        <v>2476763.3843392003</v>
      </c>
      <c r="L38" s="193">
        <v>26579.400375799996</v>
      </c>
      <c r="M38" s="193">
        <v>49187.690939999993</v>
      </c>
      <c r="N38" s="193">
        <v>88989.284024999986</v>
      </c>
      <c r="O38" s="193">
        <v>155178.09116040001</v>
      </c>
      <c r="P38" s="193">
        <v>321503.64445000008</v>
      </c>
      <c r="Q38" s="193">
        <v>13449228.777100001</v>
      </c>
    </row>
    <row r="39" spans="1:17" ht="15" customHeight="1" thickBot="1">
      <c r="A39" s="196"/>
      <c r="B39" s="202"/>
      <c r="C39" s="198"/>
      <c r="D39" s="198"/>
      <c r="E39" s="198"/>
      <c r="F39" s="198"/>
      <c r="G39" s="198"/>
      <c r="H39" s="198"/>
      <c r="I39" s="198"/>
      <c r="J39" s="198"/>
      <c r="K39" s="198"/>
      <c r="L39" s="202"/>
      <c r="M39" s="202"/>
      <c r="N39" s="202"/>
      <c r="O39" s="202"/>
      <c r="P39" s="202"/>
      <c r="Q39" s="202"/>
    </row>
    <row r="40" spans="1:17" ht="15" customHeight="1" thickTop="1">
      <c r="A40" s="180" t="s">
        <v>503</v>
      </c>
      <c r="B40" s="180"/>
      <c r="C40" s="180"/>
      <c r="D40" s="180"/>
      <c r="E40" s="190"/>
      <c r="F40" s="190"/>
      <c r="G40" s="190"/>
      <c r="H40" s="190"/>
      <c r="I40" s="190"/>
      <c r="J40" s="190"/>
      <c r="K40" s="190"/>
      <c r="L40" s="200"/>
      <c r="M40" s="200"/>
      <c r="N40" s="158"/>
      <c r="O40" s="158"/>
      <c r="P40" s="158"/>
      <c r="Q40" s="158"/>
    </row>
    <row r="41" spans="1:17" ht="15" customHeight="1">
      <c r="A41" s="180" t="s">
        <v>506</v>
      </c>
      <c r="B41" s="180"/>
      <c r="C41" s="180"/>
      <c r="D41" s="180"/>
      <c r="E41" s="181"/>
      <c r="F41" s="181"/>
      <c r="G41" s="181"/>
      <c r="H41" s="181"/>
      <c r="I41" s="181"/>
      <c r="J41" s="181"/>
      <c r="K41" s="181"/>
      <c r="L41" s="181"/>
      <c r="M41" s="189"/>
      <c r="N41" s="158"/>
      <c r="O41" s="158"/>
      <c r="P41" s="158"/>
      <c r="Q41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Q42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76.8554687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76.8554687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76.8554687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76.8554687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76.8554687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76.8554687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76.8554687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76.8554687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76.8554687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76.8554687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76.8554687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76.8554687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76.8554687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76.8554687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76.8554687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76.8554687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76.8554687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76.8554687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76.8554687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76.8554687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76.8554687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76.8554687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76.8554687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76.8554687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76.8554687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76.8554687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76.8554687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76.8554687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76.8554687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76.8554687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76.8554687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76.8554687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76.8554687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76.8554687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76.8554687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76.8554687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76.8554687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76.8554687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76.8554687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76.8554687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76.8554687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76.8554687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76.8554687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76.8554687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76.8554687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76.8554687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76.8554687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76.8554687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76.8554687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76.8554687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76.8554687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76.8554687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76.8554687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76.8554687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76.8554687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76.8554687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76.8554687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76.8554687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76.8554687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76.8554687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76.8554687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76.8554687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76.8554687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541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259"/>
      <c r="B5" s="260"/>
      <c r="C5" s="260"/>
      <c r="D5" s="161"/>
      <c r="E5" s="161"/>
      <c r="F5" s="260"/>
      <c r="G5" s="260"/>
      <c r="H5" s="260"/>
      <c r="I5" s="260"/>
      <c r="J5" s="260"/>
      <c r="K5" s="161"/>
      <c r="L5" s="260"/>
      <c r="M5" s="260"/>
      <c r="N5" s="161"/>
      <c r="O5" s="161"/>
      <c r="P5" s="260"/>
      <c r="Q5" s="161"/>
    </row>
    <row r="6" spans="1:17" s="226" customFormat="1" ht="15" customHeight="1">
      <c r="A6" s="212"/>
      <c r="B6" s="514" t="s">
        <v>514</v>
      </c>
      <c r="C6" s="514"/>
      <c r="D6" s="514"/>
      <c r="E6" s="514"/>
      <c r="F6" s="514"/>
      <c r="G6" s="514"/>
      <c r="H6" s="514"/>
      <c r="I6" s="514"/>
      <c r="J6" s="514" t="s">
        <v>60</v>
      </c>
      <c r="K6" s="514"/>
      <c r="L6" s="514"/>
      <c r="M6" s="514"/>
      <c r="N6" s="514"/>
      <c r="O6" s="514"/>
      <c r="P6" s="514"/>
      <c r="Q6" s="514"/>
    </row>
    <row r="7" spans="1:17" s="230" customFormat="1" ht="39.950000000000003" customHeight="1">
      <c r="A7" s="214" t="s">
        <v>510</v>
      </c>
      <c r="B7" s="215" t="s">
        <v>69</v>
      </c>
      <c r="C7" s="216" t="s">
        <v>522</v>
      </c>
      <c r="D7" s="215" t="s">
        <v>523</v>
      </c>
      <c r="E7" s="215" t="s">
        <v>524</v>
      </c>
      <c r="F7" s="216" t="s">
        <v>525</v>
      </c>
      <c r="G7" s="215" t="s">
        <v>526</v>
      </c>
      <c r="H7" s="215" t="s">
        <v>527</v>
      </c>
      <c r="I7" s="216" t="s">
        <v>67</v>
      </c>
      <c r="J7" s="215" t="s">
        <v>69</v>
      </c>
      <c r="K7" s="215" t="s">
        <v>522</v>
      </c>
      <c r="L7" s="216" t="s">
        <v>523</v>
      </c>
      <c r="M7" s="215" t="s">
        <v>524</v>
      </c>
      <c r="N7" s="215" t="s">
        <v>525</v>
      </c>
      <c r="O7" s="215" t="s">
        <v>526</v>
      </c>
      <c r="P7" s="215" t="s">
        <v>527</v>
      </c>
      <c r="Q7" s="215" t="s">
        <v>67</v>
      </c>
    </row>
    <row r="8" spans="1:17" ht="15" customHeight="1">
      <c r="A8" s="261" t="s">
        <v>80</v>
      </c>
      <c r="B8" s="181">
        <v>3049064.4709108002</v>
      </c>
      <c r="C8" s="181">
        <v>134402.21534</v>
      </c>
      <c r="D8" s="181">
        <v>15196.1514186</v>
      </c>
      <c r="E8" s="181">
        <v>0</v>
      </c>
      <c r="F8" s="181">
        <v>0</v>
      </c>
      <c r="G8" s="181">
        <v>0</v>
      </c>
      <c r="H8" s="181">
        <v>429127.05176</v>
      </c>
      <c r="I8" s="181">
        <v>3627789.88943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</row>
    <row r="9" spans="1:17" ht="15" customHeight="1">
      <c r="A9" s="261" t="s">
        <v>81</v>
      </c>
      <c r="B9" s="181">
        <v>1425.9207832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5541.0325700000003</v>
      </c>
      <c r="I9" s="181">
        <v>6966.9533499999998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</row>
    <row r="10" spans="1:17" ht="15" customHeight="1">
      <c r="A10" s="261" t="s">
        <v>82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</row>
    <row r="11" spans="1:17" ht="15" customHeight="1">
      <c r="A11" s="261" t="s">
        <v>881</v>
      </c>
      <c r="B11" s="181">
        <v>0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</row>
    <row r="12" spans="1:17" ht="15" customHeight="1">
      <c r="A12" s="261" t="s">
        <v>83</v>
      </c>
      <c r="B12" s="181">
        <v>1077005.5656691999</v>
      </c>
      <c r="C12" s="181">
        <v>244248.62785460002</v>
      </c>
      <c r="D12" s="181">
        <v>1158.1545522000001</v>
      </c>
      <c r="E12" s="181">
        <v>7093.8441759999996</v>
      </c>
      <c r="F12" s="181">
        <v>6481.5228543999992</v>
      </c>
      <c r="G12" s="181">
        <v>14867.899293400002</v>
      </c>
      <c r="H12" s="181">
        <v>0</v>
      </c>
      <c r="I12" s="181">
        <v>1350855.6144100002</v>
      </c>
      <c r="J12" s="181">
        <v>144381.71081360002</v>
      </c>
      <c r="K12" s="181">
        <v>39811.90827</v>
      </c>
      <c r="L12" s="181">
        <v>5.0666587999999999</v>
      </c>
      <c r="M12" s="181">
        <v>0</v>
      </c>
      <c r="N12" s="181">
        <v>660.97788000000003</v>
      </c>
      <c r="O12" s="181">
        <v>1118.8057900000001</v>
      </c>
      <c r="P12" s="181">
        <v>0</v>
      </c>
      <c r="Q12" s="181">
        <v>185978.46943</v>
      </c>
    </row>
    <row r="13" spans="1:17" ht="15" customHeight="1">
      <c r="A13" s="261" t="s">
        <v>299</v>
      </c>
      <c r="B13" s="181">
        <v>784.87321999999995</v>
      </c>
      <c r="C13" s="181">
        <v>222.84402</v>
      </c>
      <c r="D13" s="181">
        <v>0</v>
      </c>
      <c r="E13" s="181">
        <v>51.878709999999998</v>
      </c>
      <c r="F13" s="181">
        <v>106.22993</v>
      </c>
      <c r="G13" s="181">
        <v>0</v>
      </c>
      <c r="H13" s="181">
        <v>0</v>
      </c>
      <c r="I13" s="181">
        <v>1165.8258799999999</v>
      </c>
      <c r="J13" s="181">
        <v>894946.85410400003</v>
      </c>
      <c r="K13" s="181">
        <v>167317.76703659998</v>
      </c>
      <c r="L13" s="181">
        <v>2433.2811499999998</v>
      </c>
      <c r="M13" s="181">
        <v>1674.42527</v>
      </c>
      <c r="N13" s="181">
        <v>3377.40193</v>
      </c>
      <c r="O13" s="181">
        <v>1739.4080100000001</v>
      </c>
      <c r="P13" s="181">
        <v>0</v>
      </c>
      <c r="Q13" s="181">
        <v>1071489.1375</v>
      </c>
    </row>
    <row r="14" spans="1:17" ht="15" customHeight="1">
      <c r="A14" s="261" t="s">
        <v>537</v>
      </c>
      <c r="B14" s="181">
        <v>0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504.54383000000001</v>
      </c>
      <c r="K14" s="181">
        <v>80.985300000000009</v>
      </c>
      <c r="L14" s="181">
        <v>36.459969999999998</v>
      </c>
      <c r="M14" s="181">
        <v>0</v>
      </c>
      <c r="N14" s="181">
        <v>18.562429999999999</v>
      </c>
      <c r="O14" s="181">
        <v>0</v>
      </c>
      <c r="P14" s="181">
        <v>0</v>
      </c>
      <c r="Q14" s="181">
        <v>640.55153000000007</v>
      </c>
    </row>
    <row r="15" spans="1:17" ht="15" customHeight="1">
      <c r="A15" s="261" t="s">
        <v>538</v>
      </c>
      <c r="B15" s="181">
        <v>624018.47204799997</v>
      </c>
      <c r="C15" s="181">
        <v>321314.69103779999</v>
      </c>
      <c r="D15" s="181">
        <v>1071.62195</v>
      </c>
      <c r="E15" s="181">
        <v>4310.1729000000005</v>
      </c>
      <c r="F15" s="181">
        <v>3026.21848</v>
      </c>
      <c r="G15" s="181">
        <v>13833.38365</v>
      </c>
      <c r="H15" s="181">
        <v>0</v>
      </c>
      <c r="I15" s="181">
        <v>967574.56005999993</v>
      </c>
      <c r="J15" s="181">
        <v>168427.90603000001</v>
      </c>
      <c r="K15" s="181">
        <v>16335.72652</v>
      </c>
      <c r="L15" s="181">
        <v>11.30611</v>
      </c>
      <c r="M15" s="181">
        <v>0</v>
      </c>
      <c r="N15" s="181">
        <v>709.86481000000003</v>
      </c>
      <c r="O15" s="181">
        <v>0</v>
      </c>
      <c r="P15" s="181">
        <v>0</v>
      </c>
      <c r="Q15" s="181">
        <v>185484.80346999998</v>
      </c>
    </row>
    <row r="16" spans="1:17" ht="15" customHeight="1">
      <c r="A16" s="261" t="s">
        <v>84</v>
      </c>
      <c r="B16" s="181">
        <v>14.23171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14.23171</v>
      </c>
      <c r="J16" s="181">
        <v>14935.068529999999</v>
      </c>
      <c r="K16" s="181">
        <v>400.62086999999997</v>
      </c>
      <c r="L16" s="181">
        <v>7.2244200000000003</v>
      </c>
      <c r="M16" s="181">
        <v>0</v>
      </c>
      <c r="N16" s="181">
        <v>0</v>
      </c>
      <c r="O16" s="181">
        <v>0</v>
      </c>
      <c r="P16" s="181">
        <v>0</v>
      </c>
      <c r="Q16" s="181">
        <v>15342.91382</v>
      </c>
    </row>
    <row r="17" spans="1:17" ht="15" customHeight="1">
      <c r="A17" s="261" t="s">
        <v>85</v>
      </c>
      <c r="B17" s="181">
        <v>359456.76543999999</v>
      </c>
      <c r="C17" s="181">
        <v>187041.36569000001</v>
      </c>
      <c r="D17" s="181">
        <v>2007.2801320000001</v>
      </c>
      <c r="E17" s="181">
        <v>7970.6439199999995</v>
      </c>
      <c r="F17" s="181">
        <v>8654.2609472000004</v>
      </c>
      <c r="G17" s="181">
        <v>18268.986829999998</v>
      </c>
      <c r="H17" s="181">
        <v>38036.727420000003</v>
      </c>
      <c r="I17" s="181">
        <v>621436.03038000001</v>
      </c>
      <c r="J17" s="181">
        <v>2810945.1073000003</v>
      </c>
      <c r="K17" s="181">
        <v>335067.99042460002</v>
      </c>
      <c r="L17" s="181">
        <v>2516.9765499999999</v>
      </c>
      <c r="M17" s="181">
        <v>1112.0404900000001</v>
      </c>
      <c r="N17" s="181">
        <v>8131.9246399999993</v>
      </c>
      <c r="O17" s="181">
        <v>4059.8496700000001</v>
      </c>
      <c r="P17" s="181">
        <v>121.36733</v>
      </c>
      <c r="Q17" s="181">
        <v>3161955.2564000003</v>
      </c>
    </row>
    <row r="18" spans="1:17" ht="15" customHeight="1">
      <c r="A18" s="261" t="s">
        <v>87</v>
      </c>
      <c r="B18" s="181">
        <v>17638.680479999999</v>
      </c>
      <c r="C18" s="181">
        <v>8403.3540336000005</v>
      </c>
      <c r="D18" s="181">
        <v>32.077019999999997</v>
      </c>
      <c r="E18" s="181">
        <v>1058.9521999999999</v>
      </c>
      <c r="F18" s="181">
        <v>824.10520999999994</v>
      </c>
      <c r="G18" s="181">
        <v>1447.04954</v>
      </c>
      <c r="H18" s="181">
        <v>0</v>
      </c>
      <c r="I18" s="181">
        <v>29404.21848</v>
      </c>
      <c r="J18" s="181">
        <v>6833342.9566800008</v>
      </c>
      <c r="K18" s="181">
        <v>1117756.3473803999</v>
      </c>
      <c r="L18" s="181">
        <v>28002.769826200001</v>
      </c>
      <c r="M18" s="181">
        <v>22394.138739999999</v>
      </c>
      <c r="N18" s="181">
        <v>15973.527802799999</v>
      </c>
      <c r="O18" s="181">
        <v>12985.993619999999</v>
      </c>
      <c r="P18" s="181">
        <v>6.86</v>
      </c>
      <c r="Q18" s="181">
        <v>8030462.59406</v>
      </c>
    </row>
    <row r="19" spans="1:17" ht="15" customHeight="1">
      <c r="A19" s="261" t="s">
        <v>88</v>
      </c>
      <c r="B19" s="181">
        <v>844162.77739339997</v>
      </c>
      <c r="C19" s="181">
        <v>533513.26235759992</v>
      </c>
      <c r="D19" s="181">
        <v>1593.3121699999999</v>
      </c>
      <c r="E19" s="181">
        <v>8296.8495007999991</v>
      </c>
      <c r="F19" s="181">
        <v>9678.8932178000014</v>
      </c>
      <c r="G19" s="181">
        <v>34014.738902999998</v>
      </c>
      <c r="H19" s="181">
        <v>783.61034999999993</v>
      </c>
      <c r="I19" s="181">
        <v>1432043.44389</v>
      </c>
      <c r="J19" s="181">
        <v>367565.76935879997</v>
      </c>
      <c r="K19" s="181">
        <v>91161.640447799989</v>
      </c>
      <c r="L19" s="181">
        <v>94.214926800000001</v>
      </c>
      <c r="M19" s="181">
        <v>0</v>
      </c>
      <c r="N19" s="181">
        <v>2287.5709300000003</v>
      </c>
      <c r="O19" s="181">
        <v>722.55855000000008</v>
      </c>
      <c r="P19" s="181">
        <v>32.4084</v>
      </c>
      <c r="Q19" s="181">
        <v>461864.16262000002</v>
      </c>
    </row>
    <row r="20" spans="1:17" ht="15" customHeight="1">
      <c r="A20" s="261" t="s">
        <v>535</v>
      </c>
      <c r="B20" s="181">
        <v>0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</row>
    <row r="21" spans="1:17" ht="15" customHeight="1">
      <c r="A21" s="261" t="s">
        <v>89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</row>
    <row r="22" spans="1:17" ht="15" customHeight="1">
      <c r="A22" s="261" t="s">
        <v>90</v>
      </c>
      <c r="B22" s="220">
        <v>0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20">
        <v>0</v>
      </c>
      <c r="J22" s="220">
        <v>0</v>
      </c>
      <c r="K22" s="220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</row>
    <row r="23" spans="1:17" ht="15" customHeight="1">
      <c r="A23" s="261" t="s">
        <v>91</v>
      </c>
      <c r="B23" s="220">
        <v>0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20">
        <v>0</v>
      </c>
      <c r="J23" s="220">
        <v>0</v>
      </c>
      <c r="K23" s="220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</row>
    <row r="24" spans="1:17" ht="15" customHeight="1">
      <c r="A24" s="261" t="s">
        <v>884</v>
      </c>
      <c r="B24" s="220">
        <v>334.96083000000004</v>
      </c>
      <c r="C24" s="220">
        <v>0</v>
      </c>
      <c r="D24" s="220">
        <v>0</v>
      </c>
      <c r="E24" s="220">
        <v>0</v>
      </c>
      <c r="F24" s="220">
        <v>0</v>
      </c>
      <c r="G24" s="220">
        <v>0</v>
      </c>
      <c r="H24" s="220">
        <v>0</v>
      </c>
      <c r="I24" s="220">
        <v>334.96083000000004</v>
      </c>
      <c r="J24" s="220">
        <v>612926.75387999997</v>
      </c>
      <c r="K24" s="220">
        <v>44887.946409999997</v>
      </c>
      <c r="L24" s="181">
        <v>475.62440000000004</v>
      </c>
      <c r="M24" s="181">
        <v>538.47765000000004</v>
      </c>
      <c r="N24" s="181">
        <v>923.60635000000002</v>
      </c>
      <c r="O24" s="181">
        <v>1173.42209</v>
      </c>
      <c r="P24" s="181">
        <v>0</v>
      </c>
      <c r="Q24" s="181">
        <v>660925.83077999996</v>
      </c>
    </row>
    <row r="25" spans="1:17" ht="15" customHeight="1">
      <c r="A25" s="261" t="s">
        <v>891</v>
      </c>
      <c r="B25" s="220">
        <v>2455.81369</v>
      </c>
      <c r="C25" s="220">
        <v>0</v>
      </c>
      <c r="D25" s="220">
        <v>0</v>
      </c>
      <c r="E25" s="220">
        <v>0</v>
      </c>
      <c r="F25" s="220">
        <v>0</v>
      </c>
      <c r="G25" s="220">
        <v>0</v>
      </c>
      <c r="H25" s="220">
        <v>0</v>
      </c>
      <c r="I25" s="220">
        <v>2455.81369</v>
      </c>
      <c r="J25" s="220">
        <v>16109.00641</v>
      </c>
      <c r="K25" s="220">
        <v>1390.24803</v>
      </c>
      <c r="L25" s="181">
        <v>25.79711</v>
      </c>
      <c r="M25" s="181">
        <v>0</v>
      </c>
      <c r="N25" s="181">
        <v>116.22019</v>
      </c>
      <c r="O25" s="181">
        <v>0</v>
      </c>
      <c r="P25" s="181">
        <v>0</v>
      </c>
      <c r="Q25" s="181">
        <v>17641.27174</v>
      </c>
    </row>
    <row r="26" spans="1:17" ht="15" customHeight="1">
      <c r="A26" s="261" t="s">
        <v>886</v>
      </c>
      <c r="B26" s="220">
        <v>175</v>
      </c>
      <c r="C26" s="220">
        <v>0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175</v>
      </c>
      <c r="J26" s="220">
        <v>0</v>
      </c>
      <c r="K26" s="220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</row>
    <row r="27" spans="1:17" ht="15" customHeight="1">
      <c r="A27" s="261" t="s">
        <v>92</v>
      </c>
      <c r="B27" s="220">
        <v>643724.20445099997</v>
      </c>
      <c r="C27" s="220">
        <v>68207.629650000003</v>
      </c>
      <c r="D27" s="220">
        <v>9277.9119131999996</v>
      </c>
      <c r="E27" s="220">
        <v>6385.3290190000007</v>
      </c>
      <c r="F27" s="220">
        <v>2851.6593268000001</v>
      </c>
      <c r="G27" s="220">
        <v>4050.5810556000001</v>
      </c>
      <c r="H27" s="220">
        <v>214604.76118999999</v>
      </c>
      <c r="I27" s="220">
        <v>949102.07661999995</v>
      </c>
      <c r="J27" s="220">
        <v>483841.80419</v>
      </c>
      <c r="K27" s="220">
        <v>59679.745889999998</v>
      </c>
      <c r="L27" s="181">
        <v>1824.26774</v>
      </c>
      <c r="M27" s="181">
        <v>880.26251000000002</v>
      </c>
      <c r="N27" s="181">
        <v>653.55413999999996</v>
      </c>
      <c r="O27" s="181">
        <v>616.50112000000001</v>
      </c>
      <c r="P27" s="181">
        <v>0</v>
      </c>
      <c r="Q27" s="181">
        <v>547496.13559000008</v>
      </c>
    </row>
    <row r="28" spans="1:17" ht="15" customHeight="1">
      <c r="A28" s="261" t="s">
        <v>93</v>
      </c>
      <c r="B28" s="220">
        <v>672.12429000000009</v>
      </c>
      <c r="C28" s="220">
        <v>109.81509</v>
      </c>
      <c r="D28" s="220">
        <v>0</v>
      </c>
      <c r="E28" s="220">
        <v>0</v>
      </c>
      <c r="F28" s="220">
        <v>0</v>
      </c>
      <c r="G28" s="220">
        <v>65.473480000000009</v>
      </c>
      <c r="H28" s="220">
        <v>0</v>
      </c>
      <c r="I28" s="220">
        <v>847.41286000000002</v>
      </c>
      <c r="J28" s="220">
        <v>871934.69209999999</v>
      </c>
      <c r="K28" s="220">
        <v>156585.44624000002</v>
      </c>
      <c r="L28" s="181">
        <v>6574.4480300000005</v>
      </c>
      <c r="M28" s="181">
        <v>4756.0760414000006</v>
      </c>
      <c r="N28" s="181">
        <v>1963.0016000000001</v>
      </c>
      <c r="O28" s="181">
        <v>1675.3323</v>
      </c>
      <c r="P28" s="181">
        <v>0</v>
      </c>
      <c r="Q28" s="181">
        <v>1043488.99631</v>
      </c>
    </row>
    <row r="29" spans="1:17" ht="15" customHeight="1">
      <c r="A29" s="261" t="s">
        <v>94</v>
      </c>
      <c r="B29" s="220">
        <v>206182.1336878</v>
      </c>
      <c r="C29" s="220">
        <v>90671.1990506</v>
      </c>
      <c r="D29" s="220">
        <v>326.84784999999999</v>
      </c>
      <c r="E29" s="220">
        <v>2259.71774</v>
      </c>
      <c r="F29" s="220">
        <v>2417.3911364000001</v>
      </c>
      <c r="G29" s="220">
        <v>5697.7727599999998</v>
      </c>
      <c r="H29" s="220">
        <v>18662.99077</v>
      </c>
      <c r="I29" s="220">
        <v>326218.05300000001</v>
      </c>
      <c r="J29" s="220">
        <v>157068.99164700002</v>
      </c>
      <c r="K29" s="220">
        <v>29074.911030000003</v>
      </c>
      <c r="L29" s="181">
        <v>32.496571199999998</v>
      </c>
      <c r="M29" s="181">
        <v>22.309139999999999</v>
      </c>
      <c r="N29" s="181">
        <v>970.50121000000001</v>
      </c>
      <c r="O29" s="181">
        <v>229.58526999999998</v>
      </c>
      <c r="P29" s="181">
        <v>0</v>
      </c>
      <c r="Q29" s="181">
        <v>187398.79487000001</v>
      </c>
    </row>
    <row r="30" spans="1:17" ht="15" customHeight="1">
      <c r="A30" s="261" t="s">
        <v>341</v>
      </c>
      <c r="B30" s="220">
        <v>0</v>
      </c>
      <c r="C30" s="220">
        <v>0</v>
      </c>
      <c r="D30" s="220">
        <v>0</v>
      </c>
      <c r="E30" s="220">
        <v>0</v>
      </c>
      <c r="F30" s="220">
        <v>0</v>
      </c>
      <c r="G30" s="220">
        <v>0</v>
      </c>
      <c r="H30" s="220">
        <v>0</v>
      </c>
      <c r="I30" s="220">
        <v>0</v>
      </c>
      <c r="J30" s="220">
        <v>0</v>
      </c>
      <c r="K30" s="220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</row>
    <row r="31" spans="1:17" ht="15" customHeight="1">
      <c r="A31" s="261" t="s">
        <v>95</v>
      </c>
      <c r="B31" s="181">
        <v>1100072.3189713999</v>
      </c>
      <c r="C31" s="181">
        <v>150084.13539539999</v>
      </c>
      <c r="D31" s="181">
        <v>7268.5565999999999</v>
      </c>
      <c r="E31" s="181">
        <v>3553.1079599999998</v>
      </c>
      <c r="F31" s="181">
        <v>12499.536239999999</v>
      </c>
      <c r="G31" s="181">
        <v>17238.550170000002</v>
      </c>
      <c r="H31" s="181">
        <v>117430.93468999999</v>
      </c>
      <c r="I31" s="181">
        <v>1408147.14002</v>
      </c>
      <c r="J31" s="181">
        <v>0</v>
      </c>
      <c r="K31" s="181">
        <v>0</v>
      </c>
      <c r="L31" s="181">
        <v>0</v>
      </c>
      <c r="M31" s="181">
        <v>0</v>
      </c>
      <c r="N31" s="181">
        <v>0</v>
      </c>
      <c r="O31" s="181">
        <v>0</v>
      </c>
      <c r="P31" s="181">
        <v>0</v>
      </c>
      <c r="Q31" s="181">
        <v>0</v>
      </c>
    </row>
    <row r="32" spans="1:17" ht="15" customHeight="1">
      <c r="A32" s="261" t="s">
        <v>96</v>
      </c>
      <c r="B32" s="181">
        <v>75106.301892599993</v>
      </c>
      <c r="C32" s="181">
        <v>46413.561749399996</v>
      </c>
      <c r="D32" s="181">
        <v>277.34480719999999</v>
      </c>
      <c r="E32" s="181">
        <v>0</v>
      </c>
      <c r="F32" s="181">
        <v>5347.9005827999999</v>
      </c>
      <c r="G32" s="181">
        <v>2194.0630885999999</v>
      </c>
      <c r="H32" s="181">
        <v>16981.900989999998</v>
      </c>
      <c r="I32" s="181">
        <v>146321.07312000002</v>
      </c>
      <c r="J32" s="181">
        <v>1791.1494499999999</v>
      </c>
      <c r="K32" s="181">
        <v>0</v>
      </c>
      <c r="L32" s="181">
        <v>0</v>
      </c>
      <c r="M32" s="181">
        <v>0</v>
      </c>
      <c r="N32" s="181">
        <v>0</v>
      </c>
      <c r="O32" s="181">
        <v>0</v>
      </c>
      <c r="P32" s="181">
        <v>0</v>
      </c>
      <c r="Q32" s="181">
        <v>1791.1494499999999</v>
      </c>
    </row>
    <row r="33" spans="1:17" ht="15" customHeight="1">
      <c r="A33" s="261" t="s">
        <v>888</v>
      </c>
      <c r="B33" s="181">
        <v>0</v>
      </c>
      <c r="C33" s="181">
        <v>0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0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0</v>
      </c>
    </row>
    <row r="34" spans="1:17" ht="15" customHeight="1">
      <c r="A34" s="261" t="s">
        <v>889</v>
      </c>
      <c r="B34" s="181">
        <v>130.46746000000002</v>
      </c>
      <c r="C34" s="181">
        <v>0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130.46746000000002</v>
      </c>
      <c r="J34" s="181">
        <v>29.681919999999998</v>
      </c>
      <c r="K34" s="181">
        <v>0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29.681919999999998</v>
      </c>
    </row>
    <row r="35" spans="1:17" ht="15" customHeight="1">
      <c r="A35" s="261" t="s">
        <v>890</v>
      </c>
      <c r="B35" s="181">
        <v>0</v>
      </c>
      <c r="C35" s="181">
        <v>0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</row>
    <row r="36" spans="1:17" ht="15" customHeight="1">
      <c r="A36" s="261" t="s">
        <v>533</v>
      </c>
      <c r="B36" s="181">
        <v>7000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7000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</row>
    <row r="37" spans="1:17" ht="15" customHeight="1">
      <c r="A37" s="261" t="s">
        <v>534</v>
      </c>
      <c r="B37" s="181">
        <v>85381.592659999995</v>
      </c>
      <c r="C37" s="181">
        <v>0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85381.592659999995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</row>
    <row r="38" spans="1:17" s="191" customFormat="1" ht="15" customHeight="1">
      <c r="A38" s="222" t="s">
        <v>72</v>
      </c>
      <c r="B38" s="193">
        <v>8094806.6755873989</v>
      </c>
      <c r="C38" s="193">
        <v>1784632.7012690001</v>
      </c>
      <c r="D38" s="193">
        <v>38209.258413200005</v>
      </c>
      <c r="E38" s="193">
        <v>40980.496125799997</v>
      </c>
      <c r="F38" s="193">
        <v>51887.717925400008</v>
      </c>
      <c r="G38" s="193">
        <v>111678.49877060001</v>
      </c>
      <c r="H38" s="193">
        <v>841169.00974000001</v>
      </c>
      <c r="I38" s="193">
        <v>10963364.357850002</v>
      </c>
      <c r="J38" s="193">
        <v>13378751.996243402</v>
      </c>
      <c r="K38" s="193">
        <v>2059551.2838494</v>
      </c>
      <c r="L38" s="193">
        <v>42039.933463000001</v>
      </c>
      <c r="M38" s="193">
        <v>31377.7298414</v>
      </c>
      <c r="N38" s="193">
        <v>35786.713912800005</v>
      </c>
      <c r="O38" s="193">
        <v>24321.456420000006</v>
      </c>
      <c r="P38" s="193">
        <v>160.63573</v>
      </c>
      <c r="Q38" s="193">
        <v>15571989.74949</v>
      </c>
    </row>
    <row r="39" spans="1:17" ht="15" customHeight="1" thickBot="1">
      <c r="A39" s="196"/>
      <c r="B39" s="202"/>
      <c r="C39" s="198"/>
      <c r="D39" s="198"/>
      <c r="E39" s="198"/>
      <c r="F39" s="198"/>
      <c r="G39" s="198"/>
      <c r="H39" s="198"/>
      <c r="I39" s="198"/>
      <c r="J39" s="198"/>
      <c r="K39" s="198"/>
      <c r="L39" s="202"/>
      <c r="M39" s="202"/>
      <c r="N39" s="202"/>
      <c r="O39" s="202"/>
      <c r="P39" s="202"/>
      <c r="Q39" s="202"/>
    </row>
    <row r="40" spans="1:17" ht="15" customHeight="1" thickTop="1">
      <c r="A40" s="180" t="s">
        <v>503</v>
      </c>
      <c r="B40" s="180"/>
      <c r="C40" s="180"/>
      <c r="D40" s="180"/>
      <c r="E40" s="190"/>
      <c r="F40" s="190"/>
      <c r="G40" s="190"/>
      <c r="H40" s="190"/>
      <c r="I40" s="190"/>
      <c r="J40" s="190"/>
      <c r="K40" s="190"/>
      <c r="L40" s="200"/>
      <c r="M40" s="200"/>
      <c r="N40" s="158"/>
      <c r="O40" s="158"/>
      <c r="P40" s="158"/>
      <c r="Q40" s="158"/>
    </row>
    <row r="41" spans="1:17" ht="15" customHeight="1">
      <c r="A41" s="180" t="s">
        <v>506</v>
      </c>
      <c r="B41" s="180"/>
      <c r="C41" s="180"/>
      <c r="D41" s="180"/>
      <c r="E41" s="181"/>
      <c r="F41" s="181"/>
      <c r="G41" s="181"/>
      <c r="H41" s="181"/>
      <c r="I41" s="181"/>
      <c r="J41" s="181"/>
      <c r="K41" s="181"/>
      <c r="L41" s="181"/>
      <c r="M41" s="189"/>
      <c r="N41" s="158"/>
      <c r="O41" s="158"/>
      <c r="P41" s="158"/>
      <c r="Q41" s="158"/>
    </row>
    <row r="42" spans="1:17" ht="15" customHeight="1">
      <c r="A42" s="207"/>
      <c r="B42" s="189"/>
      <c r="C42" s="181"/>
      <c r="D42" s="181"/>
      <c r="E42" s="181"/>
      <c r="F42" s="181"/>
      <c r="G42" s="181"/>
      <c r="H42" s="181"/>
      <c r="I42" s="181"/>
      <c r="J42" s="181"/>
      <c r="K42" s="181"/>
      <c r="L42" s="181"/>
      <c r="M42" s="189"/>
      <c r="N42" s="158"/>
      <c r="O42" s="158"/>
      <c r="P42" s="158"/>
      <c r="Q42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76.8554687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76.8554687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76.8554687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76.8554687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76.8554687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76.8554687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76.8554687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76.8554687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76.8554687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76.8554687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76.8554687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76.8554687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76.8554687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76.8554687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76.8554687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76.8554687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76.8554687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76.8554687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76.8554687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76.8554687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76.8554687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76.8554687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76.8554687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76.8554687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76.8554687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76.8554687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76.8554687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76.8554687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76.8554687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76.8554687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76.8554687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76.8554687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76.8554687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76.8554687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76.8554687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76.8554687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76.8554687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76.8554687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76.8554687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76.8554687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76.8554687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76.8554687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76.8554687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76.8554687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76.8554687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76.8554687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76.8554687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76.8554687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76.8554687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76.8554687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76.8554687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76.8554687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76.8554687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76.8554687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76.8554687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76.8554687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76.8554687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76.8554687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76.8554687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76.8554687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76.8554687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76.8554687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76.8554687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541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259"/>
      <c r="B5" s="260"/>
      <c r="C5" s="260"/>
      <c r="D5" s="161"/>
      <c r="E5" s="161"/>
      <c r="F5" s="260"/>
      <c r="G5" s="260"/>
      <c r="H5" s="260"/>
      <c r="I5" s="260"/>
      <c r="J5" s="260"/>
      <c r="K5" s="161"/>
      <c r="L5" s="260"/>
      <c r="M5" s="260"/>
      <c r="N5" s="161"/>
      <c r="O5" s="161"/>
      <c r="P5" s="260"/>
      <c r="Q5" s="161"/>
    </row>
    <row r="6" spans="1:17" s="226" customFormat="1" ht="15" customHeight="1">
      <c r="A6" s="212"/>
      <c r="B6" s="514" t="s">
        <v>61</v>
      </c>
      <c r="C6" s="514"/>
      <c r="D6" s="514"/>
      <c r="E6" s="514"/>
      <c r="F6" s="514"/>
      <c r="G6" s="514"/>
      <c r="H6" s="514"/>
      <c r="I6" s="514"/>
      <c r="J6" s="514" t="s">
        <v>62</v>
      </c>
      <c r="K6" s="514"/>
      <c r="L6" s="514"/>
      <c r="M6" s="514"/>
      <c r="N6" s="514"/>
      <c r="O6" s="514"/>
      <c r="P6" s="514"/>
      <c r="Q6" s="514"/>
    </row>
    <row r="7" spans="1:17" s="230" customFormat="1" ht="39.950000000000003" customHeight="1">
      <c r="A7" s="110" t="s">
        <v>542</v>
      </c>
      <c r="B7" s="215" t="s">
        <v>69</v>
      </c>
      <c r="C7" s="216" t="s">
        <v>522</v>
      </c>
      <c r="D7" s="215" t="s">
        <v>523</v>
      </c>
      <c r="E7" s="215" t="s">
        <v>524</v>
      </c>
      <c r="F7" s="216" t="s">
        <v>525</v>
      </c>
      <c r="G7" s="215" t="s">
        <v>526</v>
      </c>
      <c r="H7" s="215" t="s">
        <v>527</v>
      </c>
      <c r="I7" s="216" t="s">
        <v>67</v>
      </c>
      <c r="J7" s="215" t="s">
        <v>69</v>
      </c>
      <c r="K7" s="215" t="s">
        <v>522</v>
      </c>
      <c r="L7" s="216" t="s">
        <v>523</v>
      </c>
      <c r="M7" s="215" t="s">
        <v>524</v>
      </c>
      <c r="N7" s="215" t="s">
        <v>525</v>
      </c>
      <c r="O7" s="215" t="s">
        <v>526</v>
      </c>
      <c r="P7" s="215" t="s">
        <v>527</v>
      </c>
      <c r="Q7" s="215" t="s">
        <v>67</v>
      </c>
    </row>
    <row r="8" spans="1:17" ht="15" customHeight="1">
      <c r="A8" s="261" t="s">
        <v>80</v>
      </c>
      <c r="B8" s="181">
        <v>79309.994330000001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15951.30581</v>
      </c>
      <c r="I8" s="181">
        <v>95261.300140000007</v>
      </c>
      <c r="J8" s="181">
        <v>2160912.2528200001</v>
      </c>
      <c r="K8" s="181">
        <v>37570.973770000004</v>
      </c>
      <c r="L8" s="181">
        <v>11232</v>
      </c>
      <c r="M8" s="181">
        <v>0</v>
      </c>
      <c r="N8" s="181">
        <v>0</v>
      </c>
      <c r="O8" s="181">
        <v>0</v>
      </c>
      <c r="P8" s="181">
        <v>306953.77614999999</v>
      </c>
      <c r="Q8" s="181">
        <v>2516669.0027399999</v>
      </c>
    </row>
    <row r="9" spans="1:17" ht="15" customHeight="1">
      <c r="A9" s="261" t="s">
        <v>81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</row>
    <row r="10" spans="1:17" ht="15" customHeight="1">
      <c r="A10" s="261" t="s">
        <v>82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</row>
    <row r="11" spans="1:17" ht="15" customHeight="1">
      <c r="A11" s="261" t="s">
        <v>881</v>
      </c>
      <c r="B11" s="181">
        <v>0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28654.334070000001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28654.334070000001</v>
      </c>
    </row>
    <row r="12" spans="1:17" ht="15" customHeight="1">
      <c r="A12" s="261" t="s">
        <v>83</v>
      </c>
      <c r="B12" s="181">
        <v>0</v>
      </c>
      <c r="C12" s="181">
        <v>0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728030.97758000006</v>
      </c>
      <c r="K12" s="181">
        <v>213677.63483300002</v>
      </c>
      <c r="L12" s="181">
        <v>945.06214999999997</v>
      </c>
      <c r="M12" s="181">
        <v>4674.7958099999996</v>
      </c>
      <c r="N12" s="181">
        <v>3868.0875228</v>
      </c>
      <c r="O12" s="181">
        <v>6509.4440500000001</v>
      </c>
      <c r="P12" s="181">
        <v>0</v>
      </c>
      <c r="Q12" s="181">
        <v>957706.0019400001</v>
      </c>
    </row>
    <row r="13" spans="1:17" ht="15" customHeight="1">
      <c r="A13" s="261" t="s">
        <v>299</v>
      </c>
      <c r="B13" s="181">
        <v>0</v>
      </c>
      <c r="C13" s="181">
        <v>0</v>
      </c>
      <c r="D13" s="181">
        <v>0</v>
      </c>
      <c r="E13" s="181">
        <v>0</v>
      </c>
      <c r="F13" s="181">
        <v>0</v>
      </c>
      <c r="G13" s="181">
        <v>0</v>
      </c>
      <c r="H13" s="181">
        <v>0</v>
      </c>
      <c r="I13" s="181">
        <v>0</v>
      </c>
      <c r="J13" s="181">
        <v>402765.92228</v>
      </c>
      <c r="K13" s="181">
        <v>85432.858379999991</v>
      </c>
      <c r="L13" s="181">
        <v>3559.7579100000003</v>
      </c>
      <c r="M13" s="181">
        <v>6637.6958199999999</v>
      </c>
      <c r="N13" s="181">
        <v>744.27490999999998</v>
      </c>
      <c r="O13" s="181">
        <v>494.21012000000002</v>
      </c>
      <c r="P13" s="181">
        <v>0</v>
      </c>
      <c r="Q13" s="181">
        <v>499634.71942000004</v>
      </c>
    </row>
    <row r="14" spans="1:17" ht="15" customHeight="1">
      <c r="A14" s="261" t="s">
        <v>537</v>
      </c>
      <c r="B14" s="181">
        <v>0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</row>
    <row r="15" spans="1:17" ht="15" customHeight="1">
      <c r="A15" s="261" t="s">
        <v>538</v>
      </c>
      <c r="B15" s="181">
        <v>0</v>
      </c>
      <c r="C15" s="181">
        <v>0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793615.39347999997</v>
      </c>
      <c r="K15" s="181">
        <v>328161.21851999999</v>
      </c>
      <c r="L15" s="181">
        <v>473.0532</v>
      </c>
      <c r="M15" s="181">
        <v>3627.9680499999999</v>
      </c>
      <c r="N15" s="181">
        <v>4453.19931</v>
      </c>
      <c r="O15" s="181">
        <v>7324.8145800000002</v>
      </c>
      <c r="P15" s="181">
        <v>0</v>
      </c>
      <c r="Q15" s="181">
        <v>1137655.64714</v>
      </c>
    </row>
    <row r="16" spans="1:17" ht="15" customHeight="1">
      <c r="A16" s="261" t="s">
        <v>84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7364.7288499999995</v>
      </c>
      <c r="K16" s="181">
        <v>3452.74379</v>
      </c>
      <c r="L16" s="181">
        <v>17.140849999999997</v>
      </c>
      <c r="M16" s="181">
        <v>46.794019999999996</v>
      </c>
      <c r="N16" s="181">
        <v>161.80819</v>
      </c>
      <c r="O16" s="181">
        <v>0</v>
      </c>
      <c r="P16" s="181">
        <v>0</v>
      </c>
      <c r="Q16" s="181">
        <v>11043.215699999999</v>
      </c>
    </row>
    <row r="17" spans="1:17" ht="15" customHeight="1">
      <c r="A17" s="261" t="s">
        <v>85</v>
      </c>
      <c r="B17" s="181">
        <v>0</v>
      </c>
      <c r="C17" s="181">
        <v>0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3551109.5227700002</v>
      </c>
      <c r="K17" s="181">
        <v>566382.59360500006</v>
      </c>
      <c r="L17" s="181">
        <v>18747.8968374</v>
      </c>
      <c r="M17" s="181">
        <v>34322.840530000001</v>
      </c>
      <c r="N17" s="181">
        <v>13543.120489600002</v>
      </c>
      <c r="O17" s="181">
        <v>10683.200914999999</v>
      </c>
      <c r="P17" s="181">
        <v>33.984490000000001</v>
      </c>
      <c r="Q17" s="181">
        <v>4194823.1596499998</v>
      </c>
    </row>
    <row r="18" spans="1:17" ht="15" customHeight="1">
      <c r="A18" s="261" t="s">
        <v>87</v>
      </c>
      <c r="B18" s="181">
        <v>0</v>
      </c>
      <c r="C18" s="181">
        <v>0</v>
      </c>
      <c r="D18" s="181">
        <v>0</v>
      </c>
      <c r="E18" s="181">
        <v>0</v>
      </c>
      <c r="F18" s="181">
        <v>0</v>
      </c>
      <c r="G18" s="181">
        <v>0</v>
      </c>
      <c r="H18" s="181">
        <v>700.56560000000002</v>
      </c>
      <c r="I18" s="181">
        <v>700.56560000000002</v>
      </c>
      <c r="J18" s="181">
        <v>620709.47111579997</v>
      </c>
      <c r="K18" s="181">
        <v>235211.26012979998</v>
      </c>
      <c r="L18" s="181">
        <v>8194.3828778000006</v>
      </c>
      <c r="M18" s="181">
        <v>18142.028707199999</v>
      </c>
      <c r="N18" s="181">
        <v>14091.042062</v>
      </c>
      <c r="O18" s="181">
        <v>7150.2476339999994</v>
      </c>
      <c r="P18" s="181">
        <v>0</v>
      </c>
      <c r="Q18" s="181">
        <v>903498.43252999999</v>
      </c>
    </row>
    <row r="19" spans="1:17" ht="15" customHeight="1">
      <c r="A19" s="261" t="s">
        <v>88</v>
      </c>
      <c r="B19" s="181">
        <v>0</v>
      </c>
      <c r="C19" s="181">
        <v>0</v>
      </c>
      <c r="D19" s="181">
        <v>0</v>
      </c>
      <c r="E19" s="181">
        <v>0</v>
      </c>
      <c r="F19" s="181">
        <v>0</v>
      </c>
      <c r="G19" s="181">
        <v>0</v>
      </c>
      <c r="H19" s="181">
        <v>0</v>
      </c>
      <c r="I19" s="181">
        <v>0</v>
      </c>
      <c r="J19" s="181">
        <v>964060.74144000001</v>
      </c>
      <c r="K19" s="181">
        <v>370528.8606744</v>
      </c>
      <c r="L19" s="181">
        <v>2321.5641600000004</v>
      </c>
      <c r="M19" s="181">
        <v>4747.3116500000006</v>
      </c>
      <c r="N19" s="181">
        <v>6195.9944299999997</v>
      </c>
      <c r="O19" s="181">
        <v>13989.878859999999</v>
      </c>
      <c r="P19" s="181">
        <v>6625.1163200000001</v>
      </c>
      <c r="Q19" s="181">
        <v>1368469.4675399999</v>
      </c>
    </row>
    <row r="20" spans="1:17" ht="15" customHeight="1">
      <c r="A20" s="261" t="s">
        <v>535</v>
      </c>
      <c r="B20" s="181">
        <v>0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</row>
    <row r="21" spans="1:17" ht="15" customHeight="1">
      <c r="A21" s="261" t="s">
        <v>89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</row>
    <row r="22" spans="1:17" ht="15" customHeight="1">
      <c r="A22" s="261" t="s">
        <v>90</v>
      </c>
      <c r="B22" s="220">
        <v>0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20">
        <v>0</v>
      </c>
      <c r="J22" s="220">
        <v>0</v>
      </c>
      <c r="K22" s="220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</row>
    <row r="23" spans="1:17" ht="15" customHeight="1">
      <c r="A23" s="261" t="s">
        <v>91</v>
      </c>
      <c r="B23" s="220">
        <v>0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20">
        <v>0</v>
      </c>
      <c r="J23" s="220">
        <v>0</v>
      </c>
      <c r="K23" s="220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</row>
    <row r="24" spans="1:17" ht="15" customHeight="1">
      <c r="A24" s="261" t="s">
        <v>884</v>
      </c>
      <c r="B24" s="220">
        <v>0</v>
      </c>
      <c r="C24" s="220">
        <v>28.358330000000002</v>
      </c>
      <c r="D24" s="220">
        <v>0</v>
      </c>
      <c r="E24" s="220">
        <v>0</v>
      </c>
      <c r="F24" s="220">
        <v>0</v>
      </c>
      <c r="G24" s="220">
        <v>0</v>
      </c>
      <c r="H24" s="220">
        <v>0</v>
      </c>
      <c r="I24" s="220">
        <v>28.358330000000002</v>
      </c>
      <c r="J24" s="220">
        <v>1494987.3467899999</v>
      </c>
      <c r="K24" s="220">
        <v>138647.53516</v>
      </c>
      <c r="L24" s="181">
        <v>7917.5308099999993</v>
      </c>
      <c r="M24" s="181">
        <v>8634.7888999999996</v>
      </c>
      <c r="N24" s="181">
        <v>1856.28169</v>
      </c>
      <c r="O24" s="181">
        <v>2361.7699199999997</v>
      </c>
      <c r="P24" s="181">
        <v>0</v>
      </c>
      <c r="Q24" s="181">
        <v>1654405.25327</v>
      </c>
    </row>
    <row r="25" spans="1:17" ht="15" customHeight="1">
      <c r="A25" s="261" t="s">
        <v>891</v>
      </c>
      <c r="B25" s="220">
        <v>0</v>
      </c>
      <c r="C25" s="220">
        <v>0</v>
      </c>
      <c r="D25" s="220">
        <v>0</v>
      </c>
      <c r="E25" s="220">
        <v>0</v>
      </c>
      <c r="F25" s="220">
        <v>0</v>
      </c>
      <c r="G25" s="220">
        <v>0</v>
      </c>
      <c r="H25" s="220">
        <v>0</v>
      </c>
      <c r="I25" s="220">
        <v>0</v>
      </c>
      <c r="J25" s="220">
        <v>394254.98943000002</v>
      </c>
      <c r="K25" s="220">
        <v>56833.125770000006</v>
      </c>
      <c r="L25" s="181">
        <v>875.87350000000004</v>
      </c>
      <c r="M25" s="181">
        <v>1411.3208200000001</v>
      </c>
      <c r="N25" s="181">
        <v>1487.706038</v>
      </c>
      <c r="O25" s="181">
        <v>1519.4410600000001</v>
      </c>
      <c r="P25" s="181">
        <v>0</v>
      </c>
      <c r="Q25" s="181">
        <v>456382.45662000001</v>
      </c>
    </row>
    <row r="26" spans="1:17" ht="15" customHeight="1">
      <c r="A26" s="261" t="s">
        <v>886</v>
      </c>
      <c r="B26" s="220">
        <v>0</v>
      </c>
      <c r="C26" s="220">
        <v>0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0</v>
      </c>
      <c r="J26" s="220">
        <v>74144.34745999999</v>
      </c>
      <c r="K26" s="220">
        <v>8052.0172300000004</v>
      </c>
      <c r="L26" s="181">
        <v>180.81044</v>
      </c>
      <c r="M26" s="181">
        <v>343.33010999999999</v>
      </c>
      <c r="N26" s="181">
        <v>105</v>
      </c>
      <c r="O26" s="181">
        <v>0</v>
      </c>
      <c r="P26" s="181">
        <v>0</v>
      </c>
      <c r="Q26" s="181">
        <v>82825.505239999999</v>
      </c>
    </row>
    <row r="27" spans="1:17" ht="15" customHeight="1">
      <c r="A27" s="261" t="s">
        <v>92</v>
      </c>
      <c r="B27" s="220">
        <v>286.57485539999999</v>
      </c>
      <c r="C27" s="220">
        <v>9.1472800000000003</v>
      </c>
      <c r="D27" s="220">
        <v>0</v>
      </c>
      <c r="E27" s="220">
        <v>0</v>
      </c>
      <c r="F27" s="220">
        <v>142.26275000000001</v>
      </c>
      <c r="G27" s="220">
        <v>0</v>
      </c>
      <c r="H27" s="220">
        <v>0</v>
      </c>
      <c r="I27" s="220">
        <v>437.98489000000001</v>
      </c>
      <c r="J27" s="220">
        <v>1078083.69095</v>
      </c>
      <c r="K27" s="220">
        <v>216628.37972</v>
      </c>
      <c r="L27" s="181">
        <v>14291.3557908</v>
      </c>
      <c r="M27" s="181">
        <v>19376.908800000001</v>
      </c>
      <c r="N27" s="181">
        <v>4118.3989258000001</v>
      </c>
      <c r="O27" s="181">
        <v>3593.90814</v>
      </c>
      <c r="P27" s="181">
        <v>3374.7353499999999</v>
      </c>
      <c r="Q27" s="181">
        <v>1339467.3776800002</v>
      </c>
    </row>
    <row r="28" spans="1:17" ht="15" customHeight="1">
      <c r="A28" s="261" t="s">
        <v>93</v>
      </c>
      <c r="B28" s="220">
        <v>0</v>
      </c>
      <c r="C28" s="220">
        <v>0</v>
      </c>
      <c r="D28" s="220">
        <v>0</v>
      </c>
      <c r="E28" s="220">
        <v>0</v>
      </c>
      <c r="F28" s="220">
        <v>0</v>
      </c>
      <c r="G28" s="220">
        <v>0</v>
      </c>
      <c r="H28" s="220">
        <v>0</v>
      </c>
      <c r="I28" s="220">
        <v>0</v>
      </c>
      <c r="J28" s="220">
        <v>273356.93872480001</v>
      </c>
      <c r="K28" s="220">
        <v>64078.346624600003</v>
      </c>
      <c r="L28" s="181">
        <v>3342.4046899999998</v>
      </c>
      <c r="M28" s="181">
        <v>5591.5217699999994</v>
      </c>
      <c r="N28" s="181">
        <v>3053.2106098000004</v>
      </c>
      <c r="O28" s="181">
        <v>2038.07366</v>
      </c>
      <c r="P28" s="181">
        <v>0</v>
      </c>
      <c r="Q28" s="181">
        <v>351460.49608000001</v>
      </c>
    </row>
    <row r="29" spans="1:17" ht="15" customHeight="1">
      <c r="A29" s="261" t="s">
        <v>94</v>
      </c>
      <c r="B29" s="220">
        <v>0</v>
      </c>
      <c r="C29" s="220">
        <v>0</v>
      </c>
      <c r="D29" s="220">
        <v>0</v>
      </c>
      <c r="E29" s="220">
        <v>0</v>
      </c>
      <c r="F29" s="220">
        <v>0</v>
      </c>
      <c r="G29" s="220">
        <v>0</v>
      </c>
      <c r="H29" s="220">
        <v>0</v>
      </c>
      <c r="I29" s="220">
        <v>0</v>
      </c>
      <c r="J29" s="220">
        <v>65055.77104</v>
      </c>
      <c r="K29" s="220">
        <v>0</v>
      </c>
      <c r="L29" s="181">
        <v>0</v>
      </c>
      <c r="M29" s="181">
        <v>0</v>
      </c>
      <c r="N29" s="181">
        <v>0</v>
      </c>
      <c r="O29" s="181">
        <v>0</v>
      </c>
      <c r="P29" s="181">
        <v>0</v>
      </c>
      <c r="Q29" s="181">
        <v>65055.77104</v>
      </c>
    </row>
    <row r="30" spans="1:17" ht="15" customHeight="1">
      <c r="A30" s="261" t="s">
        <v>341</v>
      </c>
      <c r="B30" s="220">
        <v>0</v>
      </c>
      <c r="C30" s="220">
        <v>0</v>
      </c>
      <c r="D30" s="220">
        <v>0</v>
      </c>
      <c r="E30" s="220">
        <v>0</v>
      </c>
      <c r="F30" s="220">
        <v>0</v>
      </c>
      <c r="G30" s="220">
        <v>0</v>
      </c>
      <c r="H30" s="220">
        <v>0</v>
      </c>
      <c r="I30" s="220">
        <v>0</v>
      </c>
      <c r="J30" s="220">
        <v>0</v>
      </c>
      <c r="K30" s="220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</row>
    <row r="31" spans="1:17" ht="15" customHeight="1">
      <c r="A31" s="261" t="s">
        <v>95</v>
      </c>
      <c r="B31" s="181">
        <v>17206.6749084</v>
      </c>
      <c r="C31" s="181">
        <v>2044.2284652000001</v>
      </c>
      <c r="D31" s="181">
        <v>0</v>
      </c>
      <c r="E31" s="181">
        <v>0</v>
      </c>
      <c r="F31" s="181">
        <v>0</v>
      </c>
      <c r="G31" s="181">
        <v>0</v>
      </c>
      <c r="H31" s="181">
        <v>3257.6514700000002</v>
      </c>
      <c r="I31" s="181">
        <v>22508.55485</v>
      </c>
      <c r="J31" s="181">
        <v>256316.58969999998</v>
      </c>
      <c r="K31" s="181">
        <v>61964.69642</v>
      </c>
      <c r="L31" s="181">
        <v>0</v>
      </c>
      <c r="M31" s="181">
        <v>27396.569729999999</v>
      </c>
      <c r="N31" s="181">
        <v>0</v>
      </c>
      <c r="O31" s="181">
        <v>9470.1837400000004</v>
      </c>
      <c r="P31" s="181">
        <v>3940.9719599999999</v>
      </c>
      <c r="Q31" s="181">
        <v>359089.01155</v>
      </c>
    </row>
    <row r="32" spans="1:17" ht="15" customHeight="1">
      <c r="A32" s="261" t="s">
        <v>96</v>
      </c>
      <c r="B32" s="181">
        <v>0</v>
      </c>
      <c r="C32" s="181">
        <v>0</v>
      </c>
      <c r="D32" s="181">
        <v>0</v>
      </c>
      <c r="E32" s="181">
        <v>0</v>
      </c>
      <c r="F32" s="181">
        <v>0</v>
      </c>
      <c r="G32" s="181">
        <v>0</v>
      </c>
      <c r="H32" s="181">
        <v>2.8</v>
      </c>
      <c r="I32" s="181">
        <v>2.8</v>
      </c>
      <c r="J32" s="181">
        <v>49269.892332800002</v>
      </c>
      <c r="K32" s="181">
        <v>70104.155714599998</v>
      </c>
      <c r="L32" s="181">
        <v>175.79182</v>
      </c>
      <c r="M32" s="181">
        <v>306.90611000000001</v>
      </c>
      <c r="N32" s="181">
        <v>5678.0518662000004</v>
      </c>
      <c r="O32" s="181">
        <v>372.24354019999998</v>
      </c>
      <c r="P32" s="181">
        <v>1276.7250800000002</v>
      </c>
      <c r="Q32" s="181">
        <v>127183.76646</v>
      </c>
    </row>
    <row r="33" spans="1:17" ht="15" customHeight="1">
      <c r="A33" s="261" t="s">
        <v>888</v>
      </c>
      <c r="B33" s="181">
        <v>0</v>
      </c>
      <c r="C33" s="181">
        <v>0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14225.851409999999</v>
      </c>
      <c r="K33" s="181">
        <v>217.27627999999999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14443.127689999999</v>
      </c>
    </row>
    <row r="34" spans="1:17" ht="15" customHeight="1">
      <c r="A34" s="261" t="s">
        <v>889</v>
      </c>
      <c r="B34" s="181">
        <v>11511.840490000001</v>
      </c>
      <c r="C34" s="181">
        <v>0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11511.840490000001</v>
      </c>
      <c r="J34" s="181">
        <v>121294.94924</v>
      </c>
      <c r="K34" s="181">
        <v>10432.19888</v>
      </c>
      <c r="L34" s="181">
        <v>0</v>
      </c>
      <c r="M34" s="181">
        <v>459.09517</v>
      </c>
      <c r="N34" s="181">
        <v>2264.5406899999998</v>
      </c>
      <c r="O34" s="181">
        <v>0</v>
      </c>
      <c r="P34" s="181">
        <v>0</v>
      </c>
      <c r="Q34" s="181">
        <v>134450.78397999998</v>
      </c>
    </row>
    <row r="35" spans="1:17" ht="15" customHeight="1">
      <c r="A35" s="261" t="s">
        <v>890</v>
      </c>
      <c r="B35" s="181">
        <v>0</v>
      </c>
      <c r="C35" s="181">
        <v>0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</row>
    <row r="36" spans="1:17" ht="15" customHeight="1">
      <c r="A36" s="261" t="s">
        <v>533</v>
      </c>
      <c r="B36" s="181">
        <v>0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416.59300999999999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416.59300999999999</v>
      </c>
    </row>
    <row r="37" spans="1:17" ht="15" customHeight="1">
      <c r="A37" s="261" t="s">
        <v>534</v>
      </c>
      <c r="B37" s="181">
        <v>0</v>
      </c>
      <c r="C37" s="181">
        <v>0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563973.6571699999</v>
      </c>
      <c r="K37" s="181">
        <v>56421.14112</v>
      </c>
      <c r="L37" s="181">
        <v>0</v>
      </c>
      <c r="M37" s="181">
        <v>0</v>
      </c>
      <c r="N37" s="181">
        <v>440</v>
      </c>
      <c r="O37" s="181">
        <v>0</v>
      </c>
      <c r="P37" s="181">
        <v>0</v>
      </c>
      <c r="Q37" s="181">
        <v>620834.79828999995</v>
      </c>
    </row>
    <row r="38" spans="1:17" s="191" customFormat="1" ht="15" customHeight="1">
      <c r="A38" s="222" t="s">
        <v>67</v>
      </c>
      <c r="B38" s="193">
        <v>108315.08458380001</v>
      </c>
      <c r="C38" s="193">
        <v>2081.7340752</v>
      </c>
      <c r="D38" s="193">
        <v>0</v>
      </c>
      <c r="E38" s="193">
        <v>0</v>
      </c>
      <c r="F38" s="193">
        <v>142.26275000000001</v>
      </c>
      <c r="G38" s="193">
        <v>0</v>
      </c>
      <c r="H38" s="193">
        <v>19912.32288</v>
      </c>
      <c r="I38" s="193">
        <v>130451.40430000002</v>
      </c>
      <c r="J38" s="193">
        <v>13642603.961663403</v>
      </c>
      <c r="K38" s="193">
        <v>2523797.0166214001</v>
      </c>
      <c r="L38" s="193">
        <v>72274.625035999998</v>
      </c>
      <c r="M38" s="193">
        <v>135719.8759972</v>
      </c>
      <c r="N38" s="193">
        <v>62060.716734200003</v>
      </c>
      <c r="O38" s="193">
        <v>65507.416219199993</v>
      </c>
      <c r="P38" s="193">
        <v>322205.30934999994</v>
      </c>
      <c r="Q38" s="193">
        <v>16824168.921640005</v>
      </c>
    </row>
    <row r="39" spans="1:17" ht="15" customHeight="1" thickBot="1">
      <c r="A39" s="196"/>
      <c r="B39" s="202"/>
      <c r="C39" s="198"/>
      <c r="D39" s="198"/>
      <c r="E39" s="198"/>
      <c r="F39" s="198"/>
      <c r="G39" s="198"/>
      <c r="H39" s="198"/>
      <c r="I39" s="198"/>
      <c r="J39" s="198"/>
      <c r="K39" s="198"/>
      <c r="L39" s="202"/>
      <c r="M39" s="202"/>
      <c r="N39" s="202"/>
      <c r="O39" s="202"/>
      <c r="P39" s="202"/>
      <c r="Q39" s="202"/>
    </row>
    <row r="40" spans="1:17" ht="15" customHeight="1" thickTop="1">
      <c r="A40" s="180" t="s">
        <v>503</v>
      </c>
      <c r="B40" s="200"/>
      <c r="C40" s="190"/>
      <c r="D40" s="190"/>
      <c r="E40" s="190"/>
      <c r="F40" s="190"/>
      <c r="G40" s="190"/>
      <c r="H40" s="190"/>
      <c r="I40" s="190"/>
      <c r="J40" s="190"/>
      <c r="K40" s="190"/>
      <c r="L40" s="200"/>
      <c r="M40" s="200"/>
      <c r="N40" s="158"/>
      <c r="O40" s="158"/>
      <c r="P40" s="158"/>
      <c r="Q40" s="158"/>
    </row>
    <row r="41" spans="1:17" ht="15" customHeight="1">
      <c r="A41" s="207"/>
      <c r="B41" s="189"/>
      <c r="C41" s="181"/>
      <c r="D41" s="181"/>
      <c r="E41" s="181"/>
      <c r="F41" s="181"/>
      <c r="G41" s="181"/>
      <c r="H41" s="181"/>
      <c r="I41" s="181"/>
      <c r="J41" s="181"/>
      <c r="K41" s="181"/>
      <c r="L41" s="181"/>
      <c r="M41" s="189"/>
      <c r="N41" s="158"/>
      <c r="O41" s="158"/>
      <c r="P41" s="158"/>
      <c r="Q41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Q42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76.8554687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76.8554687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76.8554687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76.8554687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76.8554687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76.8554687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76.8554687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76.8554687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76.8554687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76.8554687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76.8554687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76.8554687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76.8554687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76.8554687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76.8554687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76.8554687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76.8554687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76.8554687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76.8554687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76.8554687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76.8554687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76.8554687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76.8554687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76.8554687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76.8554687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76.8554687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76.8554687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76.8554687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76.8554687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76.8554687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76.8554687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76.8554687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76.8554687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76.8554687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76.8554687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76.8554687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76.8554687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76.8554687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76.8554687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76.8554687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76.8554687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76.8554687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76.8554687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76.8554687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76.8554687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76.8554687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76.8554687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76.8554687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76.8554687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76.8554687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76.8554687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76.8554687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76.8554687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76.8554687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76.8554687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76.8554687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76.8554687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76.8554687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76.8554687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76.8554687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76.8554687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76.8554687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76.8554687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541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259"/>
      <c r="B5" s="260"/>
      <c r="C5" s="260"/>
      <c r="D5" s="161"/>
      <c r="E5" s="161"/>
      <c r="F5" s="260"/>
      <c r="G5" s="260"/>
      <c r="H5" s="260"/>
      <c r="I5" s="260"/>
      <c r="J5" s="260"/>
      <c r="K5" s="161"/>
      <c r="L5" s="260"/>
      <c r="M5" s="260"/>
      <c r="N5" s="161"/>
      <c r="O5" s="161"/>
      <c r="P5" s="260"/>
      <c r="Q5" s="161"/>
    </row>
    <row r="6" spans="1:17" s="226" customFormat="1" ht="15" customHeight="1">
      <c r="A6" s="212"/>
      <c r="B6" s="514" t="s">
        <v>63</v>
      </c>
      <c r="C6" s="514"/>
      <c r="D6" s="514"/>
      <c r="E6" s="514"/>
      <c r="F6" s="514"/>
      <c r="G6" s="514"/>
      <c r="H6" s="514"/>
      <c r="I6" s="514"/>
      <c r="J6" s="514" t="s">
        <v>65</v>
      </c>
      <c r="K6" s="514"/>
      <c r="L6" s="514"/>
      <c r="M6" s="514"/>
      <c r="N6" s="514"/>
      <c r="O6" s="514"/>
      <c r="P6" s="514"/>
      <c r="Q6" s="514"/>
    </row>
    <row r="7" spans="1:17" s="230" customFormat="1" ht="39.950000000000003" customHeight="1">
      <c r="A7" s="110" t="s">
        <v>542</v>
      </c>
      <c r="B7" s="215" t="s">
        <v>69</v>
      </c>
      <c r="C7" s="216" t="s">
        <v>522</v>
      </c>
      <c r="D7" s="215" t="s">
        <v>523</v>
      </c>
      <c r="E7" s="215" t="s">
        <v>524</v>
      </c>
      <c r="F7" s="216" t="s">
        <v>525</v>
      </c>
      <c r="G7" s="215" t="s">
        <v>526</v>
      </c>
      <c r="H7" s="215" t="s">
        <v>527</v>
      </c>
      <c r="I7" s="216" t="s">
        <v>67</v>
      </c>
      <c r="J7" s="215" t="s">
        <v>69</v>
      </c>
      <c r="K7" s="215" t="s">
        <v>522</v>
      </c>
      <c r="L7" s="216" t="s">
        <v>523</v>
      </c>
      <c r="M7" s="215" t="s">
        <v>524</v>
      </c>
      <c r="N7" s="215" t="s">
        <v>525</v>
      </c>
      <c r="O7" s="215" t="s">
        <v>526</v>
      </c>
      <c r="P7" s="215" t="s">
        <v>527</v>
      </c>
      <c r="Q7" s="215" t="s">
        <v>67</v>
      </c>
    </row>
    <row r="8" spans="1:17" ht="15" customHeight="1">
      <c r="A8" s="261" t="s">
        <v>80</v>
      </c>
      <c r="B8" s="181">
        <v>405500.18223999999</v>
      </c>
      <c r="C8" s="181">
        <v>59642.39789</v>
      </c>
      <c r="D8" s="181">
        <v>0</v>
      </c>
      <c r="E8" s="181">
        <v>0</v>
      </c>
      <c r="F8" s="181">
        <v>0</v>
      </c>
      <c r="G8" s="181">
        <v>0</v>
      </c>
      <c r="H8" s="181">
        <v>101385.90459999999</v>
      </c>
      <c r="I8" s="181">
        <v>566528.48473000003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</row>
    <row r="9" spans="1:17" ht="15" customHeight="1">
      <c r="A9" s="261" t="s">
        <v>81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645.40769999999998</v>
      </c>
      <c r="I9" s="181">
        <v>645.40769999999998</v>
      </c>
      <c r="J9" s="181">
        <v>2632.04261</v>
      </c>
      <c r="K9" s="181">
        <v>6923.01739</v>
      </c>
      <c r="L9" s="181">
        <v>0</v>
      </c>
      <c r="M9" s="181">
        <v>0</v>
      </c>
      <c r="N9" s="181">
        <v>0</v>
      </c>
      <c r="O9" s="181">
        <v>0</v>
      </c>
      <c r="P9" s="181">
        <v>8940.7525299999998</v>
      </c>
      <c r="Q9" s="181">
        <v>18495.812530000003</v>
      </c>
    </row>
    <row r="10" spans="1:17" ht="15" customHeight="1">
      <c r="A10" s="261" t="s">
        <v>82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</row>
    <row r="11" spans="1:17" ht="15" customHeight="1">
      <c r="A11" s="261" t="s">
        <v>881</v>
      </c>
      <c r="B11" s="181">
        <v>0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</row>
    <row r="12" spans="1:17" ht="15" customHeight="1">
      <c r="A12" s="261" t="s">
        <v>83</v>
      </c>
      <c r="B12" s="181">
        <v>541786.26862919994</v>
      </c>
      <c r="C12" s="181">
        <v>172625.64335</v>
      </c>
      <c r="D12" s="181">
        <v>447.45251000000002</v>
      </c>
      <c r="E12" s="181">
        <v>1750.4446499999999</v>
      </c>
      <c r="F12" s="181">
        <v>9764.599470000001</v>
      </c>
      <c r="G12" s="181">
        <v>9166.8854499999998</v>
      </c>
      <c r="H12" s="181">
        <v>0</v>
      </c>
      <c r="I12" s="181">
        <v>735541.29405999999</v>
      </c>
      <c r="J12" s="181">
        <v>59450.091950000002</v>
      </c>
      <c r="K12" s="181">
        <v>61055.043764000002</v>
      </c>
      <c r="L12" s="181">
        <v>178.13970999999998</v>
      </c>
      <c r="M12" s="181">
        <v>51.531999999999996</v>
      </c>
      <c r="N12" s="181">
        <v>1473.5931499999999</v>
      </c>
      <c r="O12" s="181">
        <v>1623.9091100000001</v>
      </c>
      <c r="P12" s="181">
        <v>0</v>
      </c>
      <c r="Q12" s="181">
        <v>123832.30968000001</v>
      </c>
    </row>
    <row r="13" spans="1:17" ht="15" customHeight="1">
      <c r="A13" s="261" t="s">
        <v>299</v>
      </c>
      <c r="B13" s="181">
        <v>160.99854999999999</v>
      </c>
      <c r="C13" s="181">
        <v>0</v>
      </c>
      <c r="D13" s="181">
        <v>0</v>
      </c>
      <c r="E13" s="181">
        <v>0</v>
      </c>
      <c r="F13" s="181">
        <v>1213.8562299999999</v>
      </c>
      <c r="G13" s="181">
        <v>0</v>
      </c>
      <c r="H13" s="181">
        <v>0</v>
      </c>
      <c r="I13" s="181">
        <v>1374.8547800000001</v>
      </c>
      <c r="J13" s="181">
        <v>5088.92479</v>
      </c>
      <c r="K13" s="181">
        <v>1712.8531599999999</v>
      </c>
      <c r="L13" s="181">
        <v>5.8901599999999998</v>
      </c>
      <c r="M13" s="181">
        <v>0</v>
      </c>
      <c r="N13" s="181">
        <v>38.798910000000006</v>
      </c>
      <c r="O13" s="181">
        <v>0</v>
      </c>
      <c r="P13" s="181">
        <v>0</v>
      </c>
      <c r="Q13" s="181">
        <v>6846.4670199999991</v>
      </c>
    </row>
    <row r="14" spans="1:17" ht="15" customHeight="1">
      <c r="A14" s="261" t="s">
        <v>537</v>
      </c>
      <c r="B14" s="181">
        <v>86.101460000000003</v>
      </c>
      <c r="C14" s="181">
        <v>23.828119999999998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109.92958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</row>
    <row r="15" spans="1:17" ht="15" customHeight="1">
      <c r="A15" s="261" t="s">
        <v>538</v>
      </c>
      <c r="B15" s="181">
        <v>150577.69855999999</v>
      </c>
      <c r="C15" s="181">
        <v>87617.664650000006</v>
      </c>
      <c r="D15" s="181">
        <v>11.574389999999999</v>
      </c>
      <c r="E15" s="181">
        <v>0</v>
      </c>
      <c r="F15" s="181">
        <v>2890.5075200000001</v>
      </c>
      <c r="G15" s="181">
        <v>2630.38339</v>
      </c>
      <c r="H15" s="181">
        <v>0</v>
      </c>
      <c r="I15" s="181">
        <v>243727.82850999999</v>
      </c>
      <c r="J15" s="181">
        <v>100420.68005</v>
      </c>
      <c r="K15" s="181">
        <v>74537.709790000008</v>
      </c>
      <c r="L15" s="181">
        <v>648.66417000000001</v>
      </c>
      <c r="M15" s="181">
        <v>134.74100000000001</v>
      </c>
      <c r="N15" s="181">
        <v>1149.71488</v>
      </c>
      <c r="O15" s="181">
        <v>1190.0229299999999</v>
      </c>
      <c r="P15" s="181">
        <v>0</v>
      </c>
      <c r="Q15" s="181">
        <v>178081.53281999999</v>
      </c>
    </row>
    <row r="16" spans="1:17" ht="15" customHeight="1">
      <c r="A16" s="261" t="s">
        <v>84</v>
      </c>
      <c r="B16" s="181">
        <v>9.2103700000000011</v>
      </c>
      <c r="C16" s="181">
        <v>72.033820000000006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81.244190000000003</v>
      </c>
      <c r="J16" s="181">
        <v>67.668189999999996</v>
      </c>
      <c r="K16" s="181">
        <v>146.02255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213.69073999999998</v>
      </c>
    </row>
    <row r="17" spans="1:17" ht="15" customHeight="1">
      <c r="A17" s="261" t="s">
        <v>85</v>
      </c>
      <c r="B17" s="181">
        <v>484341.69069000002</v>
      </c>
      <c r="C17" s="181">
        <v>56250.648549999998</v>
      </c>
      <c r="D17" s="181">
        <v>2332.6567599999998</v>
      </c>
      <c r="E17" s="181">
        <v>933.18975</v>
      </c>
      <c r="F17" s="181">
        <v>7044.8724199999997</v>
      </c>
      <c r="G17" s="181">
        <v>5461.8963200000007</v>
      </c>
      <c r="H17" s="181">
        <v>11644.454960000001</v>
      </c>
      <c r="I17" s="181">
        <v>568009.40945000004</v>
      </c>
      <c r="J17" s="181">
        <v>1027465.9641399999</v>
      </c>
      <c r="K17" s="181">
        <v>192550.14194999999</v>
      </c>
      <c r="L17" s="181">
        <v>2564.7683700000002</v>
      </c>
      <c r="M17" s="181">
        <v>4468.7359900000001</v>
      </c>
      <c r="N17" s="181">
        <v>3251.4345699999999</v>
      </c>
      <c r="O17" s="181">
        <v>6166.18876</v>
      </c>
      <c r="P17" s="181">
        <v>37790.079740000001</v>
      </c>
      <c r="Q17" s="181">
        <v>1274257.3135200001</v>
      </c>
    </row>
    <row r="18" spans="1:17" ht="15" customHeight="1">
      <c r="A18" s="261" t="s">
        <v>87</v>
      </c>
      <c r="B18" s="181">
        <v>12202.350550000001</v>
      </c>
      <c r="C18" s="181">
        <v>11125.626960000001</v>
      </c>
      <c r="D18" s="181">
        <v>222.21245999999999</v>
      </c>
      <c r="E18" s="181">
        <v>36.96058</v>
      </c>
      <c r="F18" s="181">
        <v>1497.90309</v>
      </c>
      <c r="G18" s="181">
        <v>840.29836</v>
      </c>
      <c r="H18" s="181">
        <v>12.10464</v>
      </c>
      <c r="I18" s="181">
        <v>25937.45664</v>
      </c>
      <c r="J18" s="181">
        <v>1985464.3803900001</v>
      </c>
      <c r="K18" s="181">
        <v>399160.59620999999</v>
      </c>
      <c r="L18" s="181">
        <v>3287.2500099999997</v>
      </c>
      <c r="M18" s="181">
        <v>6620.4361900000004</v>
      </c>
      <c r="N18" s="181">
        <v>7300.1252199999999</v>
      </c>
      <c r="O18" s="181">
        <v>6740.7814200000003</v>
      </c>
      <c r="P18" s="181">
        <v>14578.353590000001</v>
      </c>
      <c r="Q18" s="181">
        <v>2423151.9230300002</v>
      </c>
    </row>
    <row r="19" spans="1:17" ht="15" customHeight="1">
      <c r="A19" s="261" t="s">
        <v>88</v>
      </c>
      <c r="B19" s="181">
        <v>876262.8009400001</v>
      </c>
      <c r="C19" s="181">
        <v>191722.78461</v>
      </c>
      <c r="D19" s="181">
        <v>1207.21866</v>
      </c>
      <c r="E19" s="181">
        <v>2128.84701</v>
      </c>
      <c r="F19" s="181">
        <v>8809.5298668000014</v>
      </c>
      <c r="G19" s="181">
        <v>17577.5362876</v>
      </c>
      <c r="H19" s="181">
        <v>29532.509890000001</v>
      </c>
      <c r="I19" s="181">
        <v>1127241.2272699999</v>
      </c>
      <c r="J19" s="181">
        <v>980457.89026999997</v>
      </c>
      <c r="K19" s="181">
        <v>515379.33583639999</v>
      </c>
      <c r="L19" s="181">
        <v>793.48464999999999</v>
      </c>
      <c r="M19" s="181">
        <v>3712.5804418000002</v>
      </c>
      <c r="N19" s="181">
        <v>8483.2687699999988</v>
      </c>
      <c r="O19" s="181">
        <v>11317.00483</v>
      </c>
      <c r="P19" s="181">
        <v>35788.988319999997</v>
      </c>
      <c r="Q19" s="181">
        <v>1555932.5531199998</v>
      </c>
    </row>
    <row r="20" spans="1:17" ht="15" customHeight="1">
      <c r="A20" s="261" t="s">
        <v>535</v>
      </c>
      <c r="B20" s="181">
        <v>0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</row>
    <row r="21" spans="1:17" ht="15" customHeight="1">
      <c r="A21" s="261" t="s">
        <v>89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</row>
    <row r="22" spans="1:17" ht="15" customHeight="1">
      <c r="A22" s="261" t="s">
        <v>90</v>
      </c>
      <c r="B22" s="220">
        <v>0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20">
        <v>0</v>
      </c>
      <c r="J22" s="220">
        <v>0</v>
      </c>
      <c r="K22" s="220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</row>
    <row r="23" spans="1:17" ht="15" customHeight="1">
      <c r="A23" s="261" t="s">
        <v>91</v>
      </c>
      <c r="B23" s="220">
        <v>0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20">
        <v>0</v>
      </c>
      <c r="J23" s="220">
        <v>0</v>
      </c>
      <c r="K23" s="220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</row>
    <row r="24" spans="1:17" ht="15" customHeight="1">
      <c r="A24" s="261" t="s">
        <v>884</v>
      </c>
      <c r="B24" s="220">
        <v>24201.952000000001</v>
      </c>
      <c r="C24" s="220">
        <v>3196.7659199999998</v>
      </c>
      <c r="D24" s="220">
        <v>0</v>
      </c>
      <c r="E24" s="220">
        <v>0</v>
      </c>
      <c r="F24" s="220">
        <v>139.13207999999997</v>
      </c>
      <c r="G24" s="220">
        <v>225.32814000000002</v>
      </c>
      <c r="H24" s="220">
        <v>0</v>
      </c>
      <c r="I24" s="220">
        <v>27763.17814</v>
      </c>
      <c r="J24" s="220">
        <v>1650675.96282</v>
      </c>
      <c r="K24" s="220">
        <v>132695.80615000002</v>
      </c>
      <c r="L24" s="181">
        <v>1777.3908600000002</v>
      </c>
      <c r="M24" s="181">
        <v>1885.87526</v>
      </c>
      <c r="N24" s="181">
        <v>1439.6982399999999</v>
      </c>
      <c r="O24" s="181">
        <v>1386.29982</v>
      </c>
      <c r="P24" s="181">
        <v>390.97740000000005</v>
      </c>
      <c r="Q24" s="181">
        <v>1790252.01055</v>
      </c>
    </row>
    <row r="25" spans="1:17" ht="15" customHeight="1">
      <c r="A25" s="261" t="s">
        <v>891</v>
      </c>
      <c r="B25" s="220">
        <v>46077.133840000002</v>
      </c>
      <c r="C25" s="220">
        <v>11942.42648</v>
      </c>
      <c r="D25" s="220">
        <v>20.462150000000001</v>
      </c>
      <c r="E25" s="220">
        <v>651.35102000000006</v>
      </c>
      <c r="F25" s="220">
        <v>562.57006999999999</v>
      </c>
      <c r="G25" s="220">
        <v>387.86614000000003</v>
      </c>
      <c r="H25" s="220">
        <v>0</v>
      </c>
      <c r="I25" s="220">
        <v>59641.809700000005</v>
      </c>
      <c r="J25" s="220">
        <v>247626.56662</v>
      </c>
      <c r="K25" s="220">
        <v>59206.75722</v>
      </c>
      <c r="L25" s="181">
        <v>0</v>
      </c>
      <c r="M25" s="181">
        <v>31.847049999999999</v>
      </c>
      <c r="N25" s="181">
        <v>1524.19902</v>
      </c>
      <c r="O25" s="181">
        <v>1617.0823400000002</v>
      </c>
      <c r="P25" s="181">
        <v>421.72121000000004</v>
      </c>
      <c r="Q25" s="181">
        <v>310428.17345999996</v>
      </c>
    </row>
    <row r="26" spans="1:17" ht="15" customHeight="1">
      <c r="A26" s="261" t="s">
        <v>886</v>
      </c>
      <c r="B26" s="220">
        <v>219.38849999999999</v>
      </c>
      <c r="C26" s="220">
        <v>81.896799999999999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301.28530000000001</v>
      </c>
      <c r="J26" s="220">
        <v>0</v>
      </c>
      <c r="K26" s="220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</row>
    <row r="27" spans="1:17" ht="15" customHeight="1">
      <c r="A27" s="261" t="s">
        <v>92</v>
      </c>
      <c r="B27" s="220">
        <v>260322.36543999999</v>
      </c>
      <c r="C27" s="220">
        <v>36383.267319999999</v>
      </c>
      <c r="D27" s="220">
        <v>1032.16958</v>
      </c>
      <c r="E27" s="220">
        <v>553.51324</v>
      </c>
      <c r="F27" s="220">
        <v>3381.3738399999997</v>
      </c>
      <c r="G27" s="220">
        <v>1632.3984399999999</v>
      </c>
      <c r="H27" s="220">
        <v>28057.619059999997</v>
      </c>
      <c r="I27" s="220">
        <v>331362.70692000003</v>
      </c>
      <c r="J27" s="220">
        <v>836412.00135000004</v>
      </c>
      <c r="K27" s="220">
        <v>84733.532359999997</v>
      </c>
      <c r="L27" s="181">
        <v>4327.4441500000003</v>
      </c>
      <c r="M27" s="181">
        <v>2792.2518700000001</v>
      </c>
      <c r="N27" s="181">
        <v>1718.9296899999999</v>
      </c>
      <c r="O27" s="181">
        <v>1760.02873</v>
      </c>
      <c r="P27" s="181">
        <v>239104.93002999999</v>
      </c>
      <c r="Q27" s="181">
        <v>1170849.11818</v>
      </c>
    </row>
    <row r="28" spans="1:17" ht="15" customHeight="1">
      <c r="A28" s="261" t="s">
        <v>93</v>
      </c>
      <c r="B28" s="220">
        <v>4011.7753700000003</v>
      </c>
      <c r="C28" s="220">
        <v>1040.56512</v>
      </c>
      <c r="D28" s="220">
        <v>31.470290000000002</v>
      </c>
      <c r="E28" s="220">
        <v>22.219889999999999</v>
      </c>
      <c r="F28" s="220">
        <v>75.976570000000009</v>
      </c>
      <c r="G28" s="220">
        <v>64.773769999999999</v>
      </c>
      <c r="H28" s="220">
        <v>231.18162000000001</v>
      </c>
      <c r="I28" s="220">
        <v>5477.96263</v>
      </c>
      <c r="J28" s="220">
        <v>207447.34590000001</v>
      </c>
      <c r="K28" s="220">
        <v>42806.79449</v>
      </c>
      <c r="L28" s="181">
        <v>1208.1271100000001</v>
      </c>
      <c r="M28" s="181">
        <v>917.70947000000001</v>
      </c>
      <c r="N28" s="181">
        <v>1646.0058799999999</v>
      </c>
      <c r="O28" s="181">
        <v>1591.8972699999999</v>
      </c>
      <c r="P28" s="181">
        <v>0</v>
      </c>
      <c r="Q28" s="181">
        <v>255617.88012000002</v>
      </c>
    </row>
    <row r="29" spans="1:17" ht="15" customHeight="1">
      <c r="A29" s="261" t="s">
        <v>94</v>
      </c>
      <c r="B29" s="220">
        <v>61659.28615</v>
      </c>
      <c r="C29" s="220">
        <v>15641.644990000001</v>
      </c>
      <c r="D29" s="220">
        <v>350.94869</v>
      </c>
      <c r="E29" s="220">
        <v>466.55536999999998</v>
      </c>
      <c r="F29" s="220">
        <v>791.17304000000001</v>
      </c>
      <c r="G29" s="220">
        <v>1018.59816</v>
      </c>
      <c r="H29" s="220">
        <v>0</v>
      </c>
      <c r="I29" s="220">
        <v>79928.20640000001</v>
      </c>
      <c r="J29" s="220">
        <v>57982.241595</v>
      </c>
      <c r="K29" s="220">
        <v>27231.55646</v>
      </c>
      <c r="L29" s="181">
        <v>0</v>
      </c>
      <c r="M29" s="181">
        <v>296.10156999999998</v>
      </c>
      <c r="N29" s="181">
        <v>663.1771</v>
      </c>
      <c r="O29" s="181">
        <v>292.26733000000002</v>
      </c>
      <c r="P29" s="181">
        <v>0</v>
      </c>
      <c r="Q29" s="181">
        <v>86465.344060000003</v>
      </c>
    </row>
    <row r="30" spans="1:17" ht="15" customHeight="1">
      <c r="A30" s="261" t="s">
        <v>341</v>
      </c>
      <c r="B30" s="220">
        <v>723.59429</v>
      </c>
      <c r="C30" s="220">
        <v>0</v>
      </c>
      <c r="D30" s="220">
        <v>0</v>
      </c>
      <c r="E30" s="220">
        <v>0</v>
      </c>
      <c r="F30" s="220">
        <v>0</v>
      </c>
      <c r="G30" s="220">
        <v>0</v>
      </c>
      <c r="H30" s="220">
        <v>0</v>
      </c>
      <c r="I30" s="220">
        <v>723.59429</v>
      </c>
      <c r="J30" s="220">
        <v>0</v>
      </c>
      <c r="K30" s="220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</row>
    <row r="31" spans="1:17" ht="15" customHeight="1">
      <c r="A31" s="261" t="s">
        <v>95</v>
      </c>
      <c r="B31" s="181">
        <v>234988.98328000001</v>
      </c>
      <c r="C31" s="181">
        <v>87186.962780000002</v>
      </c>
      <c r="D31" s="181">
        <v>0</v>
      </c>
      <c r="E31" s="181">
        <v>0</v>
      </c>
      <c r="F31" s="181">
        <v>13211.47838</v>
      </c>
      <c r="G31" s="181">
        <v>0</v>
      </c>
      <c r="H31" s="181">
        <v>193708.46534</v>
      </c>
      <c r="I31" s="181">
        <v>529095.88977999997</v>
      </c>
      <c r="J31" s="181">
        <v>0</v>
      </c>
      <c r="K31" s="181">
        <v>0</v>
      </c>
      <c r="L31" s="181">
        <v>0</v>
      </c>
      <c r="M31" s="181">
        <v>0</v>
      </c>
      <c r="N31" s="181">
        <v>0</v>
      </c>
      <c r="O31" s="181">
        <v>0</v>
      </c>
      <c r="P31" s="181">
        <v>0</v>
      </c>
      <c r="Q31" s="181">
        <v>0</v>
      </c>
    </row>
    <row r="32" spans="1:17" ht="15" customHeight="1">
      <c r="A32" s="261" t="s">
        <v>96</v>
      </c>
      <c r="B32" s="181">
        <v>24415.017199999998</v>
      </c>
      <c r="C32" s="181">
        <v>17335.711579999999</v>
      </c>
      <c r="D32" s="181">
        <v>99.98057</v>
      </c>
      <c r="E32" s="181">
        <v>192.32455999999999</v>
      </c>
      <c r="F32" s="181">
        <v>1357.5191299999999</v>
      </c>
      <c r="G32" s="181">
        <v>3526.2162499999999</v>
      </c>
      <c r="H32" s="181">
        <v>18750.815589999998</v>
      </c>
      <c r="I32" s="181">
        <v>65677.584880000009</v>
      </c>
      <c r="J32" s="181">
        <v>27111.694930000001</v>
      </c>
      <c r="K32" s="181">
        <v>17442.441750000002</v>
      </c>
      <c r="L32" s="181">
        <v>0</v>
      </c>
      <c r="M32" s="181">
        <v>54</v>
      </c>
      <c r="N32" s="181">
        <v>123.90476</v>
      </c>
      <c r="O32" s="181">
        <v>197.9406352</v>
      </c>
      <c r="P32" s="181">
        <v>18741.013429999999</v>
      </c>
      <c r="Q32" s="181">
        <v>63670.995510000001</v>
      </c>
    </row>
    <row r="33" spans="1:17" ht="15" customHeight="1">
      <c r="A33" s="261" t="s">
        <v>888</v>
      </c>
      <c r="B33" s="181">
        <v>495.83241999999996</v>
      </c>
      <c r="C33" s="181">
        <v>0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495.83241999999996</v>
      </c>
      <c r="J33" s="181">
        <v>2771.0882299999998</v>
      </c>
      <c r="K33" s="181">
        <v>4384.6975199999997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7155.78575</v>
      </c>
    </row>
    <row r="34" spans="1:17" ht="15" customHeight="1">
      <c r="A34" s="261" t="s">
        <v>889</v>
      </c>
      <c r="B34" s="181">
        <v>14092.705470000001</v>
      </c>
      <c r="C34" s="181">
        <v>4702.2787900000003</v>
      </c>
      <c r="D34" s="181">
        <v>132.80346</v>
      </c>
      <c r="E34" s="181">
        <v>0</v>
      </c>
      <c r="F34" s="181">
        <v>0</v>
      </c>
      <c r="G34" s="181">
        <v>0</v>
      </c>
      <c r="H34" s="181">
        <v>0</v>
      </c>
      <c r="I34" s="181">
        <v>18927.78772</v>
      </c>
      <c r="J34" s="181">
        <v>42204.842159999993</v>
      </c>
      <c r="K34" s="181">
        <v>12740.975369999998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54945.81753</v>
      </c>
    </row>
    <row r="35" spans="1:17" ht="15" customHeight="1">
      <c r="A35" s="261" t="s">
        <v>890</v>
      </c>
      <c r="B35" s="181">
        <v>0</v>
      </c>
      <c r="C35" s="181">
        <v>0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</row>
    <row r="36" spans="1:17" ht="15" customHeight="1">
      <c r="A36" s="261" t="s">
        <v>533</v>
      </c>
      <c r="B36" s="181">
        <v>483.00031000000001</v>
      </c>
      <c r="C36" s="181">
        <v>2384.7730699999997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2867.7733800000001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</row>
    <row r="37" spans="1:17" ht="15" customHeight="1">
      <c r="A37" s="261" t="s">
        <v>534</v>
      </c>
      <c r="B37" s="181">
        <v>26859.702649999999</v>
      </c>
      <c r="C37" s="181">
        <v>20892.62097</v>
      </c>
      <c r="D37" s="181">
        <v>0</v>
      </c>
      <c r="E37" s="181">
        <v>0</v>
      </c>
      <c r="F37" s="181">
        <v>949.59521999999993</v>
      </c>
      <c r="G37" s="181">
        <v>746.94193000000007</v>
      </c>
      <c r="H37" s="181">
        <v>0</v>
      </c>
      <c r="I37" s="181">
        <v>49448.860770000007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</row>
    <row r="38" spans="1:17" s="191" customFormat="1" ht="15" customHeight="1">
      <c r="A38" s="222" t="s">
        <v>67</v>
      </c>
      <c r="B38" s="193">
        <v>3169478.0389091992</v>
      </c>
      <c r="C38" s="193">
        <v>779869.54177000013</v>
      </c>
      <c r="D38" s="193">
        <v>5888.9495200000001</v>
      </c>
      <c r="E38" s="193">
        <v>6735.40607</v>
      </c>
      <c r="F38" s="193">
        <v>51690.086926800002</v>
      </c>
      <c r="G38" s="193">
        <v>43279.122637599998</v>
      </c>
      <c r="H38" s="193">
        <v>383968.46340000001</v>
      </c>
      <c r="I38" s="193">
        <v>4440909.6092400001</v>
      </c>
      <c r="J38" s="193">
        <v>7233279.3859950006</v>
      </c>
      <c r="K38" s="193">
        <v>1632707.2819704001</v>
      </c>
      <c r="L38" s="193">
        <v>14791.15919</v>
      </c>
      <c r="M38" s="193">
        <v>20965.810841800001</v>
      </c>
      <c r="N38" s="193">
        <v>28812.850190000005</v>
      </c>
      <c r="O38" s="193">
        <v>33883.423175200005</v>
      </c>
      <c r="P38" s="193">
        <v>355756.81624999997</v>
      </c>
      <c r="Q38" s="193">
        <v>9320196.7276200019</v>
      </c>
    </row>
    <row r="39" spans="1:17" ht="15" customHeight="1" thickBot="1">
      <c r="A39" s="196"/>
      <c r="B39" s="202"/>
      <c r="C39" s="198"/>
      <c r="D39" s="198"/>
      <c r="E39" s="198"/>
      <c r="F39" s="198"/>
      <c r="G39" s="198"/>
      <c r="H39" s="198"/>
      <c r="I39" s="198"/>
      <c r="J39" s="198"/>
      <c r="K39" s="198"/>
      <c r="L39" s="202"/>
      <c r="M39" s="202"/>
      <c r="N39" s="202"/>
      <c r="O39" s="202"/>
      <c r="P39" s="202"/>
      <c r="Q39" s="202"/>
    </row>
    <row r="40" spans="1:17" ht="15" customHeight="1" thickTop="1">
      <c r="A40" s="180" t="s">
        <v>503</v>
      </c>
      <c r="B40" s="180"/>
      <c r="C40" s="180"/>
      <c r="D40" s="180"/>
      <c r="E40" s="190"/>
      <c r="F40" s="190"/>
      <c r="G40" s="190"/>
      <c r="H40" s="190"/>
      <c r="I40" s="190"/>
      <c r="J40" s="190"/>
      <c r="K40" s="190"/>
      <c r="L40" s="200"/>
      <c r="M40" s="200"/>
      <c r="N40" s="158"/>
      <c r="O40" s="158"/>
      <c r="P40" s="158"/>
      <c r="Q40" s="158"/>
    </row>
    <row r="41" spans="1:17" ht="15" customHeight="1">
      <c r="A41" s="180" t="s">
        <v>506</v>
      </c>
      <c r="B41" s="180"/>
      <c r="C41" s="180"/>
      <c r="D41" s="180"/>
      <c r="E41" s="181"/>
      <c r="F41" s="181"/>
      <c r="G41" s="181"/>
      <c r="H41" s="181"/>
      <c r="I41" s="181"/>
      <c r="J41" s="181"/>
      <c r="K41" s="181"/>
      <c r="L41" s="181"/>
      <c r="M41" s="189"/>
      <c r="N41" s="158"/>
      <c r="O41" s="158"/>
      <c r="P41" s="158"/>
      <c r="Q41" s="158"/>
    </row>
    <row r="42" spans="1:17" ht="15" customHeight="1">
      <c r="A42" s="207"/>
      <c r="B42" s="189"/>
      <c r="C42" s="181"/>
      <c r="D42" s="181"/>
      <c r="E42" s="181"/>
      <c r="F42" s="181"/>
      <c r="G42" s="181"/>
      <c r="H42" s="181"/>
      <c r="I42" s="181"/>
      <c r="J42" s="181"/>
      <c r="K42" s="181"/>
      <c r="L42" s="181"/>
      <c r="M42" s="189"/>
      <c r="N42" s="158"/>
      <c r="O42" s="158"/>
      <c r="P42" s="158"/>
      <c r="Q42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I42"/>
  <sheetViews>
    <sheetView zoomScaleNormal="100" workbookViewId="0">
      <selection activeCell="A3" sqref="A3:I3"/>
    </sheetView>
  </sheetViews>
  <sheetFormatPr defaultColWidth="11.42578125" defaultRowHeight="12.75"/>
  <cols>
    <col min="1" max="1" width="76.85546875" style="183" customWidth="1"/>
    <col min="2" max="2" width="15.7109375" style="182" customWidth="1"/>
    <col min="3" max="3" width="27.7109375" style="182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9" width="15.7109375" style="182" customWidth="1"/>
    <col min="10" max="248" width="11.42578125" style="182"/>
    <col min="249" max="249" width="76.85546875" style="182" customWidth="1"/>
    <col min="250" max="250" width="15.7109375" style="182" customWidth="1"/>
    <col min="251" max="251" width="27.7109375" style="182" customWidth="1"/>
    <col min="252" max="252" width="15.7109375" style="182" customWidth="1"/>
    <col min="253" max="253" width="27.7109375" style="182" customWidth="1"/>
    <col min="254" max="254" width="15.7109375" style="182" customWidth="1"/>
    <col min="255" max="255" width="27.7109375" style="182" customWidth="1"/>
    <col min="256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5" width="15.7109375" style="182" customWidth="1"/>
    <col min="266" max="504" width="11.42578125" style="182"/>
    <col min="505" max="505" width="76.85546875" style="182" customWidth="1"/>
    <col min="506" max="506" width="15.7109375" style="182" customWidth="1"/>
    <col min="507" max="507" width="27.7109375" style="182" customWidth="1"/>
    <col min="508" max="508" width="15.7109375" style="182" customWidth="1"/>
    <col min="509" max="509" width="27.7109375" style="182" customWidth="1"/>
    <col min="510" max="510" width="15.7109375" style="182" customWidth="1"/>
    <col min="511" max="511" width="27.7109375" style="182" customWidth="1"/>
    <col min="512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1" width="15.7109375" style="182" customWidth="1"/>
    <col min="522" max="760" width="11.42578125" style="182"/>
    <col min="761" max="761" width="76.85546875" style="182" customWidth="1"/>
    <col min="762" max="762" width="15.7109375" style="182" customWidth="1"/>
    <col min="763" max="763" width="27.7109375" style="182" customWidth="1"/>
    <col min="764" max="764" width="15.7109375" style="182" customWidth="1"/>
    <col min="765" max="765" width="27.7109375" style="182" customWidth="1"/>
    <col min="766" max="766" width="15.7109375" style="182" customWidth="1"/>
    <col min="767" max="767" width="27.7109375" style="182" customWidth="1"/>
    <col min="768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7" width="15.7109375" style="182" customWidth="1"/>
    <col min="778" max="1016" width="11.42578125" style="182"/>
    <col min="1017" max="1017" width="76.85546875" style="182" customWidth="1"/>
    <col min="1018" max="1018" width="15.7109375" style="182" customWidth="1"/>
    <col min="1019" max="1019" width="27.7109375" style="182" customWidth="1"/>
    <col min="1020" max="1020" width="15.7109375" style="182" customWidth="1"/>
    <col min="1021" max="1021" width="27.7109375" style="182" customWidth="1"/>
    <col min="1022" max="1022" width="15.7109375" style="182" customWidth="1"/>
    <col min="1023" max="1023" width="27.7109375" style="182" customWidth="1"/>
    <col min="1024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3" width="15.7109375" style="182" customWidth="1"/>
    <col min="1034" max="1272" width="11.42578125" style="182"/>
    <col min="1273" max="1273" width="76.85546875" style="182" customWidth="1"/>
    <col min="1274" max="1274" width="15.7109375" style="182" customWidth="1"/>
    <col min="1275" max="1275" width="27.7109375" style="182" customWidth="1"/>
    <col min="1276" max="1276" width="15.7109375" style="182" customWidth="1"/>
    <col min="1277" max="1277" width="27.7109375" style="182" customWidth="1"/>
    <col min="1278" max="1278" width="15.7109375" style="182" customWidth="1"/>
    <col min="1279" max="1279" width="27.7109375" style="182" customWidth="1"/>
    <col min="1280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89" width="15.7109375" style="182" customWidth="1"/>
    <col min="1290" max="1528" width="11.42578125" style="182"/>
    <col min="1529" max="1529" width="76.85546875" style="182" customWidth="1"/>
    <col min="1530" max="1530" width="15.7109375" style="182" customWidth="1"/>
    <col min="1531" max="1531" width="27.7109375" style="182" customWidth="1"/>
    <col min="1532" max="1532" width="15.7109375" style="182" customWidth="1"/>
    <col min="1533" max="1533" width="27.7109375" style="182" customWidth="1"/>
    <col min="1534" max="1534" width="15.7109375" style="182" customWidth="1"/>
    <col min="1535" max="1535" width="27.7109375" style="182" customWidth="1"/>
    <col min="1536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5" width="15.7109375" style="182" customWidth="1"/>
    <col min="1546" max="1784" width="11.42578125" style="182"/>
    <col min="1785" max="1785" width="76.85546875" style="182" customWidth="1"/>
    <col min="1786" max="1786" width="15.7109375" style="182" customWidth="1"/>
    <col min="1787" max="1787" width="27.7109375" style="182" customWidth="1"/>
    <col min="1788" max="1788" width="15.7109375" style="182" customWidth="1"/>
    <col min="1789" max="1789" width="27.7109375" style="182" customWidth="1"/>
    <col min="1790" max="1790" width="15.7109375" style="182" customWidth="1"/>
    <col min="1791" max="1791" width="27.7109375" style="182" customWidth="1"/>
    <col min="1792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1" width="15.7109375" style="182" customWidth="1"/>
    <col min="1802" max="2040" width="11.42578125" style="182"/>
    <col min="2041" max="2041" width="76.85546875" style="182" customWidth="1"/>
    <col min="2042" max="2042" width="15.7109375" style="182" customWidth="1"/>
    <col min="2043" max="2043" width="27.7109375" style="182" customWidth="1"/>
    <col min="2044" max="2044" width="15.7109375" style="182" customWidth="1"/>
    <col min="2045" max="2045" width="27.7109375" style="182" customWidth="1"/>
    <col min="2046" max="2046" width="15.7109375" style="182" customWidth="1"/>
    <col min="2047" max="2047" width="27.7109375" style="182" customWidth="1"/>
    <col min="2048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7" width="15.7109375" style="182" customWidth="1"/>
    <col min="2058" max="2296" width="11.42578125" style="182"/>
    <col min="2297" max="2297" width="76.85546875" style="182" customWidth="1"/>
    <col min="2298" max="2298" width="15.7109375" style="182" customWidth="1"/>
    <col min="2299" max="2299" width="27.7109375" style="182" customWidth="1"/>
    <col min="2300" max="2300" width="15.7109375" style="182" customWidth="1"/>
    <col min="2301" max="2301" width="27.7109375" style="182" customWidth="1"/>
    <col min="2302" max="2302" width="15.7109375" style="182" customWidth="1"/>
    <col min="2303" max="2303" width="27.7109375" style="182" customWidth="1"/>
    <col min="2304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3" width="15.7109375" style="182" customWidth="1"/>
    <col min="2314" max="2552" width="11.42578125" style="182"/>
    <col min="2553" max="2553" width="76.85546875" style="182" customWidth="1"/>
    <col min="2554" max="2554" width="15.7109375" style="182" customWidth="1"/>
    <col min="2555" max="2555" width="27.7109375" style="182" customWidth="1"/>
    <col min="2556" max="2556" width="15.7109375" style="182" customWidth="1"/>
    <col min="2557" max="2557" width="27.7109375" style="182" customWidth="1"/>
    <col min="2558" max="2558" width="15.7109375" style="182" customWidth="1"/>
    <col min="2559" max="2559" width="27.7109375" style="182" customWidth="1"/>
    <col min="2560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69" width="15.7109375" style="182" customWidth="1"/>
    <col min="2570" max="2808" width="11.42578125" style="182"/>
    <col min="2809" max="2809" width="76.85546875" style="182" customWidth="1"/>
    <col min="2810" max="2810" width="15.7109375" style="182" customWidth="1"/>
    <col min="2811" max="2811" width="27.7109375" style="182" customWidth="1"/>
    <col min="2812" max="2812" width="15.7109375" style="182" customWidth="1"/>
    <col min="2813" max="2813" width="27.7109375" style="182" customWidth="1"/>
    <col min="2814" max="2814" width="15.7109375" style="182" customWidth="1"/>
    <col min="2815" max="2815" width="27.7109375" style="182" customWidth="1"/>
    <col min="2816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5" width="15.7109375" style="182" customWidth="1"/>
    <col min="2826" max="3064" width="11.42578125" style="182"/>
    <col min="3065" max="3065" width="76.85546875" style="182" customWidth="1"/>
    <col min="3066" max="3066" width="15.7109375" style="182" customWidth="1"/>
    <col min="3067" max="3067" width="27.7109375" style="182" customWidth="1"/>
    <col min="3068" max="3068" width="15.7109375" style="182" customWidth="1"/>
    <col min="3069" max="3069" width="27.7109375" style="182" customWidth="1"/>
    <col min="3070" max="3070" width="15.7109375" style="182" customWidth="1"/>
    <col min="3071" max="3071" width="27.7109375" style="182" customWidth="1"/>
    <col min="3072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1" width="15.7109375" style="182" customWidth="1"/>
    <col min="3082" max="3320" width="11.42578125" style="182"/>
    <col min="3321" max="3321" width="76.85546875" style="182" customWidth="1"/>
    <col min="3322" max="3322" width="15.7109375" style="182" customWidth="1"/>
    <col min="3323" max="3323" width="27.7109375" style="182" customWidth="1"/>
    <col min="3324" max="3324" width="15.7109375" style="182" customWidth="1"/>
    <col min="3325" max="3325" width="27.7109375" style="182" customWidth="1"/>
    <col min="3326" max="3326" width="15.7109375" style="182" customWidth="1"/>
    <col min="3327" max="3327" width="27.7109375" style="182" customWidth="1"/>
    <col min="3328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7" width="15.7109375" style="182" customWidth="1"/>
    <col min="3338" max="3576" width="11.42578125" style="182"/>
    <col min="3577" max="3577" width="76.85546875" style="182" customWidth="1"/>
    <col min="3578" max="3578" width="15.7109375" style="182" customWidth="1"/>
    <col min="3579" max="3579" width="27.7109375" style="182" customWidth="1"/>
    <col min="3580" max="3580" width="15.7109375" style="182" customWidth="1"/>
    <col min="3581" max="3581" width="27.7109375" style="182" customWidth="1"/>
    <col min="3582" max="3582" width="15.7109375" style="182" customWidth="1"/>
    <col min="3583" max="3583" width="27.7109375" style="182" customWidth="1"/>
    <col min="3584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3" width="15.7109375" style="182" customWidth="1"/>
    <col min="3594" max="3832" width="11.42578125" style="182"/>
    <col min="3833" max="3833" width="76.85546875" style="182" customWidth="1"/>
    <col min="3834" max="3834" width="15.7109375" style="182" customWidth="1"/>
    <col min="3835" max="3835" width="27.7109375" style="182" customWidth="1"/>
    <col min="3836" max="3836" width="15.7109375" style="182" customWidth="1"/>
    <col min="3837" max="3837" width="27.7109375" style="182" customWidth="1"/>
    <col min="3838" max="3838" width="15.7109375" style="182" customWidth="1"/>
    <col min="3839" max="3839" width="27.7109375" style="182" customWidth="1"/>
    <col min="3840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49" width="15.7109375" style="182" customWidth="1"/>
    <col min="3850" max="4088" width="11.42578125" style="182"/>
    <col min="4089" max="4089" width="76.85546875" style="182" customWidth="1"/>
    <col min="4090" max="4090" width="15.7109375" style="182" customWidth="1"/>
    <col min="4091" max="4091" width="27.7109375" style="182" customWidth="1"/>
    <col min="4092" max="4092" width="15.7109375" style="182" customWidth="1"/>
    <col min="4093" max="4093" width="27.7109375" style="182" customWidth="1"/>
    <col min="4094" max="4094" width="15.7109375" style="182" customWidth="1"/>
    <col min="4095" max="4095" width="27.7109375" style="182" customWidth="1"/>
    <col min="4096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5" width="15.7109375" style="182" customWidth="1"/>
    <col min="4106" max="4344" width="11.42578125" style="182"/>
    <col min="4345" max="4345" width="76.85546875" style="182" customWidth="1"/>
    <col min="4346" max="4346" width="15.7109375" style="182" customWidth="1"/>
    <col min="4347" max="4347" width="27.7109375" style="182" customWidth="1"/>
    <col min="4348" max="4348" width="15.7109375" style="182" customWidth="1"/>
    <col min="4349" max="4349" width="27.7109375" style="182" customWidth="1"/>
    <col min="4350" max="4350" width="15.7109375" style="182" customWidth="1"/>
    <col min="4351" max="4351" width="27.7109375" style="182" customWidth="1"/>
    <col min="4352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1" width="15.7109375" style="182" customWidth="1"/>
    <col min="4362" max="4600" width="11.42578125" style="182"/>
    <col min="4601" max="4601" width="76.85546875" style="182" customWidth="1"/>
    <col min="4602" max="4602" width="15.7109375" style="182" customWidth="1"/>
    <col min="4603" max="4603" width="27.7109375" style="182" customWidth="1"/>
    <col min="4604" max="4604" width="15.7109375" style="182" customWidth="1"/>
    <col min="4605" max="4605" width="27.7109375" style="182" customWidth="1"/>
    <col min="4606" max="4606" width="15.7109375" style="182" customWidth="1"/>
    <col min="4607" max="4607" width="27.7109375" style="182" customWidth="1"/>
    <col min="4608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7" width="15.7109375" style="182" customWidth="1"/>
    <col min="4618" max="4856" width="11.42578125" style="182"/>
    <col min="4857" max="4857" width="76.85546875" style="182" customWidth="1"/>
    <col min="4858" max="4858" width="15.7109375" style="182" customWidth="1"/>
    <col min="4859" max="4859" width="27.7109375" style="182" customWidth="1"/>
    <col min="4860" max="4860" width="15.7109375" style="182" customWidth="1"/>
    <col min="4861" max="4861" width="27.7109375" style="182" customWidth="1"/>
    <col min="4862" max="4862" width="15.7109375" style="182" customWidth="1"/>
    <col min="4863" max="4863" width="27.7109375" style="182" customWidth="1"/>
    <col min="4864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3" width="15.7109375" style="182" customWidth="1"/>
    <col min="4874" max="5112" width="11.42578125" style="182"/>
    <col min="5113" max="5113" width="76.85546875" style="182" customWidth="1"/>
    <col min="5114" max="5114" width="15.7109375" style="182" customWidth="1"/>
    <col min="5115" max="5115" width="27.7109375" style="182" customWidth="1"/>
    <col min="5116" max="5116" width="15.7109375" style="182" customWidth="1"/>
    <col min="5117" max="5117" width="27.7109375" style="182" customWidth="1"/>
    <col min="5118" max="5118" width="15.7109375" style="182" customWidth="1"/>
    <col min="5119" max="5119" width="27.7109375" style="182" customWidth="1"/>
    <col min="5120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29" width="15.7109375" style="182" customWidth="1"/>
    <col min="5130" max="5368" width="11.42578125" style="182"/>
    <col min="5369" max="5369" width="76.85546875" style="182" customWidth="1"/>
    <col min="5370" max="5370" width="15.7109375" style="182" customWidth="1"/>
    <col min="5371" max="5371" width="27.7109375" style="182" customWidth="1"/>
    <col min="5372" max="5372" width="15.7109375" style="182" customWidth="1"/>
    <col min="5373" max="5373" width="27.7109375" style="182" customWidth="1"/>
    <col min="5374" max="5374" width="15.7109375" style="182" customWidth="1"/>
    <col min="5375" max="5375" width="27.7109375" style="182" customWidth="1"/>
    <col min="5376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5" width="15.7109375" style="182" customWidth="1"/>
    <col min="5386" max="5624" width="11.42578125" style="182"/>
    <col min="5625" max="5625" width="76.85546875" style="182" customWidth="1"/>
    <col min="5626" max="5626" width="15.7109375" style="182" customWidth="1"/>
    <col min="5627" max="5627" width="27.7109375" style="182" customWidth="1"/>
    <col min="5628" max="5628" width="15.7109375" style="182" customWidth="1"/>
    <col min="5629" max="5629" width="27.7109375" style="182" customWidth="1"/>
    <col min="5630" max="5630" width="15.7109375" style="182" customWidth="1"/>
    <col min="5631" max="5631" width="27.7109375" style="182" customWidth="1"/>
    <col min="5632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1" width="15.7109375" style="182" customWidth="1"/>
    <col min="5642" max="5880" width="11.42578125" style="182"/>
    <col min="5881" max="5881" width="76.85546875" style="182" customWidth="1"/>
    <col min="5882" max="5882" width="15.7109375" style="182" customWidth="1"/>
    <col min="5883" max="5883" width="27.7109375" style="182" customWidth="1"/>
    <col min="5884" max="5884" width="15.7109375" style="182" customWidth="1"/>
    <col min="5885" max="5885" width="27.7109375" style="182" customWidth="1"/>
    <col min="5886" max="5886" width="15.7109375" style="182" customWidth="1"/>
    <col min="5887" max="5887" width="27.7109375" style="182" customWidth="1"/>
    <col min="5888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7" width="15.7109375" style="182" customWidth="1"/>
    <col min="5898" max="6136" width="11.42578125" style="182"/>
    <col min="6137" max="6137" width="76.85546875" style="182" customWidth="1"/>
    <col min="6138" max="6138" width="15.7109375" style="182" customWidth="1"/>
    <col min="6139" max="6139" width="27.7109375" style="182" customWidth="1"/>
    <col min="6140" max="6140" width="15.7109375" style="182" customWidth="1"/>
    <col min="6141" max="6141" width="27.7109375" style="182" customWidth="1"/>
    <col min="6142" max="6142" width="15.7109375" style="182" customWidth="1"/>
    <col min="6143" max="6143" width="27.7109375" style="182" customWidth="1"/>
    <col min="6144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3" width="15.7109375" style="182" customWidth="1"/>
    <col min="6154" max="6392" width="11.42578125" style="182"/>
    <col min="6393" max="6393" width="76.85546875" style="182" customWidth="1"/>
    <col min="6394" max="6394" width="15.7109375" style="182" customWidth="1"/>
    <col min="6395" max="6395" width="27.7109375" style="182" customWidth="1"/>
    <col min="6396" max="6396" width="15.7109375" style="182" customWidth="1"/>
    <col min="6397" max="6397" width="27.7109375" style="182" customWidth="1"/>
    <col min="6398" max="6398" width="15.7109375" style="182" customWidth="1"/>
    <col min="6399" max="6399" width="27.7109375" style="182" customWidth="1"/>
    <col min="6400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09" width="15.7109375" style="182" customWidth="1"/>
    <col min="6410" max="6648" width="11.42578125" style="182"/>
    <col min="6649" max="6649" width="76.85546875" style="182" customWidth="1"/>
    <col min="6650" max="6650" width="15.7109375" style="182" customWidth="1"/>
    <col min="6651" max="6651" width="27.7109375" style="182" customWidth="1"/>
    <col min="6652" max="6652" width="15.7109375" style="182" customWidth="1"/>
    <col min="6653" max="6653" width="27.7109375" style="182" customWidth="1"/>
    <col min="6654" max="6654" width="15.7109375" style="182" customWidth="1"/>
    <col min="6655" max="6655" width="27.7109375" style="182" customWidth="1"/>
    <col min="6656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5" width="15.7109375" style="182" customWidth="1"/>
    <col min="6666" max="6904" width="11.42578125" style="182"/>
    <col min="6905" max="6905" width="76.85546875" style="182" customWidth="1"/>
    <col min="6906" max="6906" width="15.7109375" style="182" customWidth="1"/>
    <col min="6907" max="6907" width="27.7109375" style="182" customWidth="1"/>
    <col min="6908" max="6908" width="15.7109375" style="182" customWidth="1"/>
    <col min="6909" max="6909" width="27.7109375" style="182" customWidth="1"/>
    <col min="6910" max="6910" width="15.7109375" style="182" customWidth="1"/>
    <col min="6911" max="6911" width="27.7109375" style="182" customWidth="1"/>
    <col min="6912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1" width="15.7109375" style="182" customWidth="1"/>
    <col min="6922" max="7160" width="11.42578125" style="182"/>
    <col min="7161" max="7161" width="76.85546875" style="182" customWidth="1"/>
    <col min="7162" max="7162" width="15.7109375" style="182" customWidth="1"/>
    <col min="7163" max="7163" width="27.7109375" style="182" customWidth="1"/>
    <col min="7164" max="7164" width="15.7109375" style="182" customWidth="1"/>
    <col min="7165" max="7165" width="27.7109375" style="182" customWidth="1"/>
    <col min="7166" max="7166" width="15.7109375" style="182" customWidth="1"/>
    <col min="7167" max="7167" width="27.7109375" style="182" customWidth="1"/>
    <col min="7168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7" width="15.7109375" style="182" customWidth="1"/>
    <col min="7178" max="7416" width="11.42578125" style="182"/>
    <col min="7417" max="7417" width="76.85546875" style="182" customWidth="1"/>
    <col min="7418" max="7418" width="15.7109375" style="182" customWidth="1"/>
    <col min="7419" max="7419" width="27.7109375" style="182" customWidth="1"/>
    <col min="7420" max="7420" width="15.7109375" style="182" customWidth="1"/>
    <col min="7421" max="7421" width="27.7109375" style="182" customWidth="1"/>
    <col min="7422" max="7422" width="15.7109375" style="182" customWidth="1"/>
    <col min="7423" max="7423" width="27.7109375" style="182" customWidth="1"/>
    <col min="7424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3" width="15.7109375" style="182" customWidth="1"/>
    <col min="7434" max="7672" width="11.42578125" style="182"/>
    <col min="7673" max="7673" width="76.85546875" style="182" customWidth="1"/>
    <col min="7674" max="7674" width="15.7109375" style="182" customWidth="1"/>
    <col min="7675" max="7675" width="27.7109375" style="182" customWidth="1"/>
    <col min="7676" max="7676" width="15.7109375" style="182" customWidth="1"/>
    <col min="7677" max="7677" width="27.7109375" style="182" customWidth="1"/>
    <col min="7678" max="7678" width="15.7109375" style="182" customWidth="1"/>
    <col min="7679" max="7679" width="27.7109375" style="182" customWidth="1"/>
    <col min="7680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89" width="15.7109375" style="182" customWidth="1"/>
    <col min="7690" max="7928" width="11.42578125" style="182"/>
    <col min="7929" max="7929" width="76.85546875" style="182" customWidth="1"/>
    <col min="7930" max="7930" width="15.7109375" style="182" customWidth="1"/>
    <col min="7931" max="7931" width="27.7109375" style="182" customWidth="1"/>
    <col min="7932" max="7932" width="15.7109375" style="182" customWidth="1"/>
    <col min="7933" max="7933" width="27.7109375" style="182" customWidth="1"/>
    <col min="7934" max="7934" width="15.7109375" style="182" customWidth="1"/>
    <col min="7935" max="7935" width="27.7109375" style="182" customWidth="1"/>
    <col min="7936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5" width="15.7109375" style="182" customWidth="1"/>
    <col min="7946" max="8184" width="11.42578125" style="182"/>
    <col min="8185" max="8185" width="76.85546875" style="182" customWidth="1"/>
    <col min="8186" max="8186" width="15.7109375" style="182" customWidth="1"/>
    <col min="8187" max="8187" width="27.7109375" style="182" customWidth="1"/>
    <col min="8188" max="8188" width="15.7109375" style="182" customWidth="1"/>
    <col min="8189" max="8189" width="27.7109375" style="182" customWidth="1"/>
    <col min="8190" max="8190" width="15.7109375" style="182" customWidth="1"/>
    <col min="8191" max="8191" width="27.7109375" style="182" customWidth="1"/>
    <col min="8192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1" width="15.7109375" style="182" customWidth="1"/>
    <col min="8202" max="8440" width="11.42578125" style="182"/>
    <col min="8441" max="8441" width="76.85546875" style="182" customWidth="1"/>
    <col min="8442" max="8442" width="15.7109375" style="182" customWidth="1"/>
    <col min="8443" max="8443" width="27.7109375" style="182" customWidth="1"/>
    <col min="8444" max="8444" width="15.7109375" style="182" customWidth="1"/>
    <col min="8445" max="8445" width="27.7109375" style="182" customWidth="1"/>
    <col min="8446" max="8446" width="15.7109375" style="182" customWidth="1"/>
    <col min="8447" max="8447" width="27.7109375" style="182" customWidth="1"/>
    <col min="8448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7" width="15.7109375" style="182" customWidth="1"/>
    <col min="8458" max="8696" width="11.42578125" style="182"/>
    <col min="8697" max="8697" width="76.85546875" style="182" customWidth="1"/>
    <col min="8698" max="8698" width="15.7109375" style="182" customWidth="1"/>
    <col min="8699" max="8699" width="27.7109375" style="182" customWidth="1"/>
    <col min="8700" max="8700" width="15.7109375" style="182" customWidth="1"/>
    <col min="8701" max="8701" width="27.7109375" style="182" customWidth="1"/>
    <col min="8702" max="8702" width="15.7109375" style="182" customWidth="1"/>
    <col min="8703" max="8703" width="27.7109375" style="182" customWidth="1"/>
    <col min="8704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3" width="15.7109375" style="182" customWidth="1"/>
    <col min="8714" max="8952" width="11.42578125" style="182"/>
    <col min="8953" max="8953" width="76.85546875" style="182" customWidth="1"/>
    <col min="8954" max="8954" width="15.7109375" style="182" customWidth="1"/>
    <col min="8955" max="8955" width="27.7109375" style="182" customWidth="1"/>
    <col min="8956" max="8956" width="15.7109375" style="182" customWidth="1"/>
    <col min="8957" max="8957" width="27.7109375" style="182" customWidth="1"/>
    <col min="8958" max="8958" width="15.7109375" style="182" customWidth="1"/>
    <col min="8959" max="8959" width="27.7109375" style="182" customWidth="1"/>
    <col min="8960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69" width="15.7109375" style="182" customWidth="1"/>
    <col min="8970" max="9208" width="11.42578125" style="182"/>
    <col min="9209" max="9209" width="76.85546875" style="182" customWidth="1"/>
    <col min="9210" max="9210" width="15.7109375" style="182" customWidth="1"/>
    <col min="9211" max="9211" width="27.7109375" style="182" customWidth="1"/>
    <col min="9212" max="9212" width="15.7109375" style="182" customWidth="1"/>
    <col min="9213" max="9213" width="27.7109375" style="182" customWidth="1"/>
    <col min="9214" max="9214" width="15.7109375" style="182" customWidth="1"/>
    <col min="9215" max="9215" width="27.7109375" style="182" customWidth="1"/>
    <col min="9216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5" width="15.7109375" style="182" customWidth="1"/>
    <col min="9226" max="9464" width="11.42578125" style="182"/>
    <col min="9465" max="9465" width="76.85546875" style="182" customWidth="1"/>
    <col min="9466" max="9466" width="15.7109375" style="182" customWidth="1"/>
    <col min="9467" max="9467" width="27.7109375" style="182" customWidth="1"/>
    <col min="9468" max="9468" width="15.7109375" style="182" customWidth="1"/>
    <col min="9469" max="9469" width="27.7109375" style="182" customWidth="1"/>
    <col min="9470" max="9470" width="15.7109375" style="182" customWidth="1"/>
    <col min="9471" max="9471" width="27.7109375" style="182" customWidth="1"/>
    <col min="9472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1" width="15.7109375" style="182" customWidth="1"/>
    <col min="9482" max="9720" width="11.42578125" style="182"/>
    <col min="9721" max="9721" width="76.85546875" style="182" customWidth="1"/>
    <col min="9722" max="9722" width="15.7109375" style="182" customWidth="1"/>
    <col min="9723" max="9723" width="27.7109375" style="182" customWidth="1"/>
    <col min="9724" max="9724" width="15.7109375" style="182" customWidth="1"/>
    <col min="9725" max="9725" width="27.7109375" style="182" customWidth="1"/>
    <col min="9726" max="9726" width="15.7109375" style="182" customWidth="1"/>
    <col min="9727" max="9727" width="27.7109375" style="182" customWidth="1"/>
    <col min="9728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7" width="15.7109375" style="182" customWidth="1"/>
    <col min="9738" max="9976" width="11.42578125" style="182"/>
    <col min="9977" max="9977" width="76.85546875" style="182" customWidth="1"/>
    <col min="9978" max="9978" width="15.7109375" style="182" customWidth="1"/>
    <col min="9979" max="9979" width="27.7109375" style="182" customWidth="1"/>
    <col min="9980" max="9980" width="15.7109375" style="182" customWidth="1"/>
    <col min="9981" max="9981" width="27.7109375" style="182" customWidth="1"/>
    <col min="9982" max="9982" width="15.7109375" style="182" customWidth="1"/>
    <col min="9983" max="9983" width="27.7109375" style="182" customWidth="1"/>
    <col min="9984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3" width="15.7109375" style="182" customWidth="1"/>
    <col min="9994" max="10232" width="11.42578125" style="182"/>
    <col min="10233" max="10233" width="76.85546875" style="182" customWidth="1"/>
    <col min="10234" max="10234" width="15.7109375" style="182" customWidth="1"/>
    <col min="10235" max="10235" width="27.7109375" style="182" customWidth="1"/>
    <col min="10236" max="10236" width="15.7109375" style="182" customWidth="1"/>
    <col min="10237" max="10237" width="27.7109375" style="182" customWidth="1"/>
    <col min="10238" max="10238" width="15.7109375" style="182" customWidth="1"/>
    <col min="10239" max="10239" width="27.7109375" style="182" customWidth="1"/>
    <col min="10240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49" width="15.7109375" style="182" customWidth="1"/>
    <col min="10250" max="10488" width="11.42578125" style="182"/>
    <col min="10489" max="10489" width="76.85546875" style="182" customWidth="1"/>
    <col min="10490" max="10490" width="15.7109375" style="182" customWidth="1"/>
    <col min="10491" max="10491" width="27.7109375" style="182" customWidth="1"/>
    <col min="10492" max="10492" width="15.7109375" style="182" customWidth="1"/>
    <col min="10493" max="10493" width="27.7109375" style="182" customWidth="1"/>
    <col min="10494" max="10494" width="15.7109375" style="182" customWidth="1"/>
    <col min="10495" max="10495" width="27.7109375" style="182" customWidth="1"/>
    <col min="10496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5" width="15.7109375" style="182" customWidth="1"/>
    <col min="10506" max="10744" width="11.42578125" style="182"/>
    <col min="10745" max="10745" width="76.85546875" style="182" customWidth="1"/>
    <col min="10746" max="10746" width="15.7109375" style="182" customWidth="1"/>
    <col min="10747" max="10747" width="27.7109375" style="182" customWidth="1"/>
    <col min="10748" max="10748" width="15.7109375" style="182" customWidth="1"/>
    <col min="10749" max="10749" width="27.7109375" style="182" customWidth="1"/>
    <col min="10750" max="10750" width="15.7109375" style="182" customWidth="1"/>
    <col min="10751" max="10751" width="27.7109375" style="182" customWidth="1"/>
    <col min="10752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1" width="15.7109375" style="182" customWidth="1"/>
    <col min="10762" max="11000" width="11.42578125" style="182"/>
    <col min="11001" max="11001" width="76.85546875" style="182" customWidth="1"/>
    <col min="11002" max="11002" width="15.7109375" style="182" customWidth="1"/>
    <col min="11003" max="11003" width="27.7109375" style="182" customWidth="1"/>
    <col min="11004" max="11004" width="15.7109375" style="182" customWidth="1"/>
    <col min="11005" max="11005" width="27.7109375" style="182" customWidth="1"/>
    <col min="11006" max="11006" width="15.7109375" style="182" customWidth="1"/>
    <col min="11007" max="11007" width="27.7109375" style="182" customWidth="1"/>
    <col min="11008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7" width="15.7109375" style="182" customWidth="1"/>
    <col min="11018" max="11256" width="11.42578125" style="182"/>
    <col min="11257" max="11257" width="76.85546875" style="182" customWidth="1"/>
    <col min="11258" max="11258" width="15.7109375" style="182" customWidth="1"/>
    <col min="11259" max="11259" width="27.7109375" style="182" customWidth="1"/>
    <col min="11260" max="11260" width="15.7109375" style="182" customWidth="1"/>
    <col min="11261" max="11261" width="27.7109375" style="182" customWidth="1"/>
    <col min="11262" max="11262" width="15.7109375" style="182" customWidth="1"/>
    <col min="11263" max="11263" width="27.7109375" style="182" customWidth="1"/>
    <col min="11264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3" width="15.7109375" style="182" customWidth="1"/>
    <col min="11274" max="11512" width="11.42578125" style="182"/>
    <col min="11513" max="11513" width="76.85546875" style="182" customWidth="1"/>
    <col min="11514" max="11514" width="15.7109375" style="182" customWidth="1"/>
    <col min="11515" max="11515" width="27.7109375" style="182" customWidth="1"/>
    <col min="11516" max="11516" width="15.7109375" style="182" customWidth="1"/>
    <col min="11517" max="11517" width="27.7109375" style="182" customWidth="1"/>
    <col min="11518" max="11518" width="15.7109375" style="182" customWidth="1"/>
    <col min="11519" max="11519" width="27.7109375" style="182" customWidth="1"/>
    <col min="11520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29" width="15.7109375" style="182" customWidth="1"/>
    <col min="11530" max="11768" width="11.42578125" style="182"/>
    <col min="11769" max="11769" width="76.85546875" style="182" customWidth="1"/>
    <col min="11770" max="11770" width="15.7109375" style="182" customWidth="1"/>
    <col min="11771" max="11771" width="27.7109375" style="182" customWidth="1"/>
    <col min="11772" max="11772" width="15.7109375" style="182" customWidth="1"/>
    <col min="11773" max="11773" width="27.7109375" style="182" customWidth="1"/>
    <col min="11774" max="11774" width="15.7109375" style="182" customWidth="1"/>
    <col min="11775" max="11775" width="27.7109375" style="182" customWidth="1"/>
    <col min="11776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5" width="15.7109375" style="182" customWidth="1"/>
    <col min="11786" max="12024" width="11.42578125" style="182"/>
    <col min="12025" max="12025" width="76.85546875" style="182" customWidth="1"/>
    <col min="12026" max="12026" width="15.7109375" style="182" customWidth="1"/>
    <col min="12027" max="12027" width="27.7109375" style="182" customWidth="1"/>
    <col min="12028" max="12028" width="15.7109375" style="182" customWidth="1"/>
    <col min="12029" max="12029" width="27.7109375" style="182" customWidth="1"/>
    <col min="12030" max="12030" width="15.7109375" style="182" customWidth="1"/>
    <col min="12031" max="12031" width="27.7109375" style="182" customWidth="1"/>
    <col min="12032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1" width="15.7109375" style="182" customWidth="1"/>
    <col min="12042" max="12280" width="11.42578125" style="182"/>
    <col min="12281" max="12281" width="76.85546875" style="182" customWidth="1"/>
    <col min="12282" max="12282" width="15.7109375" style="182" customWidth="1"/>
    <col min="12283" max="12283" width="27.7109375" style="182" customWidth="1"/>
    <col min="12284" max="12284" width="15.7109375" style="182" customWidth="1"/>
    <col min="12285" max="12285" width="27.7109375" style="182" customWidth="1"/>
    <col min="12286" max="12286" width="15.7109375" style="182" customWidth="1"/>
    <col min="12287" max="12287" width="27.7109375" style="182" customWidth="1"/>
    <col min="12288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7" width="15.7109375" style="182" customWidth="1"/>
    <col min="12298" max="12536" width="11.42578125" style="182"/>
    <col min="12537" max="12537" width="76.85546875" style="182" customWidth="1"/>
    <col min="12538" max="12538" width="15.7109375" style="182" customWidth="1"/>
    <col min="12539" max="12539" width="27.7109375" style="182" customWidth="1"/>
    <col min="12540" max="12540" width="15.7109375" style="182" customWidth="1"/>
    <col min="12541" max="12541" width="27.7109375" style="182" customWidth="1"/>
    <col min="12542" max="12542" width="15.7109375" style="182" customWidth="1"/>
    <col min="12543" max="12543" width="27.7109375" style="182" customWidth="1"/>
    <col min="12544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3" width="15.7109375" style="182" customWidth="1"/>
    <col min="12554" max="12792" width="11.42578125" style="182"/>
    <col min="12793" max="12793" width="76.85546875" style="182" customWidth="1"/>
    <col min="12794" max="12794" width="15.7109375" style="182" customWidth="1"/>
    <col min="12795" max="12795" width="27.7109375" style="182" customWidth="1"/>
    <col min="12796" max="12796" width="15.7109375" style="182" customWidth="1"/>
    <col min="12797" max="12797" width="27.7109375" style="182" customWidth="1"/>
    <col min="12798" max="12798" width="15.7109375" style="182" customWidth="1"/>
    <col min="12799" max="12799" width="27.7109375" style="182" customWidth="1"/>
    <col min="12800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09" width="15.7109375" style="182" customWidth="1"/>
    <col min="12810" max="13048" width="11.42578125" style="182"/>
    <col min="13049" max="13049" width="76.85546875" style="182" customWidth="1"/>
    <col min="13050" max="13050" width="15.7109375" style="182" customWidth="1"/>
    <col min="13051" max="13051" width="27.7109375" style="182" customWidth="1"/>
    <col min="13052" max="13052" width="15.7109375" style="182" customWidth="1"/>
    <col min="13053" max="13053" width="27.7109375" style="182" customWidth="1"/>
    <col min="13054" max="13054" width="15.7109375" style="182" customWidth="1"/>
    <col min="13055" max="13055" width="27.7109375" style="182" customWidth="1"/>
    <col min="13056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5" width="15.7109375" style="182" customWidth="1"/>
    <col min="13066" max="13304" width="11.42578125" style="182"/>
    <col min="13305" max="13305" width="76.85546875" style="182" customWidth="1"/>
    <col min="13306" max="13306" width="15.7109375" style="182" customWidth="1"/>
    <col min="13307" max="13307" width="27.7109375" style="182" customWidth="1"/>
    <col min="13308" max="13308" width="15.7109375" style="182" customWidth="1"/>
    <col min="13309" max="13309" width="27.7109375" style="182" customWidth="1"/>
    <col min="13310" max="13310" width="15.7109375" style="182" customWidth="1"/>
    <col min="13311" max="13311" width="27.7109375" style="182" customWidth="1"/>
    <col min="13312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1" width="15.7109375" style="182" customWidth="1"/>
    <col min="13322" max="13560" width="11.42578125" style="182"/>
    <col min="13561" max="13561" width="76.85546875" style="182" customWidth="1"/>
    <col min="13562" max="13562" width="15.7109375" style="182" customWidth="1"/>
    <col min="13563" max="13563" width="27.7109375" style="182" customWidth="1"/>
    <col min="13564" max="13564" width="15.7109375" style="182" customWidth="1"/>
    <col min="13565" max="13565" width="27.7109375" style="182" customWidth="1"/>
    <col min="13566" max="13566" width="15.7109375" style="182" customWidth="1"/>
    <col min="13567" max="13567" width="27.7109375" style="182" customWidth="1"/>
    <col min="13568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7" width="15.7109375" style="182" customWidth="1"/>
    <col min="13578" max="13816" width="11.42578125" style="182"/>
    <col min="13817" max="13817" width="76.85546875" style="182" customWidth="1"/>
    <col min="13818" max="13818" width="15.7109375" style="182" customWidth="1"/>
    <col min="13819" max="13819" width="27.7109375" style="182" customWidth="1"/>
    <col min="13820" max="13820" width="15.7109375" style="182" customWidth="1"/>
    <col min="13821" max="13821" width="27.7109375" style="182" customWidth="1"/>
    <col min="13822" max="13822" width="15.7109375" style="182" customWidth="1"/>
    <col min="13823" max="13823" width="27.7109375" style="182" customWidth="1"/>
    <col min="13824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3" width="15.7109375" style="182" customWidth="1"/>
    <col min="13834" max="14072" width="11.42578125" style="182"/>
    <col min="14073" max="14073" width="76.85546875" style="182" customWidth="1"/>
    <col min="14074" max="14074" width="15.7109375" style="182" customWidth="1"/>
    <col min="14075" max="14075" width="27.7109375" style="182" customWidth="1"/>
    <col min="14076" max="14076" width="15.7109375" style="182" customWidth="1"/>
    <col min="14077" max="14077" width="27.7109375" style="182" customWidth="1"/>
    <col min="14078" max="14078" width="15.7109375" style="182" customWidth="1"/>
    <col min="14079" max="14079" width="27.7109375" style="182" customWidth="1"/>
    <col min="14080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89" width="15.7109375" style="182" customWidth="1"/>
    <col min="14090" max="14328" width="11.42578125" style="182"/>
    <col min="14329" max="14329" width="76.85546875" style="182" customWidth="1"/>
    <col min="14330" max="14330" width="15.7109375" style="182" customWidth="1"/>
    <col min="14331" max="14331" width="27.7109375" style="182" customWidth="1"/>
    <col min="14332" max="14332" width="15.7109375" style="182" customWidth="1"/>
    <col min="14333" max="14333" width="27.7109375" style="182" customWidth="1"/>
    <col min="14334" max="14334" width="15.7109375" style="182" customWidth="1"/>
    <col min="14335" max="14335" width="27.7109375" style="182" customWidth="1"/>
    <col min="14336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5" width="15.7109375" style="182" customWidth="1"/>
    <col min="14346" max="14584" width="11.42578125" style="182"/>
    <col min="14585" max="14585" width="76.85546875" style="182" customWidth="1"/>
    <col min="14586" max="14586" width="15.7109375" style="182" customWidth="1"/>
    <col min="14587" max="14587" width="27.7109375" style="182" customWidth="1"/>
    <col min="14588" max="14588" width="15.7109375" style="182" customWidth="1"/>
    <col min="14589" max="14589" width="27.7109375" style="182" customWidth="1"/>
    <col min="14590" max="14590" width="15.7109375" style="182" customWidth="1"/>
    <col min="14591" max="14591" width="27.7109375" style="182" customWidth="1"/>
    <col min="14592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1" width="15.7109375" style="182" customWidth="1"/>
    <col min="14602" max="14840" width="11.42578125" style="182"/>
    <col min="14841" max="14841" width="76.85546875" style="182" customWidth="1"/>
    <col min="14842" max="14842" width="15.7109375" style="182" customWidth="1"/>
    <col min="14843" max="14843" width="27.7109375" style="182" customWidth="1"/>
    <col min="14844" max="14844" width="15.7109375" style="182" customWidth="1"/>
    <col min="14845" max="14845" width="27.7109375" style="182" customWidth="1"/>
    <col min="14846" max="14846" width="15.7109375" style="182" customWidth="1"/>
    <col min="14847" max="14847" width="27.7109375" style="182" customWidth="1"/>
    <col min="14848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7" width="15.7109375" style="182" customWidth="1"/>
    <col min="14858" max="15096" width="11.42578125" style="182"/>
    <col min="15097" max="15097" width="76.85546875" style="182" customWidth="1"/>
    <col min="15098" max="15098" width="15.7109375" style="182" customWidth="1"/>
    <col min="15099" max="15099" width="27.7109375" style="182" customWidth="1"/>
    <col min="15100" max="15100" width="15.7109375" style="182" customWidth="1"/>
    <col min="15101" max="15101" width="27.7109375" style="182" customWidth="1"/>
    <col min="15102" max="15102" width="15.7109375" style="182" customWidth="1"/>
    <col min="15103" max="15103" width="27.7109375" style="182" customWidth="1"/>
    <col min="15104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3" width="15.7109375" style="182" customWidth="1"/>
    <col min="15114" max="15352" width="11.42578125" style="182"/>
    <col min="15353" max="15353" width="76.85546875" style="182" customWidth="1"/>
    <col min="15354" max="15354" width="15.7109375" style="182" customWidth="1"/>
    <col min="15355" max="15355" width="27.7109375" style="182" customWidth="1"/>
    <col min="15356" max="15356" width="15.7109375" style="182" customWidth="1"/>
    <col min="15357" max="15357" width="27.7109375" style="182" customWidth="1"/>
    <col min="15358" max="15358" width="15.7109375" style="182" customWidth="1"/>
    <col min="15359" max="15359" width="27.7109375" style="182" customWidth="1"/>
    <col min="15360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69" width="15.7109375" style="182" customWidth="1"/>
    <col min="15370" max="15608" width="11.42578125" style="182"/>
    <col min="15609" max="15609" width="76.85546875" style="182" customWidth="1"/>
    <col min="15610" max="15610" width="15.7109375" style="182" customWidth="1"/>
    <col min="15611" max="15611" width="27.7109375" style="182" customWidth="1"/>
    <col min="15612" max="15612" width="15.7109375" style="182" customWidth="1"/>
    <col min="15613" max="15613" width="27.7109375" style="182" customWidth="1"/>
    <col min="15614" max="15614" width="15.7109375" style="182" customWidth="1"/>
    <col min="15615" max="15615" width="27.7109375" style="182" customWidth="1"/>
    <col min="15616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5" width="15.7109375" style="182" customWidth="1"/>
    <col min="15626" max="15864" width="11.42578125" style="182"/>
    <col min="15865" max="15865" width="76.85546875" style="182" customWidth="1"/>
    <col min="15866" max="15866" width="15.7109375" style="182" customWidth="1"/>
    <col min="15867" max="15867" width="27.7109375" style="182" customWidth="1"/>
    <col min="15868" max="15868" width="15.7109375" style="182" customWidth="1"/>
    <col min="15869" max="15869" width="27.7109375" style="182" customWidth="1"/>
    <col min="15870" max="15870" width="15.7109375" style="182" customWidth="1"/>
    <col min="15871" max="15871" width="27.7109375" style="182" customWidth="1"/>
    <col min="15872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1" width="15.7109375" style="182" customWidth="1"/>
    <col min="15882" max="16120" width="11.42578125" style="182"/>
    <col min="16121" max="16121" width="76.85546875" style="182" customWidth="1"/>
    <col min="16122" max="16122" width="15.7109375" style="182" customWidth="1"/>
    <col min="16123" max="16123" width="27.7109375" style="182" customWidth="1"/>
    <col min="16124" max="16124" width="15.7109375" style="182" customWidth="1"/>
    <col min="16125" max="16125" width="27.7109375" style="182" customWidth="1"/>
    <col min="16126" max="16126" width="15.7109375" style="182" customWidth="1"/>
    <col min="16127" max="16127" width="27.7109375" style="182" customWidth="1"/>
    <col min="16128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7" width="15.7109375" style="182" customWidth="1"/>
    <col min="16138" max="16384" width="11.42578125" style="182"/>
  </cols>
  <sheetData>
    <row r="1" spans="1:9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</row>
    <row r="2" spans="1:9" s="210" customFormat="1" ht="15" customHeight="1">
      <c r="A2" s="511" t="s">
        <v>541</v>
      </c>
      <c r="B2" s="511"/>
      <c r="C2" s="511"/>
      <c r="D2" s="511"/>
      <c r="E2" s="511"/>
      <c r="F2" s="511"/>
      <c r="G2" s="511"/>
      <c r="H2" s="511"/>
      <c r="I2" s="511"/>
    </row>
    <row r="3" spans="1:9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</row>
    <row r="4" spans="1:9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</row>
    <row r="5" spans="1:9" ht="15" customHeight="1">
      <c r="A5" s="259"/>
      <c r="B5" s="260"/>
      <c r="C5" s="161"/>
      <c r="D5" s="260"/>
      <c r="E5" s="260"/>
      <c r="F5" s="161"/>
      <c r="G5" s="161"/>
      <c r="H5" s="260"/>
      <c r="I5" s="161"/>
    </row>
    <row r="6" spans="1:9" s="226" customFormat="1" ht="15" customHeight="1">
      <c r="A6" s="212"/>
      <c r="B6" s="514" t="s">
        <v>483</v>
      </c>
      <c r="C6" s="514"/>
      <c r="D6" s="514"/>
      <c r="E6" s="514"/>
      <c r="F6" s="514"/>
      <c r="G6" s="514"/>
      <c r="H6" s="514"/>
      <c r="I6" s="514"/>
    </row>
    <row r="7" spans="1:9" s="230" customFormat="1" ht="39.950000000000003" customHeight="1">
      <c r="A7" s="110" t="s">
        <v>542</v>
      </c>
      <c r="B7" s="215" t="s">
        <v>69</v>
      </c>
      <c r="C7" s="215" t="s">
        <v>522</v>
      </c>
      <c r="D7" s="216" t="s">
        <v>523</v>
      </c>
      <c r="E7" s="215" t="s">
        <v>524</v>
      </c>
      <c r="F7" s="215" t="s">
        <v>525</v>
      </c>
      <c r="G7" s="215" t="s">
        <v>526</v>
      </c>
      <c r="H7" s="215" t="s">
        <v>527</v>
      </c>
      <c r="I7" s="215" t="s">
        <v>67</v>
      </c>
    </row>
    <row r="8" spans="1:9" ht="15" customHeight="1">
      <c r="A8" s="261" t="s">
        <v>80</v>
      </c>
      <c r="B8" s="181">
        <v>34699946.942351796</v>
      </c>
      <c r="C8" s="181">
        <v>5123727.8092700001</v>
      </c>
      <c r="D8" s="181">
        <v>27320.651418600002</v>
      </c>
      <c r="E8" s="181">
        <v>130589.82021999999</v>
      </c>
      <c r="F8" s="181">
        <v>75479.345295000006</v>
      </c>
      <c r="G8" s="181">
        <v>295378.00634159998</v>
      </c>
      <c r="H8" s="181">
        <v>10348197.89223</v>
      </c>
      <c r="I8" s="181">
        <v>50700640.467129998</v>
      </c>
    </row>
    <row r="9" spans="1:9" ht="15" customHeight="1">
      <c r="A9" s="261" t="s">
        <v>81</v>
      </c>
      <c r="B9" s="181">
        <v>98504.560578400007</v>
      </c>
      <c r="C9" s="181">
        <v>18667.148149999997</v>
      </c>
      <c r="D9" s="181">
        <v>831.47891000000004</v>
      </c>
      <c r="E9" s="181">
        <v>684.57815000000005</v>
      </c>
      <c r="F9" s="181">
        <v>3226.8762900000002</v>
      </c>
      <c r="G9" s="181">
        <v>1902.4</v>
      </c>
      <c r="H9" s="181">
        <v>226687.10310000001</v>
      </c>
      <c r="I9" s="181">
        <v>350504.14517999999</v>
      </c>
    </row>
    <row r="10" spans="1:9" ht="15" customHeight="1">
      <c r="A10" s="261" t="s">
        <v>82</v>
      </c>
      <c r="B10" s="181">
        <v>1395858.7585999998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1395858.7585999998</v>
      </c>
    </row>
    <row r="11" spans="1:9" ht="15" customHeight="1">
      <c r="A11" s="261" t="s">
        <v>881</v>
      </c>
      <c r="B11" s="181">
        <v>2853380.6695900001</v>
      </c>
      <c r="C11" s="181">
        <v>332599.05193000002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3185979.7215200001</v>
      </c>
    </row>
    <row r="12" spans="1:9" ht="15" customHeight="1">
      <c r="A12" s="261" t="s">
        <v>83</v>
      </c>
      <c r="B12" s="181">
        <v>13621118.953405799</v>
      </c>
      <c r="C12" s="181">
        <v>3804487.0544028003</v>
      </c>
      <c r="D12" s="181">
        <v>43888.492475400002</v>
      </c>
      <c r="E12" s="181">
        <v>132548.9264884</v>
      </c>
      <c r="F12" s="181">
        <v>197651.5151056</v>
      </c>
      <c r="G12" s="181">
        <v>238066.1084418</v>
      </c>
      <c r="H12" s="181">
        <v>0</v>
      </c>
      <c r="I12" s="181">
        <v>18037761.050389998</v>
      </c>
    </row>
    <row r="13" spans="1:9" ht="15" customHeight="1">
      <c r="A13" s="261" t="s">
        <v>299</v>
      </c>
      <c r="B13" s="181">
        <v>2211193.5765356002</v>
      </c>
      <c r="C13" s="181">
        <v>358587.08297659998</v>
      </c>
      <c r="D13" s="181">
        <v>8978.7281400000011</v>
      </c>
      <c r="E13" s="181">
        <v>19921.362429000001</v>
      </c>
      <c r="F13" s="181">
        <v>11337.9677926</v>
      </c>
      <c r="G13" s="181">
        <v>7272.0035199999993</v>
      </c>
      <c r="H13" s="181">
        <v>0</v>
      </c>
      <c r="I13" s="181">
        <v>2617290.7213900001</v>
      </c>
    </row>
    <row r="14" spans="1:9" ht="15" customHeight="1">
      <c r="A14" s="261" t="s">
        <v>537</v>
      </c>
      <c r="B14" s="181">
        <v>2741.5804399999997</v>
      </c>
      <c r="C14" s="181">
        <v>550.79453000000001</v>
      </c>
      <c r="D14" s="181">
        <v>99.597789999999989</v>
      </c>
      <c r="E14" s="181">
        <v>43.378329999999998</v>
      </c>
      <c r="F14" s="181">
        <v>72.105249999999998</v>
      </c>
      <c r="G14" s="181">
        <v>114.15766000000001</v>
      </c>
      <c r="H14" s="181">
        <v>0</v>
      </c>
      <c r="I14" s="181">
        <v>3621.614</v>
      </c>
    </row>
    <row r="15" spans="1:9" ht="15" customHeight="1">
      <c r="A15" s="261" t="s">
        <v>538</v>
      </c>
      <c r="B15" s="181">
        <v>22216247.148497399</v>
      </c>
      <c r="C15" s="181">
        <v>6741723.9412831999</v>
      </c>
      <c r="D15" s="181">
        <v>76923.226699999999</v>
      </c>
      <c r="E15" s="181">
        <v>226917.74806000001</v>
      </c>
      <c r="F15" s="181">
        <v>192935.04246</v>
      </c>
      <c r="G15" s="181">
        <v>331368.39149000001</v>
      </c>
      <c r="H15" s="181">
        <v>0</v>
      </c>
      <c r="I15" s="181">
        <v>29786115.49848</v>
      </c>
    </row>
    <row r="16" spans="1:9" ht="15" customHeight="1">
      <c r="A16" s="261" t="s">
        <v>84</v>
      </c>
      <c r="B16" s="181">
        <v>216044.41425999999</v>
      </c>
      <c r="C16" s="181">
        <v>39284.759380000003</v>
      </c>
      <c r="D16" s="181">
        <v>1398.4456399999999</v>
      </c>
      <c r="E16" s="181">
        <v>1628.16543</v>
      </c>
      <c r="F16" s="181">
        <v>728.0181</v>
      </c>
      <c r="G16" s="181">
        <v>2441.3557400000004</v>
      </c>
      <c r="H16" s="181">
        <v>0</v>
      </c>
      <c r="I16" s="181">
        <v>261525.15855000002</v>
      </c>
    </row>
    <row r="17" spans="1:9" ht="15" customHeight="1">
      <c r="A17" s="261" t="s">
        <v>85</v>
      </c>
      <c r="B17" s="181">
        <v>12584760.7778576</v>
      </c>
      <c r="C17" s="181">
        <v>2199071.7515432001</v>
      </c>
      <c r="D17" s="181">
        <v>71074.026071</v>
      </c>
      <c r="E17" s="181">
        <v>105403.500077</v>
      </c>
      <c r="F17" s="181">
        <v>137940.263951</v>
      </c>
      <c r="G17" s="181">
        <v>120234.5253332</v>
      </c>
      <c r="H17" s="181">
        <v>127174.12396</v>
      </c>
      <c r="I17" s="181">
        <v>15345658.96882</v>
      </c>
    </row>
    <row r="18" spans="1:9" ht="15" customHeight="1">
      <c r="A18" s="261" t="s">
        <v>87</v>
      </c>
      <c r="B18" s="181">
        <v>11168246.401123799</v>
      </c>
      <c r="C18" s="181">
        <v>2246185.2277171998</v>
      </c>
      <c r="D18" s="181">
        <v>53453.320814000006</v>
      </c>
      <c r="E18" s="181">
        <v>79030.110577200001</v>
      </c>
      <c r="F18" s="181">
        <v>98932.060654599991</v>
      </c>
      <c r="G18" s="181">
        <v>89499.520826399996</v>
      </c>
      <c r="H18" s="181">
        <v>23045.779140000002</v>
      </c>
      <c r="I18" s="181">
        <v>13758392.420850001</v>
      </c>
    </row>
    <row r="19" spans="1:9" ht="15" customHeight="1">
      <c r="A19" s="261" t="s">
        <v>88</v>
      </c>
      <c r="B19" s="181">
        <v>8533256.9474871997</v>
      </c>
      <c r="C19" s="181">
        <v>3532376.0813878002</v>
      </c>
      <c r="D19" s="181">
        <v>50842.283510000001</v>
      </c>
      <c r="E19" s="181">
        <v>95206.937000200007</v>
      </c>
      <c r="F19" s="181">
        <v>143459.02152840002</v>
      </c>
      <c r="G19" s="181">
        <v>229845.881348</v>
      </c>
      <c r="H19" s="181">
        <v>201525.59252000001</v>
      </c>
      <c r="I19" s="181">
        <v>12786512.74481</v>
      </c>
    </row>
    <row r="20" spans="1:9" ht="15" customHeight="1">
      <c r="A20" s="261" t="s">
        <v>535</v>
      </c>
      <c r="B20" s="220">
        <v>0</v>
      </c>
      <c r="C20" s="220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</row>
    <row r="21" spans="1:9" ht="15" customHeight="1">
      <c r="A21" s="261" t="s">
        <v>89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</row>
    <row r="22" spans="1:9" ht="15" customHeight="1">
      <c r="A22" s="261" t="s">
        <v>90</v>
      </c>
      <c r="B22" s="220">
        <v>0</v>
      </c>
      <c r="C22" s="220">
        <v>0</v>
      </c>
      <c r="D22" s="181">
        <v>0</v>
      </c>
      <c r="E22" s="181">
        <v>0</v>
      </c>
      <c r="F22" s="181">
        <v>0</v>
      </c>
      <c r="G22" s="181">
        <v>0</v>
      </c>
      <c r="H22" s="181">
        <v>0</v>
      </c>
      <c r="I22" s="181">
        <v>0</v>
      </c>
    </row>
    <row r="23" spans="1:9" ht="15" customHeight="1">
      <c r="A23" s="261" t="s">
        <v>91</v>
      </c>
      <c r="B23" s="220">
        <v>0</v>
      </c>
      <c r="C23" s="220">
        <v>0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</row>
    <row r="24" spans="1:9" ht="15" customHeight="1">
      <c r="A24" s="261" t="s">
        <v>884</v>
      </c>
      <c r="B24" s="220">
        <v>5566290.8521699999</v>
      </c>
      <c r="C24" s="220">
        <v>417704.19533999998</v>
      </c>
      <c r="D24" s="181">
        <v>19386.000479999999</v>
      </c>
      <c r="E24" s="181">
        <v>17463.55113</v>
      </c>
      <c r="F24" s="181">
        <v>23857.119228</v>
      </c>
      <c r="G24" s="181">
        <v>13951.34204</v>
      </c>
      <c r="H24" s="181">
        <v>482.90840000000003</v>
      </c>
      <c r="I24" s="181">
        <v>6059135.9687900003</v>
      </c>
    </row>
    <row r="25" spans="1:9" ht="15" customHeight="1">
      <c r="A25" s="261" t="s">
        <v>891</v>
      </c>
      <c r="B25" s="220">
        <v>959573.44094</v>
      </c>
      <c r="C25" s="220">
        <v>174697.95086000001</v>
      </c>
      <c r="D25" s="181">
        <v>2098.54117</v>
      </c>
      <c r="E25" s="181">
        <v>3527.8521900000001</v>
      </c>
      <c r="F25" s="181">
        <v>7516.6201679999995</v>
      </c>
      <c r="G25" s="181">
        <v>5804.7455993999993</v>
      </c>
      <c r="H25" s="181">
        <v>734.02084000000002</v>
      </c>
      <c r="I25" s="181">
        <v>1153953.1717699999</v>
      </c>
    </row>
    <row r="26" spans="1:9" ht="15" customHeight="1">
      <c r="A26" s="261" t="s">
        <v>886</v>
      </c>
      <c r="B26" s="220">
        <v>105898.69194</v>
      </c>
      <c r="C26" s="220">
        <v>15441.780909999999</v>
      </c>
      <c r="D26" s="181">
        <v>698.79313999999999</v>
      </c>
      <c r="E26" s="181">
        <v>645.06899999999996</v>
      </c>
      <c r="F26" s="181">
        <v>1945.3650700000001</v>
      </c>
      <c r="G26" s="181">
        <v>254.73330999999999</v>
      </c>
      <c r="H26" s="181">
        <v>0</v>
      </c>
      <c r="I26" s="181">
        <v>124884.43337</v>
      </c>
    </row>
    <row r="27" spans="1:9" ht="15" customHeight="1">
      <c r="A27" s="261" t="s">
        <v>92</v>
      </c>
      <c r="B27" s="220">
        <v>11629367.0663934</v>
      </c>
      <c r="C27" s="220">
        <v>1098762.2363243999</v>
      </c>
      <c r="D27" s="181">
        <v>137431.48444260002</v>
      </c>
      <c r="E27" s="181">
        <v>102698.596827</v>
      </c>
      <c r="F27" s="181">
        <v>95830.869025000007</v>
      </c>
      <c r="G27" s="181">
        <v>47676.000470799998</v>
      </c>
      <c r="H27" s="181">
        <v>1650208.3047400001</v>
      </c>
      <c r="I27" s="181">
        <v>14761974.55824</v>
      </c>
    </row>
    <row r="28" spans="1:9" ht="15" customHeight="1">
      <c r="A28" s="261" t="s">
        <v>93</v>
      </c>
      <c r="B28" s="220">
        <v>1652762.1573254</v>
      </c>
      <c r="C28" s="220">
        <v>283950.54578460002</v>
      </c>
      <c r="D28" s="181">
        <v>13238.5434946</v>
      </c>
      <c r="E28" s="181">
        <v>12152.2833114</v>
      </c>
      <c r="F28" s="181">
        <v>8554.167086200001</v>
      </c>
      <c r="G28" s="181">
        <v>5987.7585199999994</v>
      </c>
      <c r="H28" s="181">
        <v>2307.2811699999997</v>
      </c>
      <c r="I28" s="181">
        <v>1978952.7366900002</v>
      </c>
    </row>
    <row r="29" spans="1:9" ht="15" customHeight="1">
      <c r="A29" s="261" t="s">
        <v>94</v>
      </c>
      <c r="B29" s="220">
        <v>682039.00118340005</v>
      </c>
      <c r="C29" s="220">
        <v>194602.13663160001</v>
      </c>
      <c r="D29" s="181">
        <v>1522.6568212</v>
      </c>
      <c r="E29" s="181">
        <v>5226.7650700000004</v>
      </c>
      <c r="F29" s="181">
        <v>15275.056627800001</v>
      </c>
      <c r="G29" s="181">
        <v>10825.871660000001</v>
      </c>
      <c r="H29" s="181">
        <v>39602.085330000002</v>
      </c>
      <c r="I29" s="181">
        <v>949093.57334</v>
      </c>
    </row>
    <row r="30" spans="1:9" ht="15" customHeight="1">
      <c r="A30" s="261" t="s">
        <v>341</v>
      </c>
      <c r="B30" s="220">
        <v>723.59429</v>
      </c>
      <c r="C30" s="220">
        <v>0</v>
      </c>
      <c r="D30" s="181">
        <v>0</v>
      </c>
      <c r="E30" s="181">
        <v>0</v>
      </c>
      <c r="F30" s="181">
        <v>0</v>
      </c>
      <c r="G30" s="181">
        <v>0</v>
      </c>
      <c r="H30" s="181">
        <v>0</v>
      </c>
      <c r="I30" s="181">
        <v>723.59429</v>
      </c>
    </row>
    <row r="31" spans="1:9" ht="15" customHeight="1">
      <c r="A31" s="261" t="s">
        <v>95</v>
      </c>
      <c r="B31" s="181">
        <v>10158439.905212799</v>
      </c>
      <c r="C31" s="181">
        <v>3501600.1377512002</v>
      </c>
      <c r="D31" s="181">
        <v>22715.589469999999</v>
      </c>
      <c r="E31" s="181">
        <v>125573.26647</v>
      </c>
      <c r="F31" s="181">
        <v>155772.25844859998</v>
      </c>
      <c r="G31" s="181">
        <v>404304.40269999998</v>
      </c>
      <c r="H31" s="181">
        <v>1305897.2579900001</v>
      </c>
      <c r="I31" s="181">
        <v>15674302.818049999</v>
      </c>
    </row>
    <row r="32" spans="1:9" ht="15" customHeight="1">
      <c r="A32" s="261" t="s">
        <v>96</v>
      </c>
      <c r="B32" s="181">
        <v>1638313.5895789999</v>
      </c>
      <c r="C32" s="181">
        <v>681824.37390760006</v>
      </c>
      <c r="D32" s="181">
        <v>6489.6560621999997</v>
      </c>
      <c r="E32" s="181">
        <v>27229.007869600002</v>
      </c>
      <c r="F32" s="181">
        <v>93268.202550000002</v>
      </c>
      <c r="G32" s="181">
        <v>91351.1971586</v>
      </c>
      <c r="H32" s="181">
        <v>411078.9975</v>
      </c>
      <c r="I32" s="181">
        <v>2949555.0246799998</v>
      </c>
    </row>
    <row r="33" spans="1:9" ht="15" customHeight="1">
      <c r="A33" s="261" t="s">
        <v>888</v>
      </c>
      <c r="B33" s="181">
        <v>135075.19759</v>
      </c>
      <c r="C33" s="181">
        <v>11782.62198</v>
      </c>
      <c r="D33" s="181">
        <v>83.145579999999995</v>
      </c>
      <c r="E33" s="181">
        <v>327.58909</v>
      </c>
      <c r="F33" s="181">
        <v>1353.0058000000001</v>
      </c>
      <c r="G33" s="181">
        <v>747.89039000000002</v>
      </c>
      <c r="H33" s="181">
        <v>0</v>
      </c>
      <c r="I33" s="181">
        <v>149369.45043</v>
      </c>
    </row>
    <row r="34" spans="1:9" ht="15" customHeight="1">
      <c r="A34" s="261" t="s">
        <v>889</v>
      </c>
      <c r="B34" s="181">
        <v>485715.59581999999</v>
      </c>
      <c r="C34" s="181">
        <v>68045.080106999987</v>
      </c>
      <c r="D34" s="181">
        <v>1487.8614206</v>
      </c>
      <c r="E34" s="181">
        <v>1872.2969800000001</v>
      </c>
      <c r="F34" s="181">
        <v>12538.15733</v>
      </c>
      <c r="G34" s="181">
        <v>3772.9259300000003</v>
      </c>
      <c r="H34" s="181">
        <v>258.95553999999998</v>
      </c>
      <c r="I34" s="181">
        <v>573690.87312999996</v>
      </c>
    </row>
    <row r="35" spans="1:9" ht="15" customHeight="1">
      <c r="A35" s="261" t="s">
        <v>890</v>
      </c>
      <c r="B35" s="181">
        <v>6873.3024500000001</v>
      </c>
      <c r="C35" s="181">
        <v>69.642009999999999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6942.9444599999997</v>
      </c>
    </row>
    <row r="36" spans="1:9" ht="15" customHeight="1">
      <c r="A36" s="261" t="s">
        <v>533</v>
      </c>
      <c r="B36" s="181">
        <v>501282.85735000001</v>
      </c>
      <c r="C36" s="181">
        <v>40451.906179999998</v>
      </c>
      <c r="D36" s="181">
        <v>0</v>
      </c>
      <c r="E36" s="181">
        <v>0</v>
      </c>
      <c r="F36" s="181">
        <v>0</v>
      </c>
      <c r="G36" s="181">
        <v>0</v>
      </c>
      <c r="H36" s="181">
        <v>302.88276000000002</v>
      </c>
      <c r="I36" s="181">
        <v>542037.64628999995</v>
      </c>
    </row>
    <row r="37" spans="1:9" ht="15" customHeight="1">
      <c r="A37" s="261" t="s">
        <v>534</v>
      </c>
      <c r="B37" s="181">
        <v>3480351.3807399999</v>
      </c>
      <c r="C37" s="181">
        <v>265010.37263</v>
      </c>
      <c r="D37" s="181">
        <v>0</v>
      </c>
      <c r="E37" s="181">
        <v>0</v>
      </c>
      <c r="F37" s="181">
        <v>7976.9958699999997</v>
      </c>
      <c r="G37" s="181">
        <v>13720.400250000001</v>
      </c>
      <c r="H37" s="181">
        <v>3171.2165099999997</v>
      </c>
      <c r="I37" s="181">
        <v>3770230.3659999999</v>
      </c>
    </row>
    <row r="38" spans="1:9" s="191" customFormat="1" ht="15" customHeight="1">
      <c r="A38" s="222" t="s">
        <v>67</v>
      </c>
      <c r="B38" s="193">
        <v>146604007.36371157</v>
      </c>
      <c r="C38" s="193">
        <v>31151203.682987202</v>
      </c>
      <c r="D38" s="193">
        <v>539962.52355019993</v>
      </c>
      <c r="E38" s="193">
        <v>1088690.8046998002</v>
      </c>
      <c r="F38" s="193">
        <v>1285650.0336308002</v>
      </c>
      <c r="G38" s="193">
        <v>1914519.6187297998</v>
      </c>
      <c r="H38" s="193">
        <v>14340674.401729999</v>
      </c>
      <c r="I38" s="193">
        <v>196924708.42925</v>
      </c>
    </row>
    <row r="39" spans="1:9" ht="15" customHeight="1" thickBot="1">
      <c r="A39" s="196"/>
      <c r="B39" s="198"/>
      <c r="C39" s="198"/>
      <c r="D39" s="202"/>
      <c r="E39" s="202"/>
      <c r="F39" s="202"/>
      <c r="G39" s="202"/>
      <c r="H39" s="202"/>
      <c r="I39" s="202"/>
    </row>
    <row r="40" spans="1:9" ht="15" customHeight="1" thickTop="1">
      <c r="A40" s="180" t="s">
        <v>503</v>
      </c>
      <c r="B40" s="190"/>
      <c r="C40" s="190"/>
      <c r="D40" s="200"/>
      <c r="E40" s="200"/>
      <c r="F40" s="158"/>
      <c r="G40" s="158"/>
      <c r="H40" s="158"/>
      <c r="I40" s="158"/>
    </row>
    <row r="41" spans="1:9" ht="15" customHeight="1">
      <c r="A41" s="180" t="s">
        <v>506</v>
      </c>
      <c r="B41" s="181"/>
      <c r="C41" s="181"/>
      <c r="D41" s="181"/>
      <c r="E41" s="189"/>
      <c r="F41" s="158"/>
      <c r="G41" s="158"/>
      <c r="H41" s="158"/>
      <c r="I41" s="158"/>
    </row>
    <row r="42" spans="1:9" ht="15" customHeight="1">
      <c r="A42" s="207"/>
      <c r="B42" s="181"/>
      <c r="C42" s="181"/>
      <c r="D42" s="181"/>
      <c r="E42" s="189"/>
      <c r="F42" s="158"/>
      <c r="G42" s="158"/>
      <c r="H42" s="158"/>
      <c r="I42" s="158"/>
    </row>
  </sheetData>
  <mergeCells count="5">
    <mergeCell ref="A1:I1"/>
    <mergeCell ref="A2:I2"/>
    <mergeCell ref="A3:I3"/>
    <mergeCell ref="A4:I4"/>
    <mergeCell ref="B6:I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O50"/>
  <sheetViews>
    <sheetView zoomScaleNormal="100" workbookViewId="0">
      <selection activeCell="A3" sqref="A3:O3"/>
    </sheetView>
  </sheetViews>
  <sheetFormatPr defaultColWidth="11.42578125" defaultRowHeight="12.75"/>
  <cols>
    <col min="1" max="1" width="56.140625" style="183" customWidth="1"/>
    <col min="2" max="14" width="15.7109375" style="182" customWidth="1"/>
    <col min="15" max="15" width="15.7109375" style="264" customWidth="1"/>
    <col min="16" max="255" width="11.42578125" style="182"/>
    <col min="256" max="256" width="56.140625" style="182" customWidth="1"/>
    <col min="257" max="271" width="15.7109375" style="182" customWidth="1"/>
    <col min="272" max="511" width="11.42578125" style="182"/>
    <col min="512" max="512" width="56.140625" style="182" customWidth="1"/>
    <col min="513" max="527" width="15.7109375" style="182" customWidth="1"/>
    <col min="528" max="767" width="11.42578125" style="182"/>
    <col min="768" max="768" width="56.140625" style="182" customWidth="1"/>
    <col min="769" max="783" width="15.7109375" style="182" customWidth="1"/>
    <col min="784" max="1023" width="11.42578125" style="182"/>
    <col min="1024" max="1024" width="56.140625" style="182" customWidth="1"/>
    <col min="1025" max="1039" width="15.7109375" style="182" customWidth="1"/>
    <col min="1040" max="1279" width="11.42578125" style="182"/>
    <col min="1280" max="1280" width="56.140625" style="182" customWidth="1"/>
    <col min="1281" max="1295" width="15.7109375" style="182" customWidth="1"/>
    <col min="1296" max="1535" width="11.42578125" style="182"/>
    <col min="1536" max="1536" width="56.140625" style="182" customWidth="1"/>
    <col min="1537" max="1551" width="15.7109375" style="182" customWidth="1"/>
    <col min="1552" max="1791" width="11.42578125" style="182"/>
    <col min="1792" max="1792" width="56.140625" style="182" customWidth="1"/>
    <col min="1793" max="1807" width="15.7109375" style="182" customWidth="1"/>
    <col min="1808" max="2047" width="11.42578125" style="182"/>
    <col min="2048" max="2048" width="56.140625" style="182" customWidth="1"/>
    <col min="2049" max="2063" width="15.7109375" style="182" customWidth="1"/>
    <col min="2064" max="2303" width="11.42578125" style="182"/>
    <col min="2304" max="2304" width="56.140625" style="182" customWidth="1"/>
    <col min="2305" max="2319" width="15.7109375" style="182" customWidth="1"/>
    <col min="2320" max="2559" width="11.42578125" style="182"/>
    <col min="2560" max="2560" width="56.140625" style="182" customWidth="1"/>
    <col min="2561" max="2575" width="15.7109375" style="182" customWidth="1"/>
    <col min="2576" max="2815" width="11.42578125" style="182"/>
    <col min="2816" max="2816" width="56.140625" style="182" customWidth="1"/>
    <col min="2817" max="2831" width="15.7109375" style="182" customWidth="1"/>
    <col min="2832" max="3071" width="11.42578125" style="182"/>
    <col min="3072" max="3072" width="56.140625" style="182" customWidth="1"/>
    <col min="3073" max="3087" width="15.7109375" style="182" customWidth="1"/>
    <col min="3088" max="3327" width="11.42578125" style="182"/>
    <col min="3328" max="3328" width="56.140625" style="182" customWidth="1"/>
    <col min="3329" max="3343" width="15.7109375" style="182" customWidth="1"/>
    <col min="3344" max="3583" width="11.42578125" style="182"/>
    <col min="3584" max="3584" width="56.140625" style="182" customWidth="1"/>
    <col min="3585" max="3599" width="15.7109375" style="182" customWidth="1"/>
    <col min="3600" max="3839" width="11.42578125" style="182"/>
    <col min="3840" max="3840" width="56.140625" style="182" customWidth="1"/>
    <col min="3841" max="3855" width="15.7109375" style="182" customWidth="1"/>
    <col min="3856" max="4095" width="11.42578125" style="182"/>
    <col min="4096" max="4096" width="56.140625" style="182" customWidth="1"/>
    <col min="4097" max="4111" width="15.7109375" style="182" customWidth="1"/>
    <col min="4112" max="4351" width="11.42578125" style="182"/>
    <col min="4352" max="4352" width="56.140625" style="182" customWidth="1"/>
    <col min="4353" max="4367" width="15.7109375" style="182" customWidth="1"/>
    <col min="4368" max="4607" width="11.42578125" style="182"/>
    <col min="4608" max="4608" width="56.140625" style="182" customWidth="1"/>
    <col min="4609" max="4623" width="15.7109375" style="182" customWidth="1"/>
    <col min="4624" max="4863" width="11.42578125" style="182"/>
    <col min="4864" max="4864" width="56.140625" style="182" customWidth="1"/>
    <col min="4865" max="4879" width="15.7109375" style="182" customWidth="1"/>
    <col min="4880" max="5119" width="11.42578125" style="182"/>
    <col min="5120" max="5120" width="56.140625" style="182" customWidth="1"/>
    <col min="5121" max="5135" width="15.7109375" style="182" customWidth="1"/>
    <col min="5136" max="5375" width="11.42578125" style="182"/>
    <col min="5376" max="5376" width="56.140625" style="182" customWidth="1"/>
    <col min="5377" max="5391" width="15.7109375" style="182" customWidth="1"/>
    <col min="5392" max="5631" width="11.42578125" style="182"/>
    <col min="5632" max="5632" width="56.140625" style="182" customWidth="1"/>
    <col min="5633" max="5647" width="15.7109375" style="182" customWidth="1"/>
    <col min="5648" max="5887" width="11.42578125" style="182"/>
    <col min="5888" max="5888" width="56.140625" style="182" customWidth="1"/>
    <col min="5889" max="5903" width="15.7109375" style="182" customWidth="1"/>
    <col min="5904" max="6143" width="11.42578125" style="182"/>
    <col min="6144" max="6144" width="56.140625" style="182" customWidth="1"/>
    <col min="6145" max="6159" width="15.7109375" style="182" customWidth="1"/>
    <col min="6160" max="6399" width="11.42578125" style="182"/>
    <col min="6400" max="6400" width="56.140625" style="182" customWidth="1"/>
    <col min="6401" max="6415" width="15.7109375" style="182" customWidth="1"/>
    <col min="6416" max="6655" width="11.42578125" style="182"/>
    <col min="6656" max="6656" width="56.140625" style="182" customWidth="1"/>
    <col min="6657" max="6671" width="15.7109375" style="182" customWidth="1"/>
    <col min="6672" max="6911" width="11.42578125" style="182"/>
    <col min="6912" max="6912" width="56.140625" style="182" customWidth="1"/>
    <col min="6913" max="6927" width="15.7109375" style="182" customWidth="1"/>
    <col min="6928" max="7167" width="11.42578125" style="182"/>
    <col min="7168" max="7168" width="56.140625" style="182" customWidth="1"/>
    <col min="7169" max="7183" width="15.7109375" style="182" customWidth="1"/>
    <col min="7184" max="7423" width="11.42578125" style="182"/>
    <col min="7424" max="7424" width="56.140625" style="182" customWidth="1"/>
    <col min="7425" max="7439" width="15.7109375" style="182" customWidth="1"/>
    <col min="7440" max="7679" width="11.42578125" style="182"/>
    <col min="7680" max="7680" width="56.140625" style="182" customWidth="1"/>
    <col min="7681" max="7695" width="15.7109375" style="182" customWidth="1"/>
    <col min="7696" max="7935" width="11.42578125" style="182"/>
    <col min="7936" max="7936" width="56.140625" style="182" customWidth="1"/>
    <col min="7937" max="7951" width="15.7109375" style="182" customWidth="1"/>
    <col min="7952" max="8191" width="11.42578125" style="182"/>
    <col min="8192" max="8192" width="56.140625" style="182" customWidth="1"/>
    <col min="8193" max="8207" width="15.7109375" style="182" customWidth="1"/>
    <col min="8208" max="8447" width="11.42578125" style="182"/>
    <col min="8448" max="8448" width="56.140625" style="182" customWidth="1"/>
    <col min="8449" max="8463" width="15.7109375" style="182" customWidth="1"/>
    <col min="8464" max="8703" width="11.42578125" style="182"/>
    <col min="8704" max="8704" width="56.140625" style="182" customWidth="1"/>
    <col min="8705" max="8719" width="15.7109375" style="182" customWidth="1"/>
    <col min="8720" max="8959" width="11.42578125" style="182"/>
    <col min="8960" max="8960" width="56.140625" style="182" customWidth="1"/>
    <col min="8961" max="8975" width="15.7109375" style="182" customWidth="1"/>
    <col min="8976" max="9215" width="11.42578125" style="182"/>
    <col min="9216" max="9216" width="56.140625" style="182" customWidth="1"/>
    <col min="9217" max="9231" width="15.7109375" style="182" customWidth="1"/>
    <col min="9232" max="9471" width="11.42578125" style="182"/>
    <col min="9472" max="9472" width="56.140625" style="182" customWidth="1"/>
    <col min="9473" max="9487" width="15.7109375" style="182" customWidth="1"/>
    <col min="9488" max="9727" width="11.42578125" style="182"/>
    <col min="9728" max="9728" width="56.140625" style="182" customWidth="1"/>
    <col min="9729" max="9743" width="15.7109375" style="182" customWidth="1"/>
    <col min="9744" max="9983" width="11.42578125" style="182"/>
    <col min="9984" max="9984" width="56.140625" style="182" customWidth="1"/>
    <col min="9985" max="9999" width="15.7109375" style="182" customWidth="1"/>
    <col min="10000" max="10239" width="11.42578125" style="182"/>
    <col min="10240" max="10240" width="56.140625" style="182" customWidth="1"/>
    <col min="10241" max="10255" width="15.7109375" style="182" customWidth="1"/>
    <col min="10256" max="10495" width="11.42578125" style="182"/>
    <col min="10496" max="10496" width="56.140625" style="182" customWidth="1"/>
    <col min="10497" max="10511" width="15.7109375" style="182" customWidth="1"/>
    <col min="10512" max="10751" width="11.42578125" style="182"/>
    <col min="10752" max="10752" width="56.140625" style="182" customWidth="1"/>
    <col min="10753" max="10767" width="15.7109375" style="182" customWidth="1"/>
    <col min="10768" max="11007" width="11.42578125" style="182"/>
    <col min="11008" max="11008" width="56.140625" style="182" customWidth="1"/>
    <col min="11009" max="11023" width="15.7109375" style="182" customWidth="1"/>
    <col min="11024" max="11263" width="11.42578125" style="182"/>
    <col min="11264" max="11264" width="56.140625" style="182" customWidth="1"/>
    <col min="11265" max="11279" width="15.7109375" style="182" customWidth="1"/>
    <col min="11280" max="11519" width="11.42578125" style="182"/>
    <col min="11520" max="11520" width="56.140625" style="182" customWidth="1"/>
    <col min="11521" max="11535" width="15.7109375" style="182" customWidth="1"/>
    <col min="11536" max="11775" width="11.42578125" style="182"/>
    <col min="11776" max="11776" width="56.140625" style="182" customWidth="1"/>
    <col min="11777" max="11791" width="15.7109375" style="182" customWidth="1"/>
    <col min="11792" max="12031" width="11.42578125" style="182"/>
    <col min="12032" max="12032" width="56.140625" style="182" customWidth="1"/>
    <col min="12033" max="12047" width="15.7109375" style="182" customWidth="1"/>
    <col min="12048" max="12287" width="11.42578125" style="182"/>
    <col min="12288" max="12288" width="56.140625" style="182" customWidth="1"/>
    <col min="12289" max="12303" width="15.7109375" style="182" customWidth="1"/>
    <col min="12304" max="12543" width="11.42578125" style="182"/>
    <col min="12544" max="12544" width="56.140625" style="182" customWidth="1"/>
    <col min="12545" max="12559" width="15.7109375" style="182" customWidth="1"/>
    <col min="12560" max="12799" width="11.42578125" style="182"/>
    <col min="12800" max="12800" width="56.140625" style="182" customWidth="1"/>
    <col min="12801" max="12815" width="15.7109375" style="182" customWidth="1"/>
    <col min="12816" max="13055" width="11.42578125" style="182"/>
    <col min="13056" max="13056" width="56.140625" style="182" customWidth="1"/>
    <col min="13057" max="13071" width="15.7109375" style="182" customWidth="1"/>
    <col min="13072" max="13311" width="11.42578125" style="182"/>
    <col min="13312" max="13312" width="56.140625" style="182" customWidth="1"/>
    <col min="13313" max="13327" width="15.7109375" style="182" customWidth="1"/>
    <col min="13328" max="13567" width="11.42578125" style="182"/>
    <col min="13568" max="13568" width="56.140625" style="182" customWidth="1"/>
    <col min="13569" max="13583" width="15.7109375" style="182" customWidth="1"/>
    <col min="13584" max="13823" width="11.42578125" style="182"/>
    <col min="13824" max="13824" width="56.140625" style="182" customWidth="1"/>
    <col min="13825" max="13839" width="15.7109375" style="182" customWidth="1"/>
    <col min="13840" max="14079" width="11.42578125" style="182"/>
    <col min="14080" max="14080" width="56.140625" style="182" customWidth="1"/>
    <col min="14081" max="14095" width="15.7109375" style="182" customWidth="1"/>
    <col min="14096" max="14335" width="11.42578125" style="182"/>
    <col min="14336" max="14336" width="56.140625" style="182" customWidth="1"/>
    <col min="14337" max="14351" width="15.7109375" style="182" customWidth="1"/>
    <col min="14352" max="14591" width="11.42578125" style="182"/>
    <col min="14592" max="14592" width="56.140625" style="182" customWidth="1"/>
    <col min="14593" max="14607" width="15.7109375" style="182" customWidth="1"/>
    <col min="14608" max="14847" width="11.42578125" style="182"/>
    <col min="14848" max="14848" width="56.140625" style="182" customWidth="1"/>
    <col min="14849" max="14863" width="15.7109375" style="182" customWidth="1"/>
    <col min="14864" max="15103" width="11.42578125" style="182"/>
    <col min="15104" max="15104" width="56.140625" style="182" customWidth="1"/>
    <col min="15105" max="15119" width="15.7109375" style="182" customWidth="1"/>
    <col min="15120" max="15359" width="11.42578125" style="182"/>
    <col min="15360" max="15360" width="56.140625" style="182" customWidth="1"/>
    <col min="15361" max="15375" width="15.7109375" style="182" customWidth="1"/>
    <col min="15376" max="15615" width="11.42578125" style="182"/>
    <col min="15616" max="15616" width="56.140625" style="182" customWidth="1"/>
    <col min="15617" max="15631" width="15.7109375" style="182" customWidth="1"/>
    <col min="15632" max="15871" width="11.42578125" style="182"/>
    <col min="15872" max="15872" width="56.140625" style="182" customWidth="1"/>
    <col min="15873" max="15887" width="15.7109375" style="182" customWidth="1"/>
    <col min="15888" max="16127" width="11.42578125" style="182"/>
    <col min="16128" max="16128" width="56.140625" style="182" customWidth="1"/>
    <col min="16129" max="16143" width="15.7109375" style="182" customWidth="1"/>
    <col min="16144" max="16384" width="11.42578125" style="182"/>
  </cols>
  <sheetData>
    <row r="1" spans="1:15" s="159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</row>
    <row r="2" spans="1:15" s="159" customFormat="1" ht="15" customHeight="1">
      <c r="A2" s="511" t="s">
        <v>543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</row>
    <row r="3" spans="1:15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</row>
    <row r="4" spans="1:15" s="160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</row>
    <row r="5" spans="1:15" ht="15" customHeight="1">
      <c r="A5" s="184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200"/>
    </row>
    <row r="6" spans="1:15" ht="30" customHeight="1">
      <c r="A6" s="222" t="s">
        <v>544</v>
      </c>
      <c r="B6" s="252" t="s">
        <v>53</v>
      </c>
      <c r="C6" s="252" t="s">
        <v>54</v>
      </c>
      <c r="D6" s="252" t="s">
        <v>511</v>
      </c>
      <c r="E6" s="252" t="s">
        <v>512</v>
      </c>
      <c r="F6" s="252" t="s">
        <v>513</v>
      </c>
      <c r="G6" s="252" t="s">
        <v>58</v>
      </c>
      <c r="H6" s="252" t="s">
        <v>514</v>
      </c>
      <c r="I6" s="252" t="s">
        <v>60</v>
      </c>
      <c r="J6" s="252" t="s">
        <v>61</v>
      </c>
      <c r="K6" s="252" t="s">
        <v>62</v>
      </c>
      <c r="L6" s="252" t="s">
        <v>63</v>
      </c>
      <c r="M6" s="252" t="s">
        <v>65</v>
      </c>
      <c r="N6" s="253" t="s">
        <v>483</v>
      </c>
      <c r="O6" s="262" t="s">
        <v>66</v>
      </c>
    </row>
    <row r="7" spans="1:15" ht="15" customHeight="1">
      <c r="A7" s="238" t="s">
        <v>545</v>
      </c>
      <c r="B7" s="232">
        <v>17208310.778639998</v>
      </c>
      <c r="C7" s="232">
        <v>15862134.33557</v>
      </c>
      <c r="D7" s="232">
        <v>23956517.2465</v>
      </c>
      <c r="E7" s="232">
        <v>9756032.1665200014</v>
      </c>
      <c r="F7" s="232">
        <v>9256104.3388899993</v>
      </c>
      <c r="G7" s="232">
        <v>8298700.4027800001</v>
      </c>
      <c r="H7" s="232">
        <v>6843411.0885200007</v>
      </c>
      <c r="I7" s="232">
        <v>1078649.21579</v>
      </c>
      <c r="J7" s="232">
        <v>35883.801869999996</v>
      </c>
      <c r="K7" s="232">
        <v>5741226.11711</v>
      </c>
      <c r="L7" s="232">
        <v>2936460.4026199998</v>
      </c>
      <c r="M7" s="232">
        <v>2316188.1022399999</v>
      </c>
      <c r="N7" s="232">
        <v>103289617.99705</v>
      </c>
      <c r="O7" s="255">
        <v>0.52451324581207726</v>
      </c>
    </row>
    <row r="8" spans="1:15" ht="15" customHeight="1">
      <c r="A8" s="238" t="s">
        <v>546</v>
      </c>
      <c r="B8" s="232">
        <v>53670.795310000001</v>
      </c>
      <c r="C8" s="232">
        <v>1321.3328600000002</v>
      </c>
      <c r="D8" s="232">
        <v>9.6999999999999993</v>
      </c>
      <c r="E8" s="232">
        <v>0</v>
      </c>
      <c r="F8" s="232">
        <v>20548.261930000001</v>
      </c>
      <c r="G8" s="232">
        <v>21000</v>
      </c>
      <c r="H8" s="232">
        <v>0</v>
      </c>
      <c r="I8" s="232">
        <v>0</v>
      </c>
      <c r="J8" s="232">
        <v>0</v>
      </c>
      <c r="K8" s="232">
        <v>16206.22028</v>
      </c>
      <c r="L8" s="232">
        <v>0</v>
      </c>
      <c r="M8" s="232">
        <v>0</v>
      </c>
      <c r="N8" s="232">
        <v>112756.31038</v>
      </c>
      <c r="O8" s="255">
        <v>5.725858947885445E-4</v>
      </c>
    </row>
    <row r="9" spans="1:15" ht="15" customHeight="1">
      <c r="A9" s="238" t="s">
        <v>547</v>
      </c>
      <c r="B9" s="232">
        <v>2276940.6880000001</v>
      </c>
      <c r="C9" s="232">
        <v>4640287.95132</v>
      </c>
      <c r="D9" s="232">
        <v>700912.93320000009</v>
      </c>
      <c r="E9" s="232">
        <v>4832226.4732700009</v>
      </c>
      <c r="F9" s="232">
        <v>2967968.56225</v>
      </c>
      <c r="G9" s="232">
        <v>2170581.3463400002</v>
      </c>
      <c r="H9" s="232">
        <v>1272350.9749200002</v>
      </c>
      <c r="I9" s="232">
        <v>5555075.97664</v>
      </c>
      <c r="J9" s="232">
        <v>0</v>
      </c>
      <c r="K9" s="232">
        <v>3532958.6083899997</v>
      </c>
      <c r="L9" s="232">
        <v>210874.44722999999</v>
      </c>
      <c r="M9" s="232">
        <v>369715.84580000001</v>
      </c>
      <c r="N9" s="232">
        <v>28529893.807360005</v>
      </c>
      <c r="O9" s="255">
        <v>0.14487716668677841</v>
      </c>
    </row>
    <row r="10" spans="1:15" ht="15" customHeight="1">
      <c r="A10" s="238" t="s">
        <v>548</v>
      </c>
      <c r="B10" s="232">
        <v>78685.259489999997</v>
      </c>
      <c r="C10" s="232">
        <v>92882.492239999992</v>
      </c>
      <c r="D10" s="232">
        <v>28323.477569999999</v>
      </c>
      <c r="E10" s="232">
        <v>149657.62718000001</v>
      </c>
      <c r="F10" s="232">
        <v>11216.098249999999</v>
      </c>
      <c r="G10" s="232">
        <v>390792.72687000001</v>
      </c>
      <c r="H10" s="232">
        <v>23640.73546</v>
      </c>
      <c r="I10" s="232">
        <v>0</v>
      </c>
      <c r="J10" s="232">
        <v>0</v>
      </c>
      <c r="K10" s="232">
        <v>0</v>
      </c>
      <c r="L10" s="232">
        <v>3430</v>
      </c>
      <c r="M10" s="232">
        <v>0</v>
      </c>
      <c r="N10" s="232">
        <v>778628.41706000001</v>
      </c>
      <c r="O10" s="255">
        <v>3.9539396720909992E-3</v>
      </c>
    </row>
    <row r="11" spans="1:15" ht="15" customHeight="1">
      <c r="A11" s="238" t="s">
        <v>549</v>
      </c>
      <c r="B11" s="232">
        <v>345804.23754</v>
      </c>
      <c r="C11" s="232">
        <v>994760.21849999996</v>
      </c>
      <c r="D11" s="232">
        <v>168139.74661</v>
      </c>
      <c r="E11" s="232">
        <v>295719.38981000002</v>
      </c>
      <c r="F11" s="232">
        <v>84305.174739999988</v>
      </c>
      <c r="G11" s="232">
        <v>47101.29739</v>
      </c>
      <c r="H11" s="232">
        <v>88219.30634000001</v>
      </c>
      <c r="I11" s="232">
        <v>17005.198170000003</v>
      </c>
      <c r="J11" s="232">
        <v>5504.5844500000003</v>
      </c>
      <c r="K11" s="232">
        <v>38400.331630000001</v>
      </c>
      <c r="L11" s="232">
        <v>38864.525909999997</v>
      </c>
      <c r="M11" s="232">
        <v>68470.352559999999</v>
      </c>
      <c r="N11" s="232">
        <v>2192294.3636500002</v>
      </c>
      <c r="O11" s="255">
        <v>1.1132652581660487E-2</v>
      </c>
    </row>
    <row r="12" spans="1:15" ht="15" customHeight="1">
      <c r="A12" s="238" t="s">
        <v>550</v>
      </c>
      <c r="B12" s="232">
        <v>3913.1496699999998</v>
      </c>
      <c r="C12" s="232">
        <v>0</v>
      </c>
      <c r="D12" s="232">
        <v>8</v>
      </c>
      <c r="E12" s="232">
        <v>0</v>
      </c>
      <c r="F12" s="232">
        <v>0</v>
      </c>
      <c r="G12" s="232">
        <v>0</v>
      </c>
      <c r="H12" s="232">
        <v>0</v>
      </c>
      <c r="I12" s="232">
        <v>0</v>
      </c>
      <c r="J12" s="232">
        <v>0</v>
      </c>
      <c r="K12" s="232">
        <v>0</v>
      </c>
      <c r="L12" s="232">
        <v>0</v>
      </c>
      <c r="M12" s="232">
        <v>0</v>
      </c>
      <c r="N12" s="232">
        <v>3921.1496699999998</v>
      </c>
      <c r="O12" s="255">
        <v>1.9911923198180439E-5</v>
      </c>
    </row>
    <row r="13" spans="1:15" ht="15" customHeight="1">
      <c r="A13" s="238" t="s">
        <v>551</v>
      </c>
      <c r="B13" s="232">
        <v>264266.53019999998</v>
      </c>
      <c r="C13" s="232">
        <v>297891.80881000002</v>
      </c>
      <c r="D13" s="232">
        <v>47642.31652</v>
      </c>
      <c r="E13" s="232">
        <v>172426.80544</v>
      </c>
      <c r="F13" s="232">
        <v>4273.4598099999994</v>
      </c>
      <c r="G13" s="232">
        <v>5056.41014</v>
      </c>
      <c r="H13" s="232">
        <v>32637.466519999998</v>
      </c>
      <c r="I13" s="232">
        <v>16981.039769999999</v>
      </c>
      <c r="J13" s="232">
        <v>0</v>
      </c>
      <c r="K13" s="232">
        <v>22942.021140000001</v>
      </c>
      <c r="L13" s="232">
        <v>33344.946690000004</v>
      </c>
      <c r="M13" s="232">
        <v>42993.355689999997</v>
      </c>
      <c r="N13" s="232">
        <v>940456.16073000012</v>
      </c>
      <c r="O13" s="255">
        <v>4.7757143745322536E-3</v>
      </c>
    </row>
    <row r="14" spans="1:15" ht="15" customHeight="1">
      <c r="A14" s="238" t="s">
        <v>552</v>
      </c>
      <c r="B14" s="232">
        <v>77624.557669999995</v>
      </c>
      <c r="C14" s="232">
        <v>696868.40969</v>
      </c>
      <c r="D14" s="232">
        <v>120489.43009000001</v>
      </c>
      <c r="E14" s="232">
        <v>123292.58437000001</v>
      </c>
      <c r="F14" s="232">
        <v>80031.714930000002</v>
      </c>
      <c r="G14" s="232">
        <v>42044.88725</v>
      </c>
      <c r="H14" s="232">
        <v>55581.839820000001</v>
      </c>
      <c r="I14" s="232">
        <v>24.1584</v>
      </c>
      <c r="J14" s="232">
        <v>5504.5844500000003</v>
      </c>
      <c r="K14" s="232">
        <v>15458.31049</v>
      </c>
      <c r="L14" s="232">
        <v>5519.5792199999996</v>
      </c>
      <c r="M14" s="232">
        <v>25476.996870000003</v>
      </c>
      <c r="N14" s="232">
        <v>1247917.0532500001</v>
      </c>
      <c r="O14" s="255">
        <v>6.337026283930053E-3</v>
      </c>
    </row>
    <row r="15" spans="1:15" ht="15" customHeight="1">
      <c r="A15" s="238" t="s">
        <v>553</v>
      </c>
      <c r="B15" s="232">
        <v>1229121.3858699999</v>
      </c>
      <c r="C15" s="232">
        <v>32898.858520000002</v>
      </c>
      <c r="D15" s="232">
        <v>1113523.9197200001</v>
      </c>
      <c r="E15" s="232">
        <v>4524500.4420600003</v>
      </c>
      <c r="F15" s="232">
        <v>1115182.97627</v>
      </c>
      <c r="G15" s="232">
        <v>73137.114050000004</v>
      </c>
      <c r="H15" s="232">
        <v>349335.99437999999</v>
      </c>
      <c r="I15" s="232">
        <v>0</v>
      </c>
      <c r="J15" s="232">
        <v>0</v>
      </c>
      <c r="K15" s="232">
        <v>439.66886</v>
      </c>
      <c r="L15" s="232">
        <v>413.32630999999998</v>
      </c>
      <c r="M15" s="232">
        <v>0</v>
      </c>
      <c r="N15" s="232">
        <v>8438553.6860399991</v>
      </c>
      <c r="O15" s="255">
        <v>4.2851675411857186E-2</v>
      </c>
    </row>
    <row r="16" spans="1:15" ht="15" customHeight="1">
      <c r="A16" s="238" t="s">
        <v>554</v>
      </c>
      <c r="B16" s="232">
        <v>0</v>
      </c>
      <c r="C16" s="232">
        <v>0</v>
      </c>
      <c r="D16" s="232">
        <v>0</v>
      </c>
      <c r="E16" s="232">
        <v>0</v>
      </c>
      <c r="F16" s="232">
        <v>1115182.97627</v>
      </c>
      <c r="G16" s="232">
        <v>0</v>
      </c>
      <c r="H16" s="232">
        <v>198292.39322999999</v>
      </c>
      <c r="I16" s="232">
        <v>0</v>
      </c>
      <c r="J16" s="232">
        <v>0</v>
      </c>
      <c r="K16" s="232">
        <v>0</v>
      </c>
      <c r="L16" s="232">
        <v>0</v>
      </c>
      <c r="M16" s="232">
        <v>0</v>
      </c>
      <c r="N16" s="232">
        <v>1313475.3695</v>
      </c>
      <c r="O16" s="255">
        <v>6.6699368504813221E-3</v>
      </c>
    </row>
    <row r="17" spans="1:15" ht="15" customHeight="1">
      <c r="A17" s="238" t="s">
        <v>301</v>
      </c>
      <c r="B17" s="232">
        <v>126.69708</v>
      </c>
      <c r="C17" s="232">
        <v>332.79952000000003</v>
      </c>
      <c r="D17" s="232">
        <v>321.44634000000002</v>
      </c>
      <c r="E17" s="232">
        <v>685.97910999999999</v>
      </c>
      <c r="F17" s="232">
        <v>0</v>
      </c>
      <c r="G17" s="232">
        <v>0</v>
      </c>
      <c r="H17" s="232">
        <v>2079.88697</v>
      </c>
      <c r="I17" s="232">
        <v>0</v>
      </c>
      <c r="J17" s="232">
        <v>0</v>
      </c>
      <c r="K17" s="232">
        <v>439.66886</v>
      </c>
      <c r="L17" s="232">
        <v>413.32630999999998</v>
      </c>
      <c r="M17" s="232">
        <v>0</v>
      </c>
      <c r="N17" s="232">
        <v>4399.8041900000007</v>
      </c>
      <c r="O17" s="255">
        <v>2.2342570544702649E-5</v>
      </c>
    </row>
    <row r="18" spans="1:15" ht="15" customHeight="1">
      <c r="A18" s="238" t="s">
        <v>555</v>
      </c>
      <c r="B18" s="232">
        <v>1208535.3818399999</v>
      </c>
      <c r="C18" s="232">
        <v>32566.059000000001</v>
      </c>
      <c r="D18" s="232">
        <v>100094.78306</v>
      </c>
      <c r="E18" s="232">
        <v>4520042.0456999997</v>
      </c>
      <c r="F18" s="232">
        <v>0</v>
      </c>
      <c r="G18" s="232">
        <v>73137.114050000004</v>
      </c>
      <c r="H18" s="232">
        <v>148963.71418000001</v>
      </c>
      <c r="I18" s="232">
        <v>0</v>
      </c>
      <c r="J18" s="232">
        <v>0</v>
      </c>
      <c r="K18" s="232">
        <v>0</v>
      </c>
      <c r="L18" s="232">
        <v>0</v>
      </c>
      <c r="M18" s="232">
        <v>0</v>
      </c>
      <c r="N18" s="232">
        <v>6083339.0978299994</v>
      </c>
      <c r="O18" s="255">
        <v>3.0891700419198545E-2</v>
      </c>
    </row>
    <row r="19" spans="1:15" ht="15" customHeight="1">
      <c r="A19" s="238" t="s">
        <v>556</v>
      </c>
      <c r="B19" s="232">
        <v>20459.306949999998</v>
      </c>
      <c r="C19" s="232">
        <v>0</v>
      </c>
      <c r="D19" s="232">
        <v>1013107.6903200001</v>
      </c>
      <c r="E19" s="232">
        <v>3772.41725</v>
      </c>
      <c r="F19" s="232">
        <v>0</v>
      </c>
      <c r="G19" s="232">
        <v>0</v>
      </c>
      <c r="H19" s="232">
        <v>0</v>
      </c>
      <c r="I19" s="232">
        <v>0</v>
      </c>
      <c r="J19" s="232">
        <v>0</v>
      </c>
      <c r="K19" s="232">
        <v>0</v>
      </c>
      <c r="L19" s="232">
        <v>0</v>
      </c>
      <c r="M19" s="232">
        <v>0</v>
      </c>
      <c r="N19" s="232">
        <v>1037339.4145200001</v>
      </c>
      <c r="O19" s="255">
        <v>5.267695571632619E-3</v>
      </c>
    </row>
    <row r="20" spans="1:15" ht="15" customHeight="1">
      <c r="A20" s="238" t="s">
        <v>557</v>
      </c>
      <c r="B20" s="232">
        <v>423062.84763999999</v>
      </c>
      <c r="C20" s="232">
        <v>882602.93357000011</v>
      </c>
      <c r="D20" s="232">
        <v>403017.29755999998</v>
      </c>
      <c r="E20" s="232">
        <v>245482.75302</v>
      </c>
      <c r="F20" s="232">
        <v>786763.08151000005</v>
      </c>
      <c r="G20" s="232">
        <v>410120.19543000002</v>
      </c>
      <c r="H20" s="232">
        <v>176891.48533000002</v>
      </c>
      <c r="I20" s="232">
        <v>2290930.8315300001</v>
      </c>
      <c r="J20" s="232">
        <v>0</v>
      </c>
      <c r="K20" s="232">
        <v>151372.44680000001</v>
      </c>
      <c r="L20" s="232">
        <v>704256.76951999997</v>
      </c>
      <c r="M20" s="232">
        <v>86721.795409999992</v>
      </c>
      <c r="N20" s="232">
        <v>6561222.4373199996</v>
      </c>
      <c r="O20" s="255">
        <v>3.3318431647138352E-2</v>
      </c>
    </row>
    <row r="21" spans="1:15" ht="15" customHeight="1">
      <c r="A21" s="238" t="s">
        <v>558</v>
      </c>
      <c r="B21" s="232">
        <v>62075.969700000001</v>
      </c>
      <c r="C21" s="232">
        <v>59314.28918</v>
      </c>
      <c r="D21" s="232">
        <v>1962.3179299999999</v>
      </c>
      <c r="E21" s="232">
        <v>5302.5826100000004</v>
      </c>
      <c r="F21" s="232">
        <v>0</v>
      </c>
      <c r="G21" s="232">
        <v>160826.52280999999</v>
      </c>
      <c r="H21" s="232">
        <v>11464.94074</v>
      </c>
      <c r="I21" s="232">
        <v>53793.707619999994</v>
      </c>
      <c r="J21" s="232">
        <v>0</v>
      </c>
      <c r="K21" s="232">
        <v>15682.49631</v>
      </c>
      <c r="L21" s="232">
        <v>0</v>
      </c>
      <c r="M21" s="232">
        <v>18219.516179999999</v>
      </c>
      <c r="N21" s="232">
        <v>388642.34308000002</v>
      </c>
      <c r="O21" s="255">
        <v>1.9735580475738011E-3</v>
      </c>
    </row>
    <row r="22" spans="1:15" ht="15" customHeight="1">
      <c r="A22" s="238" t="s">
        <v>559</v>
      </c>
      <c r="B22" s="232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9.2000100000000007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  <c r="N22" s="232">
        <v>9.2000100000000007</v>
      </c>
      <c r="O22" s="255">
        <v>4.6718413720354635E-8</v>
      </c>
    </row>
    <row r="23" spans="1:15" ht="15" customHeight="1">
      <c r="A23" s="238" t="s">
        <v>560</v>
      </c>
      <c r="B23" s="232">
        <v>1162.2639299999998</v>
      </c>
      <c r="C23" s="232">
        <v>1451.3382300000001</v>
      </c>
      <c r="D23" s="232">
        <v>0</v>
      </c>
      <c r="E23" s="232">
        <v>0</v>
      </c>
      <c r="F23" s="232">
        <v>645349.53676000005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  <c r="N23" s="232">
        <v>647963.13892000006</v>
      </c>
      <c r="O23" s="255">
        <v>3.2904105538585486E-3</v>
      </c>
    </row>
    <row r="24" spans="1:15" ht="15" customHeight="1">
      <c r="A24" s="238" t="s">
        <v>561</v>
      </c>
      <c r="B24" s="232">
        <v>118501.19497</v>
      </c>
      <c r="C24" s="232">
        <v>11048.430349999999</v>
      </c>
      <c r="D24" s="232">
        <v>181851.02395</v>
      </c>
      <c r="E24" s="232">
        <v>91670.527060000008</v>
      </c>
      <c r="F24" s="232">
        <v>25463.855629999998</v>
      </c>
      <c r="G24" s="232">
        <v>74952.987410000002</v>
      </c>
      <c r="H24" s="232">
        <v>26626.422320000001</v>
      </c>
      <c r="I24" s="232">
        <v>285153.96208999999</v>
      </c>
      <c r="J24" s="232">
        <v>0</v>
      </c>
      <c r="K24" s="232">
        <v>124408.5672</v>
      </c>
      <c r="L24" s="232">
        <v>2049.5652399999999</v>
      </c>
      <c r="M24" s="232">
        <v>65272.069590000006</v>
      </c>
      <c r="N24" s="232">
        <v>1006998.6058100001</v>
      </c>
      <c r="O24" s="255">
        <v>5.1136224288943046E-3</v>
      </c>
    </row>
    <row r="25" spans="1:15" ht="15" customHeight="1">
      <c r="A25" s="238" t="s">
        <v>562</v>
      </c>
      <c r="B25" s="232">
        <v>204646.86086000002</v>
      </c>
      <c r="C25" s="232">
        <v>324341.11054000002</v>
      </c>
      <c r="D25" s="232">
        <v>207574.22858000002</v>
      </c>
      <c r="E25" s="232">
        <v>26094.054079999998</v>
      </c>
      <c r="F25" s="232">
        <v>32162.569100000001</v>
      </c>
      <c r="G25" s="232">
        <v>107737.23987</v>
      </c>
      <c r="H25" s="232">
        <v>28600.370850000003</v>
      </c>
      <c r="I25" s="232">
        <v>5465.5042699999995</v>
      </c>
      <c r="J25" s="232">
        <v>0</v>
      </c>
      <c r="K25" s="232">
        <v>2066.61231</v>
      </c>
      <c r="L25" s="232">
        <v>4838.1446900000001</v>
      </c>
      <c r="M25" s="232">
        <v>495.12088</v>
      </c>
      <c r="N25" s="232">
        <v>944021.81602999999</v>
      </c>
      <c r="O25" s="255">
        <v>4.7938210678390618E-3</v>
      </c>
    </row>
    <row r="26" spans="1:15" ht="15" customHeight="1">
      <c r="A26" s="238" t="s">
        <v>1003</v>
      </c>
      <c r="B26" s="232">
        <v>26534.194319999999</v>
      </c>
      <c r="C26" s="232">
        <v>1068.0704499999999</v>
      </c>
      <c r="D26" s="232">
        <v>11629.7271</v>
      </c>
      <c r="E26" s="232">
        <v>49043.497459999999</v>
      </c>
      <c r="F26" s="232">
        <v>0</v>
      </c>
      <c r="G26" s="232">
        <v>0</v>
      </c>
      <c r="H26" s="232">
        <v>2733.21434</v>
      </c>
      <c r="I26" s="232">
        <v>10339.09893</v>
      </c>
      <c r="J26" s="232">
        <v>0</v>
      </c>
      <c r="K26" s="232">
        <v>8644.878130000001</v>
      </c>
      <c r="L26" s="232">
        <v>0</v>
      </c>
      <c r="M26" s="232">
        <v>2735.0887599999996</v>
      </c>
      <c r="N26" s="232">
        <v>112727.76948999999</v>
      </c>
      <c r="O26" s="255">
        <v>5.7244096178227959E-4</v>
      </c>
    </row>
    <row r="27" spans="1:15" ht="15" customHeight="1">
      <c r="A27" s="238" t="s">
        <v>563</v>
      </c>
      <c r="B27" s="232">
        <v>10142.363859999999</v>
      </c>
      <c r="C27" s="232">
        <v>485379.69481999998</v>
      </c>
      <c r="D27" s="232">
        <v>0</v>
      </c>
      <c r="E27" s="232">
        <v>73372.091809999998</v>
      </c>
      <c r="F27" s="232">
        <v>83787.120020000002</v>
      </c>
      <c r="G27" s="232">
        <v>66603.445340000006</v>
      </c>
      <c r="H27" s="232">
        <v>107457.33706999999</v>
      </c>
      <c r="I27" s="232">
        <v>1936178.5586199998</v>
      </c>
      <c r="J27" s="232">
        <v>0</v>
      </c>
      <c r="K27" s="232">
        <v>569.89284999999995</v>
      </c>
      <c r="L27" s="232">
        <v>697369.05959000008</v>
      </c>
      <c r="M27" s="232">
        <v>0</v>
      </c>
      <c r="N27" s="232">
        <v>3460859.5639800001</v>
      </c>
      <c r="O27" s="255">
        <v>1.7574531868776642E-2</v>
      </c>
    </row>
    <row r="28" spans="1:15" ht="15" customHeight="1">
      <c r="A28" s="238" t="s">
        <v>564</v>
      </c>
      <c r="B28" s="232">
        <v>719880.62387000001</v>
      </c>
      <c r="C28" s="232">
        <v>7238033.6395399999</v>
      </c>
      <c r="D28" s="232">
        <v>441395.30401999998</v>
      </c>
      <c r="E28" s="232">
        <v>710619.10141999996</v>
      </c>
      <c r="F28" s="232">
        <v>483667.10795999999</v>
      </c>
      <c r="G28" s="232">
        <v>435822.72316000005</v>
      </c>
      <c r="H28" s="232">
        <v>481073.43981999997</v>
      </c>
      <c r="I28" s="232">
        <v>6367125.4053599993</v>
      </c>
      <c r="J28" s="232">
        <v>0</v>
      </c>
      <c r="K28" s="232">
        <v>4062517.7837199997</v>
      </c>
      <c r="L28" s="232">
        <v>540629.41076999996</v>
      </c>
      <c r="M28" s="232">
        <v>4063191.4451199998</v>
      </c>
      <c r="N28" s="232">
        <v>25543955.984760001</v>
      </c>
      <c r="O28" s="255">
        <v>0.12971432680513895</v>
      </c>
    </row>
    <row r="29" spans="1:15" ht="15" customHeight="1">
      <c r="A29" s="238" t="s">
        <v>565</v>
      </c>
      <c r="B29" s="232">
        <v>8209.8926499999998</v>
      </c>
      <c r="C29" s="232">
        <v>0</v>
      </c>
      <c r="D29" s="232">
        <v>24324.0982</v>
      </c>
      <c r="E29" s="232">
        <v>21876.821359999998</v>
      </c>
      <c r="F29" s="232">
        <v>47727.348600000005</v>
      </c>
      <c r="G29" s="232">
        <v>0</v>
      </c>
      <c r="H29" s="232">
        <v>19280.102989999999</v>
      </c>
      <c r="I29" s="232">
        <v>0</v>
      </c>
      <c r="J29" s="232">
        <v>0</v>
      </c>
      <c r="K29" s="232">
        <v>0</v>
      </c>
      <c r="L29" s="232">
        <v>0</v>
      </c>
      <c r="M29" s="232">
        <v>0</v>
      </c>
      <c r="N29" s="232">
        <v>121418.2638</v>
      </c>
      <c r="O29" s="255">
        <v>6.1657201257559044E-4</v>
      </c>
    </row>
    <row r="30" spans="1:15" ht="15" customHeight="1">
      <c r="A30" s="238" t="s">
        <v>566</v>
      </c>
      <c r="B30" s="232">
        <v>711670.73122000007</v>
      </c>
      <c r="C30" s="232">
        <v>7238033.6395399999</v>
      </c>
      <c r="D30" s="232">
        <v>417071.20581999997</v>
      </c>
      <c r="E30" s="232">
        <v>688742.2800599999</v>
      </c>
      <c r="F30" s="232">
        <v>435939.75936000003</v>
      </c>
      <c r="G30" s="232">
        <v>435822.72316000005</v>
      </c>
      <c r="H30" s="232">
        <v>461793.33682999999</v>
      </c>
      <c r="I30" s="232">
        <v>6367125.4053599993</v>
      </c>
      <c r="J30" s="232">
        <v>0</v>
      </c>
      <c r="K30" s="232">
        <v>4062517.7837199997</v>
      </c>
      <c r="L30" s="232">
        <v>540629.41076999996</v>
      </c>
      <c r="M30" s="232">
        <v>4063191.4451199998</v>
      </c>
      <c r="N30" s="232">
        <v>25422537.720959999</v>
      </c>
      <c r="O30" s="255">
        <v>0.12909775479256336</v>
      </c>
    </row>
    <row r="31" spans="1:15" ht="15" customHeight="1">
      <c r="A31" s="238" t="s">
        <v>567</v>
      </c>
      <c r="B31" s="232">
        <v>0</v>
      </c>
      <c r="C31" s="232">
        <v>207641.98412000001</v>
      </c>
      <c r="D31" s="232">
        <v>0</v>
      </c>
      <c r="E31" s="232">
        <v>0</v>
      </c>
      <c r="F31" s="232">
        <v>0</v>
      </c>
      <c r="G31" s="232">
        <v>0</v>
      </c>
      <c r="H31" s="232">
        <v>0</v>
      </c>
      <c r="I31" s="232">
        <v>0</v>
      </c>
      <c r="J31" s="232">
        <v>0</v>
      </c>
      <c r="K31" s="232">
        <v>1927239.6356900001</v>
      </c>
      <c r="L31" s="232">
        <v>5980.7191700000003</v>
      </c>
      <c r="M31" s="232">
        <v>0</v>
      </c>
      <c r="N31" s="232">
        <v>2140862.33898</v>
      </c>
      <c r="O31" s="255">
        <v>1.0871476495220521E-2</v>
      </c>
    </row>
    <row r="32" spans="1:15" ht="15" customHeight="1">
      <c r="A32" s="238" t="s">
        <v>568</v>
      </c>
      <c r="B32" s="232">
        <v>0</v>
      </c>
      <c r="C32" s="232">
        <v>0</v>
      </c>
      <c r="D32" s="232">
        <v>0</v>
      </c>
      <c r="E32" s="232">
        <v>0</v>
      </c>
      <c r="F32" s="232">
        <v>0</v>
      </c>
      <c r="G32" s="232">
        <v>0</v>
      </c>
      <c r="H32" s="232">
        <v>0</v>
      </c>
      <c r="I32" s="232">
        <v>0</v>
      </c>
      <c r="J32" s="232">
        <v>0</v>
      </c>
      <c r="K32" s="232">
        <v>0</v>
      </c>
      <c r="L32" s="232">
        <v>0</v>
      </c>
      <c r="M32" s="232">
        <v>0</v>
      </c>
      <c r="N32" s="232">
        <v>0</v>
      </c>
      <c r="O32" s="255">
        <v>0</v>
      </c>
    </row>
    <row r="33" spans="1:15" ht="15" customHeight="1">
      <c r="A33" s="238" t="s">
        <v>569</v>
      </c>
      <c r="B33" s="232">
        <v>0</v>
      </c>
      <c r="C33" s="232">
        <v>0</v>
      </c>
      <c r="D33" s="232">
        <v>0</v>
      </c>
      <c r="E33" s="232">
        <v>0</v>
      </c>
      <c r="F33" s="232">
        <v>0</v>
      </c>
      <c r="G33" s="232">
        <v>0</v>
      </c>
      <c r="H33" s="232">
        <v>0</v>
      </c>
      <c r="I33" s="232">
        <v>0</v>
      </c>
      <c r="J33" s="232">
        <v>0</v>
      </c>
      <c r="K33" s="232">
        <v>0</v>
      </c>
      <c r="L33" s="232">
        <v>0</v>
      </c>
      <c r="M33" s="232">
        <v>0</v>
      </c>
      <c r="N33" s="232">
        <v>0</v>
      </c>
      <c r="O33" s="255">
        <v>0</v>
      </c>
    </row>
    <row r="34" spans="1:15" ht="15" customHeight="1">
      <c r="A34" s="238" t="s">
        <v>570</v>
      </c>
      <c r="B34" s="232">
        <v>0</v>
      </c>
      <c r="C34" s="232">
        <v>180626.71512000001</v>
      </c>
      <c r="D34" s="232">
        <v>0</v>
      </c>
      <c r="E34" s="232">
        <v>0</v>
      </c>
      <c r="F34" s="232">
        <v>0</v>
      </c>
      <c r="G34" s="232">
        <v>0</v>
      </c>
      <c r="H34" s="232">
        <v>0</v>
      </c>
      <c r="I34" s="232">
        <v>0</v>
      </c>
      <c r="J34" s="232">
        <v>0</v>
      </c>
      <c r="K34" s="232">
        <v>1927239.6356900001</v>
      </c>
      <c r="L34" s="232">
        <v>5980.7191700000003</v>
      </c>
      <c r="M34" s="232">
        <v>0</v>
      </c>
      <c r="N34" s="232">
        <v>2113847.0699800001</v>
      </c>
      <c r="O34" s="255">
        <v>1.073429071891064E-2</v>
      </c>
    </row>
    <row r="35" spans="1:15" ht="15" customHeight="1">
      <c r="A35" s="238" t="s">
        <v>571</v>
      </c>
      <c r="B35" s="232">
        <v>0</v>
      </c>
      <c r="C35" s="232">
        <v>13874.89358</v>
      </c>
      <c r="D35" s="232">
        <v>0</v>
      </c>
      <c r="E35" s="232">
        <v>0</v>
      </c>
      <c r="F35" s="232">
        <v>0</v>
      </c>
      <c r="G35" s="232">
        <v>0</v>
      </c>
      <c r="H35" s="232">
        <v>0</v>
      </c>
      <c r="I35" s="232">
        <v>0</v>
      </c>
      <c r="J35" s="232">
        <v>0</v>
      </c>
      <c r="K35" s="232">
        <v>0</v>
      </c>
      <c r="L35" s="232">
        <v>0</v>
      </c>
      <c r="M35" s="232">
        <v>0</v>
      </c>
      <c r="N35" s="232">
        <v>13874.89358</v>
      </c>
      <c r="O35" s="255">
        <v>7.04578602193185E-5</v>
      </c>
    </row>
    <row r="36" spans="1:15" ht="15" customHeight="1">
      <c r="A36" s="238" t="s">
        <v>572</v>
      </c>
      <c r="B36" s="232">
        <v>0</v>
      </c>
      <c r="C36" s="232">
        <v>0</v>
      </c>
      <c r="D36" s="232">
        <v>0</v>
      </c>
      <c r="E36" s="232">
        <v>0</v>
      </c>
      <c r="F36" s="232">
        <v>0</v>
      </c>
      <c r="G36" s="232">
        <v>0</v>
      </c>
      <c r="H36" s="232">
        <v>0</v>
      </c>
      <c r="I36" s="232">
        <v>0</v>
      </c>
      <c r="J36" s="232">
        <v>0</v>
      </c>
      <c r="K36" s="232">
        <v>0</v>
      </c>
      <c r="L36" s="232">
        <v>0</v>
      </c>
      <c r="M36" s="232">
        <v>0</v>
      </c>
      <c r="N36" s="232">
        <v>0</v>
      </c>
      <c r="O36" s="255">
        <v>0</v>
      </c>
    </row>
    <row r="37" spans="1:15" ht="15" customHeight="1">
      <c r="A37" s="238" t="s">
        <v>573</v>
      </c>
      <c r="B37" s="232">
        <v>0</v>
      </c>
      <c r="C37" s="232">
        <v>0</v>
      </c>
      <c r="D37" s="232">
        <v>0</v>
      </c>
      <c r="E37" s="232">
        <v>0</v>
      </c>
      <c r="F37" s="232">
        <v>0</v>
      </c>
      <c r="G37" s="232">
        <v>0</v>
      </c>
      <c r="H37" s="232">
        <v>0</v>
      </c>
      <c r="I37" s="232">
        <v>0</v>
      </c>
      <c r="J37" s="232">
        <v>0</v>
      </c>
      <c r="K37" s="232">
        <v>0</v>
      </c>
      <c r="L37" s="232">
        <v>0</v>
      </c>
      <c r="M37" s="232">
        <v>0</v>
      </c>
      <c r="N37" s="232">
        <v>0</v>
      </c>
      <c r="O37" s="255">
        <v>0</v>
      </c>
    </row>
    <row r="38" spans="1:15" ht="15" customHeight="1">
      <c r="A38" s="238" t="s">
        <v>574</v>
      </c>
      <c r="B38" s="232">
        <v>0</v>
      </c>
      <c r="C38" s="232">
        <v>0</v>
      </c>
      <c r="D38" s="232">
        <v>0</v>
      </c>
      <c r="E38" s="232">
        <v>0</v>
      </c>
      <c r="F38" s="232">
        <v>0</v>
      </c>
      <c r="G38" s="232">
        <v>0</v>
      </c>
      <c r="H38" s="232">
        <v>0</v>
      </c>
      <c r="I38" s="232">
        <v>0</v>
      </c>
      <c r="J38" s="232">
        <v>0</v>
      </c>
      <c r="K38" s="232">
        <v>0</v>
      </c>
      <c r="L38" s="232">
        <v>0</v>
      </c>
      <c r="M38" s="232">
        <v>0</v>
      </c>
      <c r="N38" s="232">
        <v>0</v>
      </c>
      <c r="O38" s="255">
        <v>0</v>
      </c>
    </row>
    <row r="39" spans="1:15" ht="15" customHeight="1">
      <c r="A39" s="238" t="s">
        <v>575</v>
      </c>
      <c r="B39" s="232">
        <v>0</v>
      </c>
      <c r="C39" s="232">
        <v>13140.37542</v>
      </c>
      <c r="D39" s="232">
        <v>0</v>
      </c>
      <c r="E39" s="232">
        <v>0</v>
      </c>
      <c r="F39" s="232">
        <v>0</v>
      </c>
      <c r="G39" s="232">
        <v>0</v>
      </c>
      <c r="H39" s="232">
        <v>0</v>
      </c>
      <c r="I39" s="232">
        <v>0</v>
      </c>
      <c r="J39" s="232">
        <v>0</v>
      </c>
      <c r="K39" s="232">
        <v>0</v>
      </c>
      <c r="L39" s="232">
        <v>0</v>
      </c>
      <c r="M39" s="232">
        <v>0</v>
      </c>
      <c r="N39" s="232">
        <v>13140.37542</v>
      </c>
      <c r="O39" s="255">
        <v>6.672791609056281E-5</v>
      </c>
    </row>
    <row r="40" spans="1:15" ht="15" customHeight="1">
      <c r="A40" s="238" t="s">
        <v>576</v>
      </c>
      <c r="B40" s="232">
        <v>0</v>
      </c>
      <c r="C40" s="232">
        <v>0</v>
      </c>
      <c r="D40" s="232">
        <v>0</v>
      </c>
      <c r="E40" s="232">
        <v>0</v>
      </c>
      <c r="F40" s="232">
        <v>0</v>
      </c>
      <c r="G40" s="232">
        <v>0</v>
      </c>
      <c r="H40" s="232">
        <v>0</v>
      </c>
      <c r="I40" s="232">
        <v>0</v>
      </c>
      <c r="J40" s="232">
        <v>0</v>
      </c>
      <c r="K40" s="232">
        <v>0</v>
      </c>
      <c r="L40" s="232">
        <v>0</v>
      </c>
      <c r="M40" s="232">
        <v>0</v>
      </c>
      <c r="N40" s="232">
        <v>0</v>
      </c>
      <c r="O40" s="255">
        <v>0</v>
      </c>
    </row>
    <row r="41" spans="1:15" ht="15" customHeight="1">
      <c r="A41" s="263" t="s">
        <v>577</v>
      </c>
      <c r="B41" s="232">
        <v>22335476.616360001</v>
      </c>
      <c r="C41" s="232">
        <v>29952563.746240001</v>
      </c>
      <c r="D41" s="232">
        <v>26811839.625179999</v>
      </c>
      <c r="E41" s="232">
        <v>20514237.953279998</v>
      </c>
      <c r="F41" s="232">
        <v>14725755.601799998</v>
      </c>
      <c r="G41" s="232">
        <v>11847255.806020001</v>
      </c>
      <c r="H41" s="232">
        <v>9234923.0247700009</v>
      </c>
      <c r="I41" s="232">
        <v>15308786.627489999</v>
      </c>
      <c r="J41" s="232">
        <v>41388.386319999998</v>
      </c>
      <c r="K41" s="232">
        <v>15470360.812479999</v>
      </c>
      <c r="L41" s="232">
        <v>4440909.6015299996</v>
      </c>
      <c r="M41" s="232">
        <v>6904287.5411299998</v>
      </c>
      <c r="N41" s="232">
        <v>177587785.34259999</v>
      </c>
      <c r="O41" s="255">
        <v>0.90180550100675061</v>
      </c>
    </row>
    <row r="42" spans="1:15" ht="15" customHeight="1">
      <c r="A42" s="238" t="s">
        <v>578</v>
      </c>
      <c r="B42" s="232">
        <v>2151217.6217700001</v>
      </c>
      <c r="C42" s="232">
        <v>157617.51799000002</v>
      </c>
      <c r="D42" s="232">
        <v>2145159.1371400002</v>
      </c>
      <c r="E42" s="232">
        <v>3515531.88796</v>
      </c>
      <c r="F42" s="232">
        <v>3914999.1785900001</v>
      </c>
      <c r="G42" s="232">
        <v>1601972.97107</v>
      </c>
      <c r="H42" s="232">
        <v>1728441.3330999999</v>
      </c>
      <c r="I42" s="232">
        <v>263203.12196999998</v>
      </c>
      <c r="J42" s="232">
        <v>89063.017989999993</v>
      </c>
      <c r="K42" s="232">
        <v>1353808.1092000001</v>
      </c>
      <c r="L42" s="232">
        <v>0</v>
      </c>
      <c r="M42" s="232">
        <v>2415909.1864899998</v>
      </c>
      <c r="N42" s="232">
        <v>19336923.083270002</v>
      </c>
      <c r="O42" s="255">
        <v>9.8194498993249293E-2</v>
      </c>
    </row>
    <row r="43" spans="1:15" ht="15" customHeight="1">
      <c r="A43" s="224" t="s">
        <v>501</v>
      </c>
      <c r="B43" s="234">
        <v>24486694.238129999</v>
      </c>
      <c r="C43" s="234">
        <v>30110181.264229998</v>
      </c>
      <c r="D43" s="234">
        <v>28956998.762320001</v>
      </c>
      <c r="E43" s="234">
        <v>24029769.84124</v>
      </c>
      <c r="F43" s="234">
        <v>18640754.780389998</v>
      </c>
      <c r="G43" s="234">
        <v>13449228.77709</v>
      </c>
      <c r="H43" s="234">
        <v>10963364.357870001</v>
      </c>
      <c r="I43" s="234">
        <v>15571989.749459999</v>
      </c>
      <c r="J43" s="234">
        <v>130451.40431</v>
      </c>
      <c r="K43" s="234">
        <v>16824168.92168</v>
      </c>
      <c r="L43" s="234">
        <v>4440909.6015299996</v>
      </c>
      <c r="M43" s="234">
        <v>9320196.72762</v>
      </c>
      <c r="N43" s="234">
        <v>196924708.42587</v>
      </c>
      <c r="O43" s="258">
        <v>1</v>
      </c>
    </row>
    <row r="44" spans="1:15" s="264" customFormat="1" ht="15" customHeight="1">
      <c r="A44" s="263" t="s">
        <v>579</v>
      </c>
      <c r="B44" s="255">
        <v>0.12434546397892841</v>
      </c>
      <c r="C44" s="255">
        <v>0.15290199744317318</v>
      </c>
      <c r="D44" s="255">
        <v>0.14704604106711436</v>
      </c>
      <c r="E44" s="255">
        <v>0.12202516399959899</v>
      </c>
      <c r="F44" s="255">
        <v>9.4659298619233917E-2</v>
      </c>
      <c r="G44" s="255">
        <v>6.8296299050521661E-2</v>
      </c>
      <c r="H44" s="255">
        <v>5.5672873381437712E-2</v>
      </c>
      <c r="I44" s="255">
        <v>7.9075855304982678E-2</v>
      </c>
      <c r="J44" s="255">
        <v>6.6244304918753705E-4</v>
      </c>
      <c r="K44" s="255">
        <v>8.543452498249228E-2</v>
      </c>
      <c r="L44" s="255">
        <v>2.2551307233250155E-2</v>
      </c>
      <c r="M44" s="255">
        <v>4.7328731890079093E-2</v>
      </c>
      <c r="N44" s="255">
        <v>1</v>
      </c>
      <c r="O44" s="255"/>
    </row>
    <row r="45" spans="1:15" ht="15" customHeight="1" thickBot="1">
      <c r="A45" s="265"/>
      <c r="B45" s="197"/>
      <c r="C45" s="198"/>
      <c r="D45" s="198"/>
      <c r="E45" s="198"/>
      <c r="F45" s="198"/>
      <c r="G45" s="198"/>
      <c r="H45" s="197"/>
      <c r="I45" s="197"/>
      <c r="J45" s="197"/>
      <c r="K45" s="197"/>
      <c r="L45" s="197"/>
      <c r="M45" s="197"/>
      <c r="N45" s="197"/>
      <c r="O45" s="199"/>
    </row>
    <row r="46" spans="1:15" ht="15" customHeight="1" thickTop="1">
      <c r="A46" s="266" t="s">
        <v>503</v>
      </c>
      <c r="B46" s="180"/>
      <c r="C46" s="267"/>
      <c r="D46" s="181"/>
      <c r="E46" s="181"/>
      <c r="F46" s="181"/>
      <c r="G46" s="181"/>
      <c r="H46" s="158"/>
      <c r="I46" s="158"/>
      <c r="J46" s="158"/>
      <c r="K46" s="158"/>
      <c r="L46" s="158"/>
      <c r="M46" s="158"/>
      <c r="N46" s="158"/>
      <c r="O46" s="200"/>
    </row>
    <row r="47" spans="1:15" ht="15" customHeight="1">
      <c r="A47" s="266" t="s">
        <v>506</v>
      </c>
      <c r="B47" s="266"/>
      <c r="C47" s="266"/>
      <c r="D47" s="181"/>
      <c r="E47" s="181"/>
      <c r="F47" s="181"/>
      <c r="G47" s="181"/>
      <c r="H47" s="158"/>
      <c r="I47" s="158"/>
      <c r="J47" s="158"/>
      <c r="K47" s="158"/>
      <c r="L47" s="158"/>
      <c r="M47" s="158"/>
      <c r="N47" s="158"/>
      <c r="O47" s="200"/>
    </row>
    <row r="48" spans="1:15" ht="15" customHeight="1">
      <c r="A48" s="266" t="s">
        <v>580</v>
      </c>
      <c r="B48" s="180"/>
      <c r="C48" s="267"/>
      <c r="D48" s="181"/>
      <c r="E48" s="181"/>
      <c r="F48" s="181"/>
      <c r="G48" s="181"/>
      <c r="H48" s="158"/>
      <c r="I48" s="158"/>
      <c r="J48" s="158"/>
      <c r="K48" s="158"/>
      <c r="L48" s="158"/>
      <c r="M48" s="158"/>
      <c r="N48" s="158"/>
      <c r="O48" s="200"/>
    </row>
    <row r="49" spans="1:15" ht="15" customHeight="1">
      <c r="A49" s="266" t="s">
        <v>581</v>
      </c>
      <c r="B49" s="180"/>
      <c r="C49" s="267"/>
      <c r="D49" s="181"/>
      <c r="E49" s="181"/>
      <c r="F49" s="181"/>
      <c r="G49" s="181"/>
      <c r="H49" s="158"/>
      <c r="I49" s="158"/>
      <c r="J49" s="158"/>
      <c r="K49" s="158"/>
      <c r="L49" s="158"/>
      <c r="M49" s="158"/>
      <c r="N49" s="158"/>
      <c r="O49" s="200"/>
    </row>
    <row r="50" spans="1:15" ht="15" customHeight="1">
      <c r="A50" s="268"/>
      <c r="B50" s="158"/>
      <c r="C50" s="181"/>
      <c r="D50" s="181"/>
      <c r="E50" s="181"/>
      <c r="F50" s="181"/>
      <c r="G50" s="181"/>
      <c r="H50" s="158"/>
      <c r="I50" s="158"/>
      <c r="J50" s="158"/>
      <c r="K50" s="158"/>
      <c r="L50" s="158"/>
      <c r="M50" s="158"/>
      <c r="N50" s="158"/>
      <c r="O50" s="200"/>
    </row>
  </sheetData>
  <mergeCells count="4">
    <mergeCell ref="A1:O1"/>
    <mergeCell ref="A2:O2"/>
    <mergeCell ref="A3:O3"/>
    <mergeCell ref="A4:O4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N59"/>
  <sheetViews>
    <sheetView zoomScaleNormal="100" workbookViewId="0">
      <selection activeCell="A3" sqref="A3:N3"/>
    </sheetView>
  </sheetViews>
  <sheetFormatPr defaultColWidth="11.42578125" defaultRowHeight="12.75"/>
  <cols>
    <col min="1" max="1" width="61" style="183" customWidth="1"/>
    <col min="2" max="14" width="15.7109375" style="182" customWidth="1"/>
    <col min="15" max="255" width="11.42578125" style="182"/>
    <col min="256" max="256" width="61" style="182" customWidth="1"/>
    <col min="257" max="270" width="15.7109375" style="182" customWidth="1"/>
    <col min="271" max="511" width="11.42578125" style="182"/>
    <col min="512" max="512" width="61" style="182" customWidth="1"/>
    <col min="513" max="526" width="15.7109375" style="182" customWidth="1"/>
    <col min="527" max="767" width="11.42578125" style="182"/>
    <col min="768" max="768" width="61" style="182" customWidth="1"/>
    <col min="769" max="782" width="15.7109375" style="182" customWidth="1"/>
    <col min="783" max="1023" width="11.42578125" style="182"/>
    <col min="1024" max="1024" width="61" style="182" customWidth="1"/>
    <col min="1025" max="1038" width="15.7109375" style="182" customWidth="1"/>
    <col min="1039" max="1279" width="11.42578125" style="182"/>
    <col min="1280" max="1280" width="61" style="182" customWidth="1"/>
    <col min="1281" max="1294" width="15.7109375" style="182" customWidth="1"/>
    <col min="1295" max="1535" width="11.42578125" style="182"/>
    <col min="1536" max="1536" width="61" style="182" customWidth="1"/>
    <col min="1537" max="1550" width="15.7109375" style="182" customWidth="1"/>
    <col min="1551" max="1791" width="11.42578125" style="182"/>
    <col min="1792" max="1792" width="61" style="182" customWidth="1"/>
    <col min="1793" max="1806" width="15.7109375" style="182" customWidth="1"/>
    <col min="1807" max="2047" width="11.42578125" style="182"/>
    <col min="2048" max="2048" width="61" style="182" customWidth="1"/>
    <col min="2049" max="2062" width="15.7109375" style="182" customWidth="1"/>
    <col min="2063" max="2303" width="11.42578125" style="182"/>
    <col min="2304" max="2304" width="61" style="182" customWidth="1"/>
    <col min="2305" max="2318" width="15.7109375" style="182" customWidth="1"/>
    <col min="2319" max="2559" width="11.42578125" style="182"/>
    <col min="2560" max="2560" width="61" style="182" customWidth="1"/>
    <col min="2561" max="2574" width="15.7109375" style="182" customWidth="1"/>
    <col min="2575" max="2815" width="11.42578125" style="182"/>
    <col min="2816" max="2816" width="61" style="182" customWidth="1"/>
    <col min="2817" max="2830" width="15.7109375" style="182" customWidth="1"/>
    <col min="2831" max="3071" width="11.42578125" style="182"/>
    <col min="3072" max="3072" width="61" style="182" customWidth="1"/>
    <col min="3073" max="3086" width="15.7109375" style="182" customWidth="1"/>
    <col min="3087" max="3327" width="11.42578125" style="182"/>
    <col min="3328" max="3328" width="61" style="182" customWidth="1"/>
    <col min="3329" max="3342" width="15.7109375" style="182" customWidth="1"/>
    <col min="3343" max="3583" width="11.42578125" style="182"/>
    <col min="3584" max="3584" width="61" style="182" customWidth="1"/>
    <col min="3585" max="3598" width="15.7109375" style="182" customWidth="1"/>
    <col min="3599" max="3839" width="11.42578125" style="182"/>
    <col min="3840" max="3840" width="61" style="182" customWidth="1"/>
    <col min="3841" max="3854" width="15.7109375" style="182" customWidth="1"/>
    <col min="3855" max="4095" width="11.42578125" style="182"/>
    <col min="4096" max="4096" width="61" style="182" customWidth="1"/>
    <col min="4097" max="4110" width="15.7109375" style="182" customWidth="1"/>
    <col min="4111" max="4351" width="11.42578125" style="182"/>
    <col min="4352" max="4352" width="61" style="182" customWidth="1"/>
    <col min="4353" max="4366" width="15.7109375" style="182" customWidth="1"/>
    <col min="4367" max="4607" width="11.42578125" style="182"/>
    <col min="4608" max="4608" width="61" style="182" customWidth="1"/>
    <col min="4609" max="4622" width="15.7109375" style="182" customWidth="1"/>
    <col min="4623" max="4863" width="11.42578125" style="182"/>
    <col min="4864" max="4864" width="61" style="182" customWidth="1"/>
    <col min="4865" max="4878" width="15.7109375" style="182" customWidth="1"/>
    <col min="4879" max="5119" width="11.42578125" style="182"/>
    <col min="5120" max="5120" width="61" style="182" customWidth="1"/>
    <col min="5121" max="5134" width="15.7109375" style="182" customWidth="1"/>
    <col min="5135" max="5375" width="11.42578125" style="182"/>
    <col min="5376" max="5376" width="61" style="182" customWidth="1"/>
    <col min="5377" max="5390" width="15.7109375" style="182" customWidth="1"/>
    <col min="5391" max="5631" width="11.42578125" style="182"/>
    <col min="5632" max="5632" width="61" style="182" customWidth="1"/>
    <col min="5633" max="5646" width="15.7109375" style="182" customWidth="1"/>
    <col min="5647" max="5887" width="11.42578125" style="182"/>
    <col min="5888" max="5888" width="61" style="182" customWidth="1"/>
    <col min="5889" max="5902" width="15.7109375" style="182" customWidth="1"/>
    <col min="5903" max="6143" width="11.42578125" style="182"/>
    <col min="6144" max="6144" width="61" style="182" customWidth="1"/>
    <col min="6145" max="6158" width="15.7109375" style="182" customWidth="1"/>
    <col min="6159" max="6399" width="11.42578125" style="182"/>
    <col min="6400" max="6400" width="61" style="182" customWidth="1"/>
    <col min="6401" max="6414" width="15.7109375" style="182" customWidth="1"/>
    <col min="6415" max="6655" width="11.42578125" style="182"/>
    <col min="6656" max="6656" width="61" style="182" customWidth="1"/>
    <col min="6657" max="6670" width="15.7109375" style="182" customWidth="1"/>
    <col min="6671" max="6911" width="11.42578125" style="182"/>
    <col min="6912" max="6912" width="61" style="182" customWidth="1"/>
    <col min="6913" max="6926" width="15.7109375" style="182" customWidth="1"/>
    <col min="6927" max="7167" width="11.42578125" style="182"/>
    <col min="7168" max="7168" width="61" style="182" customWidth="1"/>
    <col min="7169" max="7182" width="15.7109375" style="182" customWidth="1"/>
    <col min="7183" max="7423" width="11.42578125" style="182"/>
    <col min="7424" max="7424" width="61" style="182" customWidth="1"/>
    <col min="7425" max="7438" width="15.7109375" style="182" customWidth="1"/>
    <col min="7439" max="7679" width="11.42578125" style="182"/>
    <col min="7680" max="7680" width="61" style="182" customWidth="1"/>
    <col min="7681" max="7694" width="15.7109375" style="182" customWidth="1"/>
    <col min="7695" max="7935" width="11.42578125" style="182"/>
    <col min="7936" max="7936" width="61" style="182" customWidth="1"/>
    <col min="7937" max="7950" width="15.7109375" style="182" customWidth="1"/>
    <col min="7951" max="8191" width="11.42578125" style="182"/>
    <col min="8192" max="8192" width="61" style="182" customWidth="1"/>
    <col min="8193" max="8206" width="15.7109375" style="182" customWidth="1"/>
    <col min="8207" max="8447" width="11.42578125" style="182"/>
    <col min="8448" max="8448" width="61" style="182" customWidth="1"/>
    <col min="8449" max="8462" width="15.7109375" style="182" customWidth="1"/>
    <col min="8463" max="8703" width="11.42578125" style="182"/>
    <col min="8704" max="8704" width="61" style="182" customWidth="1"/>
    <col min="8705" max="8718" width="15.7109375" style="182" customWidth="1"/>
    <col min="8719" max="8959" width="11.42578125" style="182"/>
    <col min="8960" max="8960" width="61" style="182" customWidth="1"/>
    <col min="8961" max="8974" width="15.7109375" style="182" customWidth="1"/>
    <col min="8975" max="9215" width="11.42578125" style="182"/>
    <col min="9216" max="9216" width="61" style="182" customWidth="1"/>
    <col min="9217" max="9230" width="15.7109375" style="182" customWidth="1"/>
    <col min="9231" max="9471" width="11.42578125" style="182"/>
    <col min="9472" max="9472" width="61" style="182" customWidth="1"/>
    <col min="9473" max="9486" width="15.7109375" style="182" customWidth="1"/>
    <col min="9487" max="9727" width="11.42578125" style="182"/>
    <col min="9728" max="9728" width="61" style="182" customWidth="1"/>
    <col min="9729" max="9742" width="15.7109375" style="182" customWidth="1"/>
    <col min="9743" max="9983" width="11.42578125" style="182"/>
    <col min="9984" max="9984" width="61" style="182" customWidth="1"/>
    <col min="9985" max="9998" width="15.7109375" style="182" customWidth="1"/>
    <col min="9999" max="10239" width="11.42578125" style="182"/>
    <col min="10240" max="10240" width="61" style="182" customWidth="1"/>
    <col min="10241" max="10254" width="15.7109375" style="182" customWidth="1"/>
    <col min="10255" max="10495" width="11.42578125" style="182"/>
    <col min="10496" max="10496" width="61" style="182" customWidth="1"/>
    <col min="10497" max="10510" width="15.7109375" style="182" customWidth="1"/>
    <col min="10511" max="10751" width="11.42578125" style="182"/>
    <col min="10752" max="10752" width="61" style="182" customWidth="1"/>
    <col min="10753" max="10766" width="15.7109375" style="182" customWidth="1"/>
    <col min="10767" max="11007" width="11.42578125" style="182"/>
    <col min="11008" max="11008" width="61" style="182" customWidth="1"/>
    <col min="11009" max="11022" width="15.7109375" style="182" customWidth="1"/>
    <col min="11023" max="11263" width="11.42578125" style="182"/>
    <col min="11264" max="11264" width="61" style="182" customWidth="1"/>
    <col min="11265" max="11278" width="15.7109375" style="182" customWidth="1"/>
    <col min="11279" max="11519" width="11.42578125" style="182"/>
    <col min="11520" max="11520" width="61" style="182" customWidth="1"/>
    <col min="11521" max="11534" width="15.7109375" style="182" customWidth="1"/>
    <col min="11535" max="11775" width="11.42578125" style="182"/>
    <col min="11776" max="11776" width="61" style="182" customWidth="1"/>
    <col min="11777" max="11790" width="15.7109375" style="182" customWidth="1"/>
    <col min="11791" max="12031" width="11.42578125" style="182"/>
    <col min="12032" max="12032" width="61" style="182" customWidth="1"/>
    <col min="12033" max="12046" width="15.7109375" style="182" customWidth="1"/>
    <col min="12047" max="12287" width="11.42578125" style="182"/>
    <col min="12288" max="12288" width="61" style="182" customWidth="1"/>
    <col min="12289" max="12302" width="15.7109375" style="182" customWidth="1"/>
    <col min="12303" max="12543" width="11.42578125" style="182"/>
    <col min="12544" max="12544" width="61" style="182" customWidth="1"/>
    <col min="12545" max="12558" width="15.7109375" style="182" customWidth="1"/>
    <col min="12559" max="12799" width="11.42578125" style="182"/>
    <col min="12800" max="12800" width="61" style="182" customWidth="1"/>
    <col min="12801" max="12814" width="15.7109375" style="182" customWidth="1"/>
    <col min="12815" max="13055" width="11.42578125" style="182"/>
    <col min="13056" max="13056" width="61" style="182" customWidth="1"/>
    <col min="13057" max="13070" width="15.7109375" style="182" customWidth="1"/>
    <col min="13071" max="13311" width="11.42578125" style="182"/>
    <col min="13312" max="13312" width="61" style="182" customWidth="1"/>
    <col min="13313" max="13326" width="15.7109375" style="182" customWidth="1"/>
    <col min="13327" max="13567" width="11.42578125" style="182"/>
    <col min="13568" max="13568" width="61" style="182" customWidth="1"/>
    <col min="13569" max="13582" width="15.7109375" style="182" customWidth="1"/>
    <col min="13583" max="13823" width="11.42578125" style="182"/>
    <col min="13824" max="13824" width="61" style="182" customWidth="1"/>
    <col min="13825" max="13838" width="15.7109375" style="182" customWidth="1"/>
    <col min="13839" max="14079" width="11.42578125" style="182"/>
    <col min="14080" max="14080" width="61" style="182" customWidth="1"/>
    <col min="14081" max="14094" width="15.7109375" style="182" customWidth="1"/>
    <col min="14095" max="14335" width="11.42578125" style="182"/>
    <col min="14336" max="14336" width="61" style="182" customWidth="1"/>
    <col min="14337" max="14350" width="15.7109375" style="182" customWidth="1"/>
    <col min="14351" max="14591" width="11.42578125" style="182"/>
    <col min="14592" max="14592" width="61" style="182" customWidth="1"/>
    <col min="14593" max="14606" width="15.7109375" style="182" customWidth="1"/>
    <col min="14607" max="14847" width="11.42578125" style="182"/>
    <col min="14848" max="14848" width="61" style="182" customWidth="1"/>
    <col min="14849" max="14862" width="15.7109375" style="182" customWidth="1"/>
    <col min="14863" max="15103" width="11.42578125" style="182"/>
    <col min="15104" max="15104" width="61" style="182" customWidth="1"/>
    <col min="15105" max="15118" width="15.7109375" style="182" customWidth="1"/>
    <col min="15119" max="15359" width="11.42578125" style="182"/>
    <col min="15360" max="15360" width="61" style="182" customWidth="1"/>
    <col min="15361" max="15374" width="15.7109375" style="182" customWidth="1"/>
    <col min="15375" max="15615" width="11.42578125" style="182"/>
    <col min="15616" max="15616" width="61" style="182" customWidth="1"/>
    <col min="15617" max="15630" width="15.7109375" style="182" customWidth="1"/>
    <col min="15631" max="15871" width="11.42578125" style="182"/>
    <col min="15872" max="15872" width="61" style="182" customWidth="1"/>
    <col min="15873" max="15886" width="15.7109375" style="182" customWidth="1"/>
    <col min="15887" max="16127" width="11.42578125" style="182"/>
    <col min="16128" max="16128" width="61" style="182" customWidth="1"/>
    <col min="16129" max="16142" width="15.7109375" style="182" customWidth="1"/>
    <col min="16143" max="16384" width="11.42578125" style="182"/>
  </cols>
  <sheetData>
    <row r="1" spans="1:14" s="159" customFormat="1" ht="30" customHeight="1">
      <c r="A1" s="507" t="s">
        <v>52</v>
      </c>
      <c r="B1" s="507"/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507"/>
      <c r="N1" s="507"/>
    </row>
    <row r="2" spans="1:14" s="159" customFormat="1" ht="15" customHeight="1">
      <c r="A2" s="508" t="s">
        <v>582</v>
      </c>
      <c r="B2" s="508"/>
      <c r="C2" s="508"/>
      <c r="D2" s="508"/>
      <c r="E2" s="508"/>
      <c r="F2" s="508"/>
      <c r="G2" s="508"/>
      <c r="H2" s="508"/>
      <c r="I2" s="508"/>
      <c r="J2" s="508"/>
      <c r="K2" s="508"/>
      <c r="L2" s="508"/>
      <c r="M2" s="508"/>
      <c r="N2" s="508"/>
    </row>
    <row r="3" spans="1:14" s="159" customFormat="1" ht="15" customHeight="1">
      <c r="A3" s="513" t="s">
        <v>1130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</row>
    <row r="4" spans="1:14" s="159" customFormat="1" ht="30" customHeight="1">
      <c r="A4" s="509" t="s">
        <v>51</v>
      </c>
      <c r="B4" s="509"/>
      <c r="C4" s="509"/>
      <c r="D4" s="509"/>
      <c r="E4" s="509"/>
      <c r="F4" s="509"/>
      <c r="G4" s="509"/>
      <c r="H4" s="509"/>
      <c r="I4" s="509"/>
      <c r="J4" s="509"/>
      <c r="K4" s="509"/>
      <c r="L4" s="509"/>
      <c r="M4" s="509"/>
      <c r="N4" s="509"/>
    </row>
    <row r="5" spans="1:14" ht="15" customHeight="1">
      <c r="A5" s="184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</row>
    <row r="6" spans="1:14" ht="30" customHeight="1">
      <c r="A6" s="269" t="s">
        <v>510</v>
      </c>
      <c r="B6" s="270" t="s">
        <v>53</v>
      </c>
      <c r="C6" s="270" t="s">
        <v>54</v>
      </c>
      <c r="D6" s="270" t="s">
        <v>55</v>
      </c>
      <c r="E6" s="270" t="s">
        <v>56</v>
      </c>
      <c r="F6" s="270" t="s">
        <v>57</v>
      </c>
      <c r="G6" s="270" t="s">
        <v>58</v>
      </c>
      <c r="H6" s="270" t="s">
        <v>59</v>
      </c>
      <c r="I6" s="270" t="s">
        <v>60</v>
      </c>
      <c r="J6" s="270" t="s">
        <v>61</v>
      </c>
      <c r="K6" s="270" t="s">
        <v>62</v>
      </c>
      <c r="L6" s="270" t="s">
        <v>63</v>
      </c>
      <c r="M6" s="270" t="s">
        <v>65</v>
      </c>
      <c r="N6" s="271" t="s">
        <v>483</v>
      </c>
    </row>
    <row r="7" spans="1:14" ht="15" customHeight="1">
      <c r="A7" s="272" t="s">
        <v>583</v>
      </c>
      <c r="B7" s="273">
        <v>7373380.7705200007</v>
      </c>
      <c r="C7" s="273">
        <v>9509335.1824599989</v>
      </c>
      <c r="D7" s="273">
        <v>4106593.79489</v>
      </c>
      <c r="E7" s="273">
        <v>15705811.441500001</v>
      </c>
      <c r="F7" s="273">
        <v>7724404.8897500001</v>
      </c>
      <c r="G7" s="273">
        <v>4352445.8286199998</v>
      </c>
      <c r="H7" s="273">
        <v>3634756.8427800001</v>
      </c>
      <c r="I7" s="273">
        <v>0</v>
      </c>
      <c r="J7" s="273">
        <v>95261.300140000007</v>
      </c>
      <c r="K7" s="273">
        <v>2545323.3368099998</v>
      </c>
      <c r="L7" s="273">
        <v>567173.89242999989</v>
      </c>
      <c r="M7" s="273">
        <v>18495.812530000003</v>
      </c>
      <c r="N7" s="273">
        <v>55632983.092430018</v>
      </c>
    </row>
    <row r="8" spans="1:14" ht="15" customHeight="1">
      <c r="A8" s="189" t="s">
        <v>584</v>
      </c>
      <c r="B8" s="181">
        <v>5162367.6986300005</v>
      </c>
      <c r="C8" s="181">
        <v>8211518.5737500004</v>
      </c>
      <c r="D8" s="181">
        <v>2582544.0551300002</v>
      </c>
      <c r="E8" s="181">
        <v>9672004.9124100003</v>
      </c>
      <c r="F8" s="181">
        <v>5443783.6446499992</v>
      </c>
      <c r="G8" s="181">
        <v>2824268.0141399996</v>
      </c>
      <c r="H8" s="181">
        <v>2778904.8609199999</v>
      </c>
      <c r="I8" s="181">
        <v>0</v>
      </c>
      <c r="J8" s="181">
        <v>56946.136330000001</v>
      </c>
      <c r="K8" s="181">
        <v>2074008.11705</v>
      </c>
      <c r="L8" s="181">
        <v>448669.79811999999</v>
      </c>
      <c r="M8" s="181">
        <v>5290.5755300000001</v>
      </c>
      <c r="N8" s="181">
        <v>39260306.386660002</v>
      </c>
    </row>
    <row r="9" spans="1:14" ht="15" customHeight="1">
      <c r="A9" s="189" t="s">
        <v>585</v>
      </c>
      <c r="B9" s="181">
        <v>3496018.6958499998</v>
      </c>
      <c r="C9" s="181">
        <v>4678717.4558600001</v>
      </c>
      <c r="D9" s="181">
        <v>1600902.6839000001</v>
      </c>
      <c r="E9" s="181">
        <v>4034549.4437299999</v>
      </c>
      <c r="F9" s="181">
        <v>3663605.4071300002</v>
      </c>
      <c r="G9" s="181">
        <v>1331891.5440400001</v>
      </c>
      <c r="H9" s="181">
        <v>1409424.2236300001</v>
      </c>
      <c r="I9" s="181">
        <v>0</v>
      </c>
      <c r="J9" s="181">
        <v>0</v>
      </c>
      <c r="K9" s="181">
        <v>1177496.6165199999</v>
      </c>
      <c r="L9" s="181">
        <v>39934.74164</v>
      </c>
      <c r="M9" s="181">
        <v>0</v>
      </c>
      <c r="N9" s="181">
        <v>21432540.812300004</v>
      </c>
    </row>
    <row r="10" spans="1:14" ht="15" customHeight="1">
      <c r="A10" s="189" t="s">
        <v>586</v>
      </c>
      <c r="B10" s="181">
        <v>1666349.00278</v>
      </c>
      <c r="C10" s="181">
        <v>3532801.1178899999</v>
      </c>
      <c r="D10" s="181">
        <v>981641.37123000005</v>
      </c>
      <c r="E10" s="181">
        <v>5637455.4686799999</v>
      </c>
      <c r="F10" s="181">
        <v>1780178.23752</v>
      </c>
      <c r="G10" s="181">
        <v>1492376.4700999998</v>
      </c>
      <c r="H10" s="181">
        <v>1369480.63729</v>
      </c>
      <c r="I10" s="181">
        <v>0</v>
      </c>
      <c r="J10" s="181">
        <v>56946.136330000001</v>
      </c>
      <c r="K10" s="181">
        <v>896511.50052999996</v>
      </c>
      <c r="L10" s="181">
        <v>408735.05648000003</v>
      </c>
      <c r="M10" s="181">
        <v>5290.5755300000001</v>
      </c>
      <c r="N10" s="181">
        <v>17827765.574359998</v>
      </c>
    </row>
    <row r="11" spans="1:14" ht="15" customHeight="1">
      <c r="A11" s="189" t="s">
        <v>587</v>
      </c>
      <c r="B11" s="181">
        <v>2211013.0718899998</v>
      </c>
      <c r="C11" s="181">
        <v>1297816.6087100001</v>
      </c>
      <c r="D11" s="181">
        <v>1524049.73976</v>
      </c>
      <c r="E11" s="181">
        <v>6033806.5290900003</v>
      </c>
      <c r="F11" s="181">
        <v>2280621.2450999999</v>
      </c>
      <c r="G11" s="181">
        <v>1528177.8144799999</v>
      </c>
      <c r="H11" s="181">
        <v>855851.98186000006</v>
      </c>
      <c r="I11" s="181">
        <v>0</v>
      </c>
      <c r="J11" s="181">
        <v>38315.163810000005</v>
      </c>
      <c r="K11" s="181">
        <v>471315.21976000001</v>
      </c>
      <c r="L11" s="181">
        <v>118504.09431</v>
      </c>
      <c r="M11" s="181">
        <v>13205.236999999999</v>
      </c>
      <c r="N11" s="181">
        <v>16372676.705770001</v>
      </c>
    </row>
    <row r="12" spans="1:14" ht="15" customHeight="1">
      <c r="A12" s="189" t="s">
        <v>585</v>
      </c>
      <c r="B12" s="181">
        <v>986202.33062999998</v>
      </c>
      <c r="C12" s="181">
        <v>437285.10239999997</v>
      </c>
      <c r="D12" s="181">
        <v>293440.65229</v>
      </c>
      <c r="E12" s="181">
        <v>1141455.98597</v>
      </c>
      <c r="F12" s="181">
        <v>289549.03587000002</v>
      </c>
      <c r="G12" s="181">
        <v>532914.23156999995</v>
      </c>
      <c r="H12" s="181">
        <v>232610.99658000001</v>
      </c>
      <c r="I12" s="181">
        <v>0</v>
      </c>
      <c r="J12" s="181">
        <v>0</v>
      </c>
      <c r="K12" s="181">
        <v>80984.99665999999</v>
      </c>
      <c r="L12" s="181">
        <v>41908.388740000002</v>
      </c>
      <c r="M12" s="181">
        <v>9555.06</v>
      </c>
      <c r="N12" s="181">
        <v>4045906.7807100001</v>
      </c>
    </row>
    <row r="13" spans="1:14" ht="15" customHeight="1">
      <c r="A13" s="189" t="s">
        <v>586</v>
      </c>
      <c r="B13" s="181">
        <v>1224810.74126</v>
      </c>
      <c r="C13" s="181">
        <v>860531.50630999997</v>
      </c>
      <c r="D13" s="181">
        <v>1230609.0874700001</v>
      </c>
      <c r="E13" s="181">
        <v>4892350.5431199996</v>
      </c>
      <c r="F13" s="181">
        <v>1991072.2092299999</v>
      </c>
      <c r="G13" s="181">
        <v>995263.58291</v>
      </c>
      <c r="H13" s="181">
        <v>623240.98528000002</v>
      </c>
      <c r="I13" s="181">
        <v>0</v>
      </c>
      <c r="J13" s="181">
        <v>38315.163810000005</v>
      </c>
      <c r="K13" s="181">
        <v>390330.2231</v>
      </c>
      <c r="L13" s="181">
        <v>76595.705569999991</v>
      </c>
      <c r="M13" s="181">
        <v>3650.1770000000001</v>
      </c>
      <c r="N13" s="181">
        <v>12326769.925059997</v>
      </c>
    </row>
    <row r="14" spans="1:14" ht="15" customHeight="1">
      <c r="A14" s="272" t="s">
        <v>588</v>
      </c>
      <c r="B14" s="273">
        <v>4365194.1434300002</v>
      </c>
      <c r="C14" s="273">
        <v>3412040.6203299998</v>
      </c>
      <c r="D14" s="273">
        <v>2707552.2628500001</v>
      </c>
      <c r="E14" s="273">
        <v>3776789.2388599999</v>
      </c>
      <c r="F14" s="273">
        <v>2592890.8524699998</v>
      </c>
      <c r="G14" s="273">
        <v>3080133.29641</v>
      </c>
      <c r="H14" s="273">
        <v>1646980.2732599999</v>
      </c>
      <c r="I14" s="273">
        <v>1820.8313700000001</v>
      </c>
      <c r="J14" s="273">
        <v>34023.195340000006</v>
      </c>
      <c r="K14" s="273">
        <v>1256418.0809800001</v>
      </c>
      <c r="L14" s="273">
        <v>666513.72895000002</v>
      </c>
      <c r="M14" s="273">
        <v>125772.59879</v>
      </c>
      <c r="N14" s="273">
        <v>23666129.123040006</v>
      </c>
    </row>
    <row r="15" spans="1:14" ht="15" customHeight="1">
      <c r="A15" s="189" t="s">
        <v>584</v>
      </c>
      <c r="B15" s="181">
        <v>2937227.57455</v>
      </c>
      <c r="C15" s="181">
        <v>2892692.1071700002</v>
      </c>
      <c r="D15" s="181">
        <v>1804431.3447100001</v>
      </c>
      <c r="E15" s="181">
        <v>2461862.7828699998</v>
      </c>
      <c r="F15" s="181">
        <v>2000943.3184400001</v>
      </c>
      <c r="G15" s="181">
        <v>2366707.5141500002</v>
      </c>
      <c r="H15" s="181">
        <v>1345902.0254899999</v>
      </c>
      <c r="I15" s="181">
        <v>901.16567000000009</v>
      </c>
      <c r="J15" s="181">
        <v>22914.492109999999</v>
      </c>
      <c r="K15" s="181">
        <v>1007478.7796799999</v>
      </c>
      <c r="L15" s="181">
        <v>530100.73269999993</v>
      </c>
      <c r="M15" s="181">
        <v>91752.367239999992</v>
      </c>
      <c r="N15" s="181">
        <v>17462914.204780005</v>
      </c>
    </row>
    <row r="16" spans="1:14" ht="15" customHeight="1">
      <c r="A16" s="189" t="s">
        <v>585</v>
      </c>
      <c r="B16" s="181">
        <v>2430309.5113499998</v>
      </c>
      <c r="C16" s="181">
        <v>2285976.7703899997</v>
      </c>
      <c r="D16" s="181">
        <v>1318767.8151700001</v>
      </c>
      <c r="E16" s="181">
        <v>1089408.91912</v>
      </c>
      <c r="F16" s="181">
        <v>1494261.15992</v>
      </c>
      <c r="G16" s="181">
        <v>1743039.3463699999</v>
      </c>
      <c r="H16" s="181">
        <v>953619.20895</v>
      </c>
      <c r="I16" s="181">
        <v>901.16567000000009</v>
      </c>
      <c r="J16" s="181">
        <v>15292.192730000001</v>
      </c>
      <c r="K16" s="181">
        <v>835636.16605</v>
      </c>
      <c r="L16" s="181">
        <v>168495.00705000001</v>
      </c>
      <c r="M16" s="181">
        <v>69672.845889999997</v>
      </c>
      <c r="N16" s="181">
        <v>12405380.108660001</v>
      </c>
    </row>
    <row r="17" spans="1:14" ht="15" customHeight="1">
      <c r="A17" s="189" t="s">
        <v>586</v>
      </c>
      <c r="B17" s="181">
        <v>506918.06319999998</v>
      </c>
      <c r="C17" s="181">
        <v>606715.33678000001</v>
      </c>
      <c r="D17" s="181">
        <v>485663.52954000002</v>
      </c>
      <c r="E17" s="181">
        <v>1372453.86375</v>
      </c>
      <c r="F17" s="181">
        <v>506682.15852</v>
      </c>
      <c r="G17" s="181">
        <v>623668.16778000002</v>
      </c>
      <c r="H17" s="181">
        <v>392282.81654000003</v>
      </c>
      <c r="I17" s="181">
        <v>0</v>
      </c>
      <c r="J17" s="181">
        <v>7622.2993799999995</v>
      </c>
      <c r="K17" s="181">
        <v>171842.61363000001</v>
      </c>
      <c r="L17" s="181">
        <v>361605.72564999998</v>
      </c>
      <c r="M17" s="181">
        <v>22079.521350000003</v>
      </c>
      <c r="N17" s="181">
        <v>5057534.0961199999</v>
      </c>
    </row>
    <row r="18" spans="1:14" ht="15" customHeight="1">
      <c r="A18" s="189" t="s">
        <v>587</v>
      </c>
      <c r="B18" s="181">
        <v>1427966.5688800002</v>
      </c>
      <c r="C18" s="181">
        <v>519348.51316000003</v>
      </c>
      <c r="D18" s="181">
        <v>903120.91813999997</v>
      </c>
      <c r="E18" s="181">
        <v>1314926.4559899999</v>
      </c>
      <c r="F18" s="181">
        <v>591947.53402999998</v>
      </c>
      <c r="G18" s="181">
        <v>713425.78226000001</v>
      </c>
      <c r="H18" s="181">
        <v>301078.24776999996</v>
      </c>
      <c r="I18" s="181">
        <v>919.6656999999999</v>
      </c>
      <c r="J18" s="181">
        <v>11108.703230000001</v>
      </c>
      <c r="K18" s="181">
        <v>248939.30130000002</v>
      </c>
      <c r="L18" s="181">
        <v>136412.99625</v>
      </c>
      <c r="M18" s="181">
        <v>34020.231549999997</v>
      </c>
      <c r="N18" s="181">
        <v>6203214.9182599997</v>
      </c>
    </row>
    <row r="19" spans="1:14" ht="15" customHeight="1">
      <c r="A19" s="189" t="s">
        <v>585</v>
      </c>
      <c r="B19" s="181">
        <v>943937.19403999997</v>
      </c>
      <c r="C19" s="181">
        <v>329887.69127999997</v>
      </c>
      <c r="D19" s="181">
        <v>542987.99653999996</v>
      </c>
      <c r="E19" s="181">
        <v>605167.58934000006</v>
      </c>
      <c r="F19" s="181">
        <v>330960.92371</v>
      </c>
      <c r="G19" s="181">
        <v>254819.32946000001</v>
      </c>
      <c r="H19" s="181">
        <v>195776.61906999999</v>
      </c>
      <c r="I19" s="181">
        <v>512.71637999999996</v>
      </c>
      <c r="J19" s="181">
        <v>100.49944000000001</v>
      </c>
      <c r="K19" s="181">
        <v>186380.33288999999</v>
      </c>
      <c r="L19" s="181">
        <v>90607.269920000006</v>
      </c>
      <c r="M19" s="181">
        <v>17370.681210000002</v>
      </c>
      <c r="N19" s="181">
        <v>3498508.8432800006</v>
      </c>
    </row>
    <row r="20" spans="1:14" ht="15" customHeight="1">
      <c r="A20" s="189" t="s">
        <v>586</v>
      </c>
      <c r="B20" s="181">
        <v>484029.37483999995</v>
      </c>
      <c r="C20" s="181">
        <v>189460.82188</v>
      </c>
      <c r="D20" s="181">
        <v>360132.9216</v>
      </c>
      <c r="E20" s="181">
        <v>709758.86664999998</v>
      </c>
      <c r="F20" s="181">
        <v>260986.61032000001</v>
      </c>
      <c r="G20" s="181">
        <v>458606.45280000003</v>
      </c>
      <c r="H20" s="181">
        <v>105301.6287</v>
      </c>
      <c r="I20" s="181">
        <v>406.94932</v>
      </c>
      <c r="J20" s="181">
        <v>11008.20379</v>
      </c>
      <c r="K20" s="181">
        <v>62558.968409999994</v>
      </c>
      <c r="L20" s="181">
        <v>45805.726329999998</v>
      </c>
      <c r="M20" s="181">
        <v>16649.550340000002</v>
      </c>
      <c r="N20" s="181">
        <v>2704706.0749800005</v>
      </c>
    </row>
    <row r="21" spans="1:14" ht="15" customHeight="1">
      <c r="A21" s="272" t="s">
        <v>589</v>
      </c>
      <c r="B21" s="273">
        <v>1291080.4561400001</v>
      </c>
      <c r="C21" s="273">
        <v>6089007.4081699997</v>
      </c>
      <c r="D21" s="273">
        <v>4622325.9549099999</v>
      </c>
      <c r="E21" s="273">
        <v>1786401.3941900001</v>
      </c>
      <c r="F21" s="273">
        <v>1496172.6356500001</v>
      </c>
      <c r="G21" s="273">
        <v>1700801.73752</v>
      </c>
      <c r="H21" s="273">
        <v>2085849.4672699999</v>
      </c>
      <c r="I21" s="273">
        <v>12332849.115600001</v>
      </c>
      <c r="J21" s="273">
        <v>728.92393000000004</v>
      </c>
      <c r="K21" s="273">
        <v>8660404.2748499997</v>
      </c>
      <c r="L21" s="273">
        <v>1808894.3665</v>
      </c>
      <c r="M21" s="273">
        <v>7354021.9736800008</v>
      </c>
      <c r="N21" s="273">
        <v>49228537.708409995</v>
      </c>
    </row>
    <row r="22" spans="1:14" ht="15" customHeight="1">
      <c r="A22" s="189" t="s">
        <v>584</v>
      </c>
      <c r="B22" s="181">
        <v>447950.13999</v>
      </c>
      <c r="C22" s="181">
        <v>3878400.6145600001</v>
      </c>
      <c r="D22" s="181">
        <v>2432907.0086699999</v>
      </c>
      <c r="E22" s="181">
        <v>940021.10115999996</v>
      </c>
      <c r="F22" s="181">
        <v>405917.17644000001</v>
      </c>
      <c r="G22" s="181">
        <v>504387.54911999998</v>
      </c>
      <c r="H22" s="181">
        <v>968596.62880999991</v>
      </c>
      <c r="I22" s="181">
        <v>8071603.4147899998</v>
      </c>
      <c r="J22" s="181">
        <v>28.358330000000002</v>
      </c>
      <c r="K22" s="181">
        <v>5262244.8962599998</v>
      </c>
      <c r="L22" s="181">
        <v>809827.80490999995</v>
      </c>
      <c r="M22" s="181">
        <v>4237955.4656199999</v>
      </c>
      <c r="N22" s="181">
        <v>27959840.158659998</v>
      </c>
    </row>
    <row r="23" spans="1:14" ht="15" customHeight="1">
      <c r="A23" s="189" t="s">
        <v>585</v>
      </c>
      <c r="B23" s="181">
        <v>408691.36722000001</v>
      </c>
      <c r="C23" s="181">
        <v>3306111.00874</v>
      </c>
      <c r="D23" s="181">
        <v>2376017.8311999999</v>
      </c>
      <c r="E23" s="181">
        <v>808854.10789999994</v>
      </c>
      <c r="F23" s="181">
        <v>269937.50936000003</v>
      </c>
      <c r="G23" s="181">
        <v>337335.06125999999</v>
      </c>
      <c r="H23" s="181">
        <v>874911.21470000001</v>
      </c>
      <c r="I23" s="181">
        <v>7530883.02642</v>
      </c>
      <c r="J23" s="181">
        <v>28.358330000000002</v>
      </c>
      <c r="K23" s="181">
        <v>4906952.9899399998</v>
      </c>
      <c r="L23" s="181">
        <v>704229.72297</v>
      </c>
      <c r="M23" s="181">
        <v>3947891.2719999999</v>
      </c>
      <c r="N23" s="181">
        <v>25471843.470040001</v>
      </c>
    </row>
    <row r="24" spans="1:14" ht="15" customHeight="1">
      <c r="A24" s="189" t="s">
        <v>586</v>
      </c>
      <c r="B24" s="181">
        <v>39258.772770000003</v>
      </c>
      <c r="C24" s="181">
        <v>572289.60582000006</v>
      </c>
      <c r="D24" s="181">
        <v>56889.177470000002</v>
      </c>
      <c r="E24" s="181">
        <v>131166.99326000002</v>
      </c>
      <c r="F24" s="181">
        <v>135979.66708000001</v>
      </c>
      <c r="G24" s="181">
        <v>167052.48786000002</v>
      </c>
      <c r="H24" s="181">
        <v>93685.414109999998</v>
      </c>
      <c r="I24" s="181">
        <v>540720.38837000006</v>
      </c>
      <c r="J24" s="181">
        <v>0</v>
      </c>
      <c r="K24" s="181">
        <v>355291.90632000001</v>
      </c>
      <c r="L24" s="181">
        <v>105598.08194</v>
      </c>
      <c r="M24" s="181">
        <v>290064.19361999998</v>
      </c>
      <c r="N24" s="181">
        <v>2487996.6886200006</v>
      </c>
    </row>
    <row r="25" spans="1:14" ht="15" customHeight="1">
      <c r="A25" s="189" t="s">
        <v>587</v>
      </c>
      <c r="B25" s="181">
        <v>843130.31614999997</v>
      </c>
      <c r="C25" s="181">
        <v>2210606.7936100001</v>
      </c>
      <c r="D25" s="181">
        <v>2189418.94624</v>
      </c>
      <c r="E25" s="181">
        <v>846380.29302999994</v>
      </c>
      <c r="F25" s="181">
        <v>1090255.45921</v>
      </c>
      <c r="G25" s="181">
        <v>1196414.1884000001</v>
      </c>
      <c r="H25" s="181">
        <v>1117252.83846</v>
      </c>
      <c r="I25" s="181">
        <v>4261245.7008100003</v>
      </c>
      <c r="J25" s="181">
        <v>700.56560000000002</v>
      </c>
      <c r="K25" s="181">
        <v>3398159.3785900003</v>
      </c>
      <c r="L25" s="181">
        <v>999066.56159000006</v>
      </c>
      <c r="M25" s="181">
        <v>3116066.5080599999</v>
      </c>
      <c r="N25" s="181">
        <v>21268697.549750004</v>
      </c>
    </row>
    <row r="26" spans="1:14" ht="15" customHeight="1">
      <c r="A26" s="189" t="s">
        <v>585</v>
      </c>
      <c r="B26" s="181">
        <v>739218.28116999997</v>
      </c>
      <c r="C26" s="181">
        <v>1615054.53785</v>
      </c>
      <c r="D26" s="181">
        <v>1982389.68218</v>
      </c>
      <c r="E26" s="181">
        <v>471371.84760000004</v>
      </c>
      <c r="F26" s="181">
        <v>633506.71671000007</v>
      </c>
      <c r="G26" s="181">
        <v>977553.13711999997</v>
      </c>
      <c r="H26" s="181">
        <v>921425.08039999998</v>
      </c>
      <c r="I26" s="181">
        <v>3657778.71698</v>
      </c>
      <c r="J26" s="181">
        <v>0</v>
      </c>
      <c r="K26" s="181">
        <v>2881312.4903800003</v>
      </c>
      <c r="L26" s="181">
        <v>862409.94930999994</v>
      </c>
      <c r="M26" s="181">
        <v>2380466.5492800004</v>
      </c>
      <c r="N26" s="181">
        <v>17122486.988979999</v>
      </c>
    </row>
    <row r="27" spans="1:14" ht="15" customHeight="1">
      <c r="A27" s="189" t="s">
        <v>586</v>
      </c>
      <c r="B27" s="181">
        <v>103912.03498000001</v>
      </c>
      <c r="C27" s="181">
        <v>595552.25575999997</v>
      </c>
      <c r="D27" s="181">
        <v>207029.26406000002</v>
      </c>
      <c r="E27" s="181">
        <v>375008.44543000002</v>
      </c>
      <c r="F27" s="181">
        <v>456748.74249999999</v>
      </c>
      <c r="G27" s="181">
        <v>218861.05128000001</v>
      </c>
      <c r="H27" s="181">
        <v>195827.75805999999</v>
      </c>
      <c r="I27" s="181">
        <v>603466.98383000004</v>
      </c>
      <c r="J27" s="181">
        <v>700.56560000000002</v>
      </c>
      <c r="K27" s="181">
        <v>516846.88821</v>
      </c>
      <c r="L27" s="181">
        <v>136656.61228</v>
      </c>
      <c r="M27" s="181">
        <v>735599.95877999999</v>
      </c>
      <c r="N27" s="181">
        <v>4146210.5607700003</v>
      </c>
    </row>
    <row r="28" spans="1:14" ht="15" customHeight="1">
      <c r="A28" s="272" t="s">
        <v>590</v>
      </c>
      <c r="B28" s="273">
        <v>9404848.6257800013</v>
      </c>
      <c r="C28" s="273">
        <v>7988635.4616099996</v>
      </c>
      <c r="D28" s="273">
        <v>15929228.17742</v>
      </c>
      <c r="E28" s="273">
        <v>1590929.0141700001</v>
      </c>
      <c r="F28" s="273">
        <v>4957262.1442299997</v>
      </c>
      <c r="G28" s="273">
        <v>3161015.7762099998</v>
      </c>
      <c r="H28" s="273">
        <v>2319610.2320599998</v>
      </c>
      <c r="I28" s="273">
        <v>1458935.8757499999</v>
      </c>
      <c r="J28" s="273">
        <v>0</v>
      </c>
      <c r="K28" s="273">
        <v>2606039.5841999999</v>
      </c>
      <c r="L28" s="273">
        <v>980835.15112000005</v>
      </c>
      <c r="M28" s="273">
        <v>308974.00026</v>
      </c>
      <c r="N28" s="273">
        <v>50706314.042810008</v>
      </c>
    </row>
    <row r="29" spans="1:14" ht="15" customHeight="1">
      <c r="A29" s="189" t="s">
        <v>591</v>
      </c>
      <c r="B29" s="181">
        <v>2943174.9473600001</v>
      </c>
      <c r="C29" s="181">
        <v>2178120.82076</v>
      </c>
      <c r="D29" s="181">
        <v>4965069.6388500007</v>
      </c>
      <c r="E29" s="181">
        <v>924216.22629999998</v>
      </c>
      <c r="F29" s="181">
        <v>2584412.97511</v>
      </c>
      <c r="G29" s="181">
        <v>1088852.7524900001</v>
      </c>
      <c r="H29" s="181">
        <v>1350855.6144100002</v>
      </c>
      <c r="I29" s="181">
        <v>185978.46943</v>
      </c>
      <c r="J29" s="181">
        <v>0</v>
      </c>
      <c r="K29" s="181">
        <v>957706.0019400001</v>
      </c>
      <c r="L29" s="181">
        <v>735541.29405999999</v>
      </c>
      <c r="M29" s="181">
        <v>123832.30968000001</v>
      </c>
      <c r="N29" s="181">
        <v>18037761.050390001</v>
      </c>
    </row>
    <row r="30" spans="1:14" ht="15" customHeight="1">
      <c r="A30" s="189" t="s">
        <v>592</v>
      </c>
      <c r="B30" s="181">
        <v>116755.88273</v>
      </c>
      <c r="C30" s="181">
        <v>72410.042199999996</v>
      </c>
      <c r="D30" s="181">
        <v>181033.32865000001</v>
      </c>
      <c r="E30" s="181">
        <v>21113.11838</v>
      </c>
      <c r="F30" s="181">
        <v>221409.69638000001</v>
      </c>
      <c r="G30" s="181">
        <v>28779.88465</v>
      </c>
      <c r="H30" s="181">
        <v>75458.553319999992</v>
      </c>
      <c r="I30" s="181">
        <v>4041.1132000000002</v>
      </c>
      <c r="J30" s="181">
        <v>0</v>
      </c>
      <c r="K30" s="181">
        <v>30568.861219999999</v>
      </c>
      <c r="L30" s="181">
        <v>27891.13191</v>
      </c>
      <c r="M30" s="181">
        <v>3408.9898900000003</v>
      </c>
      <c r="N30" s="181">
        <v>782870.60252999992</v>
      </c>
    </row>
    <row r="31" spans="1:14" ht="15" customHeight="1">
      <c r="A31" s="189" t="s">
        <v>593</v>
      </c>
      <c r="B31" s="181">
        <v>597241.82265999995</v>
      </c>
      <c r="C31" s="181">
        <v>758325.00792</v>
      </c>
      <c r="D31" s="181">
        <v>937002.71487000003</v>
      </c>
      <c r="E31" s="181">
        <v>164896.56102000002</v>
      </c>
      <c r="F31" s="181">
        <v>182178.79488999999</v>
      </c>
      <c r="G31" s="181">
        <v>179846.78290000002</v>
      </c>
      <c r="H31" s="181">
        <v>390025.28135</v>
      </c>
      <c r="I31" s="181">
        <v>93952.149959999995</v>
      </c>
      <c r="J31" s="181">
        <v>0</v>
      </c>
      <c r="K31" s="181">
        <v>403556.45023000002</v>
      </c>
      <c r="L31" s="181">
        <v>226833.79375000001</v>
      </c>
      <c r="M31" s="181">
        <v>57374.700360000003</v>
      </c>
      <c r="N31" s="181">
        <v>3991234.0599100003</v>
      </c>
    </row>
    <row r="32" spans="1:14" ht="15" customHeight="1">
      <c r="A32" s="189" t="s">
        <v>594</v>
      </c>
      <c r="B32" s="181">
        <v>1995262.68487</v>
      </c>
      <c r="C32" s="181">
        <v>1146168.9466500001</v>
      </c>
      <c r="D32" s="181">
        <v>3548276.6151900003</v>
      </c>
      <c r="E32" s="181">
        <v>497473.27192999999</v>
      </c>
      <c r="F32" s="181">
        <v>1784715.00217</v>
      </c>
      <c r="G32" s="181">
        <v>794536.33848999999</v>
      </c>
      <c r="H32" s="181">
        <v>774929.72875999997</v>
      </c>
      <c r="I32" s="181">
        <v>39564.110070000002</v>
      </c>
      <c r="J32" s="181">
        <v>0</v>
      </c>
      <c r="K32" s="181">
        <v>259985.70661000002</v>
      </c>
      <c r="L32" s="181">
        <v>402099.13576999999</v>
      </c>
      <c r="M32" s="181">
        <v>32386.397489999999</v>
      </c>
      <c r="N32" s="181">
        <v>11275397.938000001</v>
      </c>
    </row>
    <row r="33" spans="1:14" ht="15" customHeight="1">
      <c r="A33" s="189" t="s">
        <v>595</v>
      </c>
      <c r="B33" s="181">
        <v>233914.55710000001</v>
      </c>
      <c r="C33" s="181">
        <v>201216.82399</v>
      </c>
      <c r="D33" s="181">
        <v>298756.98014</v>
      </c>
      <c r="E33" s="181">
        <v>240733.27497</v>
      </c>
      <c r="F33" s="181">
        <v>396109.48167000001</v>
      </c>
      <c r="G33" s="181">
        <v>85689.746450000006</v>
      </c>
      <c r="H33" s="181">
        <v>110442.05098</v>
      </c>
      <c r="I33" s="181">
        <v>48421.0962</v>
      </c>
      <c r="J33" s="181">
        <v>0</v>
      </c>
      <c r="K33" s="181">
        <v>263594.98388000001</v>
      </c>
      <c r="L33" s="181">
        <v>78717.232629999999</v>
      </c>
      <c r="M33" s="181">
        <v>30662.221940000003</v>
      </c>
      <c r="N33" s="181">
        <v>1988258.4499500003</v>
      </c>
    </row>
    <row r="34" spans="1:14" ht="15" customHeight="1">
      <c r="A34" s="189" t="s">
        <v>536</v>
      </c>
      <c r="B34" s="181">
        <v>436337.94767000002</v>
      </c>
      <c r="C34" s="181">
        <v>314159.99225000001</v>
      </c>
      <c r="D34" s="181">
        <v>25.327330000000003</v>
      </c>
      <c r="E34" s="181">
        <v>188221.08306999999</v>
      </c>
      <c r="F34" s="181">
        <v>98035.366469999994</v>
      </c>
      <c r="G34" s="181">
        <v>0</v>
      </c>
      <c r="H34" s="181">
        <v>1165.8258799999999</v>
      </c>
      <c r="I34" s="181">
        <v>1071489.1375</v>
      </c>
      <c r="J34" s="181">
        <v>0</v>
      </c>
      <c r="K34" s="181">
        <v>499634.71942000004</v>
      </c>
      <c r="L34" s="181">
        <v>1374.8547800000001</v>
      </c>
      <c r="M34" s="181">
        <v>6846.4670199999991</v>
      </c>
      <c r="N34" s="181">
        <v>2617290.7213900001</v>
      </c>
    </row>
    <row r="35" spans="1:14" ht="15" customHeight="1">
      <c r="A35" s="189" t="s">
        <v>593</v>
      </c>
      <c r="B35" s="181">
        <v>57074.388500000001</v>
      </c>
      <c r="C35" s="181">
        <v>263348.71278</v>
      </c>
      <c r="D35" s="181">
        <v>25.327330000000003</v>
      </c>
      <c r="E35" s="181">
        <v>16667.396850000001</v>
      </c>
      <c r="F35" s="181">
        <v>28834.322329999999</v>
      </c>
      <c r="G35" s="181">
        <v>0</v>
      </c>
      <c r="H35" s="181">
        <v>401.37620000000004</v>
      </c>
      <c r="I35" s="181">
        <v>606067.76624999999</v>
      </c>
      <c r="J35" s="181">
        <v>0</v>
      </c>
      <c r="K35" s="181">
        <v>208491.14622</v>
      </c>
      <c r="L35" s="181">
        <v>1319.2797399999999</v>
      </c>
      <c r="M35" s="181">
        <v>1181.2199699999999</v>
      </c>
      <c r="N35" s="181">
        <v>1183410.9361699999</v>
      </c>
    </row>
    <row r="36" spans="1:14" ht="15" customHeight="1">
      <c r="A36" s="189" t="s">
        <v>595</v>
      </c>
      <c r="B36" s="181">
        <v>377084.86100999999</v>
      </c>
      <c r="C36" s="181">
        <v>50811.279470000001</v>
      </c>
      <c r="D36" s="181">
        <v>0</v>
      </c>
      <c r="E36" s="181">
        <v>171553.68622</v>
      </c>
      <c r="F36" s="181">
        <v>69201.044139999998</v>
      </c>
      <c r="G36" s="181">
        <v>0</v>
      </c>
      <c r="H36" s="181">
        <v>764.44968000000006</v>
      </c>
      <c r="I36" s="181">
        <v>381347.0626</v>
      </c>
      <c r="J36" s="181">
        <v>0</v>
      </c>
      <c r="K36" s="181">
        <v>242986.17887</v>
      </c>
      <c r="L36" s="181">
        <v>55.575040000000001</v>
      </c>
      <c r="M36" s="181">
        <v>5665.2470499999999</v>
      </c>
      <c r="N36" s="181">
        <v>1299469.3840799998</v>
      </c>
    </row>
    <row r="37" spans="1:14" ht="15" customHeight="1">
      <c r="A37" s="189" t="s">
        <v>596</v>
      </c>
      <c r="B37" s="181">
        <v>2178.6981600000004</v>
      </c>
      <c r="C37" s="181">
        <v>0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84074.308650000006</v>
      </c>
      <c r="J37" s="181">
        <v>0</v>
      </c>
      <c r="K37" s="181">
        <v>48157.394329999996</v>
      </c>
      <c r="L37" s="181">
        <v>0</v>
      </c>
      <c r="M37" s="181">
        <v>0</v>
      </c>
      <c r="N37" s="181">
        <v>134410.40114</v>
      </c>
    </row>
    <row r="38" spans="1:14" ht="15" customHeight="1">
      <c r="A38" s="274" t="s">
        <v>597</v>
      </c>
      <c r="B38" s="181">
        <v>0</v>
      </c>
      <c r="C38" s="181">
        <v>2871.1328900000003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640.55153000000007</v>
      </c>
      <c r="J38" s="181">
        <v>0</v>
      </c>
      <c r="K38" s="181">
        <v>0</v>
      </c>
      <c r="L38" s="181">
        <v>109.92958</v>
      </c>
      <c r="M38" s="181">
        <v>0</v>
      </c>
      <c r="N38" s="181">
        <v>3621.6140000000005</v>
      </c>
    </row>
    <row r="39" spans="1:14" ht="15" customHeight="1">
      <c r="A39" s="189" t="s">
        <v>593</v>
      </c>
      <c r="B39" s="181">
        <v>0</v>
      </c>
      <c r="C39" s="181">
        <v>2231.9278399999998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420.08524</v>
      </c>
      <c r="J39" s="181">
        <v>0</v>
      </c>
      <c r="K39" s="181">
        <v>0</v>
      </c>
      <c r="L39" s="181">
        <v>98.106189999999998</v>
      </c>
      <c r="M39" s="181">
        <v>0</v>
      </c>
      <c r="N39" s="181">
        <v>2750.1192699999997</v>
      </c>
    </row>
    <row r="40" spans="1:14" ht="15" customHeight="1">
      <c r="A40" s="189" t="s">
        <v>595</v>
      </c>
      <c r="B40" s="181">
        <v>0</v>
      </c>
      <c r="C40" s="181">
        <v>639.20505000000003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220.46629000000001</v>
      </c>
      <c r="J40" s="181">
        <v>0</v>
      </c>
      <c r="K40" s="181">
        <v>0</v>
      </c>
      <c r="L40" s="181">
        <v>11.82339</v>
      </c>
      <c r="M40" s="181">
        <v>0</v>
      </c>
      <c r="N40" s="181">
        <v>871.49473000000012</v>
      </c>
    </row>
    <row r="41" spans="1:14" ht="15" customHeight="1">
      <c r="A41" s="189" t="s">
        <v>538</v>
      </c>
      <c r="B41" s="181">
        <v>5804114.3506400008</v>
      </c>
      <c r="C41" s="181">
        <v>5492502.91622</v>
      </c>
      <c r="D41" s="181">
        <v>10963671.39261</v>
      </c>
      <c r="E41" s="181">
        <v>466325.64064</v>
      </c>
      <c r="F41" s="181">
        <v>2274813.80265</v>
      </c>
      <c r="G41" s="181">
        <v>2072163.0237199999</v>
      </c>
      <c r="H41" s="181">
        <v>967574.56005999993</v>
      </c>
      <c r="I41" s="181">
        <v>185484.80346999998</v>
      </c>
      <c r="J41" s="181">
        <v>0</v>
      </c>
      <c r="K41" s="181">
        <v>1137655.64714</v>
      </c>
      <c r="L41" s="181">
        <v>243727.82850999999</v>
      </c>
      <c r="M41" s="181">
        <v>178081.53281999999</v>
      </c>
      <c r="N41" s="181">
        <v>29786115.498480003</v>
      </c>
    </row>
    <row r="42" spans="1:14" ht="15" customHeight="1">
      <c r="A42" s="189" t="s">
        <v>592</v>
      </c>
      <c r="B42" s="181">
        <v>139403.19890000002</v>
      </c>
      <c r="C42" s="181">
        <v>376043.61137</v>
      </c>
      <c r="D42" s="181">
        <v>205719.83064</v>
      </c>
      <c r="E42" s="181">
        <v>20962.14529</v>
      </c>
      <c r="F42" s="181">
        <v>25196.418699999998</v>
      </c>
      <c r="G42" s="181">
        <v>152889.65727000003</v>
      </c>
      <c r="H42" s="181">
        <v>92603.35673</v>
      </c>
      <c r="I42" s="181">
        <v>5080.8586100000002</v>
      </c>
      <c r="J42" s="181">
        <v>0</v>
      </c>
      <c r="K42" s="181">
        <v>82788.875360000005</v>
      </c>
      <c r="L42" s="181">
        <v>8052.3790199999994</v>
      </c>
      <c r="M42" s="181">
        <v>6216.2185199999994</v>
      </c>
      <c r="N42" s="181">
        <v>1114956.5504100004</v>
      </c>
    </row>
    <row r="43" spans="1:14" ht="15" customHeight="1">
      <c r="A43" s="189" t="s">
        <v>593</v>
      </c>
      <c r="B43" s="181">
        <v>828791.24025999999</v>
      </c>
      <c r="C43" s="181">
        <v>1079903.2605399999</v>
      </c>
      <c r="D43" s="181">
        <v>1890167.2042699999</v>
      </c>
      <c r="E43" s="181">
        <v>63147.47335</v>
      </c>
      <c r="F43" s="181">
        <v>108379.0074</v>
      </c>
      <c r="G43" s="181">
        <v>221645.70043999999</v>
      </c>
      <c r="H43" s="181">
        <v>172362.32668</v>
      </c>
      <c r="I43" s="181">
        <v>75426.962969999993</v>
      </c>
      <c r="J43" s="181">
        <v>0</v>
      </c>
      <c r="K43" s="181">
        <v>342217.41743999999</v>
      </c>
      <c r="L43" s="181">
        <v>63614.928639999998</v>
      </c>
      <c r="M43" s="181">
        <v>72458.036730000007</v>
      </c>
      <c r="N43" s="181">
        <v>4918113.5587199992</v>
      </c>
    </row>
    <row r="44" spans="1:14" ht="15" customHeight="1">
      <c r="A44" s="189" t="s">
        <v>594</v>
      </c>
      <c r="B44" s="181">
        <v>4560527.0943999998</v>
      </c>
      <c r="C44" s="181">
        <v>3799816.7283400004</v>
      </c>
      <c r="D44" s="181">
        <v>8520375.0825600009</v>
      </c>
      <c r="E44" s="181">
        <v>294345.71327999997</v>
      </c>
      <c r="F44" s="181">
        <v>1857354.5998</v>
      </c>
      <c r="G44" s="181">
        <v>1597540.4439999999</v>
      </c>
      <c r="H44" s="181">
        <v>648359.67197000002</v>
      </c>
      <c r="I44" s="181">
        <v>54771.615380000003</v>
      </c>
      <c r="J44" s="181">
        <v>0</v>
      </c>
      <c r="K44" s="181">
        <v>532100.74757999997</v>
      </c>
      <c r="L44" s="181">
        <v>141225.05410000001</v>
      </c>
      <c r="M44" s="181">
        <v>74327.899510000003</v>
      </c>
      <c r="N44" s="181">
        <v>22080744.650919992</v>
      </c>
    </row>
    <row r="45" spans="1:14" ht="15" customHeight="1">
      <c r="A45" s="189" t="s">
        <v>595</v>
      </c>
      <c r="B45" s="181">
        <v>275392.81708000001</v>
      </c>
      <c r="C45" s="181">
        <v>236739.31597</v>
      </c>
      <c r="D45" s="181">
        <v>347409.27513999998</v>
      </c>
      <c r="E45" s="181">
        <v>87870.308720000001</v>
      </c>
      <c r="F45" s="181">
        <v>283883.77675000002</v>
      </c>
      <c r="G45" s="181">
        <v>100087.22201000001</v>
      </c>
      <c r="H45" s="181">
        <v>54249.204680000003</v>
      </c>
      <c r="I45" s="181">
        <v>50205.36651</v>
      </c>
      <c r="J45" s="181">
        <v>0</v>
      </c>
      <c r="K45" s="181">
        <v>180548.60676</v>
      </c>
      <c r="L45" s="181">
        <v>30835.46675</v>
      </c>
      <c r="M45" s="181">
        <v>25079.378059999999</v>
      </c>
      <c r="N45" s="181">
        <v>1672300.7384299997</v>
      </c>
    </row>
    <row r="46" spans="1:14" ht="15" customHeight="1">
      <c r="A46" s="189" t="s">
        <v>84</v>
      </c>
      <c r="B46" s="181">
        <v>221221.38011000003</v>
      </c>
      <c r="C46" s="181">
        <v>980.59948999999995</v>
      </c>
      <c r="D46" s="181">
        <v>461.81862999999998</v>
      </c>
      <c r="E46" s="181">
        <v>12166.06416</v>
      </c>
      <c r="F46" s="181">
        <v>0</v>
      </c>
      <c r="G46" s="181">
        <v>0</v>
      </c>
      <c r="H46" s="181">
        <v>14.23171</v>
      </c>
      <c r="I46" s="181">
        <v>15342.91382</v>
      </c>
      <c r="J46" s="181">
        <v>0</v>
      </c>
      <c r="K46" s="181">
        <v>11043.215699999999</v>
      </c>
      <c r="L46" s="181">
        <v>81.244190000000003</v>
      </c>
      <c r="M46" s="181">
        <v>213.69073999999998</v>
      </c>
      <c r="N46" s="181">
        <v>261525.15854999999</v>
      </c>
    </row>
    <row r="47" spans="1:14" ht="15" customHeight="1">
      <c r="A47" s="189" t="s">
        <v>593</v>
      </c>
      <c r="B47" s="181">
        <v>14584.562759999999</v>
      </c>
      <c r="C47" s="181">
        <v>0</v>
      </c>
      <c r="D47" s="181">
        <v>0</v>
      </c>
      <c r="E47" s="181">
        <v>0</v>
      </c>
      <c r="F47" s="181">
        <v>0</v>
      </c>
      <c r="G47" s="181">
        <v>0</v>
      </c>
      <c r="H47" s="181">
        <v>14.23171</v>
      </c>
      <c r="I47" s="181">
        <v>8834.3723200000004</v>
      </c>
      <c r="J47" s="181">
        <v>0</v>
      </c>
      <c r="K47" s="181">
        <v>7574.5748400000002</v>
      </c>
      <c r="L47" s="181">
        <v>0</v>
      </c>
      <c r="M47" s="181">
        <v>36.24389</v>
      </c>
      <c r="N47" s="181">
        <v>31043.985520000002</v>
      </c>
    </row>
    <row r="48" spans="1:14" ht="15" customHeight="1">
      <c r="A48" s="189" t="s">
        <v>595</v>
      </c>
      <c r="B48" s="181">
        <v>205455.31896</v>
      </c>
      <c r="C48" s="181">
        <v>0</v>
      </c>
      <c r="D48" s="181">
        <v>108.16661000000001</v>
      </c>
      <c r="E48" s="181">
        <v>12151.00634</v>
      </c>
      <c r="F48" s="181">
        <v>0</v>
      </c>
      <c r="G48" s="181">
        <v>0</v>
      </c>
      <c r="H48" s="181">
        <v>0</v>
      </c>
      <c r="I48" s="181">
        <v>6211.0936200000006</v>
      </c>
      <c r="J48" s="181">
        <v>0</v>
      </c>
      <c r="K48" s="181">
        <v>3168.3633799999998</v>
      </c>
      <c r="L48" s="181">
        <v>81.244190000000003</v>
      </c>
      <c r="M48" s="181">
        <v>177.44685000000001</v>
      </c>
      <c r="N48" s="181">
        <v>227352.63994999998</v>
      </c>
    </row>
    <row r="49" spans="1:14" ht="15" customHeight="1">
      <c r="A49" s="189" t="s">
        <v>596</v>
      </c>
      <c r="B49" s="181">
        <v>1181.49839</v>
      </c>
      <c r="C49" s="181">
        <v>980.59948999999995</v>
      </c>
      <c r="D49" s="181">
        <v>353.65201999999999</v>
      </c>
      <c r="E49" s="181">
        <v>15.05782</v>
      </c>
      <c r="F49" s="181">
        <v>0</v>
      </c>
      <c r="G49" s="181">
        <v>0</v>
      </c>
      <c r="H49" s="181">
        <v>0</v>
      </c>
      <c r="I49" s="181">
        <v>297.44788</v>
      </c>
      <c r="J49" s="181">
        <v>0</v>
      </c>
      <c r="K49" s="181">
        <v>300.27747999999997</v>
      </c>
      <c r="L49" s="181">
        <v>0</v>
      </c>
      <c r="M49" s="181">
        <v>0</v>
      </c>
      <c r="N49" s="181">
        <v>3128.5330800000002</v>
      </c>
    </row>
    <row r="50" spans="1:14" ht="15" customHeight="1">
      <c r="A50" s="272" t="s">
        <v>598</v>
      </c>
      <c r="B50" s="273">
        <v>2052190.2423699999</v>
      </c>
      <c r="C50" s="273">
        <v>3111162.5882199998</v>
      </c>
      <c r="D50" s="273">
        <v>1591298.57094</v>
      </c>
      <c r="E50" s="273">
        <v>1169838.7528499998</v>
      </c>
      <c r="F50" s="273">
        <v>1870024.2582999999</v>
      </c>
      <c r="G50" s="273">
        <v>1154832.1383399998</v>
      </c>
      <c r="H50" s="273">
        <v>1276167.5424800001</v>
      </c>
      <c r="I50" s="273">
        <v>1778383.92677</v>
      </c>
      <c r="J50" s="273">
        <v>437.98489000000001</v>
      </c>
      <c r="K50" s="273">
        <v>1755983.6447999999</v>
      </c>
      <c r="L50" s="273">
        <v>417492.47024</v>
      </c>
      <c r="M50" s="273">
        <v>1512932.3423599999</v>
      </c>
      <c r="N50" s="273">
        <v>17690744.462560002</v>
      </c>
    </row>
    <row r="51" spans="1:14" ht="15" customHeight="1">
      <c r="A51" s="189" t="s">
        <v>599</v>
      </c>
      <c r="B51" s="181">
        <v>452997.96901</v>
      </c>
      <c r="C51" s="181">
        <v>91777.22626000001</v>
      </c>
      <c r="D51" s="181">
        <v>361251.50907999999</v>
      </c>
      <c r="E51" s="181">
        <v>440645.76932000002</v>
      </c>
      <c r="F51" s="181">
        <v>459804.34097000002</v>
      </c>
      <c r="G51" s="181">
        <v>387317.77119</v>
      </c>
      <c r="H51" s="181">
        <v>443483.42950999999</v>
      </c>
      <c r="I51" s="181">
        <v>0</v>
      </c>
      <c r="J51" s="181">
        <v>0</v>
      </c>
      <c r="K51" s="181">
        <v>7135.0457699999997</v>
      </c>
      <c r="L51" s="181">
        <v>0</v>
      </c>
      <c r="M51" s="181">
        <v>10321.52972</v>
      </c>
      <c r="N51" s="181">
        <v>2654734.5908300006</v>
      </c>
    </row>
    <row r="52" spans="1:14" ht="15" customHeight="1">
      <c r="A52" s="189" t="s">
        <v>600</v>
      </c>
      <c r="B52" s="181">
        <v>4755.7165199999999</v>
      </c>
      <c r="C52" s="181">
        <v>223371.31033000001</v>
      </c>
      <c r="D52" s="181">
        <v>635261.69196000008</v>
      </c>
      <c r="E52" s="181">
        <v>326975.66044999997</v>
      </c>
      <c r="F52" s="181">
        <v>102.85085000000001</v>
      </c>
      <c r="G52" s="181">
        <v>296313.33458999998</v>
      </c>
      <c r="H52" s="181">
        <v>293589.31656999997</v>
      </c>
      <c r="I52" s="181">
        <v>128425.5203</v>
      </c>
      <c r="J52" s="181">
        <v>0</v>
      </c>
      <c r="K52" s="181">
        <v>8802.4734900000003</v>
      </c>
      <c r="L52" s="181">
        <v>152871.70030000003</v>
      </c>
      <c r="M52" s="181">
        <v>27148.969269999998</v>
      </c>
      <c r="N52" s="181">
        <v>2097618.5446299999</v>
      </c>
    </row>
    <row r="53" spans="1:14" ht="15" customHeight="1">
      <c r="A53" s="189" t="s">
        <v>601</v>
      </c>
      <c r="B53" s="181">
        <v>1408415.99016</v>
      </c>
      <c r="C53" s="181">
        <v>2796014.0516300001</v>
      </c>
      <c r="D53" s="181">
        <v>594574.98713999998</v>
      </c>
      <c r="E53" s="181">
        <v>210801.82152</v>
      </c>
      <c r="F53" s="181">
        <v>1339153.9075199999</v>
      </c>
      <c r="G53" s="181">
        <v>421795.01904000004</v>
      </c>
      <c r="H53" s="181">
        <v>537974.9903200001</v>
      </c>
      <c r="I53" s="181">
        <v>1649958.40647</v>
      </c>
      <c r="J53" s="181">
        <v>328.43432999999999</v>
      </c>
      <c r="K53" s="181">
        <v>1740046.1255399999</v>
      </c>
      <c r="L53" s="181">
        <v>258335.9204</v>
      </c>
      <c r="M53" s="181">
        <v>1475461.8433699999</v>
      </c>
      <c r="N53" s="181">
        <v>12432861.497439997</v>
      </c>
    </row>
    <row r="54" spans="1:14" ht="15" customHeight="1">
      <c r="A54" s="189" t="s">
        <v>602</v>
      </c>
      <c r="B54" s="181">
        <v>186020.56668000002</v>
      </c>
      <c r="C54" s="181">
        <v>0</v>
      </c>
      <c r="D54" s="181">
        <v>210.38276000000002</v>
      </c>
      <c r="E54" s="181">
        <v>191415.50156</v>
      </c>
      <c r="F54" s="181">
        <v>70963.158960000001</v>
      </c>
      <c r="G54" s="181">
        <v>49406.01352</v>
      </c>
      <c r="H54" s="181">
        <v>1119.8060800000001</v>
      </c>
      <c r="I54" s="181">
        <v>0</v>
      </c>
      <c r="J54" s="181">
        <v>109.55056</v>
      </c>
      <c r="K54" s="181">
        <v>0</v>
      </c>
      <c r="L54" s="181">
        <v>6277.8495400000002</v>
      </c>
      <c r="M54" s="181">
        <v>0</v>
      </c>
      <c r="N54" s="181">
        <v>505522.82966000005</v>
      </c>
    </row>
    <row r="55" spans="1:14" ht="15" customHeight="1">
      <c r="A55" s="192" t="s">
        <v>519</v>
      </c>
      <c r="B55" s="193">
        <v>24486694.23824</v>
      </c>
      <c r="C55" s="193">
        <v>30110181.260790002</v>
      </c>
      <c r="D55" s="193">
        <v>28956998.761009999</v>
      </c>
      <c r="E55" s="193">
        <v>24029769.841570001</v>
      </c>
      <c r="F55" s="193">
        <v>18640754.780400001</v>
      </c>
      <c r="G55" s="193">
        <v>13449228.777100001</v>
      </c>
      <c r="H55" s="193">
        <v>10963364.35785</v>
      </c>
      <c r="I55" s="193">
        <v>15571989.74949</v>
      </c>
      <c r="J55" s="193">
        <v>130451.40429999999</v>
      </c>
      <c r="K55" s="193">
        <v>16824168.921640001</v>
      </c>
      <c r="L55" s="193">
        <v>4440902.6092400001</v>
      </c>
      <c r="M55" s="193">
        <v>9320196.72762</v>
      </c>
      <c r="N55" s="193">
        <v>196924701.42925003</v>
      </c>
    </row>
    <row r="56" spans="1:14" ht="15" customHeight="1" thickBot="1">
      <c r="A56" s="196"/>
      <c r="B56" s="197"/>
      <c r="C56" s="198"/>
      <c r="D56" s="198"/>
      <c r="E56" s="198"/>
      <c r="F56" s="198"/>
      <c r="G56" s="198"/>
      <c r="H56" s="197"/>
      <c r="I56" s="197"/>
      <c r="J56" s="197"/>
      <c r="K56" s="197"/>
      <c r="L56" s="197"/>
      <c r="M56" s="197"/>
      <c r="N56" s="197"/>
    </row>
    <row r="57" spans="1:14" ht="15" customHeight="1" thickTop="1">
      <c r="A57" s="180" t="s">
        <v>503</v>
      </c>
      <c r="B57" s="204"/>
      <c r="C57" s="205"/>
      <c r="D57" s="190"/>
      <c r="E57" s="190"/>
      <c r="F57" s="190"/>
      <c r="G57" s="190"/>
      <c r="H57" s="200"/>
      <c r="I57" s="200"/>
      <c r="J57" s="200"/>
      <c r="K57" s="200"/>
      <c r="L57" s="200"/>
      <c r="M57" s="200"/>
      <c r="N57" s="200"/>
    </row>
    <row r="58" spans="1:14" ht="15" customHeight="1">
      <c r="A58" s="180" t="s">
        <v>603</v>
      </c>
      <c r="B58" s="180"/>
      <c r="C58" s="180"/>
      <c r="D58" s="181"/>
      <c r="E58" s="181"/>
      <c r="F58" s="181"/>
      <c r="G58" s="181"/>
      <c r="H58" s="158"/>
      <c r="I58" s="158"/>
      <c r="J58" s="158"/>
      <c r="K58" s="158"/>
      <c r="L58" s="158"/>
      <c r="M58" s="158"/>
      <c r="N58" s="158"/>
    </row>
    <row r="59" spans="1:14" ht="15" customHeight="1">
      <c r="A59" s="206"/>
      <c r="B59" s="158"/>
      <c r="C59" s="181"/>
      <c r="D59" s="181"/>
      <c r="E59" s="181"/>
      <c r="F59" s="181"/>
      <c r="G59" s="181"/>
      <c r="H59" s="158"/>
      <c r="I59" s="158"/>
      <c r="J59" s="158"/>
      <c r="K59" s="158"/>
      <c r="L59" s="158"/>
      <c r="M59" s="158"/>
      <c r="N59" s="158"/>
    </row>
  </sheetData>
  <mergeCells count="4">
    <mergeCell ref="A1:N1"/>
    <mergeCell ref="A2:N2"/>
    <mergeCell ref="A3:N3"/>
    <mergeCell ref="A4:N4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O43"/>
  <sheetViews>
    <sheetView zoomScaleNormal="100" workbookViewId="0">
      <selection activeCell="A2" sqref="A2:O2"/>
    </sheetView>
  </sheetViews>
  <sheetFormatPr defaultColWidth="11.42578125" defaultRowHeight="12.75"/>
  <cols>
    <col min="1" max="1" width="39.42578125" style="183" customWidth="1"/>
    <col min="2" max="13" width="15.7109375" style="182" customWidth="1"/>
    <col min="14" max="14" width="14.28515625" style="182" customWidth="1"/>
    <col min="15" max="15" width="15.7109375" style="182" customWidth="1"/>
    <col min="16" max="255" width="11.42578125" style="182"/>
    <col min="256" max="256" width="39.42578125" style="182" customWidth="1"/>
    <col min="257" max="271" width="15.7109375" style="182" customWidth="1"/>
    <col min="272" max="511" width="11.42578125" style="182"/>
    <col min="512" max="512" width="39.42578125" style="182" customWidth="1"/>
    <col min="513" max="527" width="15.7109375" style="182" customWidth="1"/>
    <col min="528" max="767" width="11.42578125" style="182"/>
    <col min="768" max="768" width="39.42578125" style="182" customWidth="1"/>
    <col min="769" max="783" width="15.7109375" style="182" customWidth="1"/>
    <col min="784" max="1023" width="11.42578125" style="182"/>
    <col min="1024" max="1024" width="39.42578125" style="182" customWidth="1"/>
    <col min="1025" max="1039" width="15.7109375" style="182" customWidth="1"/>
    <col min="1040" max="1279" width="11.42578125" style="182"/>
    <col min="1280" max="1280" width="39.42578125" style="182" customWidth="1"/>
    <col min="1281" max="1295" width="15.7109375" style="182" customWidth="1"/>
    <col min="1296" max="1535" width="11.42578125" style="182"/>
    <col min="1536" max="1536" width="39.42578125" style="182" customWidth="1"/>
    <col min="1537" max="1551" width="15.7109375" style="182" customWidth="1"/>
    <col min="1552" max="1791" width="11.42578125" style="182"/>
    <col min="1792" max="1792" width="39.42578125" style="182" customWidth="1"/>
    <col min="1793" max="1807" width="15.7109375" style="182" customWidth="1"/>
    <col min="1808" max="2047" width="11.42578125" style="182"/>
    <col min="2048" max="2048" width="39.42578125" style="182" customWidth="1"/>
    <col min="2049" max="2063" width="15.7109375" style="182" customWidth="1"/>
    <col min="2064" max="2303" width="11.42578125" style="182"/>
    <col min="2304" max="2304" width="39.42578125" style="182" customWidth="1"/>
    <col min="2305" max="2319" width="15.7109375" style="182" customWidth="1"/>
    <col min="2320" max="2559" width="11.42578125" style="182"/>
    <col min="2560" max="2560" width="39.42578125" style="182" customWidth="1"/>
    <col min="2561" max="2575" width="15.7109375" style="182" customWidth="1"/>
    <col min="2576" max="2815" width="11.42578125" style="182"/>
    <col min="2816" max="2816" width="39.42578125" style="182" customWidth="1"/>
    <col min="2817" max="2831" width="15.7109375" style="182" customWidth="1"/>
    <col min="2832" max="3071" width="11.42578125" style="182"/>
    <col min="3072" max="3072" width="39.42578125" style="182" customWidth="1"/>
    <col min="3073" max="3087" width="15.7109375" style="182" customWidth="1"/>
    <col min="3088" max="3327" width="11.42578125" style="182"/>
    <col min="3328" max="3328" width="39.42578125" style="182" customWidth="1"/>
    <col min="3329" max="3343" width="15.7109375" style="182" customWidth="1"/>
    <col min="3344" max="3583" width="11.42578125" style="182"/>
    <col min="3584" max="3584" width="39.42578125" style="182" customWidth="1"/>
    <col min="3585" max="3599" width="15.7109375" style="182" customWidth="1"/>
    <col min="3600" max="3839" width="11.42578125" style="182"/>
    <col min="3840" max="3840" width="39.42578125" style="182" customWidth="1"/>
    <col min="3841" max="3855" width="15.7109375" style="182" customWidth="1"/>
    <col min="3856" max="4095" width="11.42578125" style="182"/>
    <col min="4096" max="4096" width="39.42578125" style="182" customWidth="1"/>
    <col min="4097" max="4111" width="15.7109375" style="182" customWidth="1"/>
    <col min="4112" max="4351" width="11.42578125" style="182"/>
    <col min="4352" max="4352" width="39.42578125" style="182" customWidth="1"/>
    <col min="4353" max="4367" width="15.7109375" style="182" customWidth="1"/>
    <col min="4368" max="4607" width="11.42578125" style="182"/>
    <col min="4608" max="4608" width="39.42578125" style="182" customWidth="1"/>
    <col min="4609" max="4623" width="15.7109375" style="182" customWidth="1"/>
    <col min="4624" max="4863" width="11.42578125" style="182"/>
    <col min="4864" max="4864" width="39.42578125" style="182" customWidth="1"/>
    <col min="4865" max="4879" width="15.7109375" style="182" customWidth="1"/>
    <col min="4880" max="5119" width="11.42578125" style="182"/>
    <col min="5120" max="5120" width="39.42578125" style="182" customWidth="1"/>
    <col min="5121" max="5135" width="15.7109375" style="182" customWidth="1"/>
    <col min="5136" max="5375" width="11.42578125" style="182"/>
    <col min="5376" max="5376" width="39.42578125" style="182" customWidth="1"/>
    <col min="5377" max="5391" width="15.7109375" style="182" customWidth="1"/>
    <col min="5392" max="5631" width="11.42578125" style="182"/>
    <col min="5632" max="5632" width="39.42578125" style="182" customWidth="1"/>
    <col min="5633" max="5647" width="15.7109375" style="182" customWidth="1"/>
    <col min="5648" max="5887" width="11.42578125" style="182"/>
    <col min="5888" max="5888" width="39.42578125" style="182" customWidth="1"/>
    <col min="5889" max="5903" width="15.7109375" style="182" customWidth="1"/>
    <col min="5904" max="6143" width="11.42578125" style="182"/>
    <col min="6144" max="6144" width="39.42578125" style="182" customWidth="1"/>
    <col min="6145" max="6159" width="15.7109375" style="182" customWidth="1"/>
    <col min="6160" max="6399" width="11.42578125" style="182"/>
    <col min="6400" max="6400" width="39.42578125" style="182" customWidth="1"/>
    <col min="6401" max="6415" width="15.7109375" style="182" customWidth="1"/>
    <col min="6416" max="6655" width="11.42578125" style="182"/>
    <col min="6656" max="6656" width="39.42578125" style="182" customWidth="1"/>
    <col min="6657" max="6671" width="15.7109375" style="182" customWidth="1"/>
    <col min="6672" max="6911" width="11.42578125" style="182"/>
    <col min="6912" max="6912" width="39.42578125" style="182" customWidth="1"/>
    <col min="6913" max="6927" width="15.7109375" style="182" customWidth="1"/>
    <col min="6928" max="7167" width="11.42578125" style="182"/>
    <col min="7168" max="7168" width="39.42578125" style="182" customWidth="1"/>
    <col min="7169" max="7183" width="15.7109375" style="182" customWidth="1"/>
    <col min="7184" max="7423" width="11.42578125" style="182"/>
    <col min="7424" max="7424" width="39.42578125" style="182" customWidth="1"/>
    <col min="7425" max="7439" width="15.7109375" style="182" customWidth="1"/>
    <col min="7440" max="7679" width="11.42578125" style="182"/>
    <col min="7680" max="7680" width="39.42578125" style="182" customWidth="1"/>
    <col min="7681" max="7695" width="15.7109375" style="182" customWidth="1"/>
    <col min="7696" max="7935" width="11.42578125" style="182"/>
    <col min="7936" max="7936" width="39.42578125" style="182" customWidth="1"/>
    <col min="7937" max="7951" width="15.7109375" style="182" customWidth="1"/>
    <col min="7952" max="8191" width="11.42578125" style="182"/>
    <col min="8192" max="8192" width="39.42578125" style="182" customWidth="1"/>
    <col min="8193" max="8207" width="15.7109375" style="182" customWidth="1"/>
    <col min="8208" max="8447" width="11.42578125" style="182"/>
    <col min="8448" max="8448" width="39.42578125" style="182" customWidth="1"/>
    <col min="8449" max="8463" width="15.7109375" style="182" customWidth="1"/>
    <col min="8464" max="8703" width="11.42578125" style="182"/>
    <col min="8704" max="8704" width="39.42578125" style="182" customWidth="1"/>
    <col min="8705" max="8719" width="15.7109375" style="182" customWidth="1"/>
    <col min="8720" max="8959" width="11.42578125" style="182"/>
    <col min="8960" max="8960" width="39.42578125" style="182" customWidth="1"/>
    <col min="8961" max="8975" width="15.7109375" style="182" customWidth="1"/>
    <col min="8976" max="9215" width="11.42578125" style="182"/>
    <col min="9216" max="9216" width="39.42578125" style="182" customWidth="1"/>
    <col min="9217" max="9231" width="15.7109375" style="182" customWidth="1"/>
    <col min="9232" max="9471" width="11.42578125" style="182"/>
    <col min="9472" max="9472" width="39.42578125" style="182" customWidth="1"/>
    <col min="9473" max="9487" width="15.7109375" style="182" customWidth="1"/>
    <col min="9488" max="9727" width="11.42578125" style="182"/>
    <col min="9728" max="9728" width="39.42578125" style="182" customWidth="1"/>
    <col min="9729" max="9743" width="15.7109375" style="182" customWidth="1"/>
    <col min="9744" max="9983" width="11.42578125" style="182"/>
    <col min="9984" max="9984" width="39.42578125" style="182" customWidth="1"/>
    <col min="9985" max="9999" width="15.7109375" style="182" customWidth="1"/>
    <col min="10000" max="10239" width="11.42578125" style="182"/>
    <col min="10240" max="10240" width="39.42578125" style="182" customWidth="1"/>
    <col min="10241" max="10255" width="15.7109375" style="182" customWidth="1"/>
    <col min="10256" max="10495" width="11.42578125" style="182"/>
    <col min="10496" max="10496" width="39.42578125" style="182" customWidth="1"/>
    <col min="10497" max="10511" width="15.7109375" style="182" customWidth="1"/>
    <col min="10512" max="10751" width="11.42578125" style="182"/>
    <col min="10752" max="10752" width="39.42578125" style="182" customWidth="1"/>
    <col min="10753" max="10767" width="15.7109375" style="182" customWidth="1"/>
    <col min="10768" max="11007" width="11.42578125" style="182"/>
    <col min="11008" max="11008" width="39.42578125" style="182" customWidth="1"/>
    <col min="11009" max="11023" width="15.7109375" style="182" customWidth="1"/>
    <col min="11024" max="11263" width="11.42578125" style="182"/>
    <col min="11264" max="11264" width="39.42578125" style="182" customWidth="1"/>
    <col min="11265" max="11279" width="15.7109375" style="182" customWidth="1"/>
    <col min="11280" max="11519" width="11.42578125" style="182"/>
    <col min="11520" max="11520" width="39.42578125" style="182" customWidth="1"/>
    <col min="11521" max="11535" width="15.7109375" style="182" customWidth="1"/>
    <col min="11536" max="11775" width="11.42578125" style="182"/>
    <col min="11776" max="11776" width="39.42578125" style="182" customWidth="1"/>
    <col min="11777" max="11791" width="15.7109375" style="182" customWidth="1"/>
    <col min="11792" max="12031" width="11.42578125" style="182"/>
    <col min="12032" max="12032" width="39.42578125" style="182" customWidth="1"/>
    <col min="12033" max="12047" width="15.7109375" style="182" customWidth="1"/>
    <col min="12048" max="12287" width="11.42578125" style="182"/>
    <col min="12288" max="12288" width="39.42578125" style="182" customWidth="1"/>
    <col min="12289" max="12303" width="15.7109375" style="182" customWidth="1"/>
    <col min="12304" max="12543" width="11.42578125" style="182"/>
    <col min="12544" max="12544" width="39.42578125" style="182" customWidth="1"/>
    <col min="12545" max="12559" width="15.7109375" style="182" customWidth="1"/>
    <col min="12560" max="12799" width="11.42578125" style="182"/>
    <col min="12800" max="12800" width="39.42578125" style="182" customWidth="1"/>
    <col min="12801" max="12815" width="15.7109375" style="182" customWidth="1"/>
    <col min="12816" max="13055" width="11.42578125" style="182"/>
    <col min="13056" max="13056" width="39.42578125" style="182" customWidth="1"/>
    <col min="13057" max="13071" width="15.7109375" style="182" customWidth="1"/>
    <col min="13072" max="13311" width="11.42578125" style="182"/>
    <col min="13312" max="13312" width="39.42578125" style="182" customWidth="1"/>
    <col min="13313" max="13327" width="15.7109375" style="182" customWidth="1"/>
    <col min="13328" max="13567" width="11.42578125" style="182"/>
    <col min="13568" max="13568" width="39.42578125" style="182" customWidth="1"/>
    <col min="13569" max="13583" width="15.7109375" style="182" customWidth="1"/>
    <col min="13584" max="13823" width="11.42578125" style="182"/>
    <col min="13824" max="13824" width="39.42578125" style="182" customWidth="1"/>
    <col min="13825" max="13839" width="15.7109375" style="182" customWidth="1"/>
    <col min="13840" max="14079" width="11.42578125" style="182"/>
    <col min="14080" max="14080" width="39.42578125" style="182" customWidth="1"/>
    <col min="14081" max="14095" width="15.7109375" style="182" customWidth="1"/>
    <col min="14096" max="14335" width="11.42578125" style="182"/>
    <col min="14336" max="14336" width="39.42578125" style="182" customWidth="1"/>
    <col min="14337" max="14351" width="15.7109375" style="182" customWidth="1"/>
    <col min="14352" max="14591" width="11.42578125" style="182"/>
    <col min="14592" max="14592" width="39.42578125" style="182" customWidth="1"/>
    <col min="14593" max="14607" width="15.7109375" style="182" customWidth="1"/>
    <col min="14608" max="14847" width="11.42578125" style="182"/>
    <col min="14848" max="14848" width="39.42578125" style="182" customWidth="1"/>
    <col min="14849" max="14863" width="15.7109375" style="182" customWidth="1"/>
    <col min="14864" max="15103" width="11.42578125" style="182"/>
    <col min="15104" max="15104" width="39.42578125" style="182" customWidth="1"/>
    <col min="15105" max="15119" width="15.7109375" style="182" customWidth="1"/>
    <col min="15120" max="15359" width="11.42578125" style="182"/>
    <col min="15360" max="15360" width="39.42578125" style="182" customWidth="1"/>
    <col min="15361" max="15375" width="15.7109375" style="182" customWidth="1"/>
    <col min="15376" max="15615" width="11.42578125" style="182"/>
    <col min="15616" max="15616" width="39.42578125" style="182" customWidth="1"/>
    <col min="15617" max="15631" width="15.7109375" style="182" customWidth="1"/>
    <col min="15632" max="15871" width="11.42578125" style="182"/>
    <col min="15872" max="15872" width="39.42578125" style="182" customWidth="1"/>
    <col min="15873" max="15887" width="15.7109375" style="182" customWidth="1"/>
    <col min="15888" max="16127" width="11.42578125" style="182"/>
    <col min="16128" max="16128" width="39.42578125" style="182" customWidth="1"/>
    <col min="16129" max="16143" width="15.7109375" style="182" customWidth="1"/>
    <col min="16144" max="16384" width="11.42578125" style="182"/>
  </cols>
  <sheetData>
    <row r="1" spans="1:15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</row>
    <row r="2" spans="1:15" s="210" customFormat="1" ht="15" customHeight="1">
      <c r="A2" s="511" t="s">
        <v>604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</row>
    <row r="3" spans="1:15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</row>
    <row r="4" spans="1:15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</row>
    <row r="5" spans="1:15" ht="15" customHeight="1">
      <c r="A5" s="275"/>
      <c r="B5" s="276"/>
      <c r="C5" s="277"/>
      <c r="D5" s="276"/>
      <c r="E5" s="276"/>
      <c r="F5" s="276"/>
      <c r="G5" s="276"/>
      <c r="H5" s="276"/>
      <c r="I5" s="276"/>
      <c r="J5" s="277"/>
      <c r="K5" s="278"/>
      <c r="L5" s="276"/>
      <c r="M5" s="276"/>
      <c r="N5" s="278"/>
      <c r="O5" s="276"/>
    </row>
    <row r="6" spans="1:15" ht="30" customHeight="1">
      <c r="A6" s="279" t="s">
        <v>605</v>
      </c>
      <c r="B6" s="280" t="s">
        <v>53</v>
      </c>
      <c r="C6" s="280" t="s">
        <v>54</v>
      </c>
      <c r="D6" s="280" t="s">
        <v>55</v>
      </c>
      <c r="E6" s="280" t="s">
        <v>56</v>
      </c>
      <c r="F6" s="280" t="s">
        <v>57</v>
      </c>
      <c r="G6" s="280" t="s">
        <v>58</v>
      </c>
      <c r="H6" s="280" t="s">
        <v>59</v>
      </c>
      <c r="I6" s="280" t="s">
        <v>60</v>
      </c>
      <c r="J6" s="280" t="s">
        <v>61</v>
      </c>
      <c r="K6" s="280" t="s">
        <v>62</v>
      </c>
      <c r="L6" s="280" t="s">
        <v>63</v>
      </c>
      <c r="M6" s="280" t="s">
        <v>65</v>
      </c>
      <c r="N6" s="281" t="s">
        <v>483</v>
      </c>
      <c r="O6" s="280" t="s">
        <v>606</v>
      </c>
    </row>
    <row r="7" spans="1:15" ht="15" customHeight="1">
      <c r="A7" s="282" t="s">
        <v>607</v>
      </c>
      <c r="B7" s="181">
        <v>8335891.8171600001</v>
      </c>
      <c r="C7" s="181">
        <v>10360059.6676</v>
      </c>
      <c r="D7" s="181">
        <v>2939882.0641600001</v>
      </c>
      <c r="E7" s="181">
        <v>16915657.752950002</v>
      </c>
      <c r="F7" s="181">
        <v>8589248.03847</v>
      </c>
      <c r="G7" s="181">
        <v>5416362.9553999994</v>
      </c>
      <c r="H7" s="181">
        <v>3893693.3348600003</v>
      </c>
      <c r="I7" s="181">
        <v>0</v>
      </c>
      <c r="J7" s="181">
        <v>29933.859270000001</v>
      </c>
      <c r="K7" s="181">
        <v>3062987.88167</v>
      </c>
      <c r="L7" s="181">
        <v>551681.63506</v>
      </c>
      <c r="M7" s="181">
        <v>0</v>
      </c>
      <c r="N7" s="181">
        <v>60095399.006599993</v>
      </c>
      <c r="O7" s="190">
        <v>0.30516941976530637</v>
      </c>
    </row>
    <row r="8" spans="1:15" ht="15" customHeight="1">
      <c r="A8" s="282" t="s">
        <v>608</v>
      </c>
      <c r="B8" s="181">
        <v>1204711.8731500001</v>
      </c>
      <c r="C8" s="181">
        <v>778019.29938999994</v>
      </c>
      <c r="D8" s="181">
        <v>957019.12115999998</v>
      </c>
      <c r="E8" s="181">
        <v>896009.08678999997</v>
      </c>
      <c r="F8" s="181">
        <v>771191.41744000011</v>
      </c>
      <c r="G8" s="181">
        <v>866556.25063000002</v>
      </c>
      <c r="H8" s="181">
        <v>659669.30403999996</v>
      </c>
      <c r="I8" s="181">
        <v>0</v>
      </c>
      <c r="J8" s="181">
        <v>51418</v>
      </c>
      <c r="K8" s="181">
        <v>311531.30118000001</v>
      </c>
      <c r="L8" s="181">
        <v>93925.154810000007</v>
      </c>
      <c r="M8" s="181">
        <v>6923.01739</v>
      </c>
      <c r="N8" s="181">
        <v>6596973.8259800002</v>
      </c>
      <c r="O8" s="190">
        <v>3.3499980164207417E-2</v>
      </c>
    </row>
    <row r="9" spans="1:15" ht="15" customHeight="1">
      <c r="A9" s="282" t="s">
        <v>609</v>
      </c>
      <c r="B9" s="181">
        <v>1066342.84421</v>
      </c>
      <c r="C9" s="181">
        <v>641202.87384000001</v>
      </c>
      <c r="D9" s="181">
        <v>744088.29749000003</v>
      </c>
      <c r="E9" s="181">
        <v>824984.32424999995</v>
      </c>
      <c r="F9" s="181">
        <v>548654.60396000009</v>
      </c>
      <c r="G9" s="181">
        <v>800217.33232000005</v>
      </c>
      <c r="H9" s="181">
        <v>355558.16506999999</v>
      </c>
      <c r="I9" s="181">
        <v>0</v>
      </c>
      <c r="J9" s="181">
        <v>16190.785800000001</v>
      </c>
      <c r="K9" s="181">
        <v>262891.19916000002</v>
      </c>
      <c r="L9" s="181">
        <v>243570.25778000001</v>
      </c>
      <c r="M9" s="181">
        <v>25027.381809999999</v>
      </c>
      <c r="N9" s="181">
        <v>5528728.0656900005</v>
      </c>
      <c r="O9" s="190">
        <v>2.8075339605640778E-2</v>
      </c>
    </row>
    <row r="10" spans="1:15" ht="15" customHeight="1">
      <c r="A10" s="282" t="s">
        <v>610</v>
      </c>
      <c r="B10" s="181">
        <v>1474510.09757</v>
      </c>
      <c r="C10" s="181">
        <v>844372.25459000003</v>
      </c>
      <c r="D10" s="181">
        <v>1464585.5537699999</v>
      </c>
      <c r="E10" s="181">
        <v>978522.80885999999</v>
      </c>
      <c r="F10" s="181">
        <v>1071118.89913</v>
      </c>
      <c r="G10" s="181">
        <v>875988.73834000004</v>
      </c>
      <c r="H10" s="181">
        <v>615152.98829000001</v>
      </c>
      <c r="I10" s="181">
        <v>0</v>
      </c>
      <c r="J10" s="181">
        <v>11916.063779999999</v>
      </c>
      <c r="K10" s="181">
        <v>275816.67225999996</v>
      </c>
      <c r="L10" s="181">
        <v>673288.43145999999</v>
      </c>
      <c r="M10" s="181">
        <v>65883.342430000004</v>
      </c>
      <c r="N10" s="181">
        <v>8351155.8504800005</v>
      </c>
      <c r="O10" s="190">
        <v>4.240786195596661E-2</v>
      </c>
    </row>
    <row r="11" spans="1:15" ht="15" customHeight="1">
      <c r="A11" s="282" t="s">
        <v>611</v>
      </c>
      <c r="B11" s="181">
        <v>2966843.8551999996</v>
      </c>
      <c r="C11" s="181">
        <v>1382107.99492</v>
      </c>
      <c r="D11" s="181">
        <v>3291326.33023</v>
      </c>
      <c r="E11" s="181">
        <v>952587.24984000006</v>
      </c>
      <c r="F11" s="181">
        <v>2137655.7586600003</v>
      </c>
      <c r="G11" s="181">
        <v>1162521.5070199999</v>
      </c>
      <c r="H11" s="181">
        <v>1142043.4681600002</v>
      </c>
      <c r="I11" s="181">
        <v>1908.03343</v>
      </c>
      <c r="J11" s="181">
        <v>10855.69015</v>
      </c>
      <c r="K11" s="181">
        <v>473102.50575000001</v>
      </c>
      <c r="L11" s="181">
        <v>664390.07585999998</v>
      </c>
      <c r="M11" s="181">
        <v>199742.54181</v>
      </c>
      <c r="N11" s="181">
        <v>14385085.011030002</v>
      </c>
      <c r="O11" s="190">
        <v>7.3048654616778744E-2</v>
      </c>
    </row>
    <row r="12" spans="1:15" ht="15" customHeight="1">
      <c r="A12" s="282" t="s">
        <v>612</v>
      </c>
      <c r="B12" s="181">
        <v>4938129.2926000003</v>
      </c>
      <c r="C12" s="181">
        <v>4479186.9234499997</v>
      </c>
      <c r="D12" s="181">
        <v>9873279.9697700012</v>
      </c>
      <c r="E12" s="181">
        <v>877765.49294000003</v>
      </c>
      <c r="F12" s="181">
        <v>2428257.86834</v>
      </c>
      <c r="G12" s="181">
        <v>2044225.1485599999</v>
      </c>
      <c r="H12" s="181">
        <v>1492604.6668399998</v>
      </c>
      <c r="I12" s="181">
        <v>13433.383380000001</v>
      </c>
      <c r="J12" s="181">
        <v>6928.73254</v>
      </c>
      <c r="K12" s="181">
        <v>1037400.06272</v>
      </c>
      <c r="L12" s="181">
        <v>688068.09962999995</v>
      </c>
      <c r="M12" s="181">
        <v>779981.0530800001</v>
      </c>
      <c r="N12" s="181">
        <v>28659260.693849996</v>
      </c>
      <c r="O12" s="190">
        <v>0.1455341024673841</v>
      </c>
    </row>
    <row r="13" spans="1:15" ht="15" customHeight="1">
      <c r="A13" s="282" t="s">
        <v>613</v>
      </c>
      <c r="B13" s="181">
        <v>1660571.9920099999</v>
      </c>
      <c r="C13" s="181">
        <v>2770534.1717699999</v>
      </c>
      <c r="D13" s="181">
        <v>4759080.3869099999</v>
      </c>
      <c r="E13" s="181">
        <v>334426.38656000001</v>
      </c>
      <c r="F13" s="181">
        <v>877936.98820999998</v>
      </c>
      <c r="G13" s="181">
        <v>793472.28677999997</v>
      </c>
      <c r="H13" s="181">
        <v>758847.66741999995</v>
      </c>
      <c r="I13" s="181">
        <v>351422.52675999998</v>
      </c>
      <c r="J13" s="181">
        <v>1312.5878899999998</v>
      </c>
      <c r="K13" s="181">
        <v>1345363.5252699999</v>
      </c>
      <c r="L13" s="181">
        <v>348490.61858999997</v>
      </c>
      <c r="M13" s="181">
        <v>1110215.3355</v>
      </c>
      <c r="N13" s="181">
        <v>15111674.473669998</v>
      </c>
      <c r="O13" s="190">
        <v>7.6738336162899809E-2</v>
      </c>
    </row>
    <row r="14" spans="1:15" ht="15" customHeight="1">
      <c r="A14" s="282" t="s">
        <v>614</v>
      </c>
      <c r="B14" s="181">
        <v>673069.72117999999</v>
      </c>
      <c r="C14" s="181">
        <v>1070628.1149199998</v>
      </c>
      <c r="D14" s="181">
        <v>1842637.1860999998</v>
      </c>
      <c r="E14" s="181">
        <v>527056.36670999997</v>
      </c>
      <c r="F14" s="181">
        <v>468617.55471</v>
      </c>
      <c r="G14" s="181">
        <v>257157.26240000001</v>
      </c>
      <c r="H14" s="181">
        <v>557154.89844000002</v>
      </c>
      <c r="I14" s="181">
        <v>274867.75026</v>
      </c>
      <c r="J14" s="181">
        <v>622.01192000000003</v>
      </c>
      <c r="K14" s="181">
        <v>984803.96547000005</v>
      </c>
      <c r="L14" s="181">
        <v>281667.53992000001</v>
      </c>
      <c r="M14" s="181">
        <v>1408737.4821500001</v>
      </c>
      <c r="N14" s="181">
        <v>8347019.8541800007</v>
      </c>
      <c r="O14" s="190">
        <v>4.2386859023764038E-2</v>
      </c>
    </row>
    <row r="15" spans="1:15" ht="15" customHeight="1">
      <c r="A15" s="282" t="s">
        <v>615</v>
      </c>
      <c r="B15" s="181">
        <v>419864.40760000004</v>
      </c>
      <c r="C15" s="181">
        <v>604288.41088999994</v>
      </c>
      <c r="D15" s="181">
        <v>807695.60752999992</v>
      </c>
      <c r="E15" s="181">
        <v>365523.54905000003</v>
      </c>
      <c r="F15" s="181">
        <v>289138.93523</v>
      </c>
      <c r="G15" s="181">
        <v>166729.41343000002</v>
      </c>
      <c r="H15" s="181">
        <v>317880.66856000002</v>
      </c>
      <c r="I15" s="181">
        <v>2359015.0890600001</v>
      </c>
      <c r="J15" s="181">
        <v>114.28760000000001</v>
      </c>
      <c r="K15" s="181">
        <v>1941523.3987799999</v>
      </c>
      <c r="L15" s="181">
        <v>204750.19238999998</v>
      </c>
      <c r="M15" s="181">
        <v>1277776.82293</v>
      </c>
      <c r="N15" s="181">
        <v>8754300.7830500025</v>
      </c>
      <c r="O15" s="190">
        <v>4.4455065355684442E-2</v>
      </c>
    </row>
    <row r="16" spans="1:15" ht="15" customHeight="1">
      <c r="A16" s="282" t="s">
        <v>616</v>
      </c>
      <c r="B16" s="181">
        <v>631073.94311999995</v>
      </c>
      <c r="C16" s="181">
        <v>1117490.5012999999</v>
      </c>
      <c r="D16" s="181">
        <v>850982.62107000011</v>
      </c>
      <c r="E16" s="181">
        <v>431288.75358999998</v>
      </c>
      <c r="F16" s="181">
        <v>451708.20447000006</v>
      </c>
      <c r="G16" s="181">
        <v>392823.05050000001</v>
      </c>
      <c r="H16" s="181">
        <v>358175.04376999999</v>
      </c>
      <c r="I16" s="181">
        <v>3638194.9693100001</v>
      </c>
      <c r="J16" s="181">
        <v>319.09512000000001</v>
      </c>
      <c r="K16" s="181">
        <v>2397035.7514200001</v>
      </c>
      <c r="L16" s="181">
        <v>282431.23134</v>
      </c>
      <c r="M16" s="181">
        <v>1764484.3284100001</v>
      </c>
      <c r="N16" s="181">
        <v>12316007.493420001</v>
      </c>
      <c r="O16" s="190">
        <v>6.2541707397256355E-2</v>
      </c>
    </row>
    <row r="17" spans="1:15" ht="15" customHeight="1">
      <c r="A17" s="282" t="s">
        <v>617</v>
      </c>
      <c r="B17" s="181">
        <v>715519.60649000003</v>
      </c>
      <c r="C17" s="181">
        <v>3899136.5698600002</v>
      </c>
      <c r="D17" s="181">
        <v>896739.19520000007</v>
      </c>
      <c r="E17" s="181">
        <v>517281.62022000004</v>
      </c>
      <c r="F17" s="181">
        <v>569504.18344000005</v>
      </c>
      <c r="G17" s="181">
        <v>430966.78132000001</v>
      </c>
      <c r="H17" s="181">
        <v>485253.18868999998</v>
      </c>
      <c r="I17" s="181">
        <v>5384673.9234699998</v>
      </c>
      <c r="J17" s="181">
        <v>387.27670000000001</v>
      </c>
      <c r="K17" s="181">
        <v>2776236.60335</v>
      </c>
      <c r="L17" s="181">
        <v>296610.02730000002</v>
      </c>
      <c r="M17" s="181">
        <v>1827290.3307699999</v>
      </c>
      <c r="N17" s="181">
        <v>17799599.306809999</v>
      </c>
      <c r="O17" s="190">
        <v>9.0387841370644664E-2</v>
      </c>
    </row>
    <row r="18" spans="1:15" ht="15" customHeight="1">
      <c r="A18" s="282" t="s">
        <v>618</v>
      </c>
      <c r="B18" s="181">
        <v>367882.98117000004</v>
      </c>
      <c r="C18" s="181">
        <v>2066060.85821</v>
      </c>
      <c r="D18" s="181">
        <v>493731.00285000005</v>
      </c>
      <c r="E18" s="181">
        <v>379102.27508999995</v>
      </c>
      <c r="F18" s="181">
        <v>410417.82086000004</v>
      </c>
      <c r="G18" s="181">
        <v>230957.49499000001</v>
      </c>
      <c r="H18" s="181">
        <v>312602.47055000003</v>
      </c>
      <c r="I18" s="181">
        <v>3372917.0248699998</v>
      </c>
      <c r="J18" s="181">
        <v>429.29184000000004</v>
      </c>
      <c r="K18" s="181">
        <v>1823488.80324</v>
      </c>
      <c r="L18" s="181">
        <v>108187.28155</v>
      </c>
      <c r="M18" s="181">
        <v>827209.60950999998</v>
      </c>
      <c r="N18" s="181">
        <v>10392986.914729999</v>
      </c>
      <c r="O18" s="190">
        <v>5.2776449425824622E-2</v>
      </c>
    </row>
    <row r="19" spans="1:15" ht="15" customHeight="1">
      <c r="A19" s="282" t="s">
        <v>619</v>
      </c>
      <c r="B19" s="181">
        <v>21864.3364</v>
      </c>
      <c r="C19" s="181">
        <v>73883.591950000002</v>
      </c>
      <c r="D19" s="181">
        <v>23485.644319999999</v>
      </c>
      <c r="E19" s="181">
        <v>21311.199690000001</v>
      </c>
      <c r="F19" s="181">
        <v>21079.18202</v>
      </c>
      <c r="G19" s="181">
        <v>7651.1509999999998</v>
      </c>
      <c r="H19" s="181">
        <v>9395.6384099999996</v>
      </c>
      <c r="I19" s="181">
        <v>139879.40234999999</v>
      </c>
      <c r="J19" s="181">
        <v>9.1472800000000003</v>
      </c>
      <c r="K19" s="181">
        <v>100565.18732</v>
      </c>
      <c r="L19" s="181">
        <v>2762.9325600000002</v>
      </c>
      <c r="M19" s="181">
        <v>21608.947829999997</v>
      </c>
      <c r="N19" s="181">
        <v>443496.36113000003</v>
      </c>
      <c r="O19" s="190">
        <v>2.2521113002212196E-3</v>
      </c>
    </row>
    <row r="20" spans="1:15" ht="15" customHeight="1">
      <c r="A20" s="282" t="s">
        <v>620</v>
      </c>
      <c r="B20" s="181">
        <v>10417.470220000001</v>
      </c>
      <c r="C20" s="181">
        <v>23210.028059999997</v>
      </c>
      <c r="D20" s="181">
        <v>12465.780470000002</v>
      </c>
      <c r="E20" s="181">
        <v>8252.9749499999998</v>
      </c>
      <c r="F20" s="181">
        <v>6225.3256600000004</v>
      </c>
      <c r="G20" s="181">
        <v>3599.4043999999999</v>
      </c>
      <c r="H20" s="181">
        <v>5332.8552699999991</v>
      </c>
      <c r="I20" s="181">
        <v>35677.646580000001</v>
      </c>
      <c r="J20" s="181">
        <v>14.57442</v>
      </c>
      <c r="K20" s="181">
        <v>31422.06409</v>
      </c>
      <c r="L20" s="181">
        <v>1086.12328</v>
      </c>
      <c r="M20" s="181">
        <v>5316.5339999999997</v>
      </c>
      <c r="N20" s="181">
        <v>143020.78139999998</v>
      </c>
      <c r="O20" s="190">
        <v>7.2627138842068972E-4</v>
      </c>
    </row>
    <row r="21" spans="1:15" ht="15" customHeight="1">
      <c r="A21" s="283" t="s">
        <v>67</v>
      </c>
      <c r="B21" s="193">
        <v>24486694.238079999</v>
      </c>
      <c r="C21" s="193">
        <v>30110181.260749999</v>
      </c>
      <c r="D21" s="193">
        <v>28956998.76103</v>
      </c>
      <c r="E21" s="193">
        <v>24029769.841490004</v>
      </c>
      <c r="F21" s="193">
        <v>18640754.780600004</v>
      </c>
      <c r="G21" s="193">
        <v>13449228.77709</v>
      </c>
      <c r="H21" s="193">
        <v>10963364.35837</v>
      </c>
      <c r="I21" s="193">
        <v>15571989.749469997</v>
      </c>
      <c r="J21" s="193">
        <v>130451.40431</v>
      </c>
      <c r="K21" s="193">
        <v>16824168.92168</v>
      </c>
      <c r="L21" s="193">
        <v>4440909.6015299996</v>
      </c>
      <c r="M21" s="193">
        <v>9320196.7276200019</v>
      </c>
      <c r="N21" s="193">
        <v>196924708.42202002</v>
      </c>
      <c r="O21" s="194">
        <v>1</v>
      </c>
    </row>
    <row r="22" spans="1:15" ht="15" customHeight="1">
      <c r="A22" s="284" t="s">
        <v>539</v>
      </c>
      <c r="B22" s="190">
        <v>0.12434546398110553</v>
      </c>
      <c r="C22" s="190">
        <v>0.15290199742849078</v>
      </c>
      <c r="D22" s="190">
        <v>0.14704604106343847</v>
      </c>
      <c r="E22" s="190">
        <v>0.12202516400325419</v>
      </c>
      <c r="F22" s="190">
        <v>9.4659298622150986E-2</v>
      </c>
      <c r="G22" s="190">
        <v>6.8296299051856885E-2</v>
      </c>
      <c r="H22" s="190">
        <v>5.5672873385065186E-2</v>
      </c>
      <c r="I22" s="190">
        <v>7.9075855306579429E-2</v>
      </c>
      <c r="J22" s="190">
        <v>6.6244304920048817E-4</v>
      </c>
      <c r="K22" s="190">
        <v>8.5434524984162583E-2</v>
      </c>
      <c r="L22" s="190">
        <v>2.2551307233691045E-2</v>
      </c>
      <c r="M22" s="190">
        <v>4.7328731891004401E-2</v>
      </c>
      <c r="N22" s="190">
        <v>1</v>
      </c>
      <c r="O22" s="190"/>
    </row>
    <row r="23" spans="1:15" ht="30" customHeight="1">
      <c r="A23" s="285" t="s">
        <v>621</v>
      </c>
      <c r="B23" s="280" t="s">
        <v>53</v>
      </c>
      <c r="C23" s="280" t="s">
        <v>54</v>
      </c>
      <c r="D23" s="280" t="s">
        <v>55</v>
      </c>
      <c r="E23" s="280" t="s">
        <v>56</v>
      </c>
      <c r="F23" s="280" t="s">
        <v>57</v>
      </c>
      <c r="G23" s="280" t="s">
        <v>58</v>
      </c>
      <c r="H23" s="280" t="s">
        <v>59</v>
      </c>
      <c r="I23" s="280" t="s">
        <v>60</v>
      </c>
      <c r="J23" s="280" t="s">
        <v>61</v>
      </c>
      <c r="K23" s="280" t="s">
        <v>62</v>
      </c>
      <c r="L23" s="280" t="s">
        <v>63</v>
      </c>
      <c r="M23" s="280" t="s">
        <v>65</v>
      </c>
      <c r="N23" s="281" t="s">
        <v>483</v>
      </c>
      <c r="O23" s="280" t="s">
        <v>66</v>
      </c>
    </row>
    <row r="24" spans="1:15" ht="15" customHeight="1">
      <c r="A24" s="282" t="s">
        <v>607</v>
      </c>
      <c r="B24" s="181">
        <v>159</v>
      </c>
      <c r="C24" s="181">
        <v>141</v>
      </c>
      <c r="D24" s="181">
        <v>100</v>
      </c>
      <c r="E24" s="181">
        <v>233</v>
      </c>
      <c r="F24" s="181">
        <v>155</v>
      </c>
      <c r="G24" s="181">
        <v>110</v>
      </c>
      <c r="H24" s="181">
        <v>77</v>
      </c>
      <c r="I24" s="181">
        <v>0</v>
      </c>
      <c r="J24" s="181">
        <v>1</v>
      </c>
      <c r="K24" s="181">
        <v>57</v>
      </c>
      <c r="L24" s="181">
        <v>19</v>
      </c>
      <c r="M24" s="181">
        <v>0</v>
      </c>
      <c r="N24" s="181">
        <v>1052</v>
      </c>
      <c r="O24" s="190">
        <v>7.4550711491581153E-4</v>
      </c>
    </row>
    <row r="25" spans="1:15" ht="15" customHeight="1">
      <c r="A25" s="282" t="s">
        <v>608</v>
      </c>
      <c r="B25" s="181">
        <v>127</v>
      </c>
      <c r="C25" s="181">
        <v>80</v>
      </c>
      <c r="D25" s="181">
        <v>105</v>
      </c>
      <c r="E25" s="181">
        <v>95</v>
      </c>
      <c r="F25" s="181">
        <v>80</v>
      </c>
      <c r="G25" s="181">
        <v>91</v>
      </c>
      <c r="H25" s="181">
        <v>68</v>
      </c>
      <c r="I25" s="181">
        <v>0</v>
      </c>
      <c r="J25" s="181">
        <v>1</v>
      </c>
      <c r="K25" s="181">
        <v>33</v>
      </c>
      <c r="L25" s="181">
        <v>10</v>
      </c>
      <c r="M25" s="181">
        <v>1</v>
      </c>
      <c r="N25" s="181">
        <v>691</v>
      </c>
      <c r="O25" s="190">
        <v>4.8968195475934011E-4</v>
      </c>
    </row>
    <row r="26" spans="1:15" ht="15" customHeight="1">
      <c r="A26" s="282" t="s">
        <v>609</v>
      </c>
      <c r="B26" s="181">
        <v>220</v>
      </c>
      <c r="C26" s="181">
        <v>120</v>
      </c>
      <c r="D26" s="181">
        <v>122</v>
      </c>
      <c r="E26" s="181">
        <v>175</v>
      </c>
      <c r="F26" s="181">
        <v>116</v>
      </c>
      <c r="G26" s="181">
        <v>165</v>
      </c>
      <c r="H26" s="181">
        <v>74</v>
      </c>
      <c r="I26" s="181">
        <v>0</v>
      </c>
      <c r="J26" s="181">
        <v>4</v>
      </c>
      <c r="K26" s="181">
        <v>56</v>
      </c>
      <c r="L26" s="181">
        <v>55</v>
      </c>
      <c r="M26" s="181">
        <v>5</v>
      </c>
      <c r="N26" s="181">
        <v>1112</v>
      </c>
      <c r="O26" s="190">
        <v>7.8802653211633314E-4</v>
      </c>
    </row>
    <row r="27" spans="1:15" ht="15" customHeight="1">
      <c r="A27" s="282" t="s">
        <v>610</v>
      </c>
      <c r="B27" s="181">
        <v>721</v>
      </c>
      <c r="C27" s="181">
        <v>388</v>
      </c>
      <c r="D27" s="181">
        <v>643</v>
      </c>
      <c r="E27" s="181">
        <v>467</v>
      </c>
      <c r="F27" s="181">
        <v>547</v>
      </c>
      <c r="G27" s="181">
        <v>430</v>
      </c>
      <c r="H27" s="181">
        <v>310</v>
      </c>
      <c r="I27" s="181">
        <v>0</v>
      </c>
      <c r="J27" s="181">
        <v>3</v>
      </c>
      <c r="K27" s="181">
        <v>140</v>
      </c>
      <c r="L27" s="181">
        <v>321</v>
      </c>
      <c r="M27" s="181">
        <v>32</v>
      </c>
      <c r="N27" s="181">
        <v>4002</v>
      </c>
      <c r="O27" s="190">
        <v>2.8360451272747889E-3</v>
      </c>
    </row>
    <row r="28" spans="1:15" ht="15" customHeight="1">
      <c r="A28" s="282" t="s">
        <v>611</v>
      </c>
      <c r="B28" s="181">
        <v>3330</v>
      </c>
      <c r="C28" s="181">
        <v>1574</v>
      </c>
      <c r="D28" s="181">
        <v>3959</v>
      </c>
      <c r="E28" s="181">
        <v>1009</v>
      </c>
      <c r="F28" s="181">
        <v>2369</v>
      </c>
      <c r="G28" s="181">
        <v>1274</v>
      </c>
      <c r="H28" s="181">
        <v>1251</v>
      </c>
      <c r="I28" s="181">
        <v>2</v>
      </c>
      <c r="J28" s="181">
        <v>6</v>
      </c>
      <c r="K28" s="181">
        <v>514</v>
      </c>
      <c r="L28" s="181">
        <v>707</v>
      </c>
      <c r="M28" s="181">
        <v>231</v>
      </c>
      <c r="N28" s="181">
        <v>16226</v>
      </c>
      <c r="O28" s="190">
        <v>1.1498667724927717E-2</v>
      </c>
    </row>
    <row r="29" spans="1:15" ht="15" customHeight="1">
      <c r="A29" s="282" t="s">
        <v>612</v>
      </c>
      <c r="B29" s="181">
        <v>10005</v>
      </c>
      <c r="C29" s="181">
        <v>9702</v>
      </c>
      <c r="D29" s="181">
        <v>22149</v>
      </c>
      <c r="E29" s="181">
        <v>1781</v>
      </c>
      <c r="F29" s="181">
        <v>4877</v>
      </c>
      <c r="G29" s="181">
        <v>4273</v>
      </c>
      <c r="H29" s="181">
        <v>3119</v>
      </c>
      <c r="I29" s="181">
        <v>26</v>
      </c>
      <c r="J29" s="181">
        <v>13</v>
      </c>
      <c r="K29" s="181">
        <v>2307</v>
      </c>
      <c r="L29" s="181">
        <v>1439</v>
      </c>
      <c r="M29" s="181">
        <v>1752</v>
      </c>
      <c r="N29" s="181">
        <v>61443</v>
      </c>
      <c r="O29" s="190">
        <v>4.3542009184194118E-2</v>
      </c>
    </row>
    <row r="30" spans="1:15" ht="15" customHeight="1">
      <c r="A30" s="282" t="s">
        <v>613</v>
      </c>
      <c r="B30" s="181">
        <v>6014</v>
      </c>
      <c r="C30" s="181">
        <v>10112</v>
      </c>
      <c r="D30" s="181">
        <v>16017</v>
      </c>
      <c r="E30" s="181">
        <v>1237</v>
      </c>
      <c r="F30" s="181">
        <v>3206</v>
      </c>
      <c r="G30" s="181">
        <v>2867</v>
      </c>
      <c r="H30" s="181">
        <v>2804</v>
      </c>
      <c r="I30" s="181">
        <v>1198</v>
      </c>
      <c r="J30" s="181">
        <v>14</v>
      </c>
      <c r="K30" s="181">
        <v>5067</v>
      </c>
      <c r="L30" s="181">
        <v>1292</v>
      </c>
      <c r="M30" s="181">
        <v>4307</v>
      </c>
      <c r="N30" s="181">
        <v>54135</v>
      </c>
      <c r="O30" s="190">
        <v>3.8363144169170589E-2</v>
      </c>
    </row>
    <row r="31" spans="1:15" ht="15" customHeight="1">
      <c r="A31" s="282" t="s">
        <v>614</v>
      </c>
      <c r="B31" s="181">
        <v>3994</v>
      </c>
      <c r="C31" s="181">
        <v>6152</v>
      </c>
      <c r="D31" s="181">
        <v>8391</v>
      </c>
      <c r="E31" s="181">
        <v>3116</v>
      </c>
      <c r="F31" s="181">
        <v>2774</v>
      </c>
      <c r="G31" s="181">
        <v>1528</v>
      </c>
      <c r="H31" s="181">
        <v>3458</v>
      </c>
      <c r="I31" s="181">
        <v>1399</v>
      </c>
      <c r="J31" s="181">
        <v>4</v>
      </c>
      <c r="K31" s="181">
        <v>6046</v>
      </c>
      <c r="L31" s="181">
        <v>1673</v>
      </c>
      <c r="M31" s="181">
        <v>8592</v>
      </c>
      <c r="N31" s="181">
        <v>47127</v>
      </c>
      <c r="O31" s="190">
        <v>3.339687624014967E-2</v>
      </c>
    </row>
    <row r="32" spans="1:15" ht="15" customHeight="1">
      <c r="A32" s="282" t="s">
        <v>615</v>
      </c>
      <c r="B32" s="181">
        <v>3523</v>
      </c>
      <c r="C32" s="181">
        <v>4996</v>
      </c>
      <c r="D32" s="181">
        <v>4882</v>
      </c>
      <c r="E32" s="181">
        <v>3078</v>
      </c>
      <c r="F32" s="181">
        <v>2431</v>
      </c>
      <c r="G32" s="181">
        <v>1416</v>
      </c>
      <c r="H32" s="181">
        <v>2668</v>
      </c>
      <c r="I32" s="181">
        <v>18898</v>
      </c>
      <c r="J32" s="181">
        <v>4</v>
      </c>
      <c r="K32" s="181">
        <v>16296</v>
      </c>
      <c r="L32" s="181">
        <v>1739</v>
      </c>
      <c r="M32" s="181">
        <v>10817</v>
      </c>
      <c r="N32" s="181">
        <v>70748</v>
      </c>
      <c r="O32" s="190">
        <v>5.0136062135041667E-2</v>
      </c>
    </row>
    <row r="33" spans="1:15" ht="15" customHeight="1">
      <c r="A33" s="282" t="s">
        <v>616</v>
      </c>
      <c r="B33" s="181">
        <v>7524</v>
      </c>
      <c r="C33" s="181">
        <v>13272</v>
      </c>
      <c r="D33" s="181">
        <v>7016</v>
      </c>
      <c r="E33" s="181">
        <v>5110</v>
      </c>
      <c r="F33" s="181">
        <v>5388</v>
      </c>
      <c r="G33" s="181">
        <v>4791</v>
      </c>
      <c r="H33" s="181">
        <v>4296</v>
      </c>
      <c r="I33" s="181">
        <v>38136</v>
      </c>
      <c r="J33" s="181">
        <v>4</v>
      </c>
      <c r="K33" s="181">
        <v>28483</v>
      </c>
      <c r="L33" s="181">
        <v>3358</v>
      </c>
      <c r="M33" s="181">
        <v>21106</v>
      </c>
      <c r="N33" s="181">
        <v>138484</v>
      </c>
      <c r="O33" s="190">
        <v>9.813764952661716E-2</v>
      </c>
    </row>
    <row r="34" spans="1:15" ht="15" customHeight="1">
      <c r="A34" s="282" t="s">
        <v>617</v>
      </c>
      <c r="B34" s="181">
        <v>14370</v>
      </c>
      <c r="C34" s="181">
        <v>77928</v>
      </c>
      <c r="D34" s="181">
        <v>12796</v>
      </c>
      <c r="E34" s="181">
        <v>10469</v>
      </c>
      <c r="F34" s="181">
        <v>11813</v>
      </c>
      <c r="G34" s="181">
        <v>9103</v>
      </c>
      <c r="H34" s="181">
        <v>10491</v>
      </c>
      <c r="I34" s="181">
        <v>96912</v>
      </c>
      <c r="J34" s="181">
        <v>8</v>
      </c>
      <c r="K34" s="181">
        <v>56334</v>
      </c>
      <c r="L34" s="181">
        <v>5775</v>
      </c>
      <c r="M34" s="181">
        <v>37240</v>
      </c>
      <c r="N34" s="181">
        <v>343239</v>
      </c>
      <c r="O34" s="190">
        <v>0.24323870400816372</v>
      </c>
    </row>
    <row r="35" spans="1:15" ht="15" customHeight="1">
      <c r="A35" s="282" t="s">
        <v>618</v>
      </c>
      <c r="B35" s="181">
        <v>19294</v>
      </c>
      <c r="C35" s="181">
        <v>99061</v>
      </c>
      <c r="D35" s="181">
        <v>19928</v>
      </c>
      <c r="E35" s="181">
        <v>21319</v>
      </c>
      <c r="F35" s="181">
        <v>21982</v>
      </c>
      <c r="G35" s="181">
        <v>11801</v>
      </c>
      <c r="H35" s="181">
        <v>15735</v>
      </c>
      <c r="I35" s="181">
        <v>158800</v>
      </c>
      <c r="J35" s="181">
        <v>20</v>
      </c>
      <c r="K35" s="181">
        <v>98314</v>
      </c>
      <c r="L35" s="181">
        <v>5319</v>
      </c>
      <c r="M35" s="181">
        <v>40736</v>
      </c>
      <c r="N35" s="181">
        <v>512309</v>
      </c>
      <c r="O35" s="190">
        <v>0.36305133510970011</v>
      </c>
    </row>
    <row r="36" spans="1:15" ht="15" customHeight="1">
      <c r="A36" s="282" t="s">
        <v>619</v>
      </c>
      <c r="B36" s="181">
        <v>4227</v>
      </c>
      <c r="C36" s="181">
        <v>13551</v>
      </c>
      <c r="D36" s="181">
        <v>2842</v>
      </c>
      <c r="E36" s="181">
        <v>4155</v>
      </c>
      <c r="F36" s="181">
        <v>4087</v>
      </c>
      <c r="G36" s="181">
        <v>1549</v>
      </c>
      <c r="H36" s="181">
        <v>1841</v>
      </c>
      <c r="I36" s="181">
        <v>24536</v>
      </c>
      <c r="J36" s="181">
        <v>2</v>
      </c>
      <c r="K36" s="181">
        <v>19564</v>
      </c>
      <c r="L36" s="181">
        <v>538</v>
      </c>
      <c r="M36" s="181">
        <v>4114</v>
      </c>
      <c r="N36" s="181">
        <v>81006</v>
      </c>
      <c r="O36" s="190">
        <v>5.7405465162424174E-2</v>
      </c>
    </row>
    <row r="37" spans="1:15" ht="15" customHeight="1">
      <c r="A37" s="282" t="s">
        <v>620</v>
      </c>
      <c r="B37" s="181">
        <v>8460</v>
      </c>
      <c r="C37" s="181">
        <v>10089</v>
      </c>
      <c r="D37" s="181">
        <v>3950</v>
      </c>
      <c r="E37" s="181">
        <v>11126</v>
      </c>
      <c r="F37" s="181">
        <v>4730</v>
      </c>
      <c r="G37" s="181">
        <v>2033</v>
      </c>
      <c r="H37" s="181">
        <v>2560</v>
      </c>
      <c r="I37" s="181">
        <v>16316</v>
      </c>
      <c r="J37" s="181">
        <v>33</v>
      </c>
      <c r="K37" s="181">
        <v>17191</v>
      </c>
      <c r="L37" s="181">
        <v>488</v>
      </c>
      <c r="M37" s="181">
        <v>2570</v>
      </c>
      <c r="N37" s="181">
        <v>79546</v>
      </c>
      <c r="O37" s="190">
        <v>5.6370826010544814E-2</v>
      </c>
    </row>
    <row r="38" spans="1:15" ht="15" customHeight="1">
      <c r="A38" s="283" t="s">
        <v>67</v>
      </c>
      <c r="B38" s="193">
        <v>81968</v>
      </c>
      <c r="C38" s="193">
        <v>247166</v>
      </c>
      <c r="D38" s="193">
        <v>102900</v>
      </c>
      <c r="E38" s="193">
        <v>63370</v>
      </c>
      <c r="F38" s="193">
        <v>64555</v>
      </c>
      <c r="G38" s="193">
        <v>41431</v>
      </c>
      <c r="H38" s="193">
        <v>48752</v>
      </c>
      <c r="I38" s="193">
        <v>356223</v>
      </c>
      <c r="J38" s="193">
        <v>117</v>
      </c>
      <c r="K38" s="193">
        <v>250402</v>
      </c>
      <c r="L38" s="193">
        <v>22733</v>
      </c>
      <c r="M38" s="193">
        <v>131503</v>
      </c>
      <c r="N38" s="193">
        <v>1411120</v>
      </c>
      <c r="O38" s="194">
        <v>1</v>
      </c>
    </row>
    <row r="39" spans="1:15" ht="15" customHeight="1">
      <c r="A39" s="284" t="s">
        <v>539</v>
      </c>
      <c r="B39" s="190">
        <v>5.80871931515392E-2</v>
      </c>
      <c r="C39" s="190">
        <v>0.17515590452973526</v>
      </c>
      <c r="D39" s="190">
        <v>7.2920800498894489E-2</v>
      </c>
      <c r="E39" s="190">
        <v>4.49075911332842E-2</v>
      </c>
      <c r="F39" s="190">
        <v>4.5747349622994503E-2</v>
      </c>
      <c r="G39" s="190">
        <v>2.9360366233913488E-2</v>
      </c>
      <c r="H39" s="190">
        <v>3.454844378933046E-2</v>
      </c>
      <c r="I39" s="190">
        <v>0.25243990589035659</v>
      </c>
      <c r="J39" s="190">
        <v>8.2912863541017063E-5</v>
      </c>
      <c r="K39" s="190">
        <v>0.17744911843075004</v>
      </c>
      <c r="L39" s="190">
        <v>1.6109898520324281E-2</v>
      </c>
      <c r="M39" s="190">
        <v>9.3190515335336468E-2</v>
      </c>
      <c r="N39" s="190">
        <v>1</v>
      </c>
      <c r="O39" s="190"/>
    </row>
    <row r="40" spans="1:15" ht="15" customHeight="1" thickBot="1">
      <c r="A40" s="286"/>
      <c r="B40" s="197"/>
      <c r="C40" s="198"/>
      <c r="D40" s="198"/>
      <c r="E40" s="198"/>
      <c r="F40" s="198"/>
      <c r="G40" s="197"/>
      <c r="H40" s="197"/>
      <c r="I40" s="197"/>
      <c r="J40" s="197"/>
      <c r="K40" s="197"/>
      <c r="L40" s="197"/>
      <c r="M40" s="197"/>
      <c r="N40" s="197"/>
      <c r="O40" s="199"/>
    </row>
    <row r="41" spans="1:15" ht="15" customHeight="1" thickTop="1">
      <c r="A41" s="266" t="s">
        <v>503</v>
      </c>
      <c r="B41" s="180"/>
      <c r="C41" s="267"/>
      <c r="D41" s="181"/>
      <c r="E41" s="181"/>
      <c r="F41" s="181"/>
      <c r="G41" s="158"/>
      <c r="H41" s="158"/>
      <c r="I41" s="158"/>
      <c r="J41" s="158"/>
      <c r="K41" s="158"/>
      <c r="L41" s="158"/>
      <c r="M41" s="158"/>
      <c r="N41" s="158"/>
      <c r="O41" s="200"/>
    </row>
    <row r="42" spans="1:15" ht="15" customHeight="1">
      <c r="A42" s="207"/>
      <c r="B42" s="158"/>
      <c r="C42" s="181"/>
      <c r="D42" s="181"/>
      <c r="E42" s="181"/>
      <c r="F42" s="181"/>
      <c r="G42" s="158"/>
      <c r="H42" s="158"/>
      <c r="I42" s="158"/>
      <c r="J42" s="158"/>
      <c r="K42" s="158"/>
      <c r="L42" s="158"/>
      <c r="M42" s="158"/>
      <c r="N42" s="158"/>
      <c r="O42" s="200"/>
    </row>
    <row r="43" spans="1:15" ht="15" customHeight="1">
      <c r="A43" s="207"/>
      <c r="B43" s="158"/>
      <c r="C43" s="181"/>
      <c r="D43" s="181"/>
      <c r="E43" s="181"/>
      <c r="F43" s="181"/>
      <c r="G43" s="158"/>
      <c r="H43" s="158"/>
      <c r="I43" s="158"/>
      <c r="J43" s="158"/>
      <c r="K43" s="158"/>
      <c r="L43" s="158"/>
      <c r="M43" s="158"/>
      <c r="N43" s="158"/>
      <c r="O43" s="200"/>
    </row>
  </sheetData>
  <mergeCells count="4">
    <mergeCell ref="A1:O1"/>
    <mergeCell ref="A2:O2"/>
    <mergeCell ref="A3:O3"/>
    <mergeCell ref="A4:O4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Q24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33.42578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33.42578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33.42578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33.42578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33.42578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33.42578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33.42578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33.42578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33.42578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33.42578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33.42578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33.42578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33.42578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33.42578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33.42578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33.42578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33.42578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33.42578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33.42578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33.42578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33.42578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33.42578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33.42578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33.42578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33.42578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33.42578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33.42578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33.42578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33.42578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33.42578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33.42578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33.42578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33.42578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33.42578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33.42578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33.42578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33.42578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33.42578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33.42578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33.42578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33.42578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33.42578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33.42578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33.42578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33.42578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33.42578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33.42578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33.42578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33.42578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33.42578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33.42578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33.42578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33.42578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33.42578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33.42578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33.42578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33.42578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33.42578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33.42578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33.42578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33.42578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33.42578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33.42578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622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88" customFormat="1" ht="15" customHeight="1">
      <c r="A6" s="287"/>
      <c r="B6" s="515" t="s">
        <v>53</v>
      </c>
      <c r="C6" s="515"/>
      <c r="D6" s="515"/>
      <c r="E6" s="515"/>
      <c r="F6" s="515"/>
      <c r="G6" s="515"/>
      <c r="H6" s="515"/>
      <c r="I6" s="515"/>
      <c r="J6" s="515" t="s">
        <v>54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623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8" t="s">
        <v>607</v>
      </c>
      <c r="B8" s="232">
        <v>5692631.2969899997</v>
      </c>
      <c r="C8" s="232">
        <v>1039776.13014</v>
      </c>
      <c r="D8" s="232">
        <v>0</v>
      </c>
      <c r="E8" s="232">
        <v>0</v>
      </c>
      <c r="F8" s="232">
        <v>0</v>
      </c>
      <c r="G8" s="232">
        <v>16285.999669999999</v>
      </c>
      <c r="H8" s="232">
        <v>1587198.3903599998</v>
      </c>
      <c r="I8" s="232">
        <v>8335891.8171600001</v>
      </c>
      <c r="J8" s="232">
        <v>7617528.76456</v>
      </c>
      <c r="K8" s="232">
        <v>1928346.16582</v>
      </c>
      <c r="L8" s="232">
        <v>0</v>
      </c>
      <c r="M8" s="232">
        <v>0</v>
      </c>
      <c r="N8" s="232">
        <v>0</v>
      </c>
      <c r="O8" s="232">
        <v>171496.76059999998</v>
      </c>
      <c r="P8" s="232">
        <v>642687.97661999997</v>
      </c>
      <c r="Q8" s="232">
        <v>10360059.6676</v>
      </c>
    </row>
    <row r="9" spans="1:17" ht="15" customHeight="1">
      <c r="A9" s="238" t="s">
        <v>608</v>
      </c>
      <c r="B9" s="233">
        <v>851770.77995</v>
      </c>
      <c r="C9" s="233">
        <v>225761.61986999999</v>
      </c>
      <c r="D9" s="233">
        <v>0</v>
      </c>
      <c r="E9" s="233">
        <v>0</v>
      </c>
      <c r="F9" s="233">
        <v>7360.3788800000002</v>
      </c>
      <c r="G9" s="233">
        <v>18492.84737</v>
      </c>
      <c r="H9" s="233">
        <v>101326.24708</v>
      </c>
      <c r="I9" s="233">
        <v>1204711.8731500001</v>
      </c>
      <c r="J9" s="233">
        <v>374652.98202999996</v>
      </c>
      <c r="K9" s="233">
        <v>244700.67916</v>
      </c>
      <c r="L9" s="232">
        <v>0</v>
      </c>
      <c r="M9" s="232">
        <v>12967.270710000001</v>
      </c>
      <c r="N9" s="232">
        <v>31634.214530000001</v>
      </c>
      <c r="O9" s="232">
        <v>83475.472349999996</v>
      </c>
      <c r="P9" s="232">
        <v>30588.680609999999</v>
      </c>
      <c r="Q9" s="232">
        <v>778019.29938999994</v>
      </c>
    </row>
    <row r="10" spans="1:17" ht="15" customHeight="1">
      <c r="A10" s="238" t="s">
        <v>609</v>
      </c>
      <c r="B10" s="233">
        <v>677813.29139999999</v>
      </c>
      <c r="C10" s="233">
        <v>199684.68565</v>
      </c>
      <c r="D10" s="233">
        <v>4349.8929699999999</v>
      </c>
      <c r="E10" s="233">
        <v>3985.5411300000001</v>
      </c>
      <c r="F10" s="233">
        <v>3631.6207999999997</v>
      </c>
      <c r="G10" s="233">
        <v>16526.52665</v>
      </c>
      <c r="H10" s="233">
        <v>160351.28561000002</v>
      </c>
      <c r="I10" s="233">
        <v>1066342.84421</v>
      </c>
      <c r="J10" s="233">
        <v>382600.01691000001</v>
      </c>
      <c r="K10" s="233">
        <v>118561.74626</v>
      </c>
      <c r="L10" s="232">
        <v>6174</v>
      </c>
      <c r="M10" s="232">
        <v>0</v>
      </c>
      <c r="N10" s="232">
        <v>28483.897739999997</v>
      </c>
      <c r="O10" s="232">
        <v>40933.351430000002</v>
      </c>
      <c r="P10" s="232">
        <v>64449.861499999999</v>
      </c>
      <c r="Q10" s="232">
        <v>641202.87384000001</v>
      </c>
    </row>
    <row r="11" spans="1:17" ht="15" customHeight="1">
      <c r="A11" s="238" t="s">
        <v>610</v>
      </c>
      <c r="B11" s="232">
        <v>961330.54402000003</v>
      </c>
      <c r="C11" s="232">
        <v>304309.98610000004</v>
      </c>
      <c r="D11" s="232">
        <v>0</v>
      </c>
      <c r="E11" s="232">
        <v>31411.629860000001</v>
      </c>
      <c r="F11" s="232">
        <v>21414.829309999997</v>
      </c>
      <c r="G11" s="232">
        <v>23163.50087</v>
      </c>
      <c r="H11" s="232">
        <v>132879.60741</v>
      </c>
      <c r="I11" s="232">
        <v>1474510.09757</v>
      </c>
      <c r="J11" s="232">
        <v>549824.81933000009</v>
      </c>
      <c r="K11" s="232">
        <v>196858.45115000001</v>
      </c>
      <c r="L11" s="232">
        <v>0</v>
      </c>
      <c r="M11" s="232">
        <v>4569.2839999999997</v>
      </c>
      <c r="N11" s="232">
        <v>15855.54408</v>
      </c>
      <c r="O11" s="232">
        <v>38426.201150000001</v>
      </c>
      <c r="P11" s="232">
        <v>38837.954880000005</v>
      </c>
      <c r="Q11" s="232">
        <v>844372.25459000003</v>
      </c>
    </row>
    <row r="12" spans="1:17" ht="15" customHeight="1">
      <c r="A12" s="238" t="s">
        <v>611</v>
      </c>
      <c r="B12" s="232">
        <v>2104121.5720500001</v>
      </c>
      <c r="C12" s="232">
        <v>657372.25185999996</v>
      </c>
      <c r="D12" s="232">
        <v>19359.73647</v>
      </c>
      <c r="E12" s="232">
        <v>42072.60527</v>
      </c>
      <c r="F12" s="232">
        <v>17005.102500000001</v>
      </c>
      <c r="G12" s="232">
        <v>55079.862549999998</v>
      </c>
      <c r="H12" s="232">
        <v>71832.724499999997</v>
      </c>
      <c r="I12" s="232">
        <v>2966843.8551999996</v>
      </c>
      <c r="J12" s="232">
        <v>1006182.80133</v>
      </c>
      <c r="K12" s="232">
        <v>267585.28477999999</v>
      </c>
      <c r="L12" s="232">
        <v>764.6875</v>
      </c>
      <c r="M12" s="232">
        <v>6534.9656599999998</v>
      </c>
      <c r="N12" s="232">
        <v>29813.5746</v>
      </c>
      <c r="O12" s="232">
        <v>41372.608310000003</v>
      </c>
      <c r="P12" s="232">
        <v>29854.07274</v>
      </c>
      <c r="Q12" s="232">
        <v>1382107.99492</v>
      </c>
    </row>
    <row r="13" spans="1:17" ht="15" customHeight="1">
      <c r="A13" s="238" t="s">
        <v>612</v>
      </c>
      <c r="B13" s="232">
        <v>3551577.5230799997</v>
      </c>
      <c r="C13" s="232">
        <v>1160559.7097100001</v>
      </c>
      <c r="D13" s="232">
        <v>22236.208879999998</v>
      </c>
      <c r="E13" s="232">
        <v>68867.029890000005</v>
      </c>
      <c r="F13" s="232">
        <v>35462.135430000002</v>
      </c>
      <c r="G13" s="232">
        <v>54050.000270000004</v>
      </c>
      <c r="H13" s="232">
        <v>45376.685340000004</v>
      </c>
      <c r="I13" s="232">
        <v>4938129.2926000003</v>
      </c>
      <c r="J13" s="232">
        <v>3628953.4610000001</v>
      </c>
      <c r="K13" s="232">
        <v>692172.08591000002</v>
      </c>
      <c r="L13" s="232">
        <v>11186.072109999999</v>
      </c>
      <c r="M13" s="232">
        <v>15253.759050000001</v>
      </c>
      <c r="N13" s="232">
        <v>48703.821450000003</v>
      </c>
      <c r="O13" s="232">
        <v>61944.647850000001</v>
      </c>
      <c r="P13" s="232">
        <v>20973.076079999999</v>
      </c>
      <c r="Q13" s="232">
        <v>4479186.9234499997</v>
      </c>
    </row>
    <row r="14" spans="1:17" ht="15" customHeight="1">
      <c r="A14" s="238" t="s">
        <v>613</v>
      </c>
      <c r="B14" s="232">
        <v>1265944.4982999999</v>
      </c>
      <c r="C14" s="232">
        <v>307004.52531</v>
      </c>
      <c r="D14" s="232">
        <v>8533.0037799999991</v>
      </c>
      <c r="E14" s="232">
        <v>19274.97291</v>
      </c>
      <c r="F14" s="232">
        <v>15488.77679</v>
      </c>
      <c r="G14" s="232">
        <v>17324.783199999998</v>
      </c>
      <c r="H14" s="232">
        <v>27001.43172</v>
      </c>
      <c r="I14" s="232">
        <v>1660571.9920099999</v>
      </c>
      <c r="J14" s="232">
        <v>2296466.0953800003</v>
      </c>
      <c r="K14" s="232">
        <v>388748.78917</v>
      </c>
      <c r="L14" s="232">
        <v>4969.2890499999994</v>
      </c>
      <c r="M14" s="232">
        <v>9135.9351800000004</v>
      </c>
      <c r="N14" s="232">
        <v>28338.01611</v>
      </c>
      <c r="O14" s="232">
        <v>32474.454579999998</v>
      </c>
      <c r="P14" s="232">
        <v>10401.5923</v>
      </c>
      <c r="Q14" s="232">
        <v>2770534.1717699999</v>
      </c>
    </row>
    <row r="15" spans="1:17" ht="15" customHeight="1">
      <c r="A15" s="238" t="s">
        <v>614</v>
      </c>
      <c r="B15" s="232">
        <v>499790.29586000001</v>
      </c>
      <c r="C15" s="232">
        <v>98477.179919999995</v>
      </c>
      <c r="D15" s="232">
        <v>3715.6035899999997</v>
      </c>
      <c r="E15" s="232">
        <v>4336.8637099999996</v>
      </c>
      <c r="F15" s="232">
        <v>10860.31702</v>
      </c>
      <c r="G15" s="232">
        <v>6570.4790300000004</v>
      </c>
      <c r="H15" s="232">
        <v>49318.982049999999</v>
      </c>
      <c r="I15" s="232">
        <v>673069.72117999999</v>
      </c>
      <c r="J15" s="232">
        <v>881721.53058000002</v>
      </c>
      <c r="K15" s="232">
        <v>150404.39822</v>
      </c>
      <c r="L15" s="232">
        <v>2901.5507799999996</v>
      </c>
      <c r="M15" s="232">
        <v>3450.7147599999998</v>
      </c>
      <c r="N15" s="232">
        <v>13098.168039999999</v>
      </c>
      <c r="O15" s="232">
        <v>10345.000970000001</v>
      </c>
      <c r="P15" s="232">
        <v>8706.7515700000004</v>
      </c>
      <c r="Q15" s="232">
        <v>1070628.1149199998</v>
      </c>
    </row>
    <row r="16" spans="1:17" ht="15" customHeight="1">
      <c r="A16" s="238" t="s">
        <v>615</v>
      </c>
      <c r="B16" s="232">
        <v>308298.95212000003</v>
      </c>
      <c r="C16" s="232">
        <v>46361.031189999994</v>
      </c>
      <c r="D16" s="232">
        <v>4933.1469999999999</v>
      </c>
      <c r="E16" s="232">
        <v>3268.19661</v>
      </c>
      <c r="F16" s="232">
        <v>4328.7975900000001</v>
      </c>
      <c r="G16" s="232">
        <v>3711.4387299999999</v>
      </c>
      <c r="H16" s="232">
        <v>48962.844360000003</v>
      </c>
      <c r="I16" s="232">
        <v>419864.40760000004</v>
      </c>
      <c r="J16" s="232">
        <v>517906.06143</v>
      </c>
      <c r="K16" s="232">
        <v>67744.560280000005</v>
      </c>
      <c r="L16" s="232">
        <v>1076.6137099999999</v>
      </c>
      <c r="M16" s="232">
        <v>2055.2958600000002</v>
      </c>
      <c r="N16" s="232">
        <v>5128.9752500000004</v>
      </c>
      <c r="O16" s="232">
        <v>6131.0132899999999</v>
      </c>
      <c r="P16" s="232">
        <v>4245.8910700000006</v>
      </c>
      <c r="Q16" s="232">
        <v>604288.41088999994</v>
      </c>
    </row>
    <row r="17" spans="1:17" ht="15" customHeight="1">
      <c r="A17" s="238" t="s">
        <v>616</v>
      </c>
      <c r="B17" s="232">
        <v>486837.54219000001</v>
      </c>
      <c r="C17" s="232">
        <v>64936.90597</v>
      </c>
      <c r="D17" s="232">
        <v>6996.3276500000002</v>
      </c>
      <c r="E17" s="232">
        <v>6493.7224200000001</v>
      </c>
      <c r="F17" s="232">
        <v>9709.0750399999997</v>
      </c>
      <c r="G17" s="232">
        <v>8054.06113</v>
      </c>
      <c r="H17" s="232">
        <v>48046.308720000001</v>
      </c>
      <c r="I17" s="232">
        <v>631073.94311999995</v>
      </c>
      <c r="J17" s="232">
        <v>1005077.03499</v>
      </c>
      <c r="K17" s="232">
        <v>79357.576709999994</v>
      </c>
      <c r="L17" s="232">
        <v>3085.1341200000002</v>
      </c>
      <c r="M17" s="232">
        <v>1651.73298</v>
      </c>
      <c r="N17" s="232">
        <v>8702.5498200000002</v>
      </c>
      <c r="O17" s="232">
        <v>6611.4521299999997</v>
      </c>
      <c r="P17" s="232">
        <v>13005.020550000001</v>
      </c>
      <c r="Q17" s="232">
        <v>1117490.5012999999</v>
      </c>
    </row>
    <row r="18" spans="1:17" ht="15" customHeight="1">
      <c r="A18" s="238" t="s">
        <v>617</v>
      </c>
      <c r="B18" s="232">
        <v>526646.31281000003</v>
      </c>
      <c r="C18" s="232">
        <v>95580.537549999994</v>
      </c>
      <c r="D18" s="232">
        <v>9905.0422200000012</v>
      </c>
      <c r="E18" s="232">
        <v>8631.7592399999994</v>
      </c>
      <c r="F18" s="232">
        <v>6479.9439400000001</v>
      </c>
      <c r="G18" s="232">
        <v>9477.5963800000009</v>
      </c>
      <c r="H18" s="232">
        <v>58798.414349999999</v>
      </c>
      <c r="I18" s="232">
        <v>715519.60649000003</v>
      </c>
      <c r="J18" s="232">
        <v>3602741.0678400001</v>
      </c>
      <c r="K18" s="232">
        <v>183282.95065000001</v>
      </c>
      <c r="L18" s="232">
        <v>11432.548419999999</v>
      </c>
      <c r="M18" s="232">
        <v>7663.8542699999998</v>
      </c>
      <c r="N18" s="232">
        <v>35432.869760000001</v>
      </c>
      <c r="O18" s="232">
        <v>30600.531749999998</v>
      </c>
      <c r="P18" s="232">
        <v>27982.747170000002</v>
      </c>
      <c r="Q18" s="232">
        <v>3899136.5698600002</v>
      </c>
    </row>
    <row r="19" spans="1:17" ht="15" customHeight="1">
      <c r="A19" s="238" t="s">
        <v>618</v>
      </c>
      <c r="B19" s="232">
        <v>222240.07534000001</v>
      </c>
      <c r="C19" s="232">
        <v>46493.244899999998</v>
      </c>
      <c r="D19" s="232">
        <v>9204.1579499999989</v>
      </c>
      <c r="E19" s="232">
        <v>8969.1858800000009</v>
      </c>
      <c r="F19" s="232">
        <v>1093.8608700000002</v>
      </c>
      <c r="G19" s="232">
        <v>388.92153000000002</v>
      </c>
      <c r="H19" s="232">
        <v>79493.534700000004</v>
      </c>
      <c r="I19" s="232">
        <v>367882.98117000004</v>
      </c>
      <c r="J19" s="232">
        <v>1839688.4008499999</v>
      </c>
      <c r="K19" s="232">
        <v>158322.84748</v>
      </c>
      <c r="L19" s="232">
        <v>19660.16128</v>
      </c>
      <c r="M19" s="232">
        <v>14623.80197</v>
      </c>
      <c r="N19" s="232">
        <v>5267.7382699999998</v>
      </c>
      <c r="O19" s="232">
        <v>1388.56493</v>
      </c>
      <c r="P19" s="232">
        <v>27109.343430000001</v>
      </c>
      <c r="Q19" s="232">
        <v>2066060.85821</v>
      </c>
    </row>
    <row r="20" spans="1:17" ht="15" customHeight="1">
      <c r="A20" s="238" t="s">
        <v>619</v>
      </c>
      <c r="B20" s="232">
        <v>10730.752380000002</v>
      </c>
      <c r="C20" s="232">
        <v>1408.05044</v>
      </c>
      <c r="D20" s="232">
        <v>632.09114999999997</v>
      </c>
      <c r="E20" s="232">
        <v>205.06455</v>
      </c>
      <c r="F20" s="232">
        <v>36.268650000000001</v>
      </c>
      <c r="G20" s="232">
        <v>11.503870000000001</v>
      </c>
      <c r="H20" s="232">
        <v>8840.6053599999996</v>
      </c>
      <c r="I20" s="232">
        <v>21864.3364</v>
      </c>
      <c r="J20" s="232">
        <v>58857.382669999999</v>
      </c>
      <c r="K20" s="232">
        <v>6649.4239600000001</v>
      </c>
      <c r="L20" s="232">
        <v>1720.8923799999998</v>
      </c>
      <c r="M20" s="232">
        <v>1132.2007900000001</v>
      </c>
      <c r="N20" s="232">
        <v>38.43327</v>
      </c>
      <c r="O20" s="232">
        <v>0</v>
      </c>
      <c r="P20" s="232">
        <v>5485.2588800000003</v>
      </c>
      <c r="Q20" s="232">
        <v>73883.591950000002</v>
      </c>
    </row>
    <row r="21" spans="1:17" s="191" customFormat="1" ht="15" customHeight="1">
      <c r="A21" s="238" t="s">
        <v>620</v>
      </c>
      <c r="B21" s="232">
        <v>4999.2720300000001</v>
      </c>
      <c r="C21" s="232">
        <v>276.10458</v>
      </c>
      <c r="D21" s="232">
        <v>239.84818999999999</v>
      </c>
      <c r="E21" s="232">
        <v>22.407640000000001</v>
      </c>
      <c r="F21" s="232">
        <v>4.25183</v>
      </c>
      <c r="G21" s="232">
        <v>1.5949999999999999E-2</v>
      </c>
      <c r="H21" s="232">
        <v>4875.57</v>
      </c>
      <c r="I21" s="232">
        <v>10417.470220000001</v>
      </c>
      <c r="J21" s="232">
        <v>17964.99495</v>
      </c>
      <c r="K21" s="232">
        <v>1743.3375800000001</v>
      </c>
      <c r="L21" s="232">
        <v>588.48384999999996</v>
      </c>
      <c r="M21" s="232">
        <v>326.44895000000002</v>
      </c>
      <c r="N21" s="232">
        <v>7.6205299999999996</v>
      </c>
      <c r="O21" s="232">
        <v>0</v>
      </c>
      <c r="P21" s="232">
        <v>2579.1422000000002</v>
      </c>
      <c r="Q21" s="232">
        <v>23210.028059999997</v>
      </c>
    </row>
    <row r="22" spans="1:17" s="191" customFormat="1" ht="15" customHeight="1">
      <c r="A22" s="224" t="s">
        <v>67</v>
      </c>
      <c r="B22" s="234">
        <v>17164732.708519999</v>
      </c>
      <c r="C22" s="234">
        <v>4248001.9631900005</v>
      </c>
      <c r="D22" s="234">
        <v>90105.059849999991</v>
      </c>
      <c r="E22" s="234">
        <v>197538.97911000007</v>
      </c>
      <c r="F22" s="234">
        <v>132875.35865000004</v>
      </c>
      <c r="G22" s="234">
        <v>229137.53719999996</v>
      </c>
      <c r="H22" s="234">
        <v>2424302.6315600006</v>
      </c>
      <c r="I22" s="234">
        <v>24486694.238079999</v>
      </c>
      <c r="J22" s="234">
        <v>23780165.413849998</v>
      </c>
      <c r="K22" s="234">
        <v>4484478.2971299998</v>
      </c>
      <c r="L22" s="234">
        <v>63559.433199999992</v>
      </c>
      <c r="M22" s="234">
        <v>79365.264180000013</v>
      </c>
      <c r="N22" s="234">
        <v>250505.42344999994</v>
      </c>
      <c r="O22" s="234">
        <v>525200.05933999992</v>
      </c>
      <c r="P22" s="234">
        <v>926907.36959999998</v>
      </c>
      <c r="Q22" s="234">
        <v>30110181.260749999</v>
      </c>
    </row>
    <row r="23" spans="1:17" ht="15" customHeight="1" thickBot="1">
      <c r="A23" s="196"/>
      <c r="B23" s="202"/>
      <c r="C23" s="198"/>
      <c r="D23" s="198"/>
      <c r="E23" s="198"/>
      <c r="F23" s="198"/>
      <c r="G23" s="198"/>
      <c r="H23" s="198"/>
      <c r="I23" s="198"/>
      <c r="J23" s="198"/>
      <c r="K23" s="198"/>
      <c r="L23" s="202"/>
      <c r="M23" s="202"/>
      <c r="N23" s="202"/>
      <c r="O23" s="202"/>
      <c r="P23" s="202"/>
      <c r="Q23" s="202"/>
    </row>
    <row r="24" spans="1:17" ht="15" customHeight="1" thickTop="1">
      <c r="A24" s="180" t="s">
        <v>503</v>
      </c>
      <c r="B24" s="200"/>
      <c r="C24" s="190"/>
      <c r="D24" s="190"/>
      <c r="E24" s="190"/>
      <c r="F24" s="190"/>
      <c r="G24" s="190"/>
      <c r="H24" s="190"/>
      <c r="I24" s="190"/>
      <c r="J24" s="190"/>
      <c r="K24" s="190"/>
      <c r="L24" s="200"/>
      <c r="M24" s="200"/>
      <c r="N24" s="158"/>
      <c r="O24" s="158"/>
      <c r="P24" s="158"/>
      <c r="Q24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33.42578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33.42578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33.42578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33.42578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33.42578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33.42578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33.42578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33.42578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33.42578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33.42578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33.42578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33.42578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33.42578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33.42578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33.42578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33.42578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33.42578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33.42578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33.42578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33.42578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33.42578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33.42578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33.42578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33.42578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33.42578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33.42578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33.42578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33.42578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33.42578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33.42578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33.42578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33.42578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33.42578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33.42578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33.42578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33.42578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33.42578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33.42578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33.42578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33.42578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33.42578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33.42578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33.42578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33.42578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33.42578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33.42578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33.42578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33.42578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33.42578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33.42578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33.42578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33.42578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33.42578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33.42578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33.42578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33.42578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33.42578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33.42578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33.42578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33.42578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33.42578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33.42578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33.42578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622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88" customFormat="1" ht="15" customHeight="1">
      <c r="A6" s="287"/>
      <c r="B6" s="515" t="s">
        <v>511</v>
      </c>
      <c r="C6" s="515"/>
      <c r="D6" s="515"/>
      <c r="E6" s="515"/>
      <c r="F6" s="515"/>
      <c r="G6" s="515"/>
      <c r="H6" s="515"/>
      <c r="I6" s="515"/>
      <c r="J6" s="515" t="s">
        <v>512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623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8" t="s">
        <v>607</v>
      </c>
      <c r="B8" s="232">
        <v>1657700.0702500001</v>
      </c>
      <c r="C8" s="232">
        <v>626146.26358999999</v>
      </c>
      <c r="D8" s="232">
        <v>0</v>
      </c>
      <c r="E8" s="232">
        <v>0</v>
      </c>
      <c r="F8" s="232">
        <v>0</v>
      </c>
      <c r="G8" s="232">
        <v>0</v>
      </c>
      <c r="H8" s="232">
        <v>656035.73032000009</v>
      </c>
      <c r="I8" s="232">
        <v>2939882.0641600001</v>
      </c>
      <c r="J8" s="232">
        <v>10459311.558739999</v>
      </c>
      <c r="K8" s="232">
        <v>1587281.9903800001</v>
      </c>
      <c r="L8" s="232">
        <v>0</v>
      </c>
      <c r="M8" s="232">
        <v>157241.35658000002</v>
      </c>
      <c r="N8" s="232">
        <v>49399.674479999994</v>
      </c>
      <c r="O8" s="232">
        <v>144375.38370999999</v>
      </c>
      <c r="P8" s="232">
        <v>4518047.7890600003</v>
      </c>
      <c r="Q8" s="232">
        <v>16915657.752950002</v>
      </c>
    </row>
    <row r="9" spans="1:17" ht="15" customHeight="1">
      <c r="A9" s="238" t="s">
        <v>608</v>
      </c>
      <c r="B9" s="233">
        <v>553273.83024000004</v>
      </c>
      <c r="C9" s="233">
        <v>229478.11999000001</v>
      </c>
      <c r="D9" s="233">
        <v>0</v>
      </c>
      <c r="E9" s="233">
        <v>0</v>
      </c>
      <c r="F9" s="233">
        <v>14138.29667</v>
      </c>
      <c r="G9" s="233">
        <v>0</v>
      </c>
      <c r="H9" s="233">
        <v>160128.87425999998</v>
      </c>
      <c r="I9" s="233">
        <v>957019.12115999998</v>
      </c>
      <c r="J9" s="233">
        <v>491638.53904</v>
      </c>
      <c r="K9" s="233">
        <v>211874.28665999998</v>
      </c>
      <c r="L9" s="232">
        <v>54.888769999999994</v>
      </c>
      <c r="M9" s="232">
        <v>7697.1843099999996</v>
      </c>
      <c r="N9" s="232">
        <v>9270.5178599999999</v>
      </c>
      <c r="O9" s="232">
        <v>58216.249250000001</v>
      </c>
      <c r="P9" s="232">
        <v>117257.42090000001</v>
      </c>
      <c r="Q9" s="232">
        <v>896009.08678999997</v>
      </c>
    </row>
    <row r="10" spans="1:17" ht="15" customHeight="1">
      <c r="A10" s="238" t="s">
        <v>609</v>
      </c>
      <c r="B10" s="233">
        <v>523446.13883000001</v>
      </c>
      <c r="C10" s="233">
        <v>125250.84263</v>
      </c>
      <c r="D10" s="233">
        <v>0</v>
      </c>
      <c r="E10" s="233">
        <v>5247.5739000000003</v>
      </c>
      <c r="F10" s="233">
        <v>0</v>
      </c>
      <c r="G10" s="233">
        <v>5792.3446199999998</v>
      </c>
      <c r="H10" s="233">
        <v>84351.39751000001</v>
      </c>
      <c r="I10" s="233">
        <v>744088.29749000003</v>
      </c>
      <c r="J10" s="233">
        <v>455502.22527</v>
      </c>
      <c r="K10" s="233">
        <v>188502.30741000001</v>
      </c>
      <c r="L10" s="232">
        <v>0</v>
      </c>
      <c r="M10" s="232">
        <v>0</v>
      </c>
      <c r="N10" s="232">
        <v>8076.3795499999997</v>
      </c>
      <c r="O10" s="232">
        <v>21681.213530000001</v>
      </c>
      <c r="P10" s="232">
        <v>151222.19849000001</v>
      </c>
      <c r="Q10" s="232">
        <v>824984.32424999995</v>
      </c>
    </row>
    <row r="11" spans="1:17" ht="15" customHeight="1">
      <c r="A11" s="238" t="s">
        <v>610</v>
      </c>
      <c r="B11" s="232">
        <v>1029375.7626799999</v>
      </c>
      <c r="C11" s="232">
        <v>270993.09463999997</v>
      </c>
      <c r="D11" s="232">
        <v>0</v>
      </c>
      <c r="E11" s="232">
        <v>4502.5406199999998</v>
      </c>
      <c r="F11" s="232">
        <v>20355.922579999999</v>
      </c>
      <c r="G11" s="232">
        <v>26041.945159999999</v>
      </c>
      <c r="H11" s="232">
        <v>113316.28809</v>
      </c>
      <c r="I11" s="232">
        <v>1464585.5537699999</v>
      </c>
      <c r="J11" s="232">
        <v>612354.83108000003</v>
      </c>
      <c r="K11" s="232">
        <v>152439.19915999999</v>
      </c>
      <c r="L11" s="232">
        <v>231.30157</v>
      </c>
      <c r="M11" s="232">
        <v>9314.7879100000009</v>
      </c>
      <c r="N11" s="232">
        <v>16490.614659999999</v>
      </c>
      <c r="O11" s="232">
        <v>36719.000549999997</v>
      </c>
      <c r="P11" s="232">
        <v>150973.07393000001</v>
      </c>
      <c r="Q11" s="232">
        <v>978522.80885999999</v>
      </c>
    </row>
    <row r="12" spans="1:17" ht="15" customHeight="1">
      <c r="A12" s="238" t="s">
        <v>611</v>
      </c>
      <c r="B12" s="232">
        <v>2265931.1896299999</v>
      </c>
      <c r="C12" s="232">
        <v>801030.83052999992</v>
      </c>
      <c r="D12" s="232">
        <v>5541.5482199999997</v>
      </c>
      <c r="E12" s="232">
        <v>27042.65266</v>
      </c>
      <c r="F12" s="232">
        <v>58463.308210000003</v>
      </c>
      <c r="G12" s="232">
        <v>72809.573850000001</v>
      </c>
      <c r="H12" s="232">
        <v>60507.227129999999</v>
      </c>
      <c r="I12" s="232">
        <v>3291326.33023</v>
      </c>
      <c r="J12" s="232">
        <v>694130.54388000001</v>
      </c>
      <c r="K12" s="232">
        <v>163768.73284000001</v>
      </c>
      <c r="L12" s="232">
        <v>652.85660999999993</v>
      </c>
      <c r="M12" s="232">
        <v>4848.2552900000001</v>
      </c>
      <c r="N12" s="232">
        <v>13900.363810000001</v>
      </c>
      <c r="O12" s="232">
        <v>14058.89993</v>
      </c>
      <c r="P12" s="232">
        <v>61227.597479999997</v>
      </c>
      <c r="Q12" s="232">
        <v>952587.24984000006</v>
      </c>
    </row>
    <row r="13" spans="1:17" ht="15" customHeight="1">
      <c r="A13" s="238" t="s">
        <v>612</v>
      </c>
      <c r="B13" s="232">
        <v>7521022.5465099998</v>
      </c>
      <c r="C13" s="232">
        <v>2033809.72444</v>
      </c>
      <c r="D13" s="232">
        <v>19608.55644</v>
      </c>
      <c r="E13" s="232">
        <v>42760.277679999999</v>
      </c>
      <c r="F13" s="232">
        <v>105057.60699</v>
      </c>
      <c r="G13" s="232">
        <v>98713.078420000005</v>
      </c>
      <c r="H13" s="232">
        <v>52308.17929</v>
      </c>
      <c r="I13" s="232">
        <v>9873279.9697700012</v>
      </c>
      <c r="J13" s="232">
        <v>644625.36196000001</v>
      </c>
      <c r="K13" s="232">
        <v>164097.04306</v>
      </c>
      <c r="L13" s="232">
        <v>536.81402000000003</v>
      </c>
      <c r="M13" s="232">
        <v>3528.41887</v>
      </c>
      <c r="N13" s="232">
        <v>11819.921039999999</v>
      </c>
      <c r="O13" s="232">
        <v>9693.0977400000011</v>
      </c>
      <c r="P13" s="232">
        <v>43464.83625</v>
      </c>
      <c r="Q13" s="232">
        <v>877765.49294000003</v>
      </c>
    </row>
    <row r="14" spans="1:17" ht="15" customHeight="1">
      <c r="A14" s="238" t="s">
        <v>613</v>
      </c>
      <c r="B14" s="232">
        <v>3742594.0296199997</v>
      </c>
      <c r="C14" s="232">
        <v>839896.91405999998</v>
      </c>
      <c r="D14" s="232">
        <v>14994.51914</v>
      </c>
      <c r="E14" s="232">
        <v>15056.75483</v>
      </c>
      <c r="F14" s="232">
        <v>70002.30773</v>
      </c>
      <c r="G14" s="232">
        <v>45812.249320000003</v>
      </c>
      <c r="H14" s="232">
        <v>30723.612209999999</v>
      </c>
      <c r="I14" s="232">
        <v>4759080.3869099999</v>
      </c>
      <c r="J14" s="232">
        <v>249931.53583000001</v>
      </c>
      <c r="K14" s="232">
        <v>55370.402620000001</v>
      </c>
      <c r="L14" s="232">
        <v>595.21976000000006</v>
      </c>
      <c r="M14" s="232">
        <v>1343.4442300000001</v>
      </c>
      <c r="N14" s="232">
        <v>5279.6299600000002</v>
      </c>
      <c r="O14" s="232">
        <v>4378.6192499999997</v>
      </c>
      <c r="P14" s="232">
        <v>17527.534909999998</v>
      </c>
      <c r="Q14" s="232">
        <v>334426.38656000001</v>
      </c>
    </row>
    <row r="15" spans="1:17" ht="15" customHeight="1">
      <c r="A15" s="238" t="s">
        <v>614</v>
      </c>
      <c r="B15" s="232">
        <v>1468646.2626400001</v>
      </c>
      <c r="C15" s="232">
        <v>280128.39799000003</v>
      </c>
      <c r="D15" s="232">
        <v>4905.9977199999994</v>
      </c>
      <c r="E15" s="232">
        <v>5152.0685300000005</v>
      </c>
      <c r="F15" s="232">
        <v>43793.308799999999</v>
      </c>
      <c r="G15" s="232">
        <v>19728.945620000002</v>
      </c>
      <c r="H15" s="232">
        <v>20282.2048</v>
      </c>
      <c r="I15" s="232">
        <v>1842637.1860999998</v>
      </c>
      <c r="J15" s="232">
        <v>405472.51338000002</v>
      </c>
      <c r="K15" s="232">
        <v>71904.799680000011</v>
      </c>
      <c r="L15" s="232">
        <v>1063.5648999999999</v>
      </c>
      <c r="M15" s="232">
        <v>2157.4804800000002</v>
      </c>
      <c r="N15" s="232">
        <v>7702.07287</v>
      </c>
      <c r="O15" s="232">
        <v>8567.3217800000002</v>
      </c>
      <c r="P15" s="232">
        <v>30188.61362</v>
      </c>
      <c r="Q15" s="232">
        <v>527056.36670999997</v>
      </c>
    </row>
    <row r="16" spans="1:17" ht="15" customHeight="1">
      <c r="A16" s="238" t="s">
        <v>615</v>
      </c>
      <c r="B16" s="232">
        <v>638641.96930999996</v>
      </c>
      <c r="C16" s="232">
        <v>104825.13995</v>
      </c>
      <c r="D16" s="232">
        <v>3301.4957000000004</v>
      </c>
      <c r="E16" s="232">
        <v>1934.8301799999999</v>
      </c>
      <c r="F16" s="232">
        <v>26121.29623</v>
      </c>
      <c r="G16" s="232">
        <v>8862.053820000001</v>
      </c>
      <c r="H16" s="232">
        <v>24008.822339999999</v>
      </c>
      <c r="I16" s="232">
        <v>807695.60752999992</v>
      </c>
      <c r="J16" s="232">
        <v>269074.60638000001</v>
      </c>
      <c r="K16" s="232">
        <v>59579.120969999996</v>
      </c>
      <c r="L16" s="232">
        <v>858.19081999999992</v>
      </c>
      <c r="M16" s="232">
        <v>630.59778000000006</v>
      </c>
      <c r="N16" s="232">
        <v>7121.9088300000003</v>
      </c>
      <c r="O16" s="232">
        <v>4921.0590300000003</v>
      </c>
      <c r="P16" s="232">
        <v>23338.06524</v>
      </c>
      <c r="Q16" s="232">
        <v>365523.54905000003</v>
      </c>
    </row>
    <row r="17" spans="1:17" ht="15" customHeight="1">
      <c r="A17" s="238" t="s">
        <v>616</v>
      </c>
      <c r="B17" s="232">
        <v>673556.84901999997</v>
      </c>
      <c r="C17" s="232">
        <v>122025.76196999999</v>
      </c>
      <c r="D17" s="232">
        <v>7871.6000100000001</v>
      </c>
      <c r="E17" s="232">
        <v>10042.03305</v>
      </c>
      <c r="F17" s="232">
        <v>6969.7648799999997</v>
      </c>
      <c r="G17" s="232">
        <v>2463.00009</v>
      </c>
      <c r="H17" s="232">
        <v>28053.61205</v>
      </c>
      <c r="I17" s="232">
        <v>850982.62107000011</v>
      </c>
      <c r="J17" s="232">
        <v>292267.66495999997</v>
      </c>
      <c r="K17" s="232">
        <v>79330.398540000009</v>
      </c>
      <c r="L17" s="232">
        <v>994.60905000000002</v>
      </c>
      <c r="M17" s="232">
        <v>2783.4836500000001</v>
      </c>
      <c r="N17" s="232">
        <v>13958.176939999999</v>
      </c>
      <c r="O17" s="232">
        <v>7283.3983499999995</v>
      </c>
      <c r="P17" s="232">
        <v>34671.022100000002</v>
      </c>
      <c r="Q17" s="232">
        <v>431288.75358999998</v>
      </c>
    </row>
    <row r="18" spans="1:17" ht="15" customHeight="1">
      <c r="A18" s="238" t="s">
        <v>617</v>
      </c>
      <c r="B18" s="232">
        <v>669054.93540999992</v>
      </c>
      <c r="C18" s="232">
        <v>99299.337719999996</v>
      </c>
      <c r="D18" s="232">
        <v>11042.79574</v>
      </c>
      <c r="E18" s="232">
        <v>11347.67533</v>
      </c>
      <c r="F18" s="232">
        <v>4381.2662300000002</v>
      </c>
      <c r="G18" s="232">
        <v>1365.1756</v>
      </c>
      <c r="H18" s="232">
        <v>100248.00917</v>
      </c>
      <c r="I18" s="232">
        <v>896739.19520000007</v>
      </c>
      <c r="J18" s="232">
        <v>329310.50560999999</v>
      </c>
      <c r="K18" s="232">
        <v>83393.189879999991</v>
      </c>
      <c r="L18" s="232">
        <v>2732.6936800000003</v>
      </c>
      <c r="M18" s="232">
        <v>3362.9353500000002</v>
      </c>
      <c r="N18" s="232">
        <v>23676.920129999999</v>
      </c>
      <c r="O18" s="232">
        <v>12073.173060000001</v>
      </c>
      <c r="P18" s="232">
        <v>62732.202509999996</v>
      </c>
      <c r="Q18" s="232">
        <v>517281.62022000004</v>
      </c>
    </row>
    <row r="19" spans="1:17" ht="15" customHeight="1">
      <c r="A19" s="238" t="s">
        <v>618</v>
      </c>
      <c r="B19" s="232">
        <v>363560.47730999999</v>
      </c>
      <c r="C19" s="232">
        <v>37614.44745</v>
      </c>
      <c r="D19" s="232">
        <v>16925.610499999999</v>
      </c>
      <c r="E19" s="232">
        <v>5056.4311200000002</v>
      </c>
      <c r="F19" s="232">
        <v>869.55237</v>
      </c>
      <c r="G19" s="232">
        <v>57.784839999999996</v>
      </c>
      <c r="H19" s="232">
        <v>69646.699260000009</v>
      </c>
      <c r="I19" s="232">
        <v>493731.00285000005</v>
      </c>
      <c r="J19" s="232">
        <v>225122.51850000001</v>
      </c>
      <c r="K19" s="232">
        <v>38514.103020000002</v>
      </c>
      <c r="L19" s="232">
        <v>12029.35469</v>
      </c>
      <c r="M19" s="232">
        <v>8364.4006399999998</v>
      </c>
      <c r="N19" s="232">
        <v>5679.79918</v>
      </c>
      <c r="O19" s="232">
        <v>989.46802000000002</v>
      </c>
      <c r="P19" s="232">
        <v>88402.631040000007</v>
      </c>
      <c r="Q19" s="232">
        <v>379102.27508999995</v>
      </c>
    </row>
    <row r="20" spans="1:17" ht="15" customHeight="1">
      <c r="A20" s="238" t="s">
        <v>619</v>
      </c>
      <c r="B20" s="232">
        <v>15344.08482</v>
      </c>
      <c r="C20" s="232">
        <v>1003.26153</v>
      </c>
      <c r="D20" s="232">
        <v>1442.4461000000001</v>
      </c>
      <c r="E20" s="232">
        <v>231.46367999999998</v>
      </c>
      <c r="F20" s="232">
        <v>12.9672</v>
      </c>
      <c r="G20" s="232">
        <v>0</v>
      </c>
      <c r="H20" s="232">
        <v>5451.4209900000005</v>
      </c>
      <c r="I20" s="232">
        <v>23485.644319999999</v>
      </c>
      <c r="J20" s="232">
        <v>12287.99481</v>
      </c>
      <c r="K20" s="232">
        <v>686.87198000000001</v>
      </c>
      <c r="L20" s="232">
        <v>835.76706999999999</v>
      </c>
      <c r="M20" s="232">
        <v>155.94235</v>
      </c>
      <c r="N20" s="232">
        <v>310.96872999999999</v>
      </c>
      <c r="O20" s="232">
        <v>21.895299999999999</v>
      </c>
      <c r="P20" s="232">
        <v>7011.7594500000005</v>
      </c>
      <c r="Q20" s="232">
        <v>21311.199690000001</v>
      </c>
    </row>
    <row r="21" spans="1:17" s="191" customFormat="1" ht="15" customHeight="1">
      <c r="A21" s="238" t="s">
        <v>620</v>
      </c>
      <c r="B21" s="232">
        <v>7557.78874</v>
      </c>
      <c r="C21" s="232">
        <v>252.24220000000003</v>
      </c>
      <c r="D21" s="232">
        <v>673.00896999999998</v>
      </c>
      <c r="E21" s="232">
        <v>15.30742</v>
      </c>
      <c r="F21" s="232">
        <v>4.9729099999999997</v>
      </c>
      <c r="G21" s="232">
        <v>0</v>
      </c>
      <c r="H21" s="232">
        <v>3962.4602300000001</v>
      </c>
      <c r="I21" s="232">
        <v>12465.780470000002</v>
      </c>
      <c r="J21" s="232">
        <v>3946.4949900000001</v>
      </c>
      <c r="K21" s="232">
        <v>183.83601999999999</v>
      </c>
      <c r="L21" s="232">
        <v>378.14769000000001</v>
      </c>
      <c r="M21" s="232">
        <v>47.66413</v>
      </c>
      <c r="N21" s="232">
        <v>67.67052000000001</v>
      </c>
      <c r="O21" s="232">
        <v>0.31097000000000002</v>
      </c>
      <c r="P21" s="232">
        <v>3628.8506299999999</v>
      </c>
      <c r="Q21" s="232">
        <v>8252.9749499999998</v>
      </c>
    </row>
    <row r="22" spans="1:17" s="191" customFormat="1" ht="15" customHeight="1">
      <c r="A22" s="224" t="s">
        <v>67</v>
      </c>
      <c r="B22" s="234">
        <v>21129705.935009997</v>
      </c>
      <c r="C22" s="234">
        <v>5571754.3786900006</v>
      </c>
      <c r="D22" s="234">
        <v>86307.578539999988</v>
      </c>
      <c r="E22" s="234">
        <v>128389.609</v>
      </c>
      <c r="F22" s="234">
        <v>350170.57079999999</v>
      </c>
      <c r="G22" s="234">
        <v>281646.15134000004</v>
      </c>
      <c r="H22" s="234">
        <v>1409024.5376499998</v>
      </c>
      <c r="I22" s="234">
        <v>28956998.76103</v>
      </c>
      <c r="J22" s="234">
        <v>15144976.894430002</v>
      </c>
      <c r="K22" s="234">
        <v>2856926.2822199995</v>
      </c>
      <c r="L22" s="234">
        <v>20963.408630000002</v>
      </c>
      <c r="M22" s="234">
        <v>201475.95157000006</v>
      </c>
      <c r="N22" s="234">
        <v>172754.61856</v>
      </c>
      <c r="O22" s="234">
        <v>322979.09046999988</v>
      </c>
      <c r="P22" s="234">
        <v>5309693.5956100011</v>
      </c>
      <c r="Q22" s="234">
        <v>24029769.841490004</v>
      </c>
    </row>
    <row r="23" spans="1:17" ht="15" customHeight="1" thickBot="1">
      <c r="A23" s="196"/>
      <c r="B23" s="202"/>
      <c r="C23" s="198"/>
      <c r="D23" s="198"/>
      <c r="E23" s="198"/>
      <c r="F23" s="198"/>
      <c r="G23" s="198"/>
      <c r="H23" s="198"/>
      <c r="I23" s="198"/>
      <c r="J23" s="198"/>
      <c r="K23" s="198"/>
      <c r="L23" s="202"/>
      <c r="M23" s="202"/>
      <c r="N23" s="202"/>
      <c r="O23" s="202"/>
      <c r="P23" s="202"/>
      <c r="Q23" s="202"/>
    </row>
    <row r="24" spans="1:17" ht="15" customHeight="1" thickTop="1">
      <c r="A24" s="180" t="s">
        <v>503</v>
      </c>
      <c r="B24" s="204"/>
      <c r="C24" s="205"/>
      <c r="D24" s="190"/>
      <c r="E24" s="190"/>
      <c r="F24" s="190"/>
      <c r="G24" s="190"/>
      <c r="H24" s="190"/>
      <c r="I24" s="190"/>
      <c r="J24" s="190"/>
      <c r="K24" s="190"/>
      <c r="L24" s="200"/>
      <c r="M24" s="200"/>
      <c r="N24" s="158"/>
      <c r="O24" s="158"/>
      <c r="P24" s="158"/>
      <c r="Q24" s="158"/>
    </row>
    <row r="25" spans="1:17" ht="15" customHeight="1">
      <c r="A25" s="180" t="s">
        <v>624</v>
      </c>
      <c r="B25" s="180"/>
      <c r="C25" s="180"/>
      <c r="D25" s="181"/>
      <c r="E25" s="181"/>
      <c r="F25" s="181"/>
      <c r="G25" s="181"/>
      <c r="H25" s="181"/>
      <c r="I25" s="181"/>
      <c r="J25" s="181"/>
      <c r="K25" s="181"/>
      <c r="L25" s="181"/>
      <c r="M25" s="189"/>
      <c r="N25" s="158"/>
      <c r="O25" s="158"/>
      <c r="P25" s="158"/>
      <c r="Q25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33.42578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33.42578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33.42578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33.42578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33.42578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33.42578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33.42578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33.42578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33.42578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33.42578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33.42578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33.42578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33.42578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33.42578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33.42578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33.42578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33.42578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33.42578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33.42578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33.42578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33.42578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33.42578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33.42578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33.42578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33.42578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33.42578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33.42578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33.42578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33.42578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33.42578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33.42578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33.42578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33.42578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33.42578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33.42578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33.42578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33.42578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33.42578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33.42578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33.42578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33.42578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33.42578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33.42578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33.42578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33.42578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33.42578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33.42578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33.42578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33.42578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33.42578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33.42578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33.42578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33.42578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33.42578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33.42578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33.42578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33.42578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33.42578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33.42578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33.42578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33.42578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33.42578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33.42578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622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88" customFormat="1" ht="15" customHeight="1">
      <c r="A6" s="287"/>
      <c r="B6" s="515" t="s">
        <v>513</v>
      </c>
      <c r="C6" s="515"/>
      <c r="D6" s="515"/>
      <c r="E6" s="515"/>
      <c r="F6" s="515"/>
      <c r="G6" s="515"/>
      <c r="H6" s="515"/>
      <c r="I6" s="515"/>
      <c r="J6" s="515" t="s">
        <v>58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623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8" t="s">
        <v>607</v>
      </c>
      <c r="B8" s="232">
        <v>6634696.6011499995</v>
      </c>
      <c r="C8" s="232">
        <v>512265.68298000004</v>
      </c>
      <c r="D8" s="232">
        <v>0</v>
      </c>
      <c r="E8" s="232">
        <v>0</v>
      </c>
      <c r="F8" s="232">
        <v>0</v>
      </c>
      <c r="G8" s="232">
        <v>0</v>
      </c>
      <c r="H8" s="232">
        <v>1442285.75434</v>
      </c>
      <c r="I8" s="232">
        <v>8589248.03847</v>
      </c>
      <c r="J8" s="232">
        <v>4715642.9364600005</v>
      </c>
      <c r="K8" s="232">
        <v>678149.48804999993</v>
      </c>
      <c r="L8" s="232">
        <v>0</v>
      </c>
      <c r="M8" s="232">
        <v>0</v>
      </c>
      <c r="N8" s="232">
        <v>0</v>
      </c>
      <c r="O8" s="232">
        <v>0</v>
      </c>
      <c r="P8" s="232">
        <v>22570.530890000002</v>
      </c>
      <c r="Q8" s="232">
        <v>5416362.9553999994</v>
      </c>
    </row>
    <row r="9" spans="1:17" ht="15" customHeight="1">
      <c r="A9" s="238" t="s">
        <v>608</v>
      </c>
      <c r="B9" s="233">
        <v>590331.19030999998</v>
      </c>
      <c r="C9" s="233">
        <v>25924.60455</v>
      </c>
      <c r="D9" s="233">
        <v>0</v>
      </c>
      <c r="E9" s="233">
        <v>0</v>
      </c>
      <c r="F9" s="233">
        <v>11462.74942</v>
      </c>
      <c r="G9" s="233">
        <v>0</v>
      </c>
      <c r="H9" s="233">
        <v>143472.87315999999</v>
      </c>
      <c r="I9" s="233">
        <v>771191.41744000011</v>
      </c>
      <c r="J9" s="233">
        <v>699938.90838000004</v>
      </c>
      <c r="K9" s="233">
        <v>96937.053140000004</v>
      </c>
      <c r="L9" s="232">
        <v>0</v>
      </c>
      <c r="M9" s="232">
        <v>1097.4628</v>
      </c>
      <c r="N9" s="232">
        <v>3701.3761</v>
      </c>
      <c r="O9" s="232">
        <v>30506.885910000001</v>
      </c>
      <c r="P9" s="232">
        <v>34374.564299999998</v>
      </c>
      <c r="Q9" s="232">
        <v>866556.25063000002</v>
      </c>
    </row>
    <row r="10" spans="1:17" ht="15" customHeight="1">
      <c r="A10" s="238" t="s">
        <v>609</v>
      </c>
      <c r="B10" s="233">
        <v>390713.82942999998</v>
      </c>
      <c r="C10" s="233">
        <v>61913.00765</v>
      </c>
      <c r="D10" s="233">
        <v>3910.9212599999996</v>
      </c>
      <c r="E10" s="233">
        <v>8023.2111299999997</v>
      </c>
      <c r="F10" s="233">
        <v>0</v>
      </c>
      <c r="G10" s="233">
        <v>0</v>
      </c>
      <c r="H10" s="233">
        <v>84093.634489999997</v>
      </c>
      <c r="I10" s="233">
        <v>548654.60396000009</v>
      </c>
      <c r="J10" s="233">
        <v>639841.06599000003</v>
      </c>
      <c r="K10" s="233">
        <v>110785.41226000001</v>
      </c>
      <c r="L10" s="232">
        <v>0</v>
      </c>
      <c r="M10" s="232">
        <v>5700</v>
      </c>
      <c r="N10" s="232">
        <v>38.972160000000002</v>
      </c>
      <c r="O10" s="232">
        <v>24586.648519999999</v>
      </c>
      <c r="P10" s="232">
        <v>19265.233390000001</v>
      </c>
      <c r="Q10" s="232">
        <v>800217.33232000005</v>
      </c>
    </row>
    <row r="11" spans="1:17" ht="15" customHeight="1">
      <c r="A11" s="238" t="s">
        <v>610</v>
      </c>
      <c r="B11" s="232">
        <v>747332.21003999992</v>
      </c>
      <c r="C11" s="232">
        <v>212471.05757</v>
      </c>
      <c r="D11" s="232">
        <v>0</v>
      </c>
      <c r="E11" s="232">
        <v>8857.5605399999986</v>
      </c>
      <c r="F11" s="232">
        <v>9153.1180000000004</v>
      </c>
      <c r="G11" s="232">
        <v>25601.738879999997</v>
      </c>
      <c r="H11" s="232">
        <v>67703.214099999997</v>
      </c>
      <c r="I11" s="232">
        <v>1071118.89913</v>
      </c>
      <c r="J11" s="232">
        <v>677872.76552999998</v>
      </c>
      <c r="K11" s="232">
        <v>144340.66911000002</v>
      </c>
      <c r="L11" s="232">
        <v>203.30056999999999</v>
      </c>
      <c r="M11" s="232">
        <v>4328.5249299999996</v>
      </c>
      <c r="N11" s="232">
        <v>5948.7347499999996</v>
      </c>
      <c r="O11" s="232">
        <v>18862.632579999998</v>
      </c>
      <c r="P11" s="232">
        <v>24432.11087</v>
      </c>
      <c r="Q11" s="232">
        <v>875988.73834000004</v>
      </c>
    </row>
    <row r="12" spans="1:17" ht="15" customHeight="1">
      <c r="A12" s="238" t="s">
        <v>611</v>
      </c>
      <c r="B12" s="232">
        <v>1329963.9149500001</v>
      </c>
      <c r="C12" s="232">
        <v>666207.14688000001</v>
      </c>
      <c r="D12" s="232">
        <v>12810.267220000002</v>
      </c>
      <c r="E12" s="232">
        <v>38372.440119999999</v>
      </c>
      <c r="F12" s="232">
        <v>13416.058000000001</v>
      </c>
      <c r="G12" s="232">
        <v>51085.160859999996</v>
      </c>
      <c r="H12" s="232">
        <v>25800.770629999999</v>
      </c>
      <c r="I12" s="232">
        <v>2137655.7586600003</v>
      </c>
      <c r="J12" s="232">
        <v>837599.66061000002</v>
      </c>
      <c r="K12" s="232">
        <v>273881.07870000001</v>
      </c>
      <c r="L12" s="232">
        <v>6038.6307699999998</v>
      </c>
      <c r="M12" s="232">
        <v>2941.18815</v>
      </c>
      <c r="N12" s="232">
        <v>9301.5040300000001</v>
      </c>
      <c r="O12" s="232">
        <v>10216.39712</v>
      </c>
      <c r="P12" s="232">
        <v>22543.047640000001</v>
      </c>
      <c r="Q12" s="232">
        <v>1162521.5070199999</v>
      </c>
    </row>
    <row r="13" spans="1:17" ht="15" customHeight="1">
      <c r="A13" s="238" t="s">
        <v>612</v>
      </c>
      <c r="B13" s="232">
        <v>1584435.2351199999</v>
      </c>
      <c r="C13" s="232">
        <v>683735.79132000008</v>
      </c>
      <c r="D13" s="232">
        <v>15187.546970000001</v>
      </c>
      <c r="E13" s="232">
        <v>61673.683749999997</v>
      </c>
      <c r="F13" s="232">
        <v>18227.63451</v>
      </c>
      <c r="G13" s="232">
        <v>35791.163569999997</v>
      </c>
      <c r="H13" s="232">
        <v>29206.813100000003</v>
      </c>
      <c r="I13" s="232">
        <v>2428257.86834</v>
      </c>
      <c r="J13" s="232">
        <v>1187993.18998</v>
      </c>
      <c r="K13" s="232">
        <v>746000.96946000005</v>
      </c>
      <c r="L13" s="232">
        <v>9844.9488299999994</v>
      </c>
      <c r="M13" s="232">
        <v>18710.488329999996</v>
      </c>
      <c r="N13" s="232">
        <v>22697.450089999998</v>
      </c>
      <c r="O13" s="232">
        <v>37785.051149999999</v>
      </c>
      <c r="P13" s="232">
        <v>21193.050719999999</v>
      </c>
      <c r="Q13" s="232">
        <v>2044225.1485599999</v>
      </c>
    </row>
    <row r="14" spans="1:17" ht="15" customHeight="1">
      <c r="A14" s="238" t="s">
        <v>613</v>
      </c>
      <c r="B14" s="232">
        <v>600878.68579000002</v>
      </c>
      <c r="C14" s="232">
        <v>211376.79616999999</v>
      </c>
      <c r="D14" s="232">
        <v>8446.1073400000005</v>
      </c>
      <c r="E14" s="232">
        <v>22027.066629999998</v>
      </c>
      <c r="F14" s="232">
        <v>5854.2550799999999</v>
      </c>
      <c r="G14" s="232">
        <v>6703.1520599999994</v>
      </c>
      <c r="H14" s="232">
        <v>22650.925139999999</v>
      </c>
      <c r="I14" s="232">
        <v>877936.98820999998</v>
      </c>
      <c r="J14" s="232">
        <v>503398.64369</v>
      </c>
      <c r="K14" s="232">
        <v>251258.76337999999</v>
      </c>
      <c r="L14" s="232">
        <v>1393.19175</v>
      </c>
      <c r="M14" s="232">
        <v>7594.2091600000003</v>
      </c>
      <c r="N14" s="232">
        <v>6650.5655399999996</v>
      </c>
      <c r="O14" s="232">
        <v>12351.73518</v>
      </c>
      <c r="P14" s="232">
        <v>10825.17808</v>
      </c>
      <c r="Q14" s="232">
        <v>793472.28677999997</v>
      </c>
    </row>
    <row r="15" spans="1:17" ht="15" customHeight="1">
      <c r="A15" s="238" t="s">
        <v>614</v>
      </c>
      <c r="B15" s="232">
        <v>343246.60362999997</v>
      </c>
      <c r="C15" s="232">
        <v>88807.884010000009</v>
      </c>
      <c r="D15" s="232">
        <v>4770.6867699999993</v>
      </c>
      <c r="E15" s="232">
        <v>10115.700080000001</v>
      </c>
      <c r="F15" s="232">
        <v>1100.81594</v>
      </c>
      <c r="G15" s="232">
        <v>1982.87582</v>
      </c>
      <c r="H15" s="232">
        <v>18592.98846</v>
      </c>
      <c r="I15" s="232">
        <v>468617.55471</v>
      </c>
      <c r="J15" s="232">
        <v>181088.01605999999</v>
      </c>
      <c r="K15" s="232">
        <v>54109.870229999993</v>
      </c>
      <c r="L15" s="232">
        <v>994.70998999999995</v>
      </c>
      <c r="M15" s="232">
        <v>1422.44094</v>
      </c>
      <c r="N15" s="232">
        <v>3814.06603</v>
      </c>
      <c r="O15" s="232">
        <v>2541.3424500000001</v>
      </c>
      <c r="P15" s="232">
        <v>13186.816699999999</v>
      </c>
      <c r="Q15" s="232">
        <v>257157.26240000001</v>
      </c>
    </row>
    <row r="16" spans="1:17" ht="15" customHeight="1">
      <c r="A16" s="238" t="s">
        <v>615</v>
      </c>
      <c r="B16" s="232">
        <v>208604.08671999999</v>
      </c>
      <c r="C16" s="232">
        <v>53075.33021</v>
      </c>
      <c r="D16" s="232">
        <v>4101.6369100000002</v>
      </c>
      <c r="E16" s="232">
        <v>8377.8356700000004</v>
      </c>
      <c r="F16" s="232">
        <v>340.68995000000001</v>
      </c>
      <c r="G16" s="232">
        <v>403.44196999999997</v>
      </c>
      <c r="H16" s="232">
        <v>14235.9138</v>
      </c>
      <c r="I16" s="232">
        <v>289138.93523</v>
      </c>
      <c r="J16" s="232">
        <v>132544.48926</v>
      </c>
      <c r="K16" s="232">
        <v>20817.229739999999</v>
      </c>
      <c r="L16" s="232">
        <v>785.15949999999998</v>
      </c>
      <c r="M16" s="232">
        <v>730.46252000000004</v>
      </c>
      <c r="N16" s="232">
        <v>2830.3229900000001</v>
      </c>
      <c r="O16" s="232">
        <v>2301.3680399999998</v>
      </c>
      <c r="P16" s="232">
        <v>6720.3813799999998</v>
      </c>
      <c r="Q16" s="232">
        <v>166729.41343000002</v>
      </c>
    </row>
    <row r="17" spans="1:17" ht="15" customHeight="1">
      <c r="A17" s="238" t="s">
        <v>616</v>
      </c>
      <c r="B17" s="232">
        <v>311634.24712000001</v>
      </c>
      <c r="C17" s="232">
        <v>71478.953529999999</v>
      </c>
      <c r="D17" s="232">
        <v>5655.3623299999999</v>
      </c>
      <c r="E17" s="232">
        <v>12075.518910000001</v>
      </c>
      <c r="F17" s="232">
        <v>178.82149999999999</v>
      </c>
      <c r="G17" s="232">
        <v>99.576300000000003</v>
      </c>
      <c r="H17" s="232">
        <v>50585.724780000004</v>
      </c>
      <c r="I17" s="232">
        <v>451708.20447000006</v>
      </c>
      <c r="J17" s="232">
        <v>286599.29042999999</v>
      </c>
      <c r="K17" s="232">
        <v>28028.968270000001</v>
      </c>
      <c r="L17" s="232">
        <v>980.61829</v>
      </c>
      <c r="M17" s="232">
        <v>1077.0139199999999</v>
      </c>
      <c r="N17" s="232">
        <v>4589.0953499999996</v>
      </c>
      <c r="O17" s="232">
        <v>1968.1968100000001</v>
      </c>
      <c r="P17" s="232">
        <v>69579.867430000013</v>
      </c>
      <c r="Q17" s="232">
        <v>392823.05050000001</v>
      </c>
    </row>
    <row r="18" spans="1:17" ht="15" customHeight="1">
      <c r="A18" s="238" t="s">
        <v>617</v>
      </c>
      <c r="B18" s="232">
        <v>388154.59613000002</v>
      </c>
      <c r="C18" s="232">
        <v>89563.847650000011</v>
      </c>
      <c r="D18" s="232">
        <v>10844.93687</v>
      </c>
      <c r="E18" s="232">
        <v>15198.977490000001</v>
      </c>
      <c r="F18" s="232">
        <v>104.28146000000001</v>
      </c>
      <c r="G18" s="232">
        <v>41.662550000000003</v>
      </c>
      <c r="H18" s="232">
        <v>65595.881290000005</v>
      </c>
      <c r="I18" s="232">
        <v>569504.18344000005</v>
      </c>
      <c r="J18" s="232">
        <v>295818.37439999997</v>
      </c>
      <c r="K18" s="232">
        <v>55443.772420000001</v>
      </c>
      <c r="L18" s="232">
        <v>3602.2228599999999</v>
      </c>
      <c r="M18" s="232">
        <v>4217.4759199999999</v>
      </c>
      <c r="N18" s="232">
        <v>17239.414049999999</v>
      </c>
      <c r="O18" s="232">
        <v>11129.61961</v>
      </c>
      <c r="P18" s="232">
        <v>43515.90206</v>
      </c>
      <c r="Q18" s="232">
        <v>430966.78132000001</v>
      </c>
    </row>
    <row r="19" spans="1:17" ht="15" customHeight="1">
      <c r="A19" s="238" t="s">
        <v>618</v>
      </c>
      <c r="B19" s="232">
        <v>277070.23411999998</v>
      </c>
      <c r="C19" s="232">
        <v>51456.516179999999</v>
      </c>
      <c r="D19" s="232">
        <v>12194.102269999999</v>
      </c>
      <c r="E19" s="232">
        <v>11672.52903</v>
      </c>
      <c r="F19" s="232">
        <v>133.00589000000002</v>
      </c>
      <c r="G19" s="232">
        <v>0</v>
      </c>
      <c r="H19" s="232">
        <v>57891.433369999999</v>
      </c>
      <c r="I19" s="232">
        <v>410417.82086000004</v>
      </c>
      <c r="J19" s="232">
        <v>167149.28093000001</v>
      </c>
      <c r="K19" s="232">
        <v>16575.878779999999</v>
      </c>
      <c r="L19" s="232">
        <v>2542.1720099999998</v>
      </c>
      <c r="M19" s="232">
        <v>1326.1775500000001</v>
      </c>
      <c r="N19" s="232">
        <v>10184.822340000001</v>
      </c>
      <c r="O19" s="232">
        <v>2813.9016000000001</v>
      </c>
      <c r="P19" s="232">
        <v>30365.261780000001</v>
      </c>
      <c r="Q19" s="232">
        <v>230957.49499000001</v>
      </c>
    </row>
    <row r="20" spans="1:17" ht="15" customHeight="1">
      <c r="A20" s="238" t="s">
        <v>619</v>
      </c>
      <c r="B20" s="232">
        <v>14442.85376</v>
      </c>
      <c r="C20" s="232">
        <v>1780.5282400000001</v>
      </c>
      <c r="D20" s="232">
        <v>938.70587999999998</v>
      </c>
      <c r="E20" s="232">
        <v>426.03712999999999</v>
      </c>
      <c r="F20" s="232">
        <v>0</v>
      </c>
      <c r="G20" s="232">
        <v>0</v>
      </c>
      <c r="H20" s="232">
        <v>3491.05701</v>
      </c>
      <c r="I20" s="232">
        <v>21079.18202</v>
      </c>
      <c r="J20" s="232">
        <v>3865.23891</v>
      </c>
      <c r="K20" s="232">
        <v>354.70143000000002</v>
      </c>
      <c r="L20" s="232">
        <v>113.28645</v>
      </c>
      <c r="M20" s="232">
        <v>37.466769999999997</v>
      </c>
      <c r="N20" s="232">
        <v>1199.0266000000001</v>
      </c>
      <c r="O20" s="232">
        <v>103.06471999999999</v>
      </c>
      <c r="P20" s="232">
        <v>1978.3661200000001</v>
      </c>
      <c r="Q20" s="232">
        <v>7651.1509999999998</v>
      </c>
    </row>
    <row r="21" spans="1:17" s="191" customFormat="1" ht="15" customHeight="1">
      <c r="A21" s="238" t="s">
        <v>620</v>
      </c>
      <c r="B21" s="232">
        <v>4659.6989999999996</v>
      </c>
      <c r="C21" s="232">
        <v>582.67081000000007</v>
      </c>
      <c r="D21" s="232">
        <v>383.44349</v>
      </c>
      <c r="E21" s="232">
        <v>133.43054999999998</v>
      </c>
      <c r="F21" s="232">
        <v>3</v>
      </c>
      <c r="G21" s="232">
        <v>0</v>
      </c>
      <c r="H21" s="232">
        <v>463.08181000000002</v>
      </c>
      <c r="I21" s="232">
        <v>6225.3256600000004</v>
      </c>
      <c r="J21" s="232">
        <v>1675.4211599999999</v>
      </c>
      <c r="K21" s="232">
        <v>79.52937</v>
      </c>
      <c r="L21" s="232">
        <v>81.159360000000007</v>
      </c>
      <c r="M21" s="232">
        <v>4.7799499999999995</v>
      </c>
      <c r="N21" s="232">
        <v>793.93398999999999</v>
      </c>
      <c r="O21" s="232">
        <v>11.24747</v>
      </c>
      <c r="P21" s="232">
        <v>953.33309999999994</v>
      </c>
      <c r="Q21" s="232">
        <v>3599.4043999999999</v>
      </c>
    </row>
    <row r="22" spans="1:17" s="191" customFormat="1" ht="15" customHeight="1">
      <c r="A22" s="224" t="s">
        <v>67</v>
      </c>
      <c r="B22" s="234">
        <v>13426163.987270001</v>
      </c>
      <c r="C22" s="234">
        <v>2730639.8177499999</v>
      </c>
      <c r="D22" s="234">
        <v>79243.717310000007</v>
      </c>
      <c r="E22" s="234">
        <v>196953.99103</v>
      </c>
      <c r="F22" s="234">
        <v>59974.429750000003</v>
      </c>
      <c r="G22" s="234">
        <v>121708.77200999999</v>
      </c>
      <c r="H22" s="234">
        <v>2026070.0654799996</v>
      </c>
      <c r="I22" s="234">
        <v>18640754.780600004</v>
      </c>
      <c r="J22" s="234">
        <v>10331027.281789998</v>
      </c>
      <c r="K22" s="234">
        <v>2476763.3843399999</v>
      </c>
      <c r="L22" s="234">
        <v>26579.400379999999</v>
      </c>
      <c r="M22" s="234">
        <v>49187.690939999986</v>
      </c>
      <c r="N22" s="234">
        <v>88989.284020000006</v>
      </c>
      <c r="O22" s="234">
        <v>155178.09115999998</v>
      </c>
      <c r="P22" s="234">
        <v>321503.64446000004</v>
      </c>
      <c r="Q22" s="234">
        <v>13449228.77709</v>
      </c>
    </row>
    <row r="23" spans="1:17" ht="15" customHeight="1" thickBot="1">
      <c r="A23" s="196"/>
      <c r="B23" s="202"/>
      <c r="C23" s="198"/>
      <c r="D23" s="198"/>
      <c r="E23" s="198"/>
      <c r="F23" s="198"/>
      <c r="G23" s="198"/>
      <c r="H23" s="198"/>
      <c r="I23" s="198"/>
      <c r="J23" s="198"/>
      <c r="K23" s="198"/>
      <c r="L23" s="202"/>
      <c r="M23" s="202"/>
      <c r="N23" s="202"/>
      <c r="O23" s="202"/>
      <c r="P23" s="202"/>
      <c r="Q23" s="202"/>
    </row>
    <row r="24" spans="1:17" ht="15" customHeight="1" thickTop="1">
      <c r="A24" s="180" t="s">
        <v>503</v>
      </c>
      <c r="B24" s="204"/>
      <c r="C24" s="205"/>
      <c r="D24" s="190"/>
      <c r="E24" s="190"/>
      <c r="F24" s="190"/>
      <c r="G24" s="190"/>
      <c r="H24" s="190"/>
      <c r="I24" s="190"/>
      <c r="J24" s="190"/>
      <c r="K24" s="190"/>
      <c r="L24" s="200"/>
      <c r="M24" s="200"/>
      <c r="N24" s="158"/>
      <c r="O24" s="158"/>
      <c r="P24" s="158"/>
      <c r="Q24" s="158"/>
    </row>
    <row r="25" spans="1:17" ht="15" customHeight="1">
      <c r="A25" s="180" t="s">
        <v>624</v>
      </c>
      <c r="B25" s="180"/>
      <c r="C25" s="180"/>
      <c r="D25" s="181"/>
      <c r="E25" s="181"/>
      <c r="F25" s="181"/>
      <c r="G25" s="181"/>
      <c r="H25" s="181"/>
      <c r="I25" s="181"/>
      <c r="J25" s="181"/>
      <c r="K25" s="181"/>
      <c r="L25" s="181"/>
      <c r="M25" s="189"/>
      <c r="N25" s="158"/>
      <c r="O25" s="158"/>
      <c r="P25" s="158"/>
      <c r="Q25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33.42578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33.42578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33.42578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33.42578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33.42578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33.42578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33.42578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33.42578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33.42578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33.42578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33.42578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33.42578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33.42578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33.42578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33.42578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33.42578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33.42578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33.42578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33.42578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33.42578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33.42578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33.42578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33.42578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33.42578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33.42578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33.42578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33.42578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33.42578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33.42578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33.42578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33.42578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33.42578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33.42578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33.42578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33.42578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33.42578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33.42578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33.42578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33.42578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33.42578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33.42578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33.42578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33.42578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33.42578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33.42578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33.42578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33.42578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33.42578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33.42578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33.42578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33.42578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33.42578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33.42578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33.42578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33.42578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33.42578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33.42578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33.42578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33.42578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33.42578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33.42578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33.42578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33.42578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622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88" customFormat="1" ht="15" customHeight="1">
      <c r="A6" s="287"/>
      <c r="B6" s="515" t="s">
        <v>59</v>
      </c>
      <c r="C6" s="515"/>
      <c r="D6" s="515"/>
      <c r="E6" s="515"/>
      <c r="F6" s="515"/>
      <c r="G6" s="515"/>
      <c r="H6" s="515"/>
      <c r="I6" s="515"/>
      <c r="J6" s="515" t="s">
        <v>60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623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8" t="s">
        <v>607</v>
      </c>
      <c r="B8" s="232">
        <v>3277218.5550000002</v>
      </c>
      <c r="C8" s="232">
        <v>156477.97099999999</v>
      </c>
      <c r="D8" s="232">
        <v>20676.691360000001</v>
      </c>
      <c r="E8" s="232">
        <v>0</v>
      </c>
      <c r="F8" s="232">
        <v>0</v>
      </c>
      <c r="G8" s="232">
        <v>0</v>
      </c>
      <c r="H8" s="232">
        <v>439320.11749999999</v>
      </c>
      <c r="I8" s="232">
        <v>3893693.3348600003</v>
      </c>
      <c r="J8" s="232">
        <v>0</v>
      </c>
      <c r="K8" s="232">
        <v>0</v>
      </c>
      <c r="L8" s="232">
        <v>0</v>
      </c>
      <c r="M8" s="232">
        <v>0</v>
      </c>
      <c r="N8" s="232">
        <v>0</v>
      </c>
      <c r="O8" s="232">
        <v>0</v>
      </c>
      <c r="P8" s="232">
        <v>0</v>
      </c>
      <c r="Q8" s="232">
        <v>0</v>
      </c>
    </row>
    <row r="9" spans="1:17" ht="15" customHeight="1">
      <c r="A9" s="238" t="s">
        <v>608</v>
      </c>
      <c r="B9" s="233">
        <v>538475.48429999989</v>
      </c>
      <c r="C9" s="233">
        <v>60243.229090000001</v>
      </c>
      <c r="D9" s="233">
        <v>1457.1809599999999</v>
      </c>
      <c r="E9" s="233">
        <v>0</v>
      </c>
      <c r="F9" s="233">
        <v>9716.1640200000002</v>
      </c>
      <c r="G9" s="233">
        <v>10104.4984</v>
      </c>
      <c r="H9" s="233">
        <v>39672.74727</v>
      </c>
      <c r="I9" s="233">
        <v>659669.30403999996</v>
      </c>
      <c r="J9" s="233">
        <v>0</v>
      </c>
      <c r="K9" s="233">
        <v>0</v>
      </c>
      <c r="L9" s="232">
        <v>0</v>
      </c>
      <c r="M9" s="232">
        <v>0</v>
      </c>
      <c r="N9" s="232">
        <v>0</v>
      </c>
      <c r="O9" s="232">
        <v>0</v>
      </c>
      <c r="P9" s="232">
        <v>0</v>
      </c>
      <c r="Q9" s="232">
        <v>0</v>
      </c>
    </row>
    <row r="10" spans="1:17" ht="15" customHeight="1">
      <c r="A10" s="238" t="s">
        <v>609</v>
      </c>
      <c r="B10" s="233">
        <v>297180.81770000001</v>
      </c>
      <c r="C10" s="233">
        <v>22502.384389999999</v>
      </c>
      <c r="D10" s="233">
        <v>302.97300000000001</v>
      </c>
      <c r="E10" s="233">
        <v>3553.1079799999998</v>
      </c>
      <c r="F10" s="233">
        <v>0</v>
      </c>
      <c r="G10" s="233">
        <v>3701.8252400000001</v>
      </c>
      <c r="H10" s="233">
        <v>28317.056760000003</v>
      </c>
      <c r="I10" s="233">
        <v>355558.16506999999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0</v>
      </c>
      <c r="Q10" s="232">
        <v>0</v>
      </c>
    </row>
    <row r="11" spans="1:17" ht="15" customHeight="1">
      <c r="A11" s="238" t="s">
        <v>610</v>
      </c>
      <c r="B11" s="232">
        <v>412628.65060000005</v>
      </c>
      <c r="C11" s="232">
        <v>132160.17790000001</v>
      </c>
      <c r="D11" s="232">
        <v>62.016870000000004</v>
      </c>
      <c r="E11" s="232">
        <v>2954.34022</v>
      </c>
      <c r="F11" s="232">
        <v>3110.4078999999997</v>
      </c>
      <c r="G11" s="232">
        <v>7989.2127300000002</v>
      </c>
      <c r="H11" s="232">
        <v>56248.182070000003</v>
      </c>
      <c r="I11" s="232">
        <v>615152.98829000001</v>
      </c>
      <c r="J11" s="232">
        <v>0</v>
      </c>
      <c r="K11" s="232">
        <v>0</v>
      </c>
      <c r="L11" s="232">
        <v>0</v>
      </c>
      <c r="M11" s="232">
        <v>0</v>
      </c>
      <c r="N11" s="232">
        <v>0</v>
      </c>
      <c r="O11" s="232">
        <v>0</v>
      </c>
      <c r="P11" s="232">
        <v>0</v>
      </c>
      <c r="Q11" s="232">
        <v>0</v>
      </c>
    </row>
    <row r="12" spans="1:17" ht="15" customHeight="1">
      <c r="A12" s="238" t="s">
        <v>611</v>
      </c>
      <c r="B12" s="232">
        <v>735115.8138</v>
      </c>
      <c r="C12" s="232">
        <v>341101.89399999997</v>
      </c>
      <c r="D12" s="232">
        <v>1967.5191399999999</v>
      </c>
      <c r="E12" s="232">
        <v>4346.2045199999993</v>
      </c>
      <c r="F12" s="232">
        <v>4957.2127799999998</v>
      </c>
      <c r="G12" s="232">
        <v>22616.338379999997</v>
      </c>
      <c r="H12" s="232">
        <v>31938.485539999998</v>
      </c>
      <c r="I12" s="232">
        <v>1142043.4681600002</v>
      </c>
      <c r="J12" s="232">
        <v>1908.03343</v>
      </c>
      <c r="K12" s="232">
        <v>0</v>
      </c>
      <c r="L12" s="232">
        <v>0</v>
      </c>
      <c r="M12" s="232">
        <v>0</v>
      </c>
      <c r="N12" s="232">
        <v>0</v>
      </c>
      <c r="O12" s="232">
        <v>0</v>
      </c>
      <c r="P12" s="232">
        <v>0</v>
      </c>
      <c r="Q12" s="232">
        <v>1908.03343</v>
      </c>
    </row>
    <row r="13" spans="1:17" ht="15" customHeight="1">
      <c r="A13" s="238" t="s">
        <v>612</v>
      </c>
      <c r="B13" s="232">
        <v>947909.02729999996</v>
      </c>
      <c r="C13" s="232">
        <v>471862.51929999999</v>
      </c>
      <c r="D13" s="232">
        <v>212.24113</v>
      </c>
      <c r="E13" s="232">
        <v>8665.627050000001</v>
      </c>
      <c r="F13" s="232">
        <v>10322.60476</v>
      </c>
      <c r="G13" s="232">
        <v>31578.283480000002</v>
      </c>
      <c r="H13" s="232">
        <v>22054.363819999999</v>
      </c>
      <c r="I13" s="232">
        <v>1492604.6668399998</v>
      </c>
      <c r="J13" s="232">
        <v>8399.4708499999997</v>
      </c>
      <c r="K13" s="232">
        <v>5033.9125300000005</v>
      </c>
      <c r="L13" s="232">
        <v>0</v>
      </c>
      <c r="M13" s="232">
        <v>0</v>
      </c>
      <c r="N13" s="232">
        <v>0</v>
      </c>
      <c r="O13" s="232">
        <v>0</v>
      </c>
      <c r="P13" s="232">
        <v>0</v>
      </c>
      <c r="Q13" s="232">
        <v>13433.383380000001</v>
      </c>
    </row>
    <row r="14" spans="1:17" ht="15" customHeight="1">
      <c r="A14" s="238" t="s">
        <v>613</v>
      </c>
      <c r="B14" s="232">
        <v>522446.02619999996</v>
      </c>
      <c r="C14" s="232">
        <v>202606.36249999999</v>
      </c>
      <c r="D14" s="232">
        <v>1203.6962100000001</v>
      </c>
      <c r="E14" s="232">
        <v>3603.5199300000004</v>
      </c>
      <c r="F14" s="232">
        <v>5624.64221</v>
      </c>
      <c r="G14" s="232">
        <v>7068.2665800000004</v>
      </c>
      <c r="H14" s="232">
        <v>16295.153789999998</v>
      </c>
      <c r="I14" s="232">
        <v>758847.66741999995</v>
      </c>
      <c r="J14" s="232">
        <v>276190.22712</v>
      </c>
      <c r="K14" s="232">
        <v>72886.343389999995</v>
      </c>
      <c r="L14" s="232">
        <v>0</v>
      </c>
      <c r="M14" s="232">
        <v>0</v>
      </c>
      <c r="N14" s="232">
        <v>1402.6882499999999</v>
      </c>
      <c r="O14" s="232">
        <v>943.26800000000003</v>
      </c>
      <c r="P14" s="232">
        <v>0</v>
      </c>
      <c r="Q14" s="232">
        <v>351422.52675999998</v>
      </c>
    </row>
    <row r="15" spans="1:17" ht="15" customHeight="1">
      <c r="A15" s="238" t="s">
        <v>614</v>
      </c>
      <c r="B15" s="232">
        <v>372904.95130000002</v>
      </c>
      <c r="C15" s="232">
        <v>104894.7837</v>
      </c>
      <c r="D15" s="232">
        <v>998.82587999999998</v>
      </c>
      <c r="E15" s="232">
        <v>2992.04306</v>
      </c>
      <c r="F15" s="232">
        <v>4093.6106099999997</v>
      </c>
      <c r="G15" s="232">
        <v>7609.6520899999996</v>
      </c>
      <c r="H15" s="232">
        <v>63661.031799999997</v>
      </c>
      <c r="I15" s="232">
        <v>557154.89844000002</v>
      </c>
      <c r="J15" s="232">
        <v>228640.89409000002</v>
      </c>
      <c r="K15" s="232">
        <v>44161.185799999999</v>
      </c>
      <c r="L15" s="232">
        <v>0</v>
      </c>
      <c r="M15" s="232">
        <v>0</v>
      </c>
      <c r="N15" s="232">
        <v>1555.1611699999999</v>
      </c>
      <c r="O15" s="232">
        <v>510.50920000000002</v>
      </c>
      <c r="P15" s="232">
        <v>0</v>
      </c>
      <c r="Q15" s="232">
        <v>274867.75026</v>
      </c>
    </row>
    <row r="16" spans="1:17" ht="15" customHeight="1">
      <c r="A16" s="238" t="s">
        <v>615</v>
      </c>
      <c r="B16" s="232">
        <v>209377.51180000001</v>
      </c>
      <c r="C16" s="232">
        <v>82811.126400000008</v>
      </c>
      <c r="D16" s="232">
        <v>747.30501000000004</v>
      </c>
      <c r="E16" s="232">
        <v>3476.5038</v>
      </c>
      <c r="F16" s="232">
        <v>3250.0956800000004</v>
      </c>
      <c r="G16" s="232">
        <v>7240.6093300000002</v>
      </c>
      <c r="H16" s="232">
        <v>10977.516539999999</v>
      </c>
      <c r="I16" s="232">
        <v>317880.66856000002</v>
      </c>
      <c r="J16" s="232">
        <v>2158442.3060700004</v>
      </c>
      <c r="K16" s="232">
        <v>192222.53741999998</v>
      </c>
      <c r="L16" s="232">
        <v>647.99671999999998</v>
      </c>
      <c r="M16" s="232">
        <v>443.79220000000004</v>
      </c>
      <c r="N16" s="232">
        <v>3922.78665</v>
      </c>
      <c r="O16" s="232">
        <v>3335.67</v>
      </c>
      <c r="P16" s="232">
        <v>0</v>
      </c>
      <c r="Q16" s="232">
        <v>2359015.0890600001</v>
      </c>
    </row>
    <row r="17" spans="1:17" ht="15" customHeight="1">
      <c r="A17" s="238" t="s">
        <v>616</v>
      </c>
      <c r="B17" s="232">
        <v>218504.86909999998</v>
      </c>
      <c r="C17" s="232">
        <v>86225.918129999991</v>
      </c>
      <c r="D17" s="232">
        <v>1185.3961999999999</v>
      </c>
      <c r="E17" s="232">
        <v>3167.5423700000001</v>
      </c>
      <c r="F17" s="232">
        <v>4880.4423200000001</v>
      </c>
      <c r="G17" s="232">
        <v>6967.5518300000003</v>
      </c>
      <c r="H17" s="232">
        <v>37243.323819999998</v>
      </c>
      <c r="I17" s="232">
        <v>358175.04376999999</v>
      </c>
      <c r="J17" s="232">
        <v>3004264.3894199999</v>
      </c>
      <c r="K17" s="232">
        <v>612934.11580999999</v>
      </c>
      <c r="L17" s="232">
        <v>1203.6067399999999</v>
      </c>
      <c r="M17" s="232">
        <v>573.88291000000004</v>
      </c>
      <c r="N17" s="232">
        <v>9976.5460199999998</v>
      </c>
      <c r="O17" s="232">
        <v>9242.4284100000004</v>
      </c>
      <c r="P17" s="232">
        <v>0</v>
      </c>
      <c r="Q17" s="232">
        <v>3638194.9693100001</v>
      </c>
    </row>
    <row r="18" spans="1:17" ht="15" customHeight="1">
      <c r="A18" s="238" t="s">
        <v>617</v>
      </c>
      <c r="B18" s="232">
        <v>323878.69089999999</v>
      </c>
      <c r="C18" s="232">
        <v>80495.377269999997</v>
      </c>
      <c r="D18" s="232">
        <v>2667.1587400000003</v>
      </c>
      <c r="E18" s="232">
        <v>3543.6039300000002</v>
      </c>
      <c r="F18" s="232">
        <v>4972.7646100000002</v>
      </c>
      <c r="G18" s="232">
        <v>5921.5969999999998</v>
      </c>
      <c r="H18" s="232">
        <v>63773.99624</v>
      </c>
      <c r="I18" s="232">
        <v>485253.18868999998</v>
      </c>
      <c r="J18" s="232">
        <v>4656034.6321599996</v>
      </c>
      <c r="K18" s="232">
        <v>692007.02864000003</v>
      </c>
      <c r="L18" s="232">
        <v>6399.3069299999997</v>
      </c>
      <c r="M18" s="232">
        <v>5578.6337300000005</v>
      </c>
      <c r="N18" s="232">
        <v>14762.27399</v>
      </c>
      <c r="O18" s="232">
        <v>9812.6806899999992</v>
      </c>
      <c r="P18" s="232">
        <v>79.367329999999995</v>
      </c>
      <c r="Q18" s="232">
        <v>5384673.9234699998</v>
      </c>
    </row>
    <row r="19" spans="1:17" ht="15" customHeight="1">
      <c r="A19" s="238" t="s">
        <v>618</v>
      </c>
      <c r="B19" s="232">
        <v>229712.03209999998</v>
      </c>
      <c r="C19" s="232">
        <v>42050.591359999999</v>
      </c>
      <c r="D19" s="232">
        <v>6393.4175800000003</v>
      </c>
      <c r="E19" s="232">
        <v>4540.6667600000001</v>
      </c>
      <c r="F19" s="232">
        <v>949.13208999999995</v>
      </c>
      <c r="G19" s="232">
        <v>880.57844999999998</v>
      </c>
      <c r="H19" s="232">
        <v>28076.052210000002</v>
      </c>
      <c r="I19" s="232">
        <v>312602.47055000003</v>
      </c>
      <c r="J19" s="232">
        <v>2896490.6194799999</v>
      </c>
      <c r="K19" s="232">
        <v>420224.32747000002</v>
      </c>
      <c r="L19" s="232">
        <v>29863.853199999998</v>
      </c>
      <c r="M19" s="232">
        <v>21728.822769999999</v>
      </c>
      <c r="N19" s="232">
        <v>4058.0934300000004</v>
      </c>
      <c r="O19" s="232">
        <v>476.90012000000002</v>
      </c>
      <c r="P19" s="232">
        <v>74.4084</v>
      </c>
      <c r="Q19" s="232">
        <v>3372917.0248699998</v>
      </c>
    </row>
    <row r="20" spans="1:17" ht="15" customHeight="1">
      <c r="A20" s="238" t="s">
        <v>619</v>
      </c>
      <c r="B20" s="232">
        <v>6478.3839600000001</v>
      </c>
      <c r="C20" s="232">
        <v>960.45317</v>
      </c>
      <c r="D20" s="232">
        <v>198.39373999999998</v>
      </c>
      <c r="E20" s="232">
        <v>109.24042</v>
      </c>
      <c r="F20" s="232">
        <v>10.64096</v>
      </c>
      <c r="G20" s="232">
        <v>0</v>
      </c>
      <c r="H20" s="232">
        <v>1638.5261599999999</v>
      </c>
      <c r="I20" s="232">
        <v>9395.6384099999996</v>
      </c>
      <c r="J20" s="232">
        <v>119455.40354</v>
      </c>
      <c r="K20" s="232">
        <v>15389.658170000001</v>
      </c>
      <c r="L20" s="232">
        <v>2781.8662300000001</v>
      </c>
      <c r="M20" s="232">
        <v>2161.0160900000001</v>
      </c>
      <c r="N20" s="232">
        <v>84.598320000000001</v>
      </c>
      <c r="O20" s="232">
        <v>0</v>
      </c>
      <c r="P20" s="232">
        <v>6.86</v>
      </c>
      <c r="Q20" s="232">
        <v>139879.40234999999</v>
      </c>
    </row>
    <row r="21" spans="1:17" s="191" customFormat="1" ht="15" customHeight="1">
      <c r="A21" s="238" t="s">
        <v>620</v>
      </c>
      <c r="B21" s="232">
        <v>2975.8619600000002</v>
      </c>
      <c r="C21" s="232">
        <v>239.91307</v>
      </c>
      <c r="D21" s="232">
        <v>136.44259</v>
      </c>
      <c r="E21" s="232">
        <v>28.096019999999999</v>
      </c>
      <c r="F21" s="232">
        <v>0</v>
      </c>
      <c r="G21" s="232">
        <v>8.5339999999999999E-2</v>
      </c>
      <c r="H21" s="232">
        <v>1952.4562900000001</v>
      </c>
      <c r="I21" s="232">
        <v>5332.8552699999991</v>
      </c>
      <c r="J21" s="232">
        <v>28926.020079999998</v>
      </c>
      <c r="K21" s="232">
        <v>4692.1746199999998</v>
      </c>
      <c r="L21" s="232">
        <v>1143.3036499999998</v>
      </c>
      <c r="M21" s="232">
        <v>891.58213999999998</v>
      </c>
      <c r="N21" s="232">
        <v>24.566089999999999</v>
      </c>
      <c r="O21" s="232">
        <v>0</v>
      </c>
      <c r="P21" s="232">
        <v>0</v>
      </c>
      <c r="Q21" s="232">
        <v>35677.646580000001</v>
      </c>
    </row>
    <row r="22" spans="1:17" s="191" customFormat="1" ht="15" customHeight="1">
      <c r="A22" s="224" t="s">
        <v>625</v>
      </c>
      <c r="B22" s="234">
        <v>8094806.6760200011</v>
      </c>
      <c r="C22" s="234">
        <v>1784632.7012799999</v>
      </c>
      <c r="D22" s="234">
        <v>38209.258409999995</v>
      </c>
      <c r="E22" s="234">
        <v>40980.496059999998</v>
      </c>
      <c r="F22" s="234">
        <v>51887.717939999995</v>
      </c>
      <c r="G22" s="234">
        <v>111678.49885</v>
      </c>
      <c r="H22" s="234">
        <v>841169.00981000008</v>
      </c>
      <c r="I22" s="234">
        <v>10963364.35837</v>
      </c>
      <c r="J22" s="234">
        <v>13378751.996240001</v>
      </c>
      <c r="K22" s="234">
        <v>2059551.2838499998</v>
      </c>
      <c r="L22" s="234">
        <v>42039.933469999996</v>
      </c>
      <c r="M22" s="234">
        <v>31377.72984</v>
      </c>
      <c r="N22" s="234">
        <v>35786.713919999995</v>
      </c>
      <c r="O22" s="234">
        <v>24321.456419999999</v>
      </c>
      <c r="P22" s="234">
        <v>160.63573000000002</v>
      </c>
      <c r="Q22" s="234">
        <v>15571989.749469997</v>
      </c>
    </row>
    <row r="23" spans="1:17" ht="15" customHeight="1" thickBot="1">
      <c r="A23" s="196"/>
      <c r="B23" s="202"/>
      <c r="C23" s="198"/>
      <c r="D23" s="198"/>
      <c r="E23" s="198"/>
      <c r="F23" s="198"/>
      <c r="G23" s="198"/>
      <c r="H23" s="198"/>
      <c r="I23" s="198"/>
      <c r="J23" s="198"/>
      <c r="K23" s="198"/>
      <c r="L23" s="202"/>
      <c r="M23" s="202"/>
      <c r="N23" s="202"/>
      <c r="O23" s="202"/>
      <c r="P23" s="202"/>
      <c r="Q23" s="202"/>
    </row>
    <row r="24" spans="1:17" ht="15" customHeight="1" thickTop="1">
      <c r="A24" s="180" t="s">
        <v>503</v>
      </c>
      <c r="B24" s="204"/>
      <c r="C24" s="205"/>
      <c r="D24" s="190"/>
      <c r="E24" s="190"/>
      <c r="F24" s="190"/>
      <c r="G24" s="190"/>
      <c r="H24" s="190"/>
      <c r="I24" s="190"/>
      <c r="J24" s="190"/>
      <c r="K24" s="190"/>
      <c r="L24" s="200"/>
      <c r="M24" s="200"/>
      <c r="N24" s="158"/>
      <c r="O24" s="158"/>
      <c r="P24" s="158"/>
      <c r="Q24" s="158"/>
    </row>
    <row r="25" spans="1:17" ht="15" customHeight="1">
      <c r="A25" s="180" t="s">
        <v>624</v>
      </c>
      <c r="B25" s="180"/>
      <c r="C25" s="180"/>
      <c r="D25" s="181"/>
      <c r="E25" s="181"/>
      <c r="F25" s="181"/>
      <c r="G25" s="181"/>
      <c r="H25" s="181"/>
      <c r="I25" s="181"/>
      <c r="J25" s="181"/>
      <c r="K25" s="181"/>
      <c r="L25" s="181"/>
      <c r="M25" s="189"/>
      <c r="N25" s="158"/>
      <c r="O25" s="158"/>
      <c r="P25" s="158"/>
      <c r="Q25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Q24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33.42578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33.42578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33.42578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33.42578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33.42578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33.42578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33.42578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33.42578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33.42578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33.42578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33.42578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33.42578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33.42578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33.42578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33.42578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33.42578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33.42578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33.42578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33.42578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33.42578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33.42578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33.42578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33.42578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33.42578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33.42578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33.42578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33.42578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33.42578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33.42578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33.42578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33.42578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33.42578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33.42578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33.42578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33.42578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33.42578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33.42578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33.42578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33.42578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33.42578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33.42578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33.42578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33.42578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33.42578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33.42578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33.42578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33.42578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33.42578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33.42578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33.42578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33.42578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33.42578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33.42578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33.42578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33.42578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33.42578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33.42578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33.42578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33.42578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33.42578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33.42578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33.42578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33.42578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622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88" customFormat="1" ht="15" customHeight="1">
      <c r="A6" s="287"/>
      <c r="B6" s="515" t="s">
        <v>61</v>
      </c>
      <c r="C6" s="515"/>
      <c r="D6" s="515"/>
      <c r="E6" s="515"/>
      <c r="F6" s="515"/>
      <c r="G6" s="515"/>
      <c r="H6" s="515"/>
      <c r="I6" s="515"/>
      <c r="J6" s="515" t="s">
        <v>62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623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8" t="s">
        <v>607</v>
      </c>
      <c r="B8" s="232">
        <v>15947.772080000001</v>
      </c>
      <c r="C8" s="232">
        <v>0</v>
      </c>
      <c r="D8" s="232">
        <v>0</v>
      </c>
      <c r="E8" s="232">
        <v>0</v>
      </c>
      <c r="F8" s="232">
        <v>0</v>
      </c>
      <c r="G8" s="232">
        <v>0</v>
      </c>
      <c r="H8" s="232">
        <v>13986.08719</v>
      </c>
      <c r="I8" s="232">
        <v>29933.859270000001</v>
      </c>
      <c r="J8" s="232">
        <v>2626967.49866</v>
      </c>
      <c r="K8" s="232">
        <v>126497.56065</v>
      </c>
      <c r="L8" s="232">
        <v>0</v>
      </c>
      <c r="M8" s="232">
        <v>23428.910319999999</v>
      </c>
      <c r="N8" s="232">
        <v>0</v>
      </c>
      <c r="O8" s="232">
        <v>0</v>
      </c>
      <c r="P8" s="232">
        <v>286093.91204000002</v>
      </c>
      <c r="Q8" s="232">
        <v>3062987.88167</v>
      </c>
    </row>
    <row r="9" spans="1:17" ht="15" customHeight="1">
      <c r="A9" s="238" t="s">
        <v>608</v>
      </c>
      <c r="B9" s="233">
        <v>51418</v>
      </c>
      <c r="C9" s="233">
        <v>0</v>
      </c>
      <c r="D9" s="233">
        <v>0</v>
      </c>
      <c r="E9" s="233">
        <v>0</v>
      </c>
      <c r="F9" s="233">
        <v>0</v>
      </c>
      <c r="G9" s="233">
        <v>0</v>
      </c>
      <c r="H9" s="233">
        <v>0</v>
      </c>
      <c r="I9" s="233">
        <v>51418</v>
      </c>
      <c r="J9" s="233">
        <v>277094.72271</v>
      </c>
      <c r="K9" s="233">
        <v>17809.648390000002</v>
      </c>
      <c r="L9" s="232">
        <v>8232</v>
      </c>
      <c r="M9" s="232">
        <v>0</v>
      </c>
      <c r="N9" s="232">
        <v>0</v>
      </c>
      <c r="O9" s="232">
        <v>8341.8628399999998</v>
      </c>
      <c r="P9" s="232">
        <v>53.067239999999998</v>
      </c>
      <c r="Q9" s="232">
        <v>311531.30118000001</v>
      </c>
    </row>
    <row r="10" spans="1:17" ht="15" customHeight="1">
      <c r="A10" s="238" t="s">
        <v>609</v>
      </c>
      <c r="B10" s="233">
        <v>16190.785800000001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16190.785800000001</v>
      </c>
      <c r="J10" s="233">
        <v>198610.79089999999</v>
      </c>
      <c r="K10" s="233">
        <v>40628.948539999998</v>
      </c>
      <c r="L10" s="232">
        <v>0</v>
      </c>
      <c r="M10" s="232">
        <v>3967.6594100000002</v>
      </c>
      <c r="N10" s="232">
        <v>0</v>
      </c>
      <c r="O10" s="232">
        <v>3458.3362200000001</v>
      </c>
      <c r="P10" s="232">
        <v>16225.464089999999</v>
      </c>
      <c r="Q10" s="232">
        <v>262891.19916000002</v>
      </c>
    </row>
    <row r="11" spans="1:17" ht="15" customHeight="1">
      <c r="A11" s="238" t="s">
        <v>610</v>
      </c>
      <c r="B11" s="232">
        <v>11916.063779999999</v>
      </c>
      <c r="C11" s="232">
        <v>0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11916.063779999999</v>
      </c>
      <c r="J11" s="232">
        <v>180221.99075</v>
      </c>
      <c r="K11" s="232">
        <v>74439.85123</v>
      </c>
      <c r="L11" s="232">
        <v>3000</v>
      </c>
      <c r="M11" s="232">
        <v>1968.9467299999999</v>
      </c>
      <c r="N11" s="232">
        <v>6249.0746100000006</v>
      </c>
      <c r="O11" s="232">
        <v>2174.6523199999997</v>
      </c>
      <c r="P11" s="232">
        <v>7762.1566199999997</v>
      </c>
      <c r="Q11" s="232">
        <v>275816.67225999996</v>
      </c>
    </row>
    <row r="12" spans="1:17" ht="15" customHeight="1">
      <c r="A12" s="238" t="s">
        <v>611</v>
      </c>
      <c r="B12" s="232">
        <v>6134.9268700000002</v>
      </c>
      <c r="C12" s="232">
        <v>1763.06079</v>
      </c>
      <c r="D12" s="232">
        <v>0</v>
      </c>
      <c r="E12" s="232">
        <v>0</v>
      </c>
      <c r="F12" s="232">
        <v>0</v>
      </c>
      <c r="G12" s="232">
        <v>0</v>
      </c>
      <c r="H12" s="232">
        <v>2957.7024900000001</v>
      </c>
      <c r="I12" s="232">
        <v>10855.69015</v>
      </c>
      <c r="J12" s="232">
        <v>339076.62714999996</v>
      </c>
      <c r="K12" s="232">
        <v>123155.33018</v>
      </c>
      <c r="L12" s="232">
        <v>2398.4332799999997</v>
      </c>
      <c r="M12" s="232">
        <v>1370.3987400000001</v>
      </c>
      <c r="N12" s="232">
        <v>846.47776999999996</v>
      </c>
      <c r="O12" s="232">
        <v>5505.5598399999999</v>
      </c>
      <c r="P12" s="232">
        <v>749.67879000000005</v>
      </c>
      <c r="Q12" s="232">
        <v>473102.50575000001</v>
      </c>
    </row>
    <row r="13" spans="1:17" ht="15" customHeight="1">
      <c r="A13" s="238" t="s">
        <v>612</v>
      </c>
      <c r="B13" s="232">
        <v>5843.8925399999998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1084.8399999999999</v>
      </c>
      <c r="I13" s="232">
        <v>6928.73254</v>
      </c>
      <c r="J13" s="232">
        <v>752871.45773999998</v>
      </c>
      <c r="K13" s="232">
        <v>263399.64686000004</v>
      </c>
      <c r="L13" s="232">
        <v>60.924699999999994</v>
      </c>
      <c r="M13" s="232">
        <v>3209.4807999999998</v>
      </c>
      <c r="N13" s="232">
        <v>4215.1845599999997</v>
      </c>
      <c r="O13" s="232">
        <v>11911.442560000001</v>
      </c>
      <c r="P13" s="232">
        <v>1731.9255000000001</v>
      </c>
      <c r="Q13" s="232">
        <v>1037400.06272</v>
      </c>
    </row>
    <row r="14" spans="1:17" ht="15" customHeight="1">
      <c r="A14" s="238" t="s">
        <v>613</v>
      </c>
      <c r="B14" s="232">
        <v>248.25997000000001</v>
      </c>
      <c r="C14" s="232">
        <v>281.16768000000002</v>
      </c>
      <c r="D14" s="232">
        <v>0</v>
      </c>
      <c r="E14" s="232">
        <v>0</v>
      </c>
      <c r="F14" s="232">
        <v>0</v>
      </c>
      <c r="G14" s="232">
        <v>0</v>
      </c>
      <c r="H14" s="232">
        <v>783.16024000000004</v>
      </c>
      <c r="I14" s="232">
        <v>1312.5878899999998</v>
      </c>
      <c r="J14" s="232">
        <v>942628.15385999996</v>
      </c>
      <c r="K14" s="232">
        <v>375862.20032</v>
      </c>
      <c r="L14" s="232">
        <v>743.89915000000008</v>
      </c>
      <c r="M14" s="232">
        <v>6749.2342399999998</v>
      </c>
      <c r="N14" s="232">
        <v>9462.3812200000011</v>
      </c>
      <c r="O14" s="232">
        <v>9382.4494900000009</v>
      </c>
      <c r="P14" s="232">
        <v>535.20699000000002</v>
      </c>
      <c r="Q14" s="232">
        <v>1345363.5252699999</v>
      </c>
    </row>
    <row r="15" spans="1:17" ht="15" customHeight="1">
      <c r="A15" s="238" t="s">
        <v>614</v>
      </c>
      <c r="B15" s="232">
        <v>0</v>
      </c>
      <c r="C15" s="232">
        <v>0</v>
      </c>
      <c r="D15" s="232">
        <v>0</v>
      </c>
      <c r="E15" s="232">
        <v>0</v>
      </c>
      <c r="F15" s="232">
        <v>0</v>
      </c>
      <c r="G15" s="232">
        <v>0</v>
      </c>
      <c r="H15" s="232">
        <v>622.01192000000003</v>
      </c>
      <c r="I15" s="232">
        <v>622.01192000000003</v>
      </c>
      <c r="J15" s="232">
        <v>780961.22641</v>
      </c>
      <c r="K15" s="232">
        <v>188396.44696</v>
      </c>
      <c r="L15" s="232">
        <v>152.84811999999999</v>
      </c>
      <c r="M15" s="232">
        <v>2985.7456200000001</v>
      </c>
      <c r="N15" s="232">
        <v>7232.7725399999999</v>
      </c>
      <c r="O15" s="232">
        <v>3717.37381</v>
      </c>
      <c r="P15" s="232">
        <v>1357.5520100000001</v>
      </c>
      <c r="Q15" s="232">
        <v>984803.96547000005</v>
      </c>
    </row>
    <row r="16" spans="1:17" ht="15" customHeight="1">
      <c r="A16" s="238" t="s">
        <v>615</v>
      </c>
      <c r="B16" s="232">
        <v>114.28760000000001</v>
      </c>
      <c r="C16" s="232">
        <v>0</v>
      </c>
      <c r="D16" s="232">
        <v>0</v>
      </c>
      <c r="E16" s="232">
        <v>0</v>
      </c>
      <c r="F16" s="232">
        <v>0</v>
      </c>
      <c r="G16" s="232">
        <v>0</v>
      </c>
      <c r="H16" s="232">
        <v>0</v>
      </c>
      <c r="I16" s="232">
        <v>114.28760000000001</v>
      </c>
      <c r="J16" s="232">
        <v>1739062.8426600001</v>
      </c>
      <c r="K16" s="232">
        <v>170802.20027999999</v>
      </c>
      <c r="L16" s="232">
        <v>1310.0336299999999</v>
      </c>
      <c r="M16" s="232">
        <v>5301.4862499999999</v>
      </c>
      <c r="N16" s="232">
        <v>11176.11793</v>
      </c>
      <c r="O16" s="232">
        <v>13247.914990000001</v>
      </c>
      <c r="P16" s="232">
        <v>622.80304000000001</v>
      </c>
      <c r="Q16" s="232">
        <v>1941523.3987799999</v>
      </c>
    </row>
    <row r="17" spans="1:17" ht="15" customHeight="1">
      <c r="A17" s="238" t="s">
        <v>616</v>
      </c>
      <c r="B17" s="232">
        <v>86.579440000000005</v>
      </c>
      <c r="C17" s="232">
        <v>0</v>
      </c>
      <c r="D17" s="232">
        <v>0</v>
      </c>
      <c r="E17" s="232">
        <v>0</v>
      </c>
      <c r="F17" s="232">
        <v>0</v>
      </c>
      <c r="G17" s="232">
        <v>0</v>
      </c>
      <c r="H17" s="232">
        <v>232.51568</v>
      </c>
      <c r="I17" s="232">
        <v>319.09512000000001</v>
      </c>
      <c r="J17" s="232">
        <v>1974157.6912700001</v>
      </c>
      <c r="K17" s="232">
        <v>375180.66993999999</v>
      </c>
      <c r="L17" s="232">
        <v>9504.8277100000014</v>
      </c>
      <c r="M17" s="232">
        <v>22113.141299999999</v>
      </c>
      <c r="N17" s="232">
        <v>10049.095029999999</v>
      </c>
      <c r="O17" s="232">
        <v>5253.4067800000003</v>
      </c>
      <c r="P17" s="232">
        <v>776.91939000000002</v>
      </c>
      <c r="Q17" s="232">
        <v>2397035.7514200001</v>
      </c>
    </row>
    <row r="18" spans="1:17" ht="15" customHeight="1">
      <c r="A18" s="238" t="s">
        <v>617</v>
      </c>
      <c r="B18" s="232">
        <v>197.03467000000001</v>
      </c>
      <c r="C18" s="232">
        <v>0</v>
      </c>
      <c r="D18" s="232">
        <v>0</v>
      </c>
      <c r="E18" s="232">
        <v>0</v>
      </c>
      <c r="F18" s="232">
        <v>34.81803</v>
      </c>
      <c r="G18" s="232">
        <v>0</v>
      </c>
      <c r="H18" s="232">
        <v>155.42400000000001</v>
      </c>
      <c r="I18" s="232">
        <v>387.27670000000001</v>
      </c>
      <c r="J18" s="232">
        <v>2244852.8596000001</v>
      </c>
      <c r="K18" s="232">
        <v>466825.77422000002</v>
      </c>
      <c r="L18" s="232">
        <v>18143.306049999999</v>
      </c>
      <c r="M18" s="232">
        <v>33062.02147</v>
      </c>
      <c r="N18" s="232">
        <v>9866.2746600000009</v>
      </c>
      <c r="O18" s="232">
        <v>2070.50605</v>
      </c>
      <c r="P18" s="232">
        <v>1415.8613</v>
      </c>
      <c r="Q18" s="232">
        <v>2776236.60335</v>
      </c>
    </row>
    <row r="19" spans="1:17" ht="15" customHeight="1">
      <c r="A19" s="238" t="s">
        <v>618</v>
      </c>
      <c r="B19" s="232">
        <v>213.58659</v>
      </c>
      <c r="C19" s="232">
        <v>28.358330000000002</v>
      </c>
      <c r="D19" s="232">
        <v>0</v>
      </c>
      <c r="E19" s="232">
        <v>0</v>
      </c>
      <c r="F19" s="232">
        <v>107.44472</v>
      </c>
      <c r="G19" s="232">
        <v>0</v>
      </c>
      <c r="H19" s="232">
        <v>79.902199999999993</v>
      </c>
      <c r="I19" s="232">
        <v>429.29184000000004</v>
      </c>
      <c r="J19" s="232">
        <v>1482273.3705799999</v>
      </c>
      <c r="K19" s="232">
        <v>282241.76210000005</v>
      </c>
      <c r="L19" s="232">
        <v>24708.00288</v>
      </c>
      <c r="M19" s="232">
        <v>28859.754000000001</v>
      </c>
      <c r="N19" s="232">
        <v>2867.1615999999999</v>
      </c>
      <c r="O19" s="232">
        <v>443.61131</v>
      </c>
      <c r="P19" s="232">
        <v>2095.14077</v>
      </c>
      <c r="Q19" s="232">
        <v>1823488.80324</v>
      </c>
    </row>
    <row r="20" spans="1:17" ht="15" customHeight="1">
      <c r="A20" s="238" t="s">
        <v>619</v>
      </c>
      <c r="B20" s="232">
        <v>0</v>
      </c>
      <c r="C20" s="232">
        <v>9.1472800000000003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9.1472800000000003</v>
      </c>
      <c r="J20" s="232">
        <v>78895.244989999992</v>
      </c>
      <c r="K20" s="232">
        <v>14386.883740000001</v>
      </c>
      <c r="L20" s="232">
        <v>2680.93534</v>
      </c>
      <c r="M20" s="232">
        <v>2058.4499299999998</v>
      </c>
      <c r="N20" s="232">
        <v>61.775870000000005</v>
      </c>
      <c r="O20" s="232">
        <v>0</v>
      </c>
      <c r="P20" s="232">
        <v>2481.8974500000004</v>
      </c>
      <c r="Q20" s="232">
        <v>100565.18732</v>
      </c>
    </row>
    <row r="21" spans="1:17" s="191" customFormat="1" ht="15" customHeight="1">
      <c r="A21" s="238" t="s">
        <v>620</v>
      </c>
      <c r="B21" s="232">
        <v>3.8952499999999999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10.679170000000001</v>
      </c>
      <c r="I21" s="232">
        <v>14.57442</v>
      </c>
      <c r="J21" s="232">
        <v>24929.484399999998</v>
      </c>
      <c r="K21" s="232">
        <v>4170.0932300000004</v>
      </c>
      <c r="L21" s="232">
        <v>1339.41418</v>
      </c>
      <c r="M21" s="232">
        <v>644.64718999999991</v>
      </c>
      <c r="N21" s="232">
        <v>34.400970000000001</v>
      </c>
      <c r="O21" s="232">
        <v>0.3</v>
      </c>
      <c r="P21" s="232">
        <v>303.72411999999997</v>
      </c>
      <c r="Q21" s="232">
        <v>31422.06409</v>
      </c>
    </row>
    <row r="22" spans="1:17" s="191" customFormat="1" ht="15" customHeight="1">
      <c r="A22" s="224" t="s">
        <v>67</v>
      </c>
      <c r="B22" s="234">
        <v>108315.08458999998</v>
      </c>
      <c r="C22" s="234">
        <v>2081.7340800000002</v>
      </c>
      <c r="D22" s="234">
        <v>0</v>
      </c>
      <c r="E22" s="234">
        <v>0</v>
      </c>
      <c r="F22" s="234">
        <v>142.26275000000001</v>
      </c>
      <c r="G22" s="234">
        <v>0</v>
      </c>
      <c r="H22" s="234">
        <v>19912.322890000003</v>
      </c>
      <c r="I22" s="234">
        <v>130451.40431</v>
      </c>
      <c r="J22" s="234">
        <v>13642603.961680001</v>
      </c>
      <c r="K22" s="234">
        <v>2523797.01664</v>
      </c>
      <c r="L22" s="234">
        <v>72274.625039999999</v>
      </c>
      <c r="M22" s="234">
        <v>135719.87599999999</v>
      </c>
      <c r="N22" s="234">
        <v>62060.716760000003</v>
      </c>
      <c r="O22" s="234">
        <v>65507.416210000003</v>
      </c>
      <c r="P22" s="234">
        <v>322205.30935000005</v>
      </c>
      <c r="Q22" s="234">
        <v>16824168.92168</v>
      </c>
    </row>
    <row r="23" spans="1:17" ht="15" customHeight="1" thickBot="1">
      <c r="A23" s="196"/>
      <c r="B23" s="202"/>
      <c r="C23" s="198"/>
      <c r="D23" s="198"/>
      <c r="E23" s="198"/>
      <c r="F23" s="198"/>
      <c r="G23" s="198"/>
      <c r="H23" s="198"/>
      <c r="I23" s="198"/>
      <c r="J23" s="198"/>
      <c r="K23" s="198"/>
      <c r="L23" s="202"/>
      <c r="M23" s="202"/>
      <c r="N23" s="202"/>
      <c r="O23" s="202"/>
      <c r="P23" s="202"/>
      <c r="Q23" s="202"/>
    </row>
    <row r="24" spans="1:17" ht="15" customHeight="1" thickTop="1">
      <c r="A24" s="180" t="s">
        <v>503</v>
      </c>
      <c r="B24" s="200"/>
      <c r="C24" s="190"/>
      <c r="D24" s="190"/>
      <c r="E24" s="190"/>
      <c r="F24" s="190"/>
      <c r="G24" s="190"/>
      <c r="H24" s="190"/>
      <c r="I24" s="190"/>
      <c r="J24" s="190"/>
      <c r="K24" s="190"/>
      <c r="L24" s="200"/>
      <c r="M24" s="200"/>
      <c r="N24" s="158"/>
      <c r="O24" s="158"/>
      <c r="P24" s="158"/>
      <c r="Q24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33.42578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33.42578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33.42578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33.42578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33.42578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33.42578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33.42578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33.42578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33.42578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33.42578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33.42578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33.42578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33.42578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33.42578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33.42578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33.42578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33.42578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33.42578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33.42578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33.42578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33.42578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33.42578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33.42578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33.42578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33.42578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33.42578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33.42578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33.42578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33.42578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33.42578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33.42578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33.42578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33.42578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33.42578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33.42578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33.42578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33.42578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33.42578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33.42578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33.42578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33.42578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33.42578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33.42578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33.42578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33.42578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33.42578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33.42578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33.42578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33.42578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33.42578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33.42578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33.42578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33.42578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33.42578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33.42578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33.42578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33.42578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33.42578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33.42578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33.42578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33.42578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33.42578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33.42578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626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88" customFormat="1" ht="15" customHeight="1">
      <c r="A6" s="287"/>
      <c r="B6" s="515" t="s">
        <v>63</v>
      </c>
      <c r="C6" s="515"/>
      <c r="D6" s="515"/>
      <c r="E6" s="515"/>
      <c r="F6" s="515"/>
      <c r="G6" s="515"/>
      <c r="H6" s="515"/>
      <c r="I6" s="515"/>
      <c r="J6" s="515" t="s">
        <v>65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623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8" t="s">
        <v>607</v>
      </c>
      <c r="B8" s="232">
        <v>372597.77616000001</v>
      </c>
      <c r="C8" s="232">
        <v>52100.706119999995</v>
      </c>
      <c r="D8" s="232">
        <v>0</v>
      </c>
      <c r="E8" s="232">
        <v>0</v>
      </c>
      <c r="F8" s="232">
        <v>0</v>
      </c>
      <c r="G8" s="232">
        <v>0</v>
      </c>
      <c r="H8" s="232">
        <v>126983.15278</v>
      </c>
      <c r="I8" s="232">
        <v>551681.63506</v>
      </c>
      <c r="J8" s="232">
        <v>0</v>
      </c>
      <c r="K8" s="232">
        <v>0</v>
      </c>
      <c r="L8" s="232">
        <v>0</v>
      </c>
      <c r="M8" s="232">
        <v>0</v>
      </c>
      <c r="N8" s="232">
        <v>0</v>
      </c>
      <c r="O8" s="232">
        <v>0</v>
      </c>
      <c r="P8" s="232">
        <v>0</v>
      </c>
      <c r="Q8" s="232">
        <v>0</v>
      </c>
    </row>
    <row r="9" spans="1:17" ht="15" customHeight="1">
      <c r="A9" s="238" t="s">
        <v>608</v>
      </c>
      <c r="B9" s="233">
        <v>44050.400630000004</v>
      </c>
      <c r="C9" s="233">
        <v>13893.250330000001</v>
      </c>
      <c r="D9" s="233">
        <v>0</v>
      </c>
      <c r="E9" s="233">
        <v>0</v>
      </c>
      <c r="F9" s="233">
        <v>0</v>
      </c>
      <c r="G9" s="233">
        <v>0</v>
      </c>
      <c r="H9" s="233">
        <v>35981.503850000001</v>
      </c>
      <c r="I9" s="233">
        <v>93925.154810000007</v>
      </c>
      <c r="J9" s="233">
        <v>0</v>
      </c>
      <c r="K9" s="233">
        <v>6923.01739</v>
      </c>
      <c r="L9" s="232">
        <v>0</v>
      </c>
      <c r="M9" s="232">
        <v>0</v>
      </c>
      <c r="N9" s="232">
        <v>0</v>
      </c>
      <c r="O9" s="232">
        <v>0</v>
      </c>
      <c r="P9" s="232">
        <v>0</v>
      </c>
      <c r="Q9" s="232">
        <v>6923.01739</v>
      </c>
    </row>
    <row r="10" spans="1:17" ht="15" customHeight="1">
      <c r="A10" s="238" t="s">
        <v>609</v>
      </c>
      <c r="B10" s="233">
        <v>113402.97131000001</v>
      </c>
      <c r="C10" s="233">
        <v>66349.398910000004</v>
      </c>
      <c r="D10" s="233">
        <v>0</v>
      </c>
      <c r="E10" s="233">
        <v>0</v>
      </c>
      <c r="F10" s="233">
        <v>9395.0500299999985</v>
      </c>
      <c r="G10" s="233">
        <v>0</v>
      </c>
      <c r="H10" s="233">
        <v>54422.837530000004</v>
      </c>
      <c r="I10" s="233">
        <v>243570.25778000001</v>
      </c>
      <c r="J10" s="233">
        <v>4752.93</v>
      </c>
      <c r="K10" s="233">
        <v>11072.599460000001</v>
      </c>
      <c r="L10" s="232">
        <v>0</v>
      </c>
      <c r="M10" s="232">
        <v>0</v>
      </c>
      <c r="N10" s="232">
        <v>0</v>
      </c>
      <c r="O10" s="232">
        <v>0</v>
      </c>
      <c r="P10" s="232">
        <v>9201.8523499999992</v>
      </c>
      <c r="Q10" s="232">
        <v>25027.381809999999</v>
      </c>
    </row>
    <row r="11" spans="1:17" ht="15" customHeight="1">
      <c r="A11" s="238" t="s">
        <v>610</v>
      </c>
      <c r="B11" s="232">
        <v>477658.89533999999</v>
      </c>
      <c r="C11" s="232">
        <v>122380.28911</v>
      </c>
      <c r="D11" s="232">
        <v>0</v>
      </c>
      <c r="E11" s="232">
        <v>1301.2240800000002</v>
      </c>
      <c r="F11" s="232">
        <v>2207.05278</v>
      </c>
      <c r="G11" s="232">
        <v>8948.0020000000004</v>
      </c>
      <c r="H11" s="232">
        <v>60792.968150000001</v>
      </c>
      <c r="I11" s="232">
        <v>673288.43145999999</v>
      </c>
      <c r="J11" s="232">
        <v>25352.159110000001</v>
      </c>
      <c r="K11" s="232">
        <v>28092.076559999998</v>
      </c>
      <c r="L11" s="232">
        <v>0</v>
      </c>
      <c r="M11" s="232">
        <v>0</v>
      </c>
      <c r="N11" s="232">
        <v>0</v>
      </c>
      <c r="O11" s="232">
        <v>0</v>
      </c>
      <c r="P11" s="232">
        <v>12439.106760000001</v>
      </c>
      <c r="Q11" s="232">
        <v>65883.342430000004</v>
      </c>
    </row>
    <row r="12" spans="1:17" ht="15" customHeight="1">
      <c r="A12" s="238" t="s">
        <v>611</v>
      </c>
      <c r="B12" s="232">
        <v>459952.88761000003</v>
      </c>
      <c r="C12" s="232">
        <v>141065.57652</v>
      </c>
      <c r="D12" s="232">
        <v>0</v>
      </c>
      <c r="E12" s="232">
        <v>242.16705999999999</v>
      </c>
      <c r="F12" s="232">
        <v>8805.8740899999993</v>
      </c>
      <c r="G12" s="232">
        <v>8024.76235</v>
      </c>
      <c r="H12" s="232">
        <v>46298.808229999995</v>
      </c>
      <c r="I12" s="232">
        <v>664390.07585999998</v>
      </c>
      <c r="J12" s="232">
        <v>126132.74002</v>
      </c>
      <c r="K12" s="232">
        <v>62879.254719999997</v>
      </c>
      <c r="L12" s="232">
        <v>0</v>
      </c>
      <c r="M12" s="232">
        <v>885.32722999999999</v>
      </c>
      <c r="N12" s="232">
        <v>700.56660999999997</v>
      </c>
      <c r="O12" s="232">
        <v>871.38481000000002</v>
      </c>
      <c r="P12" s="232">
        <v>8273.2684200000003</v>
      </c>
      <c r="Q12" s="232">
        <v>199742.54181</v>
      </c>
    </row>
    <row r="13" spans="1:17" ht="15" customHeight="1">
      <c r="A13" s="238" t="s">
        <v>612</v>
      </c>
      <c r="B13" s="232">
        <v>472666.15448000003</v>
      </c>
      <c r="C13" s="232">
        <v>165811.71135</v>
      </c>
      <c r="D13" s="232">
        <v>397.68058000000002</v>
      </c>
      <c r="E13" s="232">
        <v>2316.7939100000003</v>
      </c>
      <c r="F13" s="232">
        <v>10215.384050000001</v>
      </c>
      <c r="G13" s="232">
        <v>12916.0658</v>
      </c>
      <c r="H13" s="232">
        <v>23744.30946</v>
      </c>
      <c r="I13" s="232">
        <v>688068.09962999995</v>
      </c>
      <c r="J13" s="232">
        <v>505887.96848000004</v>
      </c>
      <c r="K13" s="232">
        <v>236510.50516999999</v>
      </c>
      <c r="L13" s="232">
        <v>431.62758000000002</v>
      </c>
      <c r="M13" s="232">
        <v>1068.04321</v>
      </c>
      <c r="N13" s="232">
        <v>2032.67434</v>
      </c>
      <c r="O13" s="232">
        <v>7141.4320700000007</v>
      </c>
      <c r="P13" s="232">
        <v>26908.802230000001</v>
      </c>
      <c r="Q13" s="232">
        <v>779981.0530800001</v>
      </c>
    </row>
    <row r="14" spans="1:17" ht="15" customHeight="1">
      <c r="A14" s="238" t="s">
        <v>613</v>
      </c>
      <c r="B14" s="232">
        <v>249985.67146000001</v>
      </c>
      <c r="C14" s="232">
        <v>77409.85106999999</v>
      </c>
      <c r="D14" s="232">
        <v>1300.5070700000001</v>
      </c>
      <c r="E14" s="232">
        <v>278.19824</v>
      </c>
      <c r="F14" s="232">
        <v>4525.0275700000002</v>
      </c>
      <c r="G14" s="232">
        <v>5411.7010199999995</v>
      </c>
      <c r="H14" s="232">
        <v>9579.6621599999999</v>
      </c>
      <c r="I14" s="232">
        <v>348490.61858999997</v>
      </c>
      <c r="J14" s="232">
        <v>807492.53613999998</v>
      </c>
      <c r="K14" s="232">
        <v>257452.23150999998</v>
      </c>
      <c r="L14" s="232">
        <v>1233.6243400000001</v>
      </c>
      <c r="M14" s="232">
        <v>1529.4830900000002</v>
      </c>
      <c r="N14" s="232">
        <v>7276.4067500000001</v>
      </c>
      <c r="O14" s="232">
        <v>7154.6209100000005</v>
      </c>
      <c r="P14" s="232">
        <v>28076.432760000003</v>
      </c>
      <c r="Q14" s="232">
        <v>1110215.3355</v>
      </c>
    </row>
    <row r="15" spans="1:17" ht="15" customHeight="1">
      <c r="A15" s="238" t="s">
        <v>614</v>
      </c>
      <c r="B15" s="232">
        <v>218423.93918000002</v>
      </c>
      <c r="C15" s="232">
        <v>50329.381609999997</v>
      </c>
      <c r="D15" s="232">
        <v>825.43210999999997</v>
      </c>
      <c r="E15" s="232">
        <v>949.35691000000008</v>
      </c>
      <c r="F15" s="232">
        <v>3697.2363799999998</v>
      </c>
      <c r="G15" s="232">
        <v>2099.2325799999999</v>
      </c>
      <c r="H15" s="232">
        <v>5342.9611500000001</v>
      </c>
      <c r="I15" s="232">
        <v>281667.53992000001</v>
      </c>
      <c r="J15" s="232">
        <v>1147819.7883199998</v>
      </c>
      <c r="K15" s="232">
        <v>209763.81737999999</v>
      </c>
      <c r="L15" s="232">
        <v>537.05719999999997</v>
      </c>
      <c r="M15" s="232">
        <v>2064.3383899999999</v>
      </c>
      <c r="N15" s="232">
        <v>4693.2641700000004</v>
      </c>
      <c r="O15" s="232">
        <v>5141.37637</v>
      </c>
      <c r="P15" s="232">
        <v>38717.840320000003</v>
      </c>
      <c r="Q15" s="232">
        <v>1408737.4821500001</v>
      </c>
    </row>
    <row r="16" spans="1:17" ht="15" customHeight="1">
      <c r="A16" s="238" t="s">
        <v>615</v>
      </c>
      <c r="B16" s="232">
        <v>171737.8314</v>
      </c>
      <c r="C16" s="232">
        <v>26566.58988</v>
      </c>
      <c r="D16" s="232">
        <v>219.23420999999999</v>
      </c>
      <c r="E16" s="232">
        <v>165.46937</v>
      </c>
      <c r="F16" s="232">
        <v>2506.2465299999999</v>
      </c>
      <c r="G16" s="232">
        <v>1167.83042</v>
      </c>
      <c r="H16" s="232">
        <v>2386.9905800000001</v>
      </c>
      <c r="I16" s="232">
        <v>204750.19238999998</v>
      </c>
      <c r="J16" s="232">
        <v>1052603.73554</v>
      </c>
      <c r="K16" s="232">
        <v>183627.92058999999</v>
      </c>
      <c r="L16" s="232">
        <v>1361.31592</v>
      </c>
      <c r="M16" s="232">
        <v>1579.1314199999999</v>
      </c>
      <c r="N16" s="232">
        <v>3423.4818300000002</v>
      </c>
      <c r="O16" s="232">
        <v>3891.3964100000003</v>
      </c>
      <c r="P16" s="232">
        <v>31289.841219999998</v>
      </c>
      <c r="Q16" s="232">
        <v>1277776.82293</v>
      </c>
    </row>
    <row r="17" spans="1:17" ht="15" customHeight="1">
      <c r="A17" s="238" t="s">
        <v>616</v>
      </c>
      <c r="B17" s="232">
        <v>242901.27277000001</v>
      </c>
      <c r="C17" s="232">
        <v>27978.026100000003</v>
      </c>
      <c r="D17" s="232">
        <v>772.58109000000002</v>
      </c>
      <c r="E17" s="232">
        <v>724.56713000000002</v>
      </c>
      <c r="F17" s="232">
        <v>3283.0169500000002</v>
      </c>
      <c r="G17" s="232">
        <v>1990.1374499999999</v>
      </c>
      <c r="H17" s="232">
        <v>4781.6298499999994</v>
      </c>
      <c r="I17" s="232">
        <v>282431.23134</v>
      </c>
      <c r="J17" s="232">
        <v>1436598.0180299999</v>
      </c>
      <c r="K17" s="232">
        <v>252451.99393</v>
      </c>
      <c r="L17" s="232">
        <v>1873.8408999999999</v>
      </c>
      <c r="M17" s="232">
        <v>2384.7574900000004</v>
      </c>
      <c r="N17" s="232">
        <v>4374.19517</v>
      </c>
      <c r="O17" s="232">
        <v>5041.3405999999995</v>
      </c>
      <c r="P17" s="232">
        <v>61760.182289999997</v>
      </c>
      <c r="Q17" s="232">
        <v>1764484.3284100001</v>
      </c>
    </row>
    <row r="18" spans="1:17" ht="15" customHeight="1">
      <c r="A18" s="238" t="s">
        <v>617</v>
      </c>
      <c r="B18" s="232">
        <v>254731.89437999998</v>
      </c>
      <c r="C18" s="232">
        <v>25384.922629999997</v>
      </c>
      <c r="D18" s="232">
        <v>1501.5020500000001</v>
      </c>
      <c r="E18" s="232">
        <v>525.93993999999998</v>
      </c>
      <c r="F18" s="232">
        <v>5177.60455</v>
      </c>
      <c r="G18" s="232">
        <v>2013.7082700000001</v>
      </c>
      <c r="H18" s="232">
        <v>7274.4554800000005</v>
      </c>
      <c r="I18" s="232">
        <v>296610.02730000002</v>
      </c>
      <c r="J18" s="232">
        <v>1453507.9491700002</v>
      </c>
      <c r="K18" s="232">
        <v>269298.50750999997</v>
      </c>
      <c r="L18" s="232">
        <v>4054.8803800000001</v>
      </c>
      <c r="M18" s="232">
        <v>4739.6522800000002</v>
      </c>
      <c r="N18" s="232">
        <v>5824.6233400000001</v>
      </c>
      <c r="O18" s="232">
        <v>4475.8711600000006</v>
      </c>
      <c r="P18" s="232">
        <v>85388.846930000014</v>
      </c>
      <c r="Q18" s="232">
        <v>1827290.3307699999</v>
      </c>
    </row>
    <row r="19" spans="1:17" ht="15" customHeight="1">
      <c r="A19" s="238" t="s">
        <v>618</v>
      </c>
      <c r="B19" s="232">
        <v>88432.26096</v>
      </c>
      <c r="C19" s="232">
        <v>10342.46487</v>
      </c>
      <c r="D19" s="232">
        <v>837.7432</v>
      </c>
      <c r="E19" s="232">
        <v>220.76763</v>
      </c>
      <c r="F19" s="232">
        <v>1827.6145100000001</v>
      </c>
      <c r="G19" s="232">
        <v>707.68275000000006</v>
      </c>
      <c r="H19" s="232">
        <v>5818.7476299999998</v>
      </c>
      <c r="I19" s="232">
        <v>108187.28155</v>
      </c>
      <c r="J19" s="232">
        <v>653511.96690999996</v>
      </c>
      <c r="K19" s="232">
        <v>110895.00915000001</v>
      </c>
      <c r="L19" s="232">
        <v>4752.9399000000003</v>
      </c>
      <c r="M19" s="232">
        <v>6138.4660800000001</v>
      </c>
      <c r="N19" s="232">
        <v>473.76715000000002</v>
      </c>
      <c r="O19" s="232">
        <v>164.92217000000002</v>
      </c>
      <c r="P19" s="232">
        <v>51272.53815</v>
      </c>
      <c r="Q19" s="232">
        <v>827209.60950999998</v>
      </c>
    </row>
    <row r="20" spans="1:17" ht="15" customHeight="1">
      <c r="A20" s="238" t="s">
        <v>619</v>
      </c>
      <c r="B20" s="232">
        <v>2151.5839100000003</v>
      </c>
      <c r="C20" s="232">
        <v>207.53345000000002</v>
      </c>
      <c r="D20" s="232">
        <v>23.072240000000001</v>
      </c>
      <c r="E20" s="232">
        <v>8.8830100000000005</v>
      </c>
      <c r="F20" s="232">
        <v>39.627199999999995</v>
      </c>
      <c r="G20" s="232">
        <v>0</v>
      </c>
      <c r="H20" s="232">
        <v>332.23275000000001</v>
      </c>
      <c r="I20" s="232">
        <v>2762.9325600000002</v>
      </c>
      <c r="J20" s="232">
        <v>15783.269759999999</v>
      </c>
      <c r="K20" s="232">
        <v>2897.9273199999998</v>
      </c>
      <c r="L20" s="232">
        <v>415.09050999999999</v>
      </c>
      <c r="M20" s="232">
        <v>386.89467999999999</v>
      </c>
      <c r="N20" s="232">
        <v>10.16403</v>
      </c>
      <c r="O20" s="232">
        <v>0</v>
      </c>
      <c r="P20" s="232">
        <v>2115.6015299999999</v>
      </c>
      <c r="Q20" s="232">
        <v>21608.947829999997</v>
      </c>
    </row>
    <row r="21" spans="1:17" s="191" customFormat="1" ht="15" customHeight="1">
      <c r="A21" s="238" t="s">
        <v>620</v>
      </c>
      <c r="B21" s="232">
        <v>784.49793999999997</v>
      </c>
      <c r="C21" s="232">
        <v>49.839820000000003</v>
      </c>
      <c r="D21" s="232">
        <v>11.196969999999999</v>
      </c>
      <c r="E21" s="232">
        <v>2.0387900000000001</v>
      </c>
      <c r="F21" s="232">
        <v>10.35229</v>
      </c>
      <c r="G21" s="232">
        <v>0</v>
      </c>
      <c r="H21" s="232">
        <v>228.19747000000001</v>
      </c>
      <c r="I21" s="232">
        <v>1086.12328</v>
      </c>
      <c r="J21" s="232">
        <v>3836.3245200000001</v>
      </c>
      <c r="K21" s="232">
        <v>842.42128000000002</v>
      </c>
      <c r="L21" s="232">
        <v>130.78246000000001</v>
      </c>
      <c r="M21" s="232">
        <v>189.71697</v>
      </c>
      <c r="N21" s="232">
        <v>3.7068000000000003</v>
      </c>
      <c r="O21" s="232">
        <v>1.0786800000000001</v>
      </c>
      <c r="P21" s="232">
        <v>312.50328999999999</v>
      </c>
      <c r="Q21" s="232">
        <v>5316.5339999999997</v>
      </c>
    </row>
    <row r="22" spans="1:17" s="191" customFormat="1" ht="15" customHeight="1">
      <c r="A22" s="224" t="s">
        <v>67</v>
      </c>
      <c r="B22" s="234">
        <v>3169478.0375300008</v>
      </c>
      <c r="C22" s="234">
        <v>779869.54177000013</v>
      </c>
      <c r="D22" s="234">
        <v>5888.949520000001</v>
      </c>
      <c r="E22" s="234">
        <v>6735.4060700000009</v>
      </c>
      <c r="F22" s="234">
        <v>51690.086929999998</v>
      </c>
      <c r="G22" s="234">
        <v>43279.122640000001</v>
      </c>
      <c r="H22" s="234">
        <v>383968.45707</v>
      </c>
      <c r="I22" s="234">
        <v>4440909.6015299996</v>
      </c>
      <c r="J22" s="234">
        <v>7233279.385999999</v>
      </c>
      <c r="K22" s="234">
        <v>1632707.2819699999</v>
      </c>
      <c r="L22" s="234">
        <v>14791.159190000002</v>
      </c>
      <c r="M22" s="234">
        <v>20965.810840000002</v>
      </c>
      <c r="N22" s="234">
        <v>28812.850189999997</v>
      </c>
      <c r="O22" s="234">
        <v>33883.423179999998</v>
      </c>
      <c r="P22" s="234">
        <v>355756.81624999997</v>
      </c>
      <c r="Q22" s="234">
        <v>9320196.7276200019</v>
      </c>
    </row>
    <row r="23" spans="1:17" ht="15" customHeight="1" thickBot="1">
      <c r="A23" s="196"/>
      <c r="B23" s="202"/>
      <c r="C23" s="198"/>
      <c r="D23" s="198"/>
      <c r="E23" s="198"/>
      <c r="F23" s="198"/>
      <c r="G23" s="198"/>
      <c r="H23" s="198"/>
      <c r="I23" s="198"/>
      <c r="J23" s="198"/>
      <c r="K23" s="198"/>
      <c r="L23" s="202"/>
      <c r="M23" s="202"/>
      <c r="N23" s="202"/>
      <c r="O23" s="202"/>
      <c r="P23" s="202"/>
      <c r="Q23" s="202"/>
    </row>
    <row r="24" spans="1:17" ht="15" customHeight="1" thickTop="1">
      <c r="A24" s="180" t="s">
        <v>503</v>
      </c>
      <c r="B24" s="204"/>
      <c r="C24" s="205"/>
      <c r="D24" s="190"/>
      <c r="E24" s="190"/>
      <c r="F24" s="190"/>
      <c r="G24" s="190"/>
      <c r="H24" s="190"/>
      <c r="I24" s="190"/>
      <c r="J24" s="190"/>
      <c r="K24" s="190"/>
      <c r="L24" s="200"/>
      <c r="M24" s="200"/>
      <c r="N24" s="158"/>
      <c r="O24" s="158"/>
      <c r="P24" s="158"/>
      <c r="Q24" s="158"/>
    </row>
    <row r="25" spans="1:17" ht="15" customHeight="1">
      <c r="A25" s="180" t="s">
        <v>506</v>
      </c>
      <c r="B25" s="180"/>
      <c r="C25" s="180"/>
      <c r="D25" s="181"/>
      <c r="E25" s="181"/>
      <c r="F25" s="181"/>
      <c r="G25" s="181"/>
      <c r="H25" s="181"/>
      <c r="I25" s="181"/>
      <c r="J25" s="181"/>
      <c r="K25" s="181"/>
      <c r="L25" s="181"/>
      <c r="M25" s="189"/>
      <c r="N25" s="158"/>
      <c r="O25" s="158"/>
      <c r="P25" s="158"/>
      <c r="Q25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I25"/>
  <sheetViews>
    <sheetView zoomScaleNormal="100" workbookViewId="0">
      <selection activeCell="A3" sqref="A3:I3"/>
    </sheetView>
  </sheetViews>
  <sheetFormatPr defaultColWidth="11.42578125" defaultRowHeight="12.75" customHeight="1"/>
  <cols>
    <col min="1" max="1" width="33.42578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9" width="15.7109375" style="182" customWidth="1"/>
    <col min="10" max="248" width="11.42578125" style="182"/>
    <col min="249" max="249" width="33.42578125" style="182" customWidth="1"/>
    <col min="250" max="250" width="15.7109375" style="182" customWidth="1"/>
    <col min="251" max="251" width="27.7109375" style="182" customWidth="1"/>
    <col min="252" max="252" width="15.7109375" style="182" customWidth="1"/>
    <col min="253" max="253" width="27.7109375" style="182" customWidth="1"/>
    <col min="254" max="254" width="15.7109375" style="182" customWidth="1"/>
    <col min="255" max="255" width="27.7109375" style="182" customWidth="1"/>
    <col min="256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5" width="15.7109375" style="182" customWidth="1"/>
    <col min="266" max="504" width="11.42578125" style="182"/>
    <col min="505" max="505" width="33.42578125" style="182" customWidth="1"/>
    <col min="506" max="506" width="15.7109375" style="182" customWidth="1"/>
    <col min="507" max="507" width="27.7109375" style="182" customWidth="1"/>
    <col min="508" max="508" width="15.7109375" style="182" customWidth="1"/>
    <col min="509" max="509" width="27.7109375" style="182" customWidth="1"/>
    <col min="510" max="510" width="15.7109375" style="182" customWidth="1"/>
    <col min="511" max="511" width="27.7109375" style="182" customWidth="1"/>
    <col min="512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1" width="15.7109375" style="182" customWidth="1"/>
    <col min="522" max="760" width="11.42578125" style="182"/>
    <col min="761" max="761" width="33.42578125" style="182" customWidth="1"/>
    <col min="762" max="762" width="15.7109375" style="182" customWidth="1"/>
    <col min="763" max="763" width="27.7109375" style="182" customWidth="1"/>
    <col min="764" max="764" width="15.7109375" style="182" customWidth="1"/>
    <col min="765" max="765" width="27.7109375" style="182" customWidth="1"/>
    <col min="766" max="766" width="15.7109375" style="182" customWidth="1"/>
    <col min="767" max="767" width="27.7109375" style="182" customWidth="1"/>
    <col min="768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7" width="15.7109375" style="182" customWidth="1"/>
    <col min="778" max="1016" width="11.42578125" style="182"/>
    <col min="1017" max="1017" width="33.42578125" style="182" customWidth="1"/>
    <col min="1018" max="1018" width="15.7109375" style="182" customWidth="1"/>
    <col min="1019" max="1019" width="27.7109375" style="182" customWidth="1"/>
    <col min="1020" max="1020" width="15.7109375" style="182" customWidth="1"/>
    <col min="1021" max="1021" width="27.7109375" style="182" customWidth="1"/>
    <col min="1022" max="1022" width="15.7109375" style="182" customWidth="1"/>
    <col min="1023" max="1023" width="27.7109375" style="182" customWidth="1"/>
    <col min="1024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3" width="15.7109375" style="182" customWidth="1"/>
    <col min="1034" max="1272" width="11.42578125" style="182"/>
    <col min="1273" max="1273" width="33.42578125" style="182" customWidth="1"/>
    <col min="1274" max="1274" width="15.7109375" style="182" customWidth="1"/>
    <col min="1275" max="1275" width="27.7109375" style="182" customWidth="1"/>
    <col min="1276" max="1276" width="15.7109375" style="182" customWidth="1"/>
    <col min="1277" max="1277" width="27.7109375" style="182" customWidth="1"/>
    <col min="1278" max="1278" width="15.7109375" style="182" customWidth="1"/>
    <col min="1279" max="1279" width="27.7109375" style="182" customWidth="1"/>
    <col min="1280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89" width="15.7109375" style="182" customWidth="1"/>
    <col min="1290" max="1528" width="11.42578125" style="182"/>
    <col min="1529" max="1529" width="33.42578125" style="182" customWidth="1"/>
    <col min="1530" max="1530" width="15.7109375" style="182" customWidth="1"/>
    <col min="1531" max="1531" width="27.7109375" style="182" customWidth="1"/>
    <col min="1532" max="1532" width="15.7109375" style="182" customWidth="1"/>
    <col min="1533" max="1533" width="27.7109375" style="182" customWidth="1"/>
    <col min="1534" max="1534" width="15.7109375" style="182" customWidth="1"/>
    <col min="1535" max="1535" width="27.7109375" style="182" customWidth="1"/>
    <col min="1536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5" width="15.7109375" style="182" customWidth="1"/>
    <col min="1546" max="1784" width="11.42578125" style="182"/>
    <col min="1785" max="1785" width="33.42578125" style="182" customWidth="1"/>
    <col min="1786" max="1786" width="15.7109375" style="182" customWidth="1"/>
    <col min="1787" max="1787" width="27.7109375" style="182" customWidth="1"/>
    <col min="1788" max="1788" width="15.7109375" style="182" customWidth="1"/>
    <col min="1789" max="1789" width="27.7109375" style="182" customWidth="1"/>
    <col min="1790" max="1790" width="15.7109375" style="182" customWidth="1"/>
    <col min="1791" max="1791" width="27.7109375" style="182" customWidth="1"/>
    <col min="1792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1" width="15.7109375" style="182" customWidth="1"/>
    <col min="1802" max="2040" width="11.42578125" style="182"/>
    <col min="2041" max="2041" width="33.42578125" style="182" customWidth="1"/>
    <col min="2042" max="2042" width="15.7109375" style="182" customWidth="1"/>
    <col min="2043" max="2043" width="27.7109375" style="182" customWidth="1"/>
    <col min="2044" max="2044" width="15.7109375" style="182" customWidth="1"/>
    <col min="2045" max="2045" width="27.7109375" style="182" customWidth="1"/>
    <col min="2046" max="2046" width="15.7109375" style="182" customWidth="1"/>
    <col min="2047" max="2047" width="27.7109375" style="182" customWidth="1"/>
    <col min="2048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7" width="15.7109375" style="182" customWidth="1"/>
    <col min="2058" max="2296" width="11.42578125" style="182"/>
    <col min="2297" max="2297" width="33.42578125" style="182" customWidth="1"/>
    <col min="2298" max="2298" width="15.7109375" style="182" customWidth="1"/>
    <col min="2299" max="2299" width="27.7109375" style="182" customWidth="1"/>
    <col min="2300" max="2300" width="15.7109375" style="182" customWidth="1"/>
    <col min="2301" max="2301" width="27.7109375" style="182" customWidth="1"/>
    <col min="2302" max="2302" width="15.7109375" style="182" customWidth="1"/>
    <col min="2303" max="2303" width="27.7109375" style="182" customWidth="1"/>
    <col min="2304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3" width="15.7109375" style="182" customWidth="1"/>
    <col min="2314" max="2552" width="11.42578125" style="182"/>
    <col min="2553" max="2553" width="33.42578125" style="182" customWidth="1"/>
    <col min="2554" max="2554" width="15.7109375" style="182" customWidth="1"/>
    <col min="2555" max="2555" width="27.7109375" style="182" customWidth="1"/>
    <col min="2556" max="2556" width="15.7109375" style="182" customWidth="1"/>
    <col min="2557" max="2557" width="27.7109375" style="182" customWidth="1"/>
    <col min="2558" max="2558" width="15.7109375" style="182" customWidth="1"/>
    <col min="2559" max="2559" width="27.7109375" style="182" customWidth="1"/>
    <col min="2560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69" width="15.7109375" style="182" customWidth="1"/>
    <col min="2570" max="2808" width="11.42578125" style="182"/>
    <col min="2809" max="2809" width="33.42578125" style="182" customWidth="1"/>
    <col min="2810" max="2810" width="15.7109375" style="182" customWidth="1"/>
    <col min="2811" max="2811" width="27.7109375" style="182" customWidth="1"/>
    <col min="2812" max="2812" width="15.7109375" style="182" customWidth="1"/>
    <col min="2813" max="2813" width="27.7109375" style="182" customWidth="1"/>
    <col min="2814" max="2814" width="15.7109375" style="182" customWidth="1"/>
    <col min="2815" max="2815" width="27.7109375" style="182" customWidth="1"/>
    <col min="2816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5" width="15.7109375" style="182" customWidth="1"/>
    <col min="2826" max="3064" width="11.42578125" style="182"/>
    <col min="3065" max="3065" width="33.42578125" style="182" customWidth="1"/>
    <col min="3066" max="3066" width="15.7109375" style="182" customWidth="1"/>
    <col min="3067" max="3067" width="27.7109375" style="182" customWidth="1"/>
    <col min="3068" max="3068" width="15.7109375" style="182" customWidth="1"/>
    <col min="3069" max="3069" width="27.7109375" style="182" customWidth="1"/>
    <col min="3070" max="3070" width="15.7109375" style="182" customWidth="1"/>
    <col min="3071" max="3071" width="27.7109375" style="182" customWidth="1"/>
    <col min="3072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1" width="15.7109375" style="182" customWidth="1"/>
    <col min="3082" max="3320" width="11.42578125" style="182"/>
    <col min="3321" max="3321" width="33.42578125" style="182" customWidth="1"/>
    <col min="3322" max="3322" width="15.7109375" style="182" customWidth="1"/>
    <col min="3323" max="3323" width="27.7109375" style="182" customWidth="1"/>
    <col min="3324" max="3324" width="15.7109375" style="182" customWidth="1"/>
    <col min="3325" max="3325" width="27.7109375" style="182" customWidth="1"/>
    <col min="3326" max="3326" width="15.7109375" style="182" customWidth="1"/>
    <col min="3327" max="3327" width="27.7109375" style="182" customWidth="1"/>
    <col min="3328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7" width="15.7109375" style="182" customWidth="1"/>
    <col min="3338" max="3576" width="11.42578125" style="182"/>
    <col min="3577" max="3577" width="33.42578125" style="182" customWidth="1"/>
    <col min="3578" max="3578" width="15.7109375" style="182" customWidth="1"/>
    <col min="3579" max="3579" width="27.7109375" style="182" customWidth="1"/>
    <col min="3580" max="3580" width="15.7109375" style="182" customWidth="1"/>
    <col min="3581" max="3581" width="27.7109375" style="182" customWidth="1"/>
    <col min="3582" max="3582" width="15.7109375" style="182" customWidth="1"/>
    <col min="3583" max="3583" width="27.7109375" style="182" customWidth="1"/>
    <col min="3584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3" width="15.7109375" style="182" customWidth="1"/>
    <col min="3594" max="3832" width="11.42578125" style="182"/>
    <col min="3833" max="3833" width="33.42578125" style="182" customWidth="1"/>
    <col min="3834" max="3834" width="15.7109375" style="182" customWidth="1"/>
    <col min="3835" max="3835" width="27.7109375" style="182" customWidth="1"/>
    <col min="3836" max="3836" width="15.7109375" style="182" customWidth="1"/>
    <col min="3837" max="3837" width="27.7109375" style="182" customWidth="1"/>
    <col min="3838" max="3838" width="15.7109375" style="182" customWidth="1"/>
    <col min="3839" max="3839" width="27.7109375" style="182" customWidth="1"/>
    <col min="3840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49" width="15.7109375" style="182" customWidth="1"/>
    <col min="3850" max="4088" width="11.42578125" style="182"/>
    <col min="4089" max="4089" width="33.42578125" style="182" customWidth="1"/>
    <col min="4090" max="4090" width="15.7109375" style="182" customWidth="1"/>
    <col min="4091" max="4091" width="27.7109375" style="182" customWidth="1"/>
    <col min="4092" max="4092" width="15.7109375" style="182" customWidth="1"/>
    <col min="4093" max="4093" width="27.7109375" style="182" customWidth="1"/>
    <col min="4094" max="4094" width="15.7109375" style="182" customWidth="1"/>
    <col min="4095" max="4095" width="27.7109375" style="182" customWidth="1"/>
    <col min="4096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5" width="15.7109375" style="182" customWidth="1"/>
    <col min="4106" max="4344" width="11.42578125" style="182"/>
    <col min="4345" max="4345" width="33.42578125" style="182" customWidth="1"/>
    <col min="4346" max="4346" width="15.7109375" style="182" customWidth="1"/>
    <col min="4347" max="4347" width="27.7109375" style="182" customWidth="1"/>
    <col min="4348" max="4348" width="15.7109375" style="182" customWidth="1"/>
    <col min="4349" max="4349" width="27.7109375" style="182" customWidth="1"/>
    <col min="4350" max="4350" width="15.7109375" style="182" customWidth="1"/>
    <col min="4351" max="4351" width="27.7109375" style="182" customWidth="1"/>
    <col min="4352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1" width="15.7109375" style="182" customWidth="1"/>
    <col min="4362" max="4600" width="11.42578125" style="182"/>
    <col min="4601" max="4601" width="33.42578125" style="182" customWidth="1"/>
    <col min="4602" max="4602" width="15.7109375" style="182" customWidth="1"/>
    <col min="4603" max="4603" width="27.7109375" style="182" customWidth="1"/>
    <col min="4604" max="4604" width="15.7109375" style="182" customWidth="1"/>
    <col min="4605" max="4605" width="27.7109375" style="182" customWidth="1"/>
    <col min="4606" max="4606" width="15.7109375" style="182" customWidth="1"/>
    <col min="4607" max="4607" width="27.7109375" style="182" customWidth="1"/>
    <col min="4608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7" width="15.7109375" style="182" customWidth="1"/>
    <col min="4618" max="4856" width="11.42578125" style="182"/>
    <col min="4857" max="4857" width="33.42578125" style="182" customWidth="1"/>
    <col min="4858" max="4858" width="15.7109375" style="182" customWidth="1"/>
    <col min="4859" max="4859" width="27.7109375" style="182" customWidth="1"/>
    <col min="4860" max="4860" width="15.7109375" style="182" customWidth="1"/>
    <col min="4861" max="4861" width="27.7109375" style="182" customWidth="1"/>
    <col min="4862" max="4862" width="15.7109375" style="182" customWidth="1"/>
    <col min="4863" max="4863" width="27.7109375" style="182" customWidth="1"/>
    <col min="4864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3" width="15.7109375" style="182" customWidth="1"/>
    <col min="4874" max="5112" width="11.42578125" style="182"/>
    <col min="5113" max="5113" width="33.42578125" style="182" customWidth="1"/>
    <col min="5114" max="5114" width="15.7109375" style="182" customWidth="1"/>
    <col min="5115" max="5115" width="27.7109375" style="182" customWidth="1"/>
    <col min="5116" max="5116" width="15.7109375" style="182" customWidth="1"/>
    <col min="5117" max="5117" width="27.7109375" style="182" customWidth="1"/>
    <col min="5118" max="5118" width="15.7109375" style="182" customWidth="1"/>
    <col min="5119" max="5119" width="27.7109375" style="182" customWidth="1"/>
    <col min="5120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29" width="15.7109375" style="182" customWidth="1"/>
    <col min="5130" max="5368" width="11.42578125" style="182"/>
    <col min="5369" max="5369" width="33.42578125" style="182" customWidth="1"/>
    <col min="5370" max="5370" width="15.7109375" style="182" customWidth="1"/>
    <col min="5371" max="5371" width="27.7109375" style="182" customWidth="1"/>
    <col min="5372" max="5372" width="15.7109375" style="182" customWidth="1"/>
    <col min="5373" max="5373" width="27.7109375" style="182" customWidth="1"/>
    <col min="5374" max="5374" width="15.7109375" style="182" customWidth="1"/>
    <col min="5375" max="5375" width="27.7109375" style="182" customWidth="1"/>
    <col min="5376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5" width="15.7109375" style="182" customWidth="1"/>
    <col min="5386" max="5624" width="11.42578125" style="182"/>
    <col min="5625" max="5625" width="33.42578125" style="182" customWidth="1"/>
    <col min="5626" max="5626" width="15.7109375" style="182" customWidth="1"/>
    <col min="5627" max="5627" width="27.7109375" style="182" customWidth="1"/>
    <col min="5628" max="5628" width="15.7109375" style="182" customWidth="1"/>
    <col min="5629" max="5629" width="27.7109375" style="182" customWidth="1"/>
    <col min="5630" max="5630" width="15.7109375" style="182" customWidth="1"/>
    <col min="5631" max="5631" width="27.7109375" style="182" customWidth="1"/>
    <col min="5632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1" width="15.7109375" style="182" customWidth="1"/>
    <col min="5642" max="5880" width="11.42578125" style="182"/>
    <col min="5881" max="5881" width="33.42578125" style="182" customWidth="1"/>
    <col min="5882" max="5882" width="15.7109375" style="182" customWidth="1"/>
    <col min="5883" max="5883" width="27.7109375" style="182" customWidth="1"/>
    <col min="5884" max="5884" width="15.7109375" style="182" customWidth="1"/>
    <col min="5885" max="5885" width="27.7109375" style="182" customWidth="1"/>
    <col min="5886" max="5886" width="15.7109375" style="182" customWidth="1"/>
    <col min="5887" max="5887" width="27.7109375" style="182" customWidth="1"/>
    <col min="5888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7" width="15.7109375" style="182" customWidth="1"/>
    <col min="5898" max="6136" width="11.42578125" style="182"/>
    <col min="6137" max="6137" width="33.42578125" style="182" customWidth="1"/>
    <col min="6138" max="6138" width="15.7109375" style="182" customWidth="1"/>
    <col min="6139" max="6139" width="27.7109375" style="182" customWidth="1"/>
    <col min="6140" max="6140" width="15.7109375" style="182" customWidth="1"/>
    <col min="6141" max="6141" width="27.7109375" style="182" customWidth="1"/>
    <col min="6142" max="6142" width="15.7109375" style="182" customWidth="1"/>
    <col min="6143" max="6143" width="27.7109375" style="182" customWidth="1"/>
    <col min="6144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3" width="15.7109375" style="182" customWidth="1"/>
    <col min="6154" max="6392" width="11.42578125" style="182"/>
    <col min="6393" max="6393" width="33.42578125" style="182" customWidth="1"/>
    <col min="6394" max="6394" width="15.7109375" style="182" customWidth="1"/>
    <col min="6395" max="6395" width="27.7109375" style="182" customWidth="1"/>
    <col min="6396" max="6396" width="15.7109375" style="182" customWidth="1"/>
    <col min="6397" max="6397" width="27.7109375" style="182" customWidth="1"/>
    <col min="6398" max="6398" width="15.7109375" style="182" customWidth="1"/>
    <col min="6399" max="6399" width="27.7109375" style="182" customWidth="1"/>
    <col min="6400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09" width="15.7109375" style="182" customWidth="1"/>
    <col min="6410" max="6648" width="11.42578125" style="182"/>
    <col min="6649" max="6649" width="33.42578125" style="182" customWidth="1"/>
    <col min="6650" max="6650" width="15.7109375" style="182" customWidth="1"/>
    <col min="6651" max="6651" width="27.7109375" style="182" customWidth="1"/>
    <col min="6652" max="6652" width="15.7109375" style="182" customWidth="1"/>
    <col min="6653" max="6653" width="27.7109375" style="182" customWidth="1"/>
    <col min="6654" max="6654" width="15.7109375" style="182" customWidth="1"/>
    <col min="6655" max="6655" width="27.7109375" style="182" customWidth="1"/>
    <col min="6656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5" width="15.7109375" style="182" customWidth="1"/>
    <col min="6666" max="6904" width="11.42578125" style="182"/>
    <col min="6905" max="6905" width="33.42578125" style="182" customWidth="1"/>
    <col min="6906" max="6906" width="15.7109375" style="182" customWidth="1"/>
    <col min="6907" max="6907" width="27.7109375" style="182" customWidth="1"/>
    <col min="6908" max="6908" width="15.7109375" style="182" customWidth="1"/>
    <col min="6909" max="6909" width="27.7109375" style="182" customWidth="1"/>
    <col min="6910" max="6910" width="15.7109375" style="182" customWidth="1"/>
    <col min="6911" max="6911" width="27.7109375" style="182" customWidth="1"/>
    <col min="6912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1" width="15.7109375" style="182" customWidth="1"/>
    <col min="6922" max="7160" width="11.42578125" style="182"/>
    <col min="7161" max="7161" width="33.42578125" style="182" customWidth="1"/>
    <col min="7162" max="7162" width="15.7109375" style="182" customWidth="1"/>
    <col min="7163" max="7163" width="27.7109375" style="182" customWidth="1"/>
    <col min="7164" max="7164" width="15.7109375" style="182" customWidth="1"/>
    <col min="7165" max="7165" width="27.7109375" style="182" customWidth="1"/>
    <col min="7166" max="7166" width="15.7109375" style="182" customWidth="1"/>
    <col min="7167" max="7167" width="27.7109375" style="182" customWidth="1"/>
    <col min="7168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7" width="15.7109375" style="182" customWidth="1"/>
    <col min="7178" max="7416" width="11.42578125" style="182"/>
    <col min="7417" max="7417" width="33.42578125" style="182" customWidth="1"/>
    <col min="7418" max="7418" width="15.7109375" style="182" customWidth="1"/>
    <col min="7419" max="7419" width="27.7109375" style="182" customWidth="1"/>
    <col min="7420" max="7420" width="15.7109375" style="182" customWidth="1"/>
    <col min="7421" max="7421" width="27.7109375" style="182" customWidth="1"/>
    <col min="7422" max="7422" width="15.7109375" style="182" customWidth="1"/>
    <col min="7423" max="7423" width="27.7109375" style="182" customWidth="1"/>
    <col min="7424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3" width="15.7109375" style="182" customWidth="1"/>
    <col min="7434" max="7672" width="11.42578125" style="182"/>
    <col min="7673" max="7673" width="33.42578125" style="182" customWidth="1"/>
    <col min="7674" max="7674" width="15.7109375" style="182" customWidth="1"/>
    <col min="7675" max="7675" width="27.7109375" style="182" customWidth="1"/>
    <col min="7676" max="7676" width="15.7109375" style="182" customWidth="1"/>
    <col min="7677" max="7677" width="27.7109375" style="182" customWidth="1"/>
    <col min="7678" max="7678" width="15.7109375" style="182" customWidth="1"/>
    <col min="7679" max="7679" width="27.7109375" style="182" customWidth="1"/>
    <col min="7680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89" width="15.7109375" style="182" customWidth="1"/>
    <col min="7690" max="7928" width="11.42578125" style="182"/>
    <col min="7929" max="7929" width="33.42578125" style="182" customWidth="1"/>
    <col min="7930" max="7930" width="15.7109375" style="182" customWidth="1"/>
    <col min="7931" max="7931" width="27.7109375" style="182" customWidth="1"/>
    <col min="7932" max="7932" width="15.7109375" style="182" customWidth="1"/>
    <col min="7933" max="7933" width="27.7109375" style="182" customWidth="1"/>
    <col min="7934" max="7934" width="15.7109375" style="182" customWidth="1"/>
    <col min="7935" max="7935" width="27.7109375" style="182" customWidth="1"/>
    <col min="7936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5" width="15.7109375" style="182" customWidth="1"/>
    <col min="7946" max="8184" width="11.42578125" style="182"/>
    <col min="8185" max="8185" width="33.42578125" style="182" customWidth="1"/>
    <col min="8186" max="8186" width="15.7109375" style="182" customWidth="1"/>
    <col min="8187" max="8187" width="27.7109375" style="182" customWidth="1"/>
    <col min="8188" max="8188" width="15.7109375" style="182" customWidth="1"/>
    <col min="8189" max="8189" width="27.7109375" style="182" customWidth="1"/>
    <col min="8190" max="8190" width="15.7109375" style="182" customWidth="1"/>
    <col min="8191" max="8191" width="27.7109375" style="182" customWidth="1"/>
    <col min="8192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1" width="15.7109375" style="182" customWidth="1"/>
    <col min="8202" max="8440" width="11.42578125" style="182"/>
    <col min="8441" max="8441" width="33.42578125" style="182" customWidth="1"/>
    <col min="8442" max="8442" width="15.7109375" style="182" customWidth="1"/>
    <col min="8443" max="8443" width="27.7109375" style="182" customWidth="1"/>
    <col min="8444" max="8444" width="15.7109375" style="182" customWidth="1"/>
    <col min="8445" max="8445" width="27.7109375" style="182" customWidth="1"/>
    <col min="8446" max="8446" width="15.7109375" style="182" customWidth="1"/>
    <col min="8447" max="8447" width="27.7109375" style="182" customWidth="1"/>
    <col min="8448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7" width="15.7109375" style="182" customWidth="1"/>
    <col min="8458" max="8696" width="11.42578125" style="182"/>
    <col min="8697" max="8697" width="33.42578125" style="182" customWidth="1"/>
    <col min="8698" max="8698" width="15.7109375" style="182" customWidth="1"/>
    <col min="8699" max="8699" width="27.7109375" style="182" customWidth="1"/>
    <col min="8700" max="8700" width="15.7109375" style="182" customWidth="1"/>
    <col min="8701" max="8701" width="27.7109375" style="182" customWidth="1"/>
    <col min="8702" max="8702" width="15.7109375" style="182" customWidth="1"/>
    <col min="8703" max="8703" width="27.7109375" style="182" customWidth="1"/>
    <col min="8704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3" width="15.7109375" style="182" customWidth="1"/>
    <col min="8714" max="8952" width="11.42578125" style="182"/>
    <col min="8953" max="8953" width="33.42578125" style="182" customWidth="1"/>
    <col min="8954" max="8954" width="15.7109375" style="182" customWidth="1"/>
    <col min="8955" max="8955" width="27.7109375" style="182" customWidth="1"/>
    <col min="8956" max="8956" width="15.7109375" style="182" customWidth="1"/>
    <col min="8957" max="8957" width="27.7109375" style="182" customWidth="1"/>
    <col min="8958" max="8958" width="15.7109375" style="182" customWidth="1"/>
    <col min="8959" max="8959" width="27.7109375" style="182" customWidth="1"/>
    <col min="8960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69" width="15.7109375" style="182" customWidth="1"/>
    <col min="8970" max="9208" width="11.42578125" style="182"/>
    <col min="9209" max="9209" width="33.42578125" style="182" customWidth="1"/>
    <col min="9210" max="9210" width="15.7109375" style="182" customWidth="1"/>
    <col min="9211" max="9211" width="27.7109375" style="182" customWidth="1"/>
    <col min="9212" max="9212" width="15.7109375" style="182" customWidth="1"/>
    <col min="9213" max="9213" width="27.7109375" style="182" customWidth="1"/>
    <col min="9214" max="9214" width="15.7109375" style="182" customWidth="1"/>
    <col min="9215" max="9215" width="27.7109375" style="182" customWidth="1"/>
    <col min="9216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5" width="15.7109375" style="182" customWidth="1"/>
    <col min="9226" max="9464" width="11.42578125" style="182"/>
    <col min="9465" max="9465" width="33.42578125" style="182" customWidth="1"/>
    <col min="9466" max="9466" width="15.7109375" style="182" customWidth="1"/>
    <col min="9467" max="9467" width="27.7109375" style="182" customWidth="1"/>
    <col min="9468" max="9468" width="15.7109375" style="182" customWidth="1"/>
    <col min="9469" max="9469" width="27.7109375" style="182" customWidth="1"/>
    <col min="9470" max="9470" width="15.7109375" style="182" customWidth="1"/>
    <col min="9471" max="9471" width="27.7109375" style="182" customWidth="1"/>
    <col min="9472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1" width="15.7109375" style="182" customWidth="1"/>
    <col min="9482" max="9720" width="11.42578125" style="182"/>
    <col min="9721" max="9721" width="33.42578125" style="182" customWidth="1"/>
    <col min="9722" max="9722" width="15.7109375" style="182" customWidth="1"/>
    <col min="9723" max="9723" width="27.7109375" style="182" customWidth="1"/>
    <col min="9724" max="9724" width="15.7109375" style="182" customWidth="1"/>
    <col min="9725" max="9725" width="27.7109375" style="182" customWidth="1"/>
    <col min="9726" max="9726" width="15.7109375" style="182" customWidth="1"/>
    <col min="9727" max="9727" width="27.7109375" style="182" customWidth="1"/>
    <col min="9728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7" width="15.7109375" style="182" customWidth="1"/>
    <col min="9738" max="9976" width="11.42578125" style="182"/>
    <col min="9977" max="9977" width="33.42578125" style="182" customWidth="1"/>
    <col min="9978" max="9978" width="15.7109375" style="182" customWidth="1"/>
    <col min="9979" max="9979" width="27.7109375" style="182" customWidth="1"/>
    <col min="9980" max="9980" width="15.7109375" style="182" customWidth="1"/>
    <col min="9981" max="9981" width="27.7109375" style="182" customWidth="1"/>
    <col min="9982" max="9982" width="15.7109375" style="182" customWidth="1"/>
    <col min="9983" max="9983" width="27.7109375" style="182" customWidth="1"/>
    <col min="9984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3" width="15.7109375" style="182" customWidth="1"/>
    <col min="9994" max="10232" width="11.42578125" style="182"/>
    <col min="10233" max="10233" width="33.42578125" style="182" customWidth="1"/>
    <col min="10234" max="10234" width="15.7109375" style="182" customWidth="1"/>
    <col min="10235" max="10235" width="27.7109375" style="182" customWidth="1"/>
    <col min="10236" max="10236" width="15.7109375" style="182" customWidth="1"/>
    <col min="10237" max="10237" width="27.7109375" style="182" customWidth="1"/>
    <col min="10238" max="10238" width="15.7109375" style="182" customWidth="1"/>
    <col min="10239" max="10239" width="27.7109375" style="182" customWidth="1"/>
    <col min="10240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49" width="15.7109375" style="182" customWidth="1"/>
    <col min="10250" max="10488" width="11.42578125" style="182"/>
    <col min="10489" max="10489" width="33.42578125" style="182" customWidth="1"/>
    <col min="10490" max="10490" width="15.7109375" style="182" customWidth="1"/>
    <col min="10491" max="10491" width="27.7109375" style="182" customWidth="1"/>
    <col min="10492" max="10492" width="15.7109375" style="182" customWidth="1"/>
    <col min="10493" max="10493" width="27.7109375" style="182" customWidth="1"/>
    <col min="10494" max="10494" width="15.7109375" style="182" customWidth="1"/>
    <col min="10495" max="10495" width="27.7109375" style="182" customWidth="1"/>
    <col min="10496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5" width="15.7109375" style="182" customWidth="1"/>
    <col min="10506" max="10744" width="11.42578125" style="182"/>
    <col min="10745" max="10745" width="33.42578125" style="182" customWidth="1"/>
    <col min="10746" max="10746" width="15.7109375" style="182" customWidth="1"/>
    <col min="10747" max="10747" width="27.7109375" style="182" customWidth="1"/>
    <col min="10748" max="10748" width="15.7109375" style="182" customWidth="1"/>
    <col min="10749" max="10749" width="27.7109375" style="182" customWidth="1"/>
    <col min="10750" max="10750" width="15.7109375" style="182" customWidth="1"/>
    <col min="10751" max="10751" width="27.7109375" style="182" customWidth="1"/>
    <col min="10752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1" width="15.7109375" style="182" customWidth="1"/>
    <col min="10762" max="11000" width="11.42578125" style="182"/>
    <col min="11001" max="11001" width="33.42578125" style="182" customWidth="1"/>
    <col min="11002" max="11002" width="15.7109375" style="182" customWidth="1"/>
    <col min="11003" max="11003" width="27.7109375" style="182" customWidth="1"/>
    <col min="11004" max="11004" width="15.7109375" style="182" customWidth="1"/>
    <col min="11005" max="11005" width="27.7109375" style="182" customWidth="1"/>
    <col min="11006" max="11006" width="15.7109375" style="182" customWidth="1"/>
    <col min="11007" max="11007" width="27.7109375" style="182" customWidth="1"/>
    <col min="11008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7" width="15.7109375" style="182" customWidth="1"/>
    <col min="11018" max="11256" width="11.42578125" style="182"/>
    <col min="11257" max="11257" width="33.42578125" style="182" customWidth="1"/>
    <col min="11258" max="11258" width="15.7109375" style="182" customWidth="1"/>
    <col min="11259" max="11259" width="27.7109375" style="182" customWidth="1"/>
    <col min="11260" max="11260" width="15.7109375" style="182" customWidth="1"/>
    <col min="11261" max="11261" width="27.7109375" style="182" customWidth="1"/>
    <col min="11262" max="11262" width="15.7109375" style="182" customWidth="1"/>
    <col min="11263" max="11263" width="27.7109375" style="182" customWidth="1"/>
    <col min="11264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3" width="15.7109375" style="182" customWidth="1"/>
    <col min="11274" max="11512" width="11.42578125" style="182"/>
    <col min="11513" max="11513" width="33.42578125" style="182" customWidth="1"/>
    <col min="11514" max="11514" width="15.7109375" style="182" customWidth="1"/>
    <col min="11515" max="11515" width="27.7109375" style="182" customWidth="1"/>
    <col min="11516" max="11516" width="15.7109375" style="182" customWidth="1"/>
    <col min="11517" max="11517" width="27.7109375" style="182" customWidth="1"/>
    <col min="11518" max="11518" width="15.7109375" style="182" customWidth="1"/>
    <col min="11519" max="11519" width="27.7109375" style="182" customWidth="1"/>
    <col min="11520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29" width="15.7109375" style="182" customWidth="1"/>
    <col min="11530" max="11768" width="11.42578125" style="182"/>
    <col min="11769" max="11769" width="33.42578125" style="182" customWidth="1"/>
    <col min="11770" max="11770" width="15.7109375" style="182" customWidth="1"/>
    <col min="11771" max="11771" width="27.7109375" style="182" customWidth="1"/>
    <col min="11772" max="11772" width="15.7109375" style="182" customWidth="1"/>
    <col min="11773" max="11773" width="27.7109375" style="182" customWidth="1"/>
    <col min="11774" max="11774" width="15.7109375" style="182" customWidth="1"/>
    <col min="11775" max="11775" width="27.7109375" style="182" customWidth="1"/>
    <col min="11776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5" width="15.7109375" style="182" customWidth="1"/>
    <col min="11786" max="12024" width="11.42578125" style="182"/>
    <col min="12025" max="12025" width="33.42578125" style="182" customWidth="1"/>
    <col min="12026" max="12026" width="15.7109375" style="182" customWidth="1"/>
    <col min="12027" max="12027" width="27.7109375" style="182" customWidth="1"/>
    <col min="12028" max="12028" width="15.7109375" style="182" customWidth="1"/>
    <col min="12029" max="12029" width="27.7109375" style="182" customWidth="1"/>
    <col min="12030" max="12030" width="15.7109375" style="182" customWidth="1"/>
    <col min="12031" max="12031" width="27.7109375" style="182" customWidth="1"/>
    <col min="12032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1" width="15.7109375" style="182" customWidth="1"/>
    <col min="12042" max="12280" width="11.42578125" style="182"/>
    <col min="12281" max="12281" width="33.42578125" style="182" customWidth="1"/>
    <col min="12282" max="12282" width="15.7109375" style="182" customWidth="1"/>
    <col min="12283" max="12283" width="27.7109375" style="182" customWidth="1"/>
    <col min="12284" max="12284" width="15.7109375" style="182" customWidth="1"/>
    <col min="12285" max="12285" width="27.7109375" style="182" customWidth="1"/>
    <col min="12286" max="12286" width="15.7109375" style="182" customWidth="1"/>
    <col min="12287" max="12287" width="27.7109375" style="182" customWidth="1"/>
    <col min="12288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7" width="15.7109375" style="182" customWidth="1"/>
    <col min="12298" max="12536" width="11.42578125" style="182"/>
    <col min="12537" max="12537" width="33.42578125" style="182" customWidth="1"/>
    <col min="12538" max="12538" width="15.7109375" style="182" customWidth="1"/>
    <col min="12539" max="12539" width="27.7109375" style="182" customWidth="1"/>
    <col min="12540" max="12540" width="15.7109375" style="182" customWidth="1"/>
    <col min="12541" max="12541" width="27.7109375" style="182" customWidth="1"/>
    <col min="12542" max="12542" width="15.7109375" style="182" customWidth="1"/>
    <col min="12543" max="12543" width="27.7109375" style="182" customWidth="1"/>
    <col min="12544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3" width="15.7109375" style="182" customWidth="1"/>
    <col min="12554" max="12792" width="11.42578125" style="182"/>
    <col min="12793" max="12793" width="33.42578125" style="182" customWidth="1"/>
    <col min="12794" max="12794" width="15.7109375" style="182" customWidth="1"/>
    <col min="12795" max="12795" width="27.7109375" style="182" customWidth="1"/>
    <col min="12796" max="12796" width="15.7109375" style="182" customWidth="1"/>
    <col min="12797" max="12797" width="27.7109375" style="182" customWidth="1"/>
    <col min="12798" max="12798" width="15.7109375" style="182" customWidth="1"/>
    <col min="12799" max="12799" width="27.7109375" style="182" customWidth="1"/>
    <col min="12800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09" width="15.7109375" style="182" customWidth="1"/>
    <col min="12810" max="13048" width="11.42578125" style="182"/>
    <col min="13049" max="13049" width="33.42578125" style="182" customWidth="1"/>
    <col min="13050" max="13050" width="15.7109375" style="182" customWidth="1"/>
    <col min="13051" max="13051" width="27.7109375" style="182" customWidth="1"/>
    <col min="13052" max="13052" width="15.7109375" style="182" customWidth="1"/>
    <col min="13053" max="13053" width="27.7109375" style="182" customWidth="1"/>
    <col min="13054" max="13054" width="15.7109375" style="182" customWidth="1"/>
    <col min="13055" max="13055" width="27.7109375" style="182" customWidth="1"/>
    <col min="13056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5" width="15.7109375" style="182" customWidth="1"/>
    <col min="13066" max="13304" width="11.42578125" style="182"/>
    <col min="13305" max="13305" width="33.42578125" style="182" customWidth="1"/>
    <col min="13306" max="13306" width="15.7109375" style="182" customWidth="1"/>
    <col min="13307" max="13307" width="27.7109375" style="182" customWidth="1"/>
    <col min="13308" max="13308" width="15.7109375" style="182" customWidth="1"/>
    <col min="13309" max="13309" width="27.7109375" style="182" customWidth="1"/>
    <col min="13310" max="13310" width="15.7109375" style="182" customWidth="1"/>
    <col min="13311" max="13311" width="27.7109375" style="182" customWidth="1"/>
    <col min="13312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1" width="15.7109375" style="182" customWidth="1"/>
    <col min="13322" max="13560" width="11.42578125" style="182"/>
    <col min="13561" max="13561" width="33.42578125" style="182" customWidth="1"/>
    <col min="13562" max="13562" width="15.7109375" style="182" customWidth="1"/>
    <col min="13563" max="13563" width="27.7109375" style="182" customWidth="1"/>
    <col min="13564" max="13564" width="15.7109375" style="182" customWidth="1"/>
    <col min="13565" max="13565" width="27.7109375" style="182" customWidth="1"/>
    <col min="13566" max="13566" width="15.7109375" style="182" customWidth="1"/>
    <col min="13567" max="13567" width="27.7109375" style="182" customWidth="1"/>
    <col min="13568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7" width="15.7109375" style="182" customWidth="1"/>
    <col min="13578" max="13816" width="11.42578125" style="182"/>
    <col min="13817" max="13817" width="33.42578125" style="182" customWidth="1"/>
    <col min="13818" max="13818" width="15.7109375" style="182" customWidth="1"/>
    <col min="13819" max="13819" width="27.7109375" style="182" customWidth="1"/>
    <col min="13820" max="13820" width="15.7109375" style="182" customWidth="1"/>
    <col min="13821" max="13821" width="27.7109375" style="182" customWidth="1"/>
    <col min="13822" max="13822" width="15.7109375" style="182" customWidth="1"/>
    <col min="13823" max="13823" width="27.7109375" style="182" customWidth="1"/>
    <col min="13824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3" width="15.7109375" style="182" customWidth="1"/>
    <col min="13834" max="14072" width="11.42578125" style="182"/>
    <col min="14073" max="14073" width="33.42578125" style="182" customWidth="1"/>
    <col min="14074" max="14074" width="15.7109375" style="182" customWidth="1"/>
    <col min="14075" max="14075" width="27.7109375" style="182" customWidth="1"/>
    <col min="14076" max="14076" width="15.7109375" style="182" customWidth="1"/>
    <col min="14077" max="14077" width="27.7109375" style="182" customWidth="1"/>
    <col min="14078" max="14078" width="15.7109375" style="182" customWidth="1"/>
    <col min="14079" max="14079" width="27.7109375" style="182" customWidth="1"/>
    <col min="14080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89" width="15.7109375" style="182" customWidth="1"/>
    <col min="14090" max="14328" width="11.42578125" style="182"/>
    <col min="14329" max="14329" width="33.42578125" style="182" customWidth="1"/>
    <col min="14330" max="14330" width="15.7109375" style="182" customWidth="1"/>
    <col min="14331" max="14331" width="27.7109375" style="182" customWidth="1"/>
    <col min="14332" max="14332" width="15.7109375" style="182" customWidth="1"/>
    <col min="14333" max="14333" width="27.7109375" style="182" customWidth="1"/>
    <col min="14334" max="14334" width="15.7109375" style="182" customWidth="1"/>
    <col min="14335" max="14335" width="27.7109375" style="182" customWidth="1"/>
    <col min="14336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5" width="15.7109375" style="182" customWidth="1"/>
    <col min="14346" max="14584" width="11.42578125" style="182"/>
    <col min="14585" max="14585" width="33.42578125" style="182" customWidth="1"/>
    <col min="14586" max="14586" width="15.7109375" style="182" customWidth="1"/>
    <col min="14587" max="14587" width="27.7109375" style="182" customWidth="1"/>
    <col min="14588" max="14588" width="15.7109375" style="182" customWidth="1"/>
    <col min="14589" max="14589" width="27.7109375" style="182" customWidth="1"/>
    <col min="14590" max="14590" width="15.7109375" style="182" customWidth="1"/>
    <col min="14591" max="14591" width="27.7109375" style="182" customWidth="1"/>
    <col min="14592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1" width="15.7109375" style="182" customWidth="1"/>
    <col min="14602" max="14840" width="11.42578125" style="182"/>
    <col min="14841" max="14841" width="33.42578125" style="182" customWidth="1"/>
    <col min="14842" max="14842" width="15.7109375" style="182" customWidth="1"/>
    <col min="14843" max="14843" width="27.7109375" style="182" customWidth="1"/>
    <col min="14844" max="14844" width="15.7109375" style="182" customWidth="1"/>
    <col min="14845" max="14845" width="27.7109375" style="182" customWidth="1"/>
    <col min="14846" max="14846" width="15.7109375" style="182" customWidth="1"/>
    <col min="14847" max="14847" width="27.7109375" style="182" customWidth="1"/>
    <col min="14848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7" width="15.7109375" style="182" customWidth="1"/>
    <col min="14858" max="15096" width="11.42578125" style="182"/>
    <col min="15097" max="15097" width="33.42578125" style="182" customWidth="1"/>
    <col min="15098" max="15098" width="15.7109375" style="182" customWidth="1"/>
    <col min="15099" max="15099" width="27.7109375" style="182" customWidth="1"/>
    <col min="15100" max="15100" width="15.7109375" style="182" customWidth="1"/>
    <col min="15101" max="15101" width="27.7109375" style="182" customWidth="1"/>
    <col min="15102" max="15102" width="15.7109375" style="182" customWidth="1"/>
    <col min="15103" max="15103" width="27.7109375" style="182" customWidth="1"/>
    <col min="15104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3" width="15.7109375" style="182" customWidth="1"/>
    <col min="15114" max="15352" width="11.42578125" style="182"/>
    <col min="15353" max="15353" width="33.42578125" style="182" customWidth="1"/>
    <col min="15354" max="15354" width="15.7109375" style="182" customWidth="1"/>
    <col min="15355" max="15355" width="27.7109375" style="182" customWidth="1"/>
    <col min="15356" max="15356" width="15.7109375" style="182" customWidth="1"/>
    <col min="15357" max="15357" width="27.7109375" style="182" customWidth="1"/>
    <col min="15358" max="15358" width="15.7109375" style="182" customWidth="1"/>
    <col min="15359" max="15359" width="27.7109375" style="182" customWidth="1"/>
    <col min="15360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69" width="15.7109375" style="182" customWidth="1"/>
    <col min="15370" max="15608" width="11.42578125" style="182"/>
    <col min="15609" max="15609" width="33.42578125" style="182" customWidth="1"/>
    <col min="15610" max="15610" width="15.7109375" style="182" customWidth="1"/>
    <col min="15611" max="15611" width="27.7109375" style="182" customWidth="1"/>
    <col min="15612" max="15612" width="15.7109375" style="182" customWidth="1"/>
    <col min="15613" max="15613" width="27.7109375" style="182" customWidth="1"/>
    <col min="15614" max="15614" width="15.7109375" style="182" customWidth="1"/>
    <col min="15615" max="15615" width="27.7109375" style="182" customWidth="1"/>
    <col min="15616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5" width="15.7109375" style="182" customWidth="1"/>
    <col min="15626" max="15864" width="11.42578125" style="182"/>
    <col min="15865" max="15865" width="33.42578125" style="182" customWidth="1"/>
    <col min="15866" max="15866" width="15.7109375" style="182" customWidth="1"/>
    <col min="15867" max="15867" width="27.7109375" style="182" customWidth="1"/>
    <col min="15868" max="15868" width="15.7109375" style="182" customWidth="1"/>
    <col min="15869" max="15869" width="27.7109375" style="182" customWidth="1"/>
    <col min="15870" max="15870" width="15.7109375" style="182" customWidth="1"/>
    <col min="15871" max="15871" width="27.7109375" style="182" customWidth="1"/>
    <col min="15872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1" width="15.7109375" style="182" customWidth="1"/>
    <col min="15882" max="16120" width="11.42578125" style="182"/>
    <col min="16121" max="16121" width="33.42578125" style="182" customWidth="1"/>
    <col min="16122" max="16122" width="15.7109375" style="182" customWidth="1"/>
    <col min="16123" max="16123" width="27.7109375" style="182" customWidth="1"/>
    <col min="16124" max="16124" width="15.7109375" style="182" customWidth="1"/>
    <col min="16125" max="16125" width="27.7109375" style="182" customWidth="1"/>
    <col min="16126" max="16126" width="15.7109375" style="182" customWidth="1"/>
    <col min="16127" max="16127" width="27.7109375" style="182" customWidth="1"/>
    <col min="16128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7" width="15.7109375" style="182" customWidth="1"/>
    <col min="16138" max="16384" width="11.42578125" style="182"/>
  </cols>
  <sheetData>
    <row r="1" spans="1:9" s="210" customFormat="1" ht="30" customHeight="1">
      <c r="A1" s="510" t="s">
        <v>52</v>
      </c>
      <c r="B1" s="510"/>
      <c r="C1" s="510"/>
      <c r="D1" s="510"/>
      <c r="E1" s="510"/>
      <c r="F1" s="510"/>
      <c r="G1" s="510"/>
      <c r="H1" s="510"/>
      <c r="I1" s="510"/>
    </row>
    <row r="2" spans="1:9" s="210" customFormat="1" ht="15" customHeight="1">
      <c r="A2" s="511" t="s">
        <v>626</v>
      </c>
      <c r="B2" s="511"/>
      <c r="C2" s="511"/>
      <c r="D2" s="511"/>
      <c r="E2" s="511"/>
      <c r="F2" s="511"/>
      <c r="G2" s="511"/>
      <c r="H2" s="511"/>
      <c r="I2" s="511"/>
    </row>
    <row r="3" spans="1:9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</row>
    <row r="4" spans="1:9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</row>
    <row r="5" spans="1:9" ht="15" customHeight="1">
      <c r="A5" s="184"/>
      <c r="B5" s="208"/>
      <c r="C5" s="208"/>
      <c r="D5" s="158"/>
      <c r="E5" s="158"/>
      <c r="F5" s="208"/>
      <c r="G5" s="208"/>
      <c r="H5" s="208"/>
      <c r="I5" s="208"/>
    </row>
    <row r="6" spans="1:9" s="288" customFormat="1" ht="15" customHeight="1">
      <c r="A6" s="287"/>
      <c r="B6" s="515" t="s">
        <v>483</v>
      </c>
      <c r="C6" s="515"/>
      <c r="D6" s="515"/>
      <c r="E6" s="515"/>
      <c r="F6" s="515"/>
      <c r="G6" s="515"/>
      <c r="H6" s="515"/>
      <c r="I6" s="515"/>
    </row>
    <row r="7" spans="1:9" s="230" customFormat="1" ht="39.950000000000003" customHeight="1">
      <c r="A7" s="227" t="s">
        <v>623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</row>
    <row r="8" spans="1:9" ht="15" customHeight="1">
      <c r="A8" s="238" t="s">
        <v>607</v>
      </c>
      <c r="B8" s="232">
        <v>43070242.830050007</v>
      </c>
      <c r="C8" s="232">
        <v>6707041.9587299991</v>
      </c>
      <c r="D8" s="232">
        <v>20676.691360000001</v>
      </c>
      <c r="E8" s="232">
        <v>180670.26690000002</v>
      </c>
      <c r="F8" s="232">
        <v>49399.674479999994</v>
      </c>
      <c r="G8" s="232">
        <v>332158.14397999999</v>
      </c>
      <c r="H8" s="232">
        <v>9735209.4410999995</v>
      </c>
      <c r="I8" s="232">
        <v>60095399.0066</v>
      </c>
    </row>
    <row r="9" spans="1:9" ht="15" customHeight="1">
      <c r="A9" s="238" t="s">
        <v>608</v>
      </c>
      <c r="B9" s="233">
        <v>4472644.8375900006</v>
      </c>
      <c r="C9" s="233">
        <v>1133545.5085699998</v>
      </c>
      <c r="D9" s="233">
        <v>9744.0697300000011</v>
      </c>
      <c r="E9" s="233">
        <v>21761.917819999999</v>
      </c>
      <c r="F9" s="233">
        <v>87283.697480000003</v>
      </c>
      <c r="G9" s="233">
        <v>209137.81612</v>
      </c>
      <c r="H9" s="233">
        <v>662855.97866999998</v>
      </c>
      <c r="I9" s="233">
        <v>6596973.8259799993</v>
      </c>
    </row>
    <row r="10" spans="1:9" ht="15" customHeight="1">
      <c r="A10" s="238" t="s">
        <v>609</v>
      </c>
      <c r="B10" s="233">
        <v>3700054.8635399998</v>
      </c>
      <c r="C10" s="233">
        <v>945251.33315999992</v>
      </c>
      <c r="D10" s="233">
        <v>14737.78723</v>
      </c>
      <c r="E10" s="233">
        <v>30477.093550000001</v>
      </c>
      <c r="F10" s="233">
        <v>49625.920279999998</v>
      </c>
      <c r="G10" s="233">
        <v>116680.24621</v>
      </c>
      <c r="H10" s="233">
        <v>671900.82172000001</v>
      </c>
      <c r="I10" s="233">
        <v>5528728.0656899996</v>
      </c>
    </row>
    <row r="11" spans="1:9" ht="15" customHeight="1">
      <c r="A11" s="238" t="s">
        <v>610</v>
      </c>
      <c r="B11" s="232">
        <v>5685868.6922599999</v>
      </c>
      <c r="C11" s="232">
        <v>1638484.85253</v>
      </c>
      <c r="D11" s="232">
        <v>3496.6190099999999</v>
      </c>
      <c r="E11" s="232">
        <v>69208.838889999999</v>
      </c>
      <c r="F11" s="232">
        <v>100785.29867</v>
      </c>
      <c r="G11" s="232">
        <v>187926.88624000002</v>
      </c>
      <c r="H11" s="232">
        <v>665384.66287999996</v>
      </c>
      <c r="I11" s="232">
        <v>8351155.8504799996</v>
      </c>
    </row>
    <row r="12" spans="1:9" ht="15" customHeight="1">
      <c r="A12" s="238" t="s">
        <v>611</v>
      </c>
      <c r="B12" s="232">
        <v>9906250.7113300003</v>
      </c>
      <c r="C12" s="232">
        <v>3499810.4418000001</v>
      </c>
      <c r="D12" s="232">
        <v>49533.679210000002</v>
      </c>
      <c r="E12" s="232">
        <v>128656.2047</v>
      </c>
      <c r="F12" s="232">
        <v>157210.04240000001</v>
      </c>
      <c r="G12" s="232">
        <v>281640.54800000001</v>
      </c>
      <c r="H12" s="232">
        <v>361983.38358999998</v>
      </c>
      <c r="I12" s="232">
        <v>14385085.011030002</v>
      </c>
    </row>
    <row r="13" spans="1:9" ht="15" customHeight="1">
      <c r="A13" s="238" t="s">
        <v>612</v>
      </c>
      <c r="B13" s="232">
        <v>20812185.289039999</v>
      </c>
      <c r="C13" s="232">
        <v>6622993.6191099994</v>
      </c>
      <c r="D13" s="232">
        <v>79702.621239999993</v>
      </c>
      <c r="E13" s="232">
        <v>226053.60253999999</v>
      </c>
      <c r="F13" s="232">
        <v>268754.41722</v>
      </c>
      <c r="G13" s="232">
        <v>361524.26291000005</v>
      </c>
      <c r="H13" s="232">
        <v>288046.88179000001</v>
      </c>
      <c r="I13" s="232">
        <v>28659260.693849999</v>
      </c>
    </row>
    <row r="14" spans="1:9" ht="15" customHeight="1">
      <c r="A14" s="238" t="s">
        <v>613</v>
      </c>
      <c r="B14" s="232">
        <v>11458204.363360001</v>
      </c>
      <c r="C14" s="232">
        <v>3040154.34718</v>
      </c>
      <c r="D14" s="232">
        <v>43413.057590000004</v>
      </c>
      <c r="E14" s="232">
        <v>86592.818440000003</v>
      </c>
      <c r="F14" s="232">
        <v>159904.69721000001</v>
      </c>
      <c r="G14" s="232">
        <v>149005.29959000001</v>
      </c>
      <c r="H14" s="232">
        <v>174399.8903</v>
      </c>
      <c r="I14" s="232">
        <v>15111674.47367</v>
      </c>
    </row>
    <row r="15" spans="1:9" ht="15" customHeight="1">
      <c r="A15" s="238" t="s">
        <v>614</v>
      </c>
      <c r="B15" s="232">
        <v>6528716.0214499999</v>
      </c>
      <c r="C15" s="232">
        <v>1341378.1455000001</v>
      </c>
      <c r="D15" s="232">
        <v>20866.27706</v>
      </c>
      <c r="E15" s="232">
        <v>35626.752479999996</v>
      </c>
      <c r="F15" s="232">
        <v>101640.79356999999</v>
      </c>
      <c r="G15" s="232">
        <v>68814.109719999993</v>
      </c>
      <c r="H15" s="232">
        <v>249977.75440000001</v>
      </c>
      <c r="I15" s="232">
        <v>8347019.8541800007</v>
      </c>
    </row>
    <row r="16" spans="1:9" ht="15" customHeight="1">
      <c r="A16" s="238" t="s">
        <v>615</v>
      </c>
      <c r="B16" s="232">
        <v>7406408.6802899996</v>
      </c>
      <c r="C16" s="232">
        <v>1008432.78691</v>
      </c>
      <c r="D16" s="232">
        <v>19342.129129999998</v>
      </c>
      <c r="E16" s="232">
        <v>27963.60166</v>
      </c>
      <c r="F16" s="232">
        <v>70150.719459999993</v>
      </c>
      <c r="G16" s="232">
        <v>55213.796029999998</v>
      </c>
      <c r="H16" s="232">
        <v>166789.06956999999</v>
      </c>
      <c r="I16" s="232">
        <v>8754300.7830499988</v>
      </c>
    </row>
    <row r="17" spans="1:9" ht="15" customHeight="1">
      <c r="A17" s="238" t="s">
        <v>616</v>
      </c>
      <c r="B17" s="232">
        <v>9932485.4487399999</v>
      </c>
      <c r="C17" s="232">
        <v>1799929.2889</v>
      </c>
      <c r="D17" s="232">
        <v>40123.904090000004</v>
      </c>
      <c r="E17" s="232">
        <v>63087.396130000001</v>
      </c>
      <c r="F17" s="232">
        <v>76670.779020000002</v>
      </c>
      <c r="G17" s="232">
        <v>54974.549880000006</v>
      </c>
      <c r="H17" s="232">
        <v>348736.12666000001</v>
      </c>
      <c r="I17" s="232">
        <v>12316007.493419999</v>
      </c>
    </row>
    <row r="18" spans="1:9" ht="15" customHeight="1">
      <c r="A18" s="238" t="s">
        <v>617</v>
      </c>
      <c r="B18" s="232">
        <v>14744928.853080001</v>
      </c>
      <c r="C18" s="232">
        <v>2140575.2461399999</v>
      </c>
      <c r="D18" s="232">
        <v>82326.393939999994</v>
      </c>
      <c r="E18" s="232">
        <v>97872.528950000007</v>
      </c>
      <c r="F18" s="232">
        <v>127953.05475</v>
      </c>
      <c r="G18" s="232">
        <v>88982.12212</v>
      </c>
      <c r="H18" s="232">
        <v>516961.10782999999</v>
      </c>
      <c r="I18" s="232">
        <v>17799599.306810003</v>
      </c>
    </row>
    <row r="19" spans="1:9" ht="15" customHeight="1">
      <c r="A19" s="238" t="s">
        <v>618</v>
      </c>
      <c r="B19" s="232">
        <v>8445464.8236699998</v>
      </c>
      <c r="C19" s="232">
        <v>1214759.55109</v>
      </c>
      <c r="D19" s="232">
        <v>139111.51546</v>
      </c>
      <c r="E19" s="232">
        <v>111501.00343000001</v>
      </c>
      <c r="F19" s="232">
        <v>33511.992420000002</v>
      </c>
      <c r="G19" s="232">
        <v>8312.3357199999991</v>
      </c>
      <c r="H19" s="232">
        <v>440325.69293999998</v>
      </c>
      <c r="I19" s="232">
        <v>10392986.914729999</v>
      </c>
    </row>
    <row r="20" spans="1:9" ht="15" customHeight="1">
      <c r="A20" s="238" t="s">
        <v>619</v>
      </c>
      <c r="B20" s="232">
        <v>338292.19351000001</v>
      </c>
      <c r="C20" s="232">
        <v>45734.440710000003</v>
      </c>
      <c r="D20" s="232">
        <v>11782.54709</v>
      </c>
      <c r="E20" s="232">
        <v>6912.6594000000005</v>
      </c>
      <c r="F20" s="232">
        <v>1804.47083</v>
      </c>
      <c r="G20" s="232">
        <v>136.46389000000002</v>
      </c>
      <c r="H20" s="232">
        <v>38833.585700000003</v>
      </c>
      <c r="I20" s="232">
        <v>443496.36112999998</v>
      </c>
    </row>
    <row r="21" spans="1:9" s="191" customFormat="1" ht="15" customHeight="1">
      <c r="A21" s="238" t="s">
        <v>620</v>
      </c>
      <c r="B21" s="232">
        <v>102259.75502</v>
      </c>
      <c r="C21" s="232">
        <v>13112.16258</v>
      </c>
      <c r="D21" s="232">
        <v>5105.2314000000006</v>
      </c>
      <c r="E21" s="232">
        <v>2306.1197499999998</v>
      </c>
      <c r="F21" s="232">
        <v>954.47593000000006</v>
      </c>
      <c r="G21" s="232">
        <v>13.038410000000001</v>
      </c>
      <c r="H21" s="232">
        <v>19269.998309999999</v>
      </c>
      <c r="I21" s="232">
        <v>143020.78140000001</v>
      </c>
    </row>
    <row r="22" spans="1:9" s="191" customFormat="1" ht="15" customHeight="1">
      <c r="A22" s="224" t="s">
        <v>67</v>
      </c>
      <c r="B22" s="234">
        <v>146604007.36293</v>
      </c>
      <c r="C22" s="234">
        <v>31151203.682909999</v>
      </c>
      <c r="D22" s="234">
        <v>539962.52354000008</v>
      </c>
      <c r="E22" s="234">
        <v>1088690.8046400002</v>
      </c>
      <c r="F22" s="234">
        <v>1285650.0337199997</v>
      </c>
      <c r="G22" s="234">
        <v>1914519.6188200004</v>
      </c>
      <c r="H22" s="234">
        <v>14340674.395459997</v>
      </c>
      <c r="I22" s="234">
        <v>196924708.42202002</v>
      </c>
    </row>
    <row r="23" spans="1:9" ht="15" customHeight="1" thickBot="1">
      <c r="A23" s="196"/>
      <c r="B23" s="202"/>
      <c r="C23" s="198"/>
      <c r="D23" s="198"/>
      <c r="E23" s="198"/>
      <c r="F23" s="198"/>
      <c r="G23" s="198"/>
      <c r="H23" s="198"/>
      <c r="I23" s="198"/>
    </row>
    <row r="24" spans="1:9" ht="15" customHeight="1" thickTop="1">
      <c r="A24" s="180" t="s">
        <v>627</v>
      </c>
      <c r="B24" s="200"/>
      <c r="C24" s="190"/>
      <c r="D24" s="190"/>
      <c r="E24" s="190"/>
      <c r="F24" s="190"/>
      <c r="G24" s="190"/>
      <c r="H24" s="190"/>
      <c r="I24" s="190"/>
    </row>
    <row r="25" spans="1:9" ht="15" customHeight="1">
      <c r="A25" s="180" t="s">
        <v>628</v>
      </c>
      <c r="B25" s="189"/>
      <c r="C25" s="181"/>
      <c r="D25" s="181"/>
      <c r="E25" s="181"/>
      <c r="F25" s="181"/>
      <c r="G25" s="181"/>
      <c r="H25" s="181"/>
      <c r="I25" s="181"/>
    </row>
  </sheetData>
  <mergeCells count="5">
    <mergeCell ref="A1:I1"/>
    <mergeCell ref="A2:I2"/>
    <mergeCell ref="A3:I3"/>
    <mergeCell ref="A4:I4"/>
    <mergeCell ref="B6:I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E26"/>
  <sheetViews>
    <sheetView zoomScaleNormal="100" workbookViewId="0">
      <selection activeCell="A3" sqref="A3:E3"/>
    </sheetView>
  </sheetViews>
  <sheetFormatPr defaultColWidth="9.140625" defaultRowHeight="12.75"/>
  <cols>
    <col min="1" max="1" width="38.28515625" style="183" customWidth="1"/>
    <col min="2" max="2" width="13.85546875" style="182" customWidth="1"/>
    <col min="3" max="3" width="13.7109375" style="182" customWidth="1"/>
    <col min="4" max="4" width="15.140625" style="182" customWidth="1"/>
    <col min="5" max="5" width="12.140625" style="182" customWidth="1"/>
    <col min="6" max="16384" width="9.140625" style="182"/>
  </cols>
  <sheetData>
    <row r="1" spans="1:5" s="159" customFormat="1" ht="30" customHeight="1">
      <c r="A1" s="507" t="s">
        <v>127</v>
      </c>
      <c r="B1" s="507"/>
      <c r="C1" s="507"/>
      <c r="D1" s="507"/>
      <c r="E1" s="507"/>
    </row>
    <row r="2" spans="1:5" s="159" customFormat="1" ht="15" customHeight="1">
      <c r="A2" s="508" t="s">
        <v>629</v>
      </c>
      <c r="B2" s="508"/>
      <c r="C2" s="508"/>
      <c r="D2" s="508"/>
      <c r="E2" s="508"/>
    </row>
    <row r="3" spans="1:5" s="159" customFormat="1" ht="15" customHeight="1">
      <c r="A3" s="513" t="s">
        <v>1130</v>
      </c>
      <c r="B3" s="513"/>
      <c r="C3" s="513"/>
      <c r="D3" s="513"/>
      <c r="E3" s="513"/>
    </row>
    <row r="4" spans="1:5" s="160" customFormat="1" ht="30" customHeight="1">
      <c r="A4" s="509" t="s">
        <v>51</v>
      </c>
      <c r="B4" s="509"/>
      <c r="C4" s="509"/>
      <c r="D4" s="509"/>
      <c r="E4" s="509"/>
    </row>
    <row r="5" spans="1:5" ht="15" customHeight="1">
      <c r="A5" s="184"/>
      <c r="B5" s="181"/>
      <c r="C5" s="181"/>
      <c r="D5" s="158"/>
      <c r="E5" s="158"/>
    </row>
    <row r="6" spans="1:5" ht="30" customHeight="1">
      <c r="A6" s="289"/>
      <c r="B6" s="252" t="s">
        <v>128</v>
      </c>
      <c r="C6" s="252" t="s">
        <v>129</v>
      </c>
      <c r="D6" s="253" t="s">
        <v>483</v>
      </c>
      <c r="E6" s="262" t="s">
        <v>66</v>
      </c>
    </row>
    <row r="7" spans="1:5" ht="15" customHeight="1">
      <c r="A7" s="238" t="s">
        <v>630</v>
      </c>
      <c r="B7" s="232">
        <v>3772485.76303</v>
      </c>
      <c r="C7" s="232">
        <v>529224.71889000002</v>
      </c>
      <c r="D7" s="232">
        <v>4301710.4819200002</v>
      </c>
      <c r="E7" s="255">
        <v>0.94567921988404968</v>
      </c>
    </row>
    <row r="8" spans="1:5" ht="15" customHeight="1">
      <c r="A8" s="238" t="s">
        <v>631</v>
      </c>
      <c r="B8" s="232">
        <v>15750.118960000002</v>
      </c>
      <c r="C8" s="232">
        <v>1582.0121000000001</v>
      </c>
      <c r="D8" s="232">
        <v>17332.131060000003</v>
      </c>
      <c r="E8" s="255">
        <v>3.8102601857187769E-3</v>
      </c>
    </row>
    <row r="9" spans="1:5" ht="15" customHeight="1">
      <c r="A9" s="238" t="s">
        <v>632</v>
      </c>
      <c r="B9" s="232">
        <v>51012.705150000002</v>
      </c>
      <c r="C9" s="232">
        <v>13467.960140000001</v>
      </c>
      <c r="D9" s="232">
        <v>64480.665290000004</v>
      </c>
      <c r="E9" s="255">
        <v>1.4175297362605201E-2</v>
      </c>
    </row>
    <row r="10" spans="1:5" ht="15" customHeight="1">
      <c r="A10" s="238" t="s">
        <v>633</v>
      </c>
      <c r="B10" s="232">
        <v>2125.8185199999998</v>
      </c>
      <c r="C10" s="232">
        <v>237.46957999999998</v>
      </c>
      <c r="D10" s="232">
        <v>2363.2880999999998</v>
      </c>
      <c r="E10" s="255">
        <v>5.195404144845518E-4</v>
      </c>
    </row>
    <row r="11" spans="1:5" ht="15" customHeight="1">
      <c r="A11" s="238" t="s">
        <v>634</v>
      </c>
      <c r="B11" s="232">
        <v>11863.02549</v>
      </c>
      <c r="C11" s="232">
        <v>4585.6919200000002</v>
      </c>
      <c r="D11" s="232">
        <v>16448.717410000001</v>
      </c>
      <c r="E11" s="255">
        <v>3.6160523386592875E-3</v>
      </c>
    </row>
    <row r="12" spans="1:5" ht="15" customHeight="1">
      <c r="A12" s="238" t="s">
        <v>635</v>
      </c>
      <c r="B12" s="232">
        <v>2234.2851499999997</v>
      </c>
      <c r="C12" s="232">
        <v>517.08835999999997</v>
      </c>
      <c r="D12" s="232">
        <v>2751.3735099999994</v>
      </c>
      <c r="E12" s="255">
        <v>6.0485631598924223E-4</v>
      </c>
    </row>
    <row r="13" spans="1:5" ht="15" customHeight="1">
      <c r="A13" s="238" t="s">
        <v>636</v>
      </c>
      <c r="B13" s="232">
        <v>3530.3755699999997</v>
      </c>
      <c r="C13" s="232">
        <v>1705.5716499999999</v>
      </c>
      <c r="D13" s="232">
        <v>5235.94722</v>
      </c>
      <c r="E13" s="255">
        <v>1.1510599105111377E-3</v>
      </c>
    </row>
    <row r="14" spans="1:5" ht="15" customHeight="1">
      <c r="A14" s="238" t="s">
        <v>637</v>
      </c>
      <c r="B14" s="232">
        <v>1680.7541699999999</v>
      </c>
      <c r="C14" s="232">
        <v>472.35676000000001</v>
      </c>
      <c r="D14" s="232">
        <v>2153.1109299999998</v>
      </c>
      <c r="E14" s="255">
        <v>4.7333549599958577E-4</v>
      </c>
    </row>
    <row r="15" spans="1:5" ht="15" customHeight="1">
      <c r="A15" s="238" t="s">
        <v>638</v>
      </c>
      <c r="B15" s="232">
        <v>10176.111369999999</v>
      </c>
      <c r="C15" s="232">
        <v>10215.533230000001</v>
      </c>
      <c r="D15" s="232">
        <v>20391.6446</v>
      </c>
      <c r="E15" s="255">
        <v>4.48285737464919E-3</v>
      </c>
    </row>
    <row r="16" spans="1:5" ht="15" customHeight="1">
      <c r="A16" s="238" t="s">
        <v>639</v>
      </c>
      <c r="B16" s="232">
        <v>7835.5235000000002</v>
      </c>
      <c r="C16" s="232">
        <v>4320.5961399999997</v>
      </c>
      <c r="D16" s="232">
        <v>12156.119640000001</v>
      </c>
      <c r="E16" s="255">
        <v>2.6723764386954773E-3</v>
      </c>
    </row>
    <row r="17" spans="1:5" ht="15" customHeight="1">
      <c r="A17" s="238" t="s">
        <v>640</v>
      </c>
      <c r="B17" s="232">
        <v>75210.818200000009</v>
      </c>
      <c r="C17" s="232">
        <v>65326.850259999999</v>
      </c>
      <c r="D17" s="232">
        <v>140537.66846000002</v>
      </c>
      <c r="E17" s="255">
        <v>3.0895513129525314E-2</v>
      </c>
    </row>
    <row r="18" spans="1:5" ht="15" customHeight="1">
      <c r="A18" s="238" t="s">
        <v>641</v>
      </c>
      <c r="B18" s="232">
        <v>65462.687100000003</v>
      </c>
      <c r="C18" s="232">
        <v>41533.744039999998</v>
      </c>
      <c r="D18" s="232">
        <v>106996.43114</v>
      </c>
      <c r="E18" s="255">
        <v>2.3521876229497116E-2</v>
      </c>
    </row>
    <row r="19" spans="1:5" ht="15" customHeight="1">
      <c r="A19" s="224" t="s">
        <v>642</v>
      </c>
      <c r="B19" s="234">
        <v>3924278.7988100001</v>
      </c>
      <c r="C19" s="234">
        <v>624526.3260900001</v>
      </c>
      <c r="D19" s="234">
        <v>4548805.1249000011</v>
      </c>
      <c r="E19" s="258">
        <v>1</v>
      </c>
    </row>
    <row r="20" spans="1:5" ht="15" customHeight="1">
      <c r="A20" s="263" t="s">
        <v>643</v>
      </c>
      <c r="B20" s="232">
        <v>95089.187399999995</v>
      </c>
      <c r="C20" s="232">
        <v>48663.26698</v>
      </c>
      <c r="D20" s="232">
        <v>143752.45438000001</v>
      </c>
      <c r="E20" s="255"/>
    </row>
    <row r="21" spans="1:5" s="264" customFormat="1" ht="15" customHeight="1" thickBot="1">
      <c r="A21" s="290" t="s">
        <v>644</v>
      </c>
      <c r="B21" s="291">
        <v>0.86270541187368843</v>
      </c>
      <c r="C21" s="291">
        <v>0.1372945881263114</v>
      </c>
      <c r="D21" s="291">
        <v>1</v>
      </c>
      <c r="E21" s="291"/>
    </row>
    <row r="22" spans="1:5" ht="15" customHeight="1" thickTop="1">
      <c r="A22" s="292" t="s">
        <v>645</v>
      </c>
      <c r="B22" s="293"/>
      <c r="C22" s="293"/>
      <c r="D22" s="294"/>
      <c r="E22" s="294"/>
    </row>
    <row r="23" spans="1:5" ht="108" customHeight="1">
      <c r="A23" s="516" t="s">
        <v>646</v>
      </c>
      <c r="B23" s="518"/>
      <c r="C23" s="518"/>
      <c r="D23" s="518"/>
      <c r="E23" s="518"/>
    </row>
    <row r="24" spans="1:5" ht="107.25" customHeight="1">
      <c r="A24" s="516" t="s">
        <v>647</v>
      </c>
      <c r="B24" s="517"/>
      <c r="C24" s="517"/>
      <c r="D24" s="517"/>
      <c r="E24" s="517"/>
    </row>
    <row r="25" spans="1:5" ht="15" customHeight="1">
      <c r="A25" s="292" t="s">
        <v>648</v>
      </c>
      <c r="B25" s="295"/>
      <c r="C25" s="295"/>
      <c r="D25" s="292"/>
      <c r="E25" s="292"/>
    </row>
    <row r="26" spans="1:5" ht="15" customHeight="1">
      <c r="A26" s="266"/>
      <c r="B26" s="267"/>
      <c r="C26" s="267"/>
      <c r="D26" s="180"/>
      <c r="E26" s="180"/>
    </row>
  </sheetData>
  <mergeCells count="6">
    <mergeCell ref="A24:E24"/>
    <mergeCell ref="A1:E1"/>
    <mergeCell ref="A2:E2"/>
    <mergeCell ref="A3:E3"/>
    <mergeCell ref="A4:E4"/>
    <mergeCell ref="A23:E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E29"/>
  <sheetViews>
    <sheetView zoomScaleNormal="100" workbookViewId="0">
      <selection activeCell="A3" sqref="A3:E3"/>
    </sheetView>
  </sheetViews>
  <sheetFormatPr defaultColWidth="11.42578125" defaultRowHeight="12.75"/>
  <cols>
    <col min="1" max="1" width="60.85546875" style="183" customWidth="1"/>
    <col min="2" max="5" width="15.7109375" style="182" customWidth="1"/>
    <col min="6" max="256" width="11.42578125" style="182"/>
    <col min="257" max="257" width="60.85546875" style="182" customWidth="1"/>
    <col min="258" max="261" width="15.7109375" style="182" customWidth="1"/>
    <col min="262" max="512" width="11.42578125" style="182"/>
    <col min="513" max="513" width="60.85546875" style="182" customWidth="1"/>
    <col min="514" max="517" width="15.7109375" style="182" customWidth="1"/>
    <col min="518" max="768" width="11.42578125" style="182"/>
    <col min="769" max="769" width="60.85546875" style="182" customWidth="1"/>
    <col min="770" max="773" width="15.7109375" style="182" customWidth="1"/>
    <col min="774" max="1024" width="11.42578125" style="182"/>
    <col min="1025" max="1025" width="60.85546875" style="182" customWidth="1"/>
    <col min="1026" max="1029" width="15.7109375" style="182" customWidth="1"/>
    <col min="1030" max="1280" width="11.42578125" style="182"/>
    <col min="1281" max="1281" width="60.85546875" style="182" customWidth="1"/>
    <col min="1282" max="1285" width="15.7109375" style="182" customWidth="1"/>
    <col min="1286" max="1536" width="11.42578125" style="182"/>
    <col min="1537" max="1537" width="60.85546875" style="182" customWidth="1"/>
    <col min="1538" max="1541" width="15.7109375" style="182" customWidth="1"/>
    <col min="1542" max="1792" width="11.42578125" style="182"/>
    <col min="1793" max="1793" width="60.85546875" style="182" customWidth="1"/>
    <col min="1794" max="1797" width="15.7109375" style="182" customWidth="1"/>
    <col min="1798" max="2048" width="11.42578125" style="182"/>
    <col min="2049" max="2049" width="60.85546875" style="182" customWidth="1"/>
    <col min="2050" max="2053" width="15.7109375" style="182" customWidth="1"/>
    <col min="2054" max="2304" width="11.42578125" style="182"/>
    <col min="2305" max="2305" width="60.85546875" style="182" customWidth="1"/>
    <col min="2306" max="2309" width="15.7109375" style="182" customWidth="1"/>
    <col min="2310" max="2560" width="11.42578125" style="182"/>
    <col min="2561" max="2561" width="60.85546875" style="182" customWidth="1"/>
    <col min="2562" max="2565" width="15.7109375" style="182" customWidth="1"/>
    <col min="2566" max="2816" width="11.42578125" style="182"/>
    <col min="2817" max="2817" width="60.85546875" style="182" customWidth="1"/>
    <col min="2818" max="2821" width="15.7109375" style="182" customWidth="1"/>
    <col min="2822" max="3072" width="11.42578125" style="182"/>
    <col min="3073" max="3073" width="60.85546875" style="182" customWidth="1"/>
    <col min="3074" max="3077" width="15.7109375" style="182" customWidth="1"/>
    <col min="3078" max="3328" width="11.42578125" style="182"/>
    <col min="3329" max="3329" width="60.85546875" style="182" customWidth="1"/>
    <col min="3330" max="3333" width="15.7109375" style="182" customWidth="1"/>
    <col min="3334" max="3584" width="11.42578125" style="182"/>
    <col min="3585" max="3585" width="60.85546875" style="182" customWidth="1"/>
    <col min="3586" max="3589" width="15.7109375" style="182" customWidth="1"/>
    <col min="3590" max="3840" width="11.42578125" style="182"/>
    <col min="3841" max="3841" width="60.85546875" style="182" customWidth="1"/>
    <col min="3842" max="3845" width="15.7109375" style="182" customWidth="1"/>
    <col min="3846" max="4096" width="11.42578125" style="182"/>
    <col min="4097" max="4097" width="60.85546875" style="182" customWidth="1"/>
    <col min="4098" max="4101" width="15.7109375" style="182" customWidth="1"/>
    <col min="4102" max="4352" width="11.42578125" style="182"/>
    <col min="4353" max="4353" width="60.85546875" style="182" customWidth="1"/>
    <col min="4354" max="4357" width="15.7109375" style="182" customWidth="1"/>
    <col min="4358" max="4608" width="11.42578125" style="182"/>
    <col min="4609" max="4609" width="60.85546875" style="182" customWidth="1"/>
    <col min="4610" max="4613" width="15.7109375" style="182" customWidth="1"/>
    <col min="4614" max="4864" width="11.42578125" style="182"/>
    <col min="4865" max="4865" width="60.85546875" style="182" customWidth="1"/>
    <col min="4866" max="4869" width="15.7109375" style="182" customWidth="1"/>
    <col min="4870" max="5120" width="11.42578125" style="182"/>
    <col min="5121" max="5121" width="60.85546875" style="182" customWidth="1"/>
    <col min="5122" max="5125" width="15.7109375" style="182" customWidth="1"/>
    <col min="5126" max="5376" width="11.42578125" style="182"/>
    <col min="5377" max="5377" width="60.85546875" style="182" customWidth="1"/>
    <col min="5378" max="5381" width="15.7109375" style="182" customWidth="1"/>
    <col min="5382" max="5632" width="11.42578125" style="182"/>
    <col min="5633" max="5633" width="60.85546875" style="182" customWidth="1"/>
    <col min="5634" max="5637" width="15.7109375" style="182" customWidth="1"/>
    <col min="5638" max="5888" width="11.42578125" style="182"/>
    <col min="5889" max="5889" width="60.85546875" style="182" customWidth="1"/>
    <col min="5890" max="5893" width="15.7109375" style="182" customWidth="1"/>
    <col min="5894" max="6144" width="11.42578125" style="182"/>
    <col min="6145" max="6145" width="60.85546875" style="182" customWidth="1"/>
    <col min="6146" max="6149" width="15.7109375" style="182" customWidth="1"/>
    <col min="6150" max="6400" width="11.42578125" style="182"/>
    <col min="6401" max="6401" width="60.85546875" style="182" customWidth="1"/>
    <col min="6402" max="6405" width="15.7109375" style="182" customWidth="1"/>
    <col min="6406" max="6656" width="11.42578125" style="182"/>
    <col min="6657" max="6657" width="60.85546875" style="182" customWidth="1"/>
    <col min="6658" max="6661" width="15.7109375" style="182" customWidth="1"/>
    <col min="6662" max="6912" width="11.42578125" style="182"/>
    <col min="6913" max="6913" width="60.85546875" style="182" customWidth="1"/>
    <col min="6914" max="6917" width="15.7109375" style="182" customWidth="1"/>
    <col min="6918" max="7168" width="11.42578125" style="182"/>
    <col min="7169" max="7169" width="60.85546875" style="182" customWidth="1"/>
    <col min="7170" max="7173" width="15.7109375" style="182" customWidth="1"/>
    <col min="7174" max="7424" width="11.42578125" style="182"/>
    <col min="7425" max="7425" width="60.85546875" style="182" customWidth="1"/>
    <col min="7426" max="7429" width="15.7109375" style="182" customWidth="1"/>
    <col min="7430" max="7680" width="11.42578125" style="182"/>
    <col min="7681" max="7681" width="60.85546875" style="182" customWidth="1"/>
    <col min="7682" max="7685" width="15.7109375" style="182" customWidth="1"/>
    <col min="7686" max="7936" width="11.42578125" style="182"/>
    <col min="7937" max="7937" width="60.85546875" style="182" customWidth="1"/>
    <col min="7938" max="7941" width="15.7109375" style="182" customWidth="1"/>
    <col min="7942" max="8192" width="11.42578125" style="182"/>
    <col min="8193" max="8193" width="60.85546875" style="182" customWidth="1"/>
    <col min="8194" max="8197" width="15.7109375" style="182" customWidth="1"/>
    <col min="8198" max="8448" width="11.42578125" style="182"/>
    <col min="8449" max="8449" width="60.85546875" style="182" customWidth="1"/>
    <col min="8450" max="8453" width="15.7109375" style="182" customWidth="1"/>
    <col min="8454" max="8704" width="11.42578125" style="182"/>
    <col min="8705" max="8705" width="60.85546875" style="182" customWidth="1"/>
    <col min="8706" max="8709" width="15.7109375" style="182" customWidth="1"/>
    <col min="8710" max="8960" width="11.42578125" style="182"/>
    <col min="8961" max="8961" width="60.85546875" style="182" customWidth="1"/>
    <col min="8962" max="8965" width="15.7109375" style="182" customWidth="1"/>
    <col min="8966" max="9216" width="11.42578125" style="182"/>
    <col min="9217" max="9217" width="60.85546875" style="182" customWidth="1"/>
    <col min="9218" max="9221" width="15.7109375" style="182" customWidth="1"/>
    <col min="9222" max="9472" width="11.42578125" style="182"/>
    <col min="9473" max="9473" width="60.85546875" style="182" customWidth="1"/>
    <col min="9474" max="9477" width="15.7109375" style="182" customWidth="1"/>
    <col min="9478" max="9728" width="11.42578125" style="182"/>
    <col min="9729" max="9729" width="60.85546875" style="182" customWidth="1"/>
    <col min="9730" max="9733" width="15.7109375" style="182" customWidth="1"/>
    <col min="9734" max="9984" width="11.42578125" style="182"/>
    <col min="9985" max="9985" width="60.85546875" style="182" customWidth="1"/>
    <col min="9986" max="9989" width="15.7109375" style="182" customWidth="1"/>
    <col min="9990" max="10240" width="11.42578125" style="182"/>
    <col min="10241" max="10241" width="60.85546875" style="182" customWidth="1"/>
    <col min="10242" max="10245" width="15.7109375" style="182" customWidth="1"/>
    <col min="10246" max="10496" width="11.42578125" style="182"/>
    <col min="10497" max="10497" width="60.85546875" style="182" customWidth="1"/>
    <col min="10498" max="10501" width="15.7109375" style="182" customWidth="1"/>
    <col min="10502" max="10752" width="11.42578125" style="182"/>
    <col min="10753" max="10753" width="60.85546875" style="182" customWidth="1"/>
    <col min="10754" max="10757" width="15.7109375" style="182" customWidth="1"/>
    <col min="10758" max="11008" width="11.42578125" style="182"/>
    <col min="11009" max="11009" width="60.85546875" style="182" customWidth="1"/>
    <col min="11010" max="11013" width="15.7109375" style="182" customWidth="1"/>
    <col min="11014" max="11264" width="11.42578125" style="182"/>
    <col min="11265" max="11265" width="60.85546875" style="182" customWidth="1"/>
    <col min="11266" max="11269" width="15.7109375" style="182" customWidth="1"/>
    <col min="11270" max="11520" width="11.42578125" style="182"/>
    <col min="11521" max="11521" width="60.85546875" style="182" customWidth="1"/>
    <col min="11522" max="11525" width="15.7109375" style="182" customWidth="1"/>
    <col min="11526" max="11776" width="11.42578125" style="182"/>
    <col min="11777" max="11777" width="60.85546875" style="182" customWidth="1"/>
    <col min="11778" max="11781" width="15.7109375" style="182" customWidth="1"/>
    <col min="11782" max="12032" width="11.42578125" style="182"/>
    <col min="12033" max="12033" width="60.85546875" style="182" customWidth="1"/>
    <col min="12034" max="12037" width="15.7109375" style="182" customWidth="1"/>
    <col min="12038" max="12288" width="11.42578125" style="182"/>
    <col min="12289" max="12289" width="60.85546875" style="182" customWidth="1"/>
    <col min="12290" max="12293" width="15.7109375" style="182" customWidth="1"/>
    <col min="12294" max="12544" width="11.42578125" style="182"/>
    <col min="12545" max="12545" width="60.85546875" style="182" customWidth="1"/>
    <col min="12546" max="12549" width="15.7109375" style="182" customWidth="1"/>
    <col min="12550" max="12800" width="11.42578125" style="182"/>
    <col min="12801" max="12801" width="60.85546875" style="182" customWidth="1"/>
    <col min="12802" max="12805" width="15.7109375" style="182" customWidth="1"/>
    <col min="12806" max="13056" width="11.42578125" style="182"/>
    <col min="13057" max="13057" width="60.85546875" style="182" customWidth="1"/>
    <col min="13058" max="13061" width="15.7109375" style="182" customWidth="1"/>
    <col min="13062" max="13312" width="11.42578125" style="182"/>
    <col min="13313" max="13313" width="60.85546875" style="182" customWidth="1"/>
    <col min="13314" max="13317" width="15.7109375" style="182" customWidth="1"/>
    <col min="13318" max="13568" width="11.42578125" style="182"/>
    <col min="13569" max="13569" width="60.85546875" style="182" customWidth="1"/>
    <col min="13570" max="13573" width="15.7109375" style="182" customWidth="1"/>
    <col min="13574" max="13824" width="11.42578125" style="182"/>
    <col min="13825" max="13825" width="60.85546875" style="182" customWidth="1"/>
    <col min="13826" max="13829" width="15.7109375" style="182" customWidth="1"/>
    <col min="13830" max="14080" width="11.42578125" style="182"/>
    <col min="14081" max="14081" width="60.85546875" style="182" customWidth="1"/>
    <col min="14082" max="14085" width="15.7109375" style="182" customWidth="1"/>
    <col min="14086" max="14336" width="11.42578125" style="182"/>
    <col min="14337" max="14337" width="60.85546875" style="182" customWidth="1"/>
    <col min="14338" max="14341" width="15.7109375" style="182" customWidth="1"/>
    <col min="14342" max="14592" width="11.42578125" style="182"/>
    <col min="14593" max="14593" width="60.85546875" style="182" customWidth="1"/>
    <col min="14594" max="14597" width="15.7109375" style="182" customWidth="1"/>
    <col min="14598" max="14848" width="11.42578125" style="182"/>
    <col min="14849" max="14849" width="60.85546875" style="182" customWidth="1"/>
    <col min="14850" max="14853" width="15.7109375" style="182" customWidth="1"/>
    <col min="14854" max="15104" width="11.42578125" style="182"/>
    <col min="15105" max="15105" width="60.85546875" style="182" customWidth="1"/>
    <col min="15106" max="15109" width="15.7109375" style="182" customWidth="1"/>
    <col min="15110" max="15360" width="11.42578125" style="182"/>
    <col min="15361" max="15361" width="60.85546875" style="182" customWidth="1"/>
    <col min="15362" max="15365" width="15.7109375" style="182" customWidth="1"/>
    <col min="15366" max="15616" width="11.42578125" style="182"/>
    <col min="15617" max="15617" width="60.85546875" style="182" customWidth="1"/>
    <col min="15618" max="15621" width="15.7109375" style="182" customWidth="1"/>
    <col min="15622" max="15872" width="11.42578125" style="182"/>
    <col min="15873" max="15873" width="60.85546875" style="182" customWidth="1"/>
    <col min="15874" max="15877" width="15.7109375" style="182" customWidth="1"/>
    <col min="15878" max="16128" width="11.42578125" style="182"/>
    <col min="16129" max="16129" width="60.85546875" style="182" customWidth="1"/>
    <col min="16130" max="16133" width="15.7109375" style="182" customWidth="1"/>
    <col min="16134" max="16384" width="11.42578125" style="182"/>
  </cols>
  <sheetData>
    <row r="1" spans="1:5" s="159" customFormat="1" ht="30" customHeight="1">
      <c r="A1" s="510" t="s">
        <v>127</v>
      </c>
      <c r="B1" s="510"/>
      <c r="C1" s="510"/>
      <c r="D1" s="510"/>
      <c r="E1" s="510"/>
    </row>
    <row r="2" spans="1:5" s="159" customFormat="1" ht="15" customHeight="1">
      <c r="A2" s="511" t="s">
        <v>482</v>
      </c>
      <c r="B2" s="511"/>
      <c r="C2" s="511"/>
      <c r="D2" s="511"/>
      <c r="E2" s="511"/>
    </row>
    <row r="3" spans="1:5" s="159" customFormat="1" ht="15" customHeight="1">
      <c r="A3" s="483" t="s">
        <v>1130</v>
      </c>
      <c r="B3" s="483"/>
      <c r="C3" s="483"/>
      <c r="D3" s="483"/>
      <c r="E3" s="483"/>
    </row>
    <row r="4" spans="1:5" s="160" customFormat="1" ht="30" customHeight="1">
      <c r="A4" s="512" t="s">
        <v>51</v>
      </c>
      <c r="B4" s="512"/>
      <c r="C4" s="512"/>
      <c r="D4" s="512"/>
      <c r="E4" s="512"/>
    </row>
    <row r="5" spans="1:5" ht="15" customHeight="1">
      <c r="A5" s="184"/>
      <c r="B5" s="158"/>
      <c r="C5" s="181"/>
      <c r="D5" s="158"/>
      <c r="E5" s="208"/>
    </row>
    <row r="6" spans="1:5" ht="30" customHeight="1">
      <c r="A6" s="185" t="s">
        <v>508</v>
      </c>
      <c r="B6" s="186" t="s">
        <v>128</v>
      </c>
      <c r="C6" s="186" t="s">
        <v>129</v>
      </c>
      <c r="D6" s="187" t="s">
        <v>483</v>
      </c>
      <c r="E6" s="188" t="s">
        <v>66</v>
      </c>
    </row>
    <row r="7" spans="1:5" ht="15" customHeight="1">
      <c r="A7" s="189" t="s">
        <v>484</v>
      </c>
      <c r="B7" s="181">
        <v>1161089.9797451999</v>
      </c>
      <c r="C7" s="181">
        <v>17347.696479999999</v>
      </c>
      <c r="D7" s="181">
        <v>1178437.6762251998</v>
      </c>
      <c r="E7" s="190">
        <v>0.26295346416655735</v>
      </c>
    </row>
    <row r="8" spans="1:5" ht="15" customHeight="1">
      <c r="A8" s="189" t="s">
        <v>485</v>
      </c>
      <c r="B8" s="181">
        <v>20299.520909999999</v>
      </c>
      <c r="C8" s="181">
        <v>1244.00559</v>
      </c>
      <c r="D8" s="181">
        <v>21543.5265</v>
      </c>
      <c r="E8" s="190">
        <v>4.8071654851405609E-3</v>
      </c>
    </row>
    <row r="9" spans="1:5" ht="15" customHeight="1">
      <c r="A9" s="189" t="s">
        <v>486</v>
      </c>
      <c r="B9" s="181">
        <v>821.36221999999998</v>
      </c>
      <c r="C9" s="181">
        <v>0</v>
      </c>
      <c r="D9" s="181">
        <v>821.36221999999998</v>
      </c>
      <c r="E9" s="190">
        <v>1.8327659191648258E-4</v>
      </c>
    </row>
    <row r="10" spans="1:5" ht="15" customHeight="1">
      <c r="A10" s="189" t="s">
        <v>487</v>
      </c>
      <c r="B10" s="181">
        <v>70248.88566</v>
      </c>
      <c r="C10" s="181">
        <v>8961.1326270000009</v>
      </c>
      <c r="D10" s="181">
        <v>79210.018286999999</v>
      </c>
      <c r="E10" s="190">
        <v>1.7674713839752238E-2</v>
      </c>
    </row>
    <row r="11" spans="1:5" ht="15" customHeight="1">
      <c r="A11" s="189" t="s">
        <v>488</v>
      </c>
      <c r="B11" s="181">
        <v>603075.08771540003</v>
      </c>
      <c r="C11" s="181">
        <v>123113.91042679999</v>
      </c>
      <c r="D11" s="181">
        <v>726188.99814220006</v>
      </c>
      <c r="E11" s="190">
        <v>0.16203989108087699</v>
      </c>
    </row>
    <row r="12" spans="1:5" ht="15" customHeight="1">
      <c r="A12" s="189" t="s">
        <v>489</v>
      </c>
      <c r="B12" s="181">
        <v>2715.8042500000001</v>
      </c>
      <c r="C12" s="181">
        <v>403.96559000000002</v>
      </c>
      <c r="D12" s="181">
        <v>3119.7698399999999</v>
      </c>
      <c r="E12" s="190">
        <v>6.9613718517395429E-4</v>
      </c>
    </row>
    <row r="13" spans="1:5" ht="15" customHeight="1">
      <c r="A13" s="189" t="s">
        <v>68</v>
      </c>
      <c r="B13" s="181">
        <v>226961.30278999999</v>
      </c>
      <c r="C13" s="181">
        <v>46978.081189999997</v>
      </c>
      <c r="D13" s="181">
        <v>273939.38397999998</v>
      </c>
      <c r="E13" s="190">
        <v>6.1126109120961371E-2</v>
      </c>
    </row>
    <row r="14" spans="1:5" ht="15" customHeight="1">
      <c r="A14" s="189" t="s">
        <v>490</v>
      </c>
      <c r="B14" s="181">
        <v>890929.71687140001</v>
      </c>
      <c r="C14" s="181">
        <v>209702.81160339998</v>
      </c>
      <c r="D14" s="181">
        <v>1100632.5284748001</v>
      </c>
      <c r="E14" s="190">
        <v>0.2455922294201483</v>
      </c>
    </row>
    <row r="15" spans="1:5" ht="15" customHeight="1">
      <c r="A15" s="189" t="s">
        <v>491</v>
      </c>
      <c r="B15" s="181">
        <v>288059.51435360004</v>
      </c>
      <c r="C15" s="181">
        <v>52211.257255600001</v>
      </c>
      <c r="D15" s="181">
        <v>340270.77160920005</v>
      </c>
      <c r="E15" s="190">
        <v>7.5927119400897206E-2</v>
      </c>
    </row>
    <row r="16" spans="1:5" ht="15" customHeight="1">
      <c r="A16" s="189" t="s">
        <v>492</v>
      </c>
      <c r="B16" s="181">
        <v>409156.02145880001</v>
      </c>
      <c r="C16" s="181">
        <v>47447.137043799994</v>
      </c>
      <c r="D16" s="181">
        <v>456603.15850259998</v>
      </c>
      <c r="E16" s="190">
        <v>0.10188522032174555</v>
      </c>
    </row>
    <row r="17" spans="1:5" ht="15" customHeight="1">
      <c r="A17" s="189" t="s">
        <v>493</v>
      </c>
      <c r="B17" s="181">
        <v>5060.4990898000005</v>
      </c>
      <c r="C17" s="181">
        <v>478.25458000000003</v>
      </c>
      <c r="D17" s="181">
        <v>5538.7536698000004</v>
      </c>
      <c r="E17" s="190">
        <v>1.2359028347637599E-3</v>
      </c>
    </row>
    <row r="18" spans="1:5" ht="15" customHeight="1">
      <c r="A18" s="189" t="s">
        <v>494</v>
      </c>
      <c r="B18" s="181">
        <v>108938.83679459999</v>
      </c>
      <c r="C18" s="181">
        <v>64563.511260600004</v>
      </c>
      <c r="D18" s="181">
        <v>173502.34805520001</v>
      </c>
      <c r="E18" s="190">
        <v>3.871485474589325E-2</v>
      </c>
    </row>
    <row r="19" spans="1:5" ht="15" customHeight="1">
      <c r="A19" s="189" t="s">
        <v>495</v>
      </c>
      <c r="B19" s="181">
        <v>12939.09829</v>
      </c>
      <c r="C19" s="181">
        <v>453.27254999999997</v>
      </c>
      <c r="D19" s="181">
        <v>13392.37084</v>
      </c>
      <c r="E19" s="190">
        <v>2.9883381843845715E-3</v>
      </c>
    </row>
    <row r="20" spans="1:5" ht="15" customHeight="1">
      <c r="A20" s="189" t="s">
        <v>496</v>
      </c>
      <c r="B20" s="181">
        <v>14215.832470000001</v>
      </c>
      <c r="C20" s="181">
        <v>2998.9854</v>
      </c>
      <c r="D20" s="181">
        <v>17214.817870000003</v>
      </c>
      <c r="E20" s="190">
        <v>3.8412688979979652E-3</v>
      </c>
    </row>
    <row r="21" spans="1:5" ht="15" customHeight="1">
      <c r="A21" s="189" t="s">
        <v>497</v>
      </c>
      <c r="B21" s="181">
        <v>65532.315756600001</v>
      </c>
      <c r="C21" s="181">
        <v>16499.0783056</v>
      </c>
      <c r="D21" s="181">
        <v>82031.394062200008</v>
      </c>
      <c r="E21" s="190">
        <v>1.8304268163049919E-2</v>
      </c>
    </row>
    <row r="22" spans="1:5" ht="15" customHeight="1">
      <c r="A22" s="189" t="s">
        <v>498</v>
      </c>
      <c r="B22" s="181">
        <v>1364.19094</v>
      </c>
      <c r="C22" s="181">
        <v>77.833179999999999</v>
      </c>
      <c r="D22" s="181">
        <v>1442.02412</v>
      </c>
      <c r="E22" s="190">
        <v>3.2176944561068915E-4</v>
      </c>
    </row>
    <row r="23" spans="1:5" ht="15" customHeight="1">
      <c r="A23" s="189" t="s">
        <v>499</v>
      </c>
      <c r="B23" s="181">
        <v>12.53346</v>
      </c>
      <c r="C23" s="181">
        <v>0</v>
      </c>
      <c r="D23" s="181">
        <v>12.53346</v>
      </c>
      <c r="E23" s="190">
        <v>2.796683092779161E-6</v>
      </c>
    </row>
    <row r="24" spans="1:5" s="191" customFormat="1" ht="15" customHeight="1">
      <c r="A24" s="189" t="s">
        <v>500</v>
      </c>
      <c r="B24" s="181">
        <v>6808.5220799999997</v>
      </c>
      <c r="C24" s="181">
        <v>834.63764379999998</v>
      </c>
      <c r="D24" s="181">
        <v>7643.1597237999995</v>
      </c>
      <c r="E24" s="190">
        <v>1.7054744320372907E-3</v>
      </c>
    </row>
    <row r="25" spans="1:5" ht="15" customHeight="1">
      <c r="A25" s="192" t="s">
        <v>501</v>
      </c>
      <c r="B25" s="193">
        <v>3888229.0248553995</v>
      </c>
      <c r="C25" s="193">
        <v>593315.57072660001</v>
      </c>
      <c r="D25" s="193">
        <v>4481544.595581999</v>
      </c>
      <c r="E25" s="194">
        <v>1</v>
      </c>
    </row>
    <row r="26" spans="1:5" ht="15" customHeight="1">
      <c r="A26" s="195" t="s">
        <v>502</v>
      </c>
      <c r="B26" s="190">
        <v>0.86760913384383087</v>
      </c>
      <c r="C26" s="190">
        <v>0.13239086615616924</v>
      </c>
      <c r="D26" s="190">
        <v>1</v>
      </c>
      <c r="E26" s="190"/>
    </row>
    <row r="27" spans="1:5" ht="15" customHeight="1" thickBot="1">
      <c r="A27" s="196"/>
      <c r="B27" s="202"/>
      <c r="C27" s="198"/>
      <c r="D27" s="202"/>
      <c r="E27" s="203"/>
    </row>
    <row r="28" spans="1:5" ht="15" customHeight="1" thickTop="1">
      <c r="A28" s="180" t="s">
        <v>503</v>
      </c>
      <c r="B28" s="200"/>
      <c r="C28" s="190"/>
      <c r="D28" s="200"/>
      <c r="E28" s="200"/>
    </row>
    <row r="29" spans="1:5" ht="15" customHeight="1">
      <c r="A29" s="201"/>
      <c r="B29" s="158"/>
      <c r="C29" s="181"/>
      <c r="D29" s="158"/>
      <c r="E29" s="200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E29"/>
  <sheetViews>
    <sheetView zoomScaleNormal="100" workbookViewId="0">
      <selection activeCell="A3" sqref="A3:E3"/>
    </sheetView>
  </sheetViews>
  <sheetFormatPr defaultColWidth="11.42578125" defaultRowHeight="12.75"/>
  <cols>
    <col min="1" max="1" width="62.85546875" style="183" customWidth="1"/>
    <col min="2" max="5" width="15.7109375" style="182" customWidth="1"/>
    <col min="6" max="256" width="11.42578125" style="182"/>
    <col min="257" max="257" width="66.5703125" style="182" customWidth="1"/>
    <col min="258" max="261" width="15.7109375" style="182" customWidth="1"/>
    <col min="262" max="512" width="11.42578125" style="182"/>
    <col min="513" max="513" width="66.5703125" style="182" customWidth="1"/>
    <col min="514" max="517" width="15.7109375" style="182" customWidth="1"/>
    <col min="518" max="768" width="11.42578125" style="182"/>
    <col min="769" max="769" width="66.5703125" style="182" customWidth="1"/>
    <col min="770" max="773" width="15.7109375" style="182" customWidth="1"/>
    <col min="774" max="1024" width="11.42578125" style="182"/>
    <col min="1025" max="1025" width="66.5703125" style="182" customWidth="1"/>
    <col min="1026" max="1029" width="15.7109375" style="182" customWidth="1"/>
    <col min="1030" max="1280" width="11.42578125" style="182"/>
    <col min="1281" max="1281" width="66.5703125" style="182" customWidth="1"/>
    <col min="1282" max="1285" width="15.7109375" style="182" customWidth="1"/>
    <col min="1286" max="1536" width="11.42578125" style="182"/>
    <col min="1537" max="1537" width="66.5703125" style="182" customWidth="1"/>
    <col min="1538" max="1541" width="15.7109375" style="182" customWidth="1"/>
    <col min="1542" max="1792" width="11.42578125" style="182"/>
    <col min="1793" max="1793" width="66.5703125" style="182" customWidth="1"/>
    <col min="1794" max="1797" width="15.7109375" style="182" customWidth="1"/>
    <col min="1798" max="2048" width="11.42578125" style="182"/>
    <col min="2049" max="2049" width="66.5703125" style="182" customWidth="1"/>
    <col min="2050" max="2053" width="15.7109375" style="182" customWidth="1"/>
    <col min="2054" max="2304" width="11.42578125" style="182"/>
    <col min="2305" max="2305" width="66.5703125" style="182" customWidth="1"/>
    <col min="2306" max="2309" width="15.7109375" style="182" customWidth="1"/>
    <col min="2310" max="2560" width="11.42578125" style="182"/>
    <col min="2561" max="2561" width="66.5703125" style="182" customWidth="1"/>
    <col min="2562" max="2565" width="15.7109375" style="182" customWidth="1"/>
    <col min="2566" max="2816" width="11.42578125" style="182"/>
    <col min="2817" max="2817" width="66.5703125" style="182" customWidth="1"/>
    <col min="2818" max="2821" width="15.7109375" style="182" customWidth="1"/>
    <col min="2822" max="3072" width="11.42578125" style="182"/>
    <col min="3073" max="3073" width="66.5703125" style="182" customWidth="1"/>
    <col min="3074" max="3077" width="15.7109375" style="182" customWidth="1"/>
    <col min="3078" max="3328" width="11.42578125" style="182"/>
    <col min="3329" max="3329" width="66.5703125" style="182" customWidth="1"/>
    <col min="3330" max="3333" width="15.7109375" style="182" customWidth="1"/>
    <col min="3334" max="3584" width="11.42578125" style="182"/>
    <col min="3585" max="3585" width="66.5703125" style="182" customWidth="1"/>
    <col min="3586" max="3589" width="15.7109375" style="182" customWidth="1"/>
    <col min="3590" max="3840" width="11.42578125" style="182"/>
    <col min="3841" max="3841" width="66.5703125" style="182" customWidth="1"/>
    <col min="3842" max="3845" width="15.7109375" style="182" customWidth="1"/>
    <col min="3846" max="4096" width="11.42578125" style="182"/>
    <col min="4097" max="4097" width="66.5703125" style="182" customWidth="1"/>
    <col min="4098" max="4101" width="15.7109375" style="182" customWidth="1"/>
    <col min="4102" max="4352" width="11.42578125" style="182"/>
    <col min="4353" max="4353" width="66.5703125" style="182" customWidth="1"/>
    <col min="4354" max="4357" width="15.7109375" style="182" customWidth="1"/>
    <col min="4358" max="4608" width="11.42578125" style="182"/>
    <col min="4609" max="4609" width="66.5703125" style="182" customWidth="1"/>
    <col min="4610" max="4613" width="15.7109375" style="182" customWidth="1"/>
    <col min="4614" max="4864" width="11.42578125" style="182"/>
    <col min="4865" max="4865" width="66.5703125" style="182" customWidth="1"/>
    <col min="4866" max="4869" width="15.7109375" style="182" customWidth="1"/>
    <col min="4870" max="5120" width="11.42578125" style="182"/>
    <col min="5121" max="5121" width="66.5703125" style="182" customWidth="1"/>
    <col min="5122" max="5125" width="15.7109375" style="182" customWidth="1"/>
    <col min="5126" max="5376" width="11.42578125" style="182"/>
    <col min="5377" max="5377" width="66.5703125" style="182" customWidth="1"/>
    <col min="5378" max="5381" width="15.7109375" style="182" customWidth="1"/>
    <col min="5382" max="5632" width="11.42578125" style="182"/>
    <col min="5633" max="5633" width="66.5703125" style="182" customWidth="1"/>
    <col min="5634" max="5637" width="15.7109375" style="182" customWidth="1"/>
    <col min="5638" max="5888" width="11.42578125" style="182"/>
    <col min="5889" max="5889" width="66.5703125" style="182" customWidth="1"/>
    <col min="5890" max="5893" width="15.7109375" style="182" customWidth="1"/>
    <col min="5894" max="6144" width="11.42578125" style="182"/>
    <col min="6145" max="6145" width="66.5703125" style="182" customWidth="1"/>
    <col min="6146" max="6149" width="15.7109375" style="182" customWidth="1"/>
    <col min="6150" max="6400" width="11.42578125" style="182"/>
    <col min="6401" max="6401" width="66.5703125" style="182" customWidth="1"/>
    <col min="6402" max="6405" width="15.7109375" style="182" customWidth="1"/>
    <col min="6406" max="6656" width="11.42578125" style="182"/>
    <col min="6657" max="6657" width="66.5703125" style="182" customWidth="1"/>
    <col min="6658" max="6661" width="15.7109375" style="182" customWidth="1"/>
    <col min="6662" max="6912" width="11.42578125" style="182"/>
    <col min="6913" max="6913" width="66.5703125" style="182" customWidth="1"/>
    <col min="6914" max="6917" width="15.7109375" style="182" customWidth="1"/>
    <col min="6918" max="7168" width="11.42578125" style="182"/>
    <col min="7169" max="7169" width="66.5703125" style="182" customWidth="1"/>
    <col min="7170" max="7173" width="15.7109375" style="182" customWidth="1"/>
    <col min="7174" max="7424" width="11.42578125" style="182"/>
    <col min="7425" max="7425" width="66.5703125" style="182" customWidth="1"/>
    <col min="7426" max="7429" width="15.7109375" style="182" customWidth="1"/>
    <col min="7430" max="7680" width="11.42578125" style="182"/>
    <col min="7681" max="7681" width="66.5703125" style="182" customWidth="1"/>
    <col min="7682" max="7685" width="15.7109375" style="182" customWidth="1"/>
    <col min="7686" max="7936" width="11.42578125" style="182"/>
    <col min="7937" max="7937" width="66.5703125" style="182" customWidth="1"/>
    <col min="7938" max="7941" width="15.7109375" style="182" customWidth="1"/>
    <col min="7942" max="8192" width="11.42578125" style="182"/>
    <col min="8193" max="8193" width="66.5703125" style="182" customWidth="1"/>
    <col min="8194" max="8197" width="15.7109375" style="182" customWidth="1"/>
    <col min="8198" max="8448" width="11.42578125" style="182"/>
    <col min="8449" max="8449" width="66.5703125" style="182" customWidth="1"/>
    <col min="8450" max="8453" width="15.7109375" style="182" customWidth="1"/>
    <col min="8454" max="8704" width="11.42578125" style="182"/>
    <col min="8705" max="8705" width="66.5703125" style="182" customWidth="1"/>
    <col min="8706" max="8709" width="15.7109375" style="182" customWidth="1"/>
    <col min="8710" max="8960" width="11.42578125" style="182"/>
    <col min="8961" max="8961" width="66.5703125" style="182" customWidth="1"/>
    <col min="8962" max="8965" width="15.7109375" style="182" customWidth="1"/>
    <col min="8966" max="9216" width="11.42578125" style="182"/>
    <col min="9217" max="9217" width="66.5703125" style="182" customWidth="1"/>
    <col min="9218" max="9221" width="15.7109375" style="182" customWidth="1"/>
    <col min="9222" max="9472" width="11.42578125" style="182"/>
    <col min="9473" max="9473" width="66.5703125" style="182" customWidth="1"/>
    <col min="9474" max="9477" width="15.7109375" style="182" customWidth="1"/>
    <col min="9478" max="9728" width="11.42578125" style="182"/>
    <col min="9729" max="9729" width="66.5703125" style="182" customWidth="1"/>
    <col min="9730" max="9733" width="15.7109375" style="182" customWidth="1"/>
    <col min="9734" max="9984" width="11.42578125" style="182"/>
    <col min="9985" max="9985" width="66.5703125" style="182" customWidth="1"/>
    <col min="9986" max="9989" width="15.7109375" style="182" customWidth="1"/>
    <col min="9990" max="10240" width="11.42578125" style="182"/>
    <col min="10241" max="10241" width="66.5703125" style="182" customWidth="1"/>
    <col min="10242" max="10245" width="15.7109375" style="182" customWidth="1"/>
    <col min="10246" max="10496" width="11.42578125" style="182"/>
    <col min="10497" max="10497" width="66.5703125" style="182" customWidth="1"/>
    <col min="10498" max="10501" width="15.7109375" style="182" customWidth="1"/>
    <col min="10502" max="10752" width="11.42578125" style="182"/>
    <col min="10753" max="10753" width="66.5703125" style="182" customWidth="1"/>
    <col min="10754" max="10757" width="15.7109375" style="182" customWidth="1"/>
    <col min="10758" max="11008" width="11.42578125" style="182"/>
    <col min="11009" max="11009" width="66.5703125" style="182" customWidth="1"/>
    <col min="11010" max="11013" width="15.7109375" style="182" customWidth="1"/>
    <col min="11014" max="11264" width="11.42578125" style="182"/>
    <col min="11265" max="11265" width="66.5703125" style="182" customWidth="1"/>
    <col min="11266" max="11269" width="15.7109375" style="182" customWidth="1"/>
    <col min="11270" max="11520" width="11.42578125" style="182"/>
    <col min="11521" max="11521" width="66.5703125" style="182" customWidth="1"/>
    <col min="11522" max="11525" width="15.7109375" style="182" customWidth="1"/>
    <col min="11526" max="11776" width="11.42578125" style="182"/>
    <col min="11777" max="11777" width="66.5703125" style="182" customWidth="1"/>
    <col min="11778" max="11781" width="15.7109375" style="182" customWidth="1"/>
    <col min="11782" max="12032" width="11.42578125" style="182"/>
    <col min="12033" max="12033" width="66.5703125" style="182" customWidth="1"/>
    <col min="12034" max="12037" width="15.7109375" style="182" customWidth="1"/>
    <col min="12038" max="12288" width="11.42578125" style="182"/>
    <col min="12289" max="12289" width="66.5703125" style="182" customWidth="1"/>
    <col min="12290" max="12293" width="15.7109375" style="182" customWidth="1"/>
    <col min="12294" max="12544" width="11.42578125" style="182"/>
    <col min="12545" max="12545" width="66.5703125" style="182" customWidth="1"/>
    <col min="12546" max="12549" width="15.7109375" style="182" customWidth="1"/>
    <col min="12550" max="12800" width="11.42578125" style="182"/>
    <col min="12801" max="12801" width="66.5703125" style="182" customWidth="1"/>
    <col min="12802" max="12805" width="15.7109375" style="182" customWidth="1"/>
    <col min="12806" max="13056" width="11.42578125" style="182"/>
    <col min="13057" max="13057" width="66.5703125" style="182" customWidth="1"/>
    <col min="13058" max="13061" width="15.7109375" style="182" customWidth="1"/>
    <col min="13062" max="13312" width="11.42578125" style="182"/>
    <col min="13313" max="13313" width="66.5703125" style="182" customWidth="1"/>
    <col min="13314" max="13317" width="15.7109375" style="182" customWidth="1"/>
    <col min="13318" max="13568" width="11.42578125" style="182"/>
    <col min="13569" max="13569" width="66.5703125" style="182" customWidth="1"/>
    <col min="13570" max="13573" width="15.7109375" style="182" customWidth="1"/>
    <col min="13574" max="13824" width="11.42578125" style="182"/>
    <col min="13825" max="13825" width="66.5703125" style="182" customWidth="1"/>
    <col min="13826" max="13829" width="15.7109375" style="182" customWidth="1"/>
    <col min="13830" max="14080" width="11.42578125" style="182"/>
    <col min="14081" max="14081" width="66.5703125" style="182" customWidth="1"/>
    <col min="14082" max="14085" width="15.7109375" style="182" customWidth="1"/>
    <col min="14086" max="14336" width="11.42578125" style="182"/>
    <col min="14337" max="14337" width="66.5703125" style="182" customWidth="1"/>
    <col min="14338" max="14341" width="15.7109375" style="182" customWidth="1"/>
    <col min="14342" max="14592" width="11.42578125" style="182"/>
    <col min="14593" max="14593" width="66.5703125" style="182" customWidth="1"/>
    <col min="14594" max="14597" width="15.7109375" style="182" customWidth="1"/>
    <col min="14598" max="14848" width="11.42578125" style="182"/>
    <col min="14849" max="14849" width="66.5703125" style="182" customWidth="1"/>
    <col min="14850" max="14853" width="15.7109375" style="182" customWidth="1"/>
    <col min="14854" max="15104" width="11.42578125" style="182"/>
    <col min="15105" max="15105" width="66.5703125" style="182" customWidth="1"/>
    <col min="15106" max="15109" width="15.7109375" style="182" customWidth="1"/>
    <col min="15110" max="15360" width="11.42578125" style="182"/>
    <col min="15361" max="15361" width="66.5703125" style="182" customWidth="1"/>
    <col min="15362" max="15365" width="15.7109375" style="182" customWidth="1"/>
    <col min="15366" max="15616" width="11.42578125" style="182"/>
    <col min="15617" max="15617" width="66.5703125" style="182" customWidth="1"/>
    <col min="15618" max="15621" width="15.7109375" style="182" customWidth="1"/>
    <col min="15622" max="15872" width="11.42578125" style="182"/>
    <col min="15873" max="15873" width="66.5703125" style="182" customWidth="1"/>
    <col min="15874" max="15877" width="15.7109375" style="182" customWidth="1"/>
    <col min="15878" max="16128" width="11.42578125" style="182"/>
    <col min="16129" max="16129" width="66.5703125" style="182" customWidth="1"/>
    <col min="16130" max="16133" width="15.7109375" style="182" customWidth="1"/>
    <col min="16134" max="16384" width="11.42578125" style="182"/>
  </cols>
  <sheetData>
    <row r="1" spans="1:5" s="159" customFormat="1" ht="30" customHeight="1">
      <c r="A1" s="510" t="s">
        <v>127</v>
      </c>
      <c r="B1" s="510"/>
      <c r="C1" s="510"/>
      <c r="D1" s="510"/>
      <c r="E1" s="510"/>
    </row>
    <row r="2" spans="1:5" s="159" customFormat="1" ht="15" customHeight="1">
      <c r="A2" s="511" t="s">
        <v>504</v>
      </c>
      <c r="B2" s="511"/>
      <c r="C2" s="511"/>
      <c r="D2" s="511"/>
      <c r="E2" s="511"/>
    </row>
    <row r="3" spans="1:5" s="159" customFormat="1" ht="15" customHeight="1">
      <c r="A3" s="483" t="s">
        <v>1130</v>
      </c>
      <c r="B3" s="483"/>
      <c r="C3" s="483"/>
      <c r="D3" s="483"/>
      <c r="E3" s="483"/>
    </row>
    <row r="4" spans="1:5" s="159" customFormat="1" ht="30" customHeight="1">
      <c r="A4" s="512" t="s">
        <v>51</v>
      </c>
      <c r="B4" s="512"/>
      <c r="C4" s="512"/>
      <c r="D4" s="512"/>
      <c r="E4" s="512"/>
    </row>
    <row r="5" spans="1:5" ht="15" customHeight="1">
      <c r="A5" s="184"/>
      <c r="B5" s="158"/>
      <c r="C5" s="181"/>
      <c r="D5" s="158"/>
      <c r="E5" s="208"/>
    </row>
    <row r="6" spans="1:5" ht="30" customHeight="1">
      <c r="A6" s="185" t="s">
        <v>508</v>
      </c>
      <c r="B6" s="186" t="s">
        <v>128</v>
      </c>
      <c r="C6" s="186" t="s">
        <v>129</v>
      </c>
      <c r="D6" s="187" t="s">
        <v>483</v>
      </c>
      <c r="E6" s="188" t="s">
        <v>66</v>
      </c>
    </row>
    <row r="7" spans="1:5" ht="15" customHeight="1">
      <c r="A7" s="189" t="s">
        <v>484</v>
      </c>
      <c r="B7" s="181">
        <v>1257.68236</v>
      </c>
      <c r="C7" s="181">
        <v>70</v>
      </c>
      <c r="D7" s="181">
        <v>1327.68236</v>
      </c>
      <c r="E7" s="190">
        <v>1.9739398338100879E-2</v>
      </c>
    </row>
    <row r="8" spans="1:5" ht="15" customHeight="1">
      <c r="A8" s="189" t="s">
        <v>485</v>
      </c>
      <c r="B8" s="181">
        <v>11.02027</v>
      </c>
      <c r="C8" s="181">
        <v>0</v>
      </c>
      <c r="D8" s="181">
        <v>11.02027</v>
      </c>
      <c r="E8" s="190">
        <v>1.6384453531748585E-4</v>
      </c>
    </row>
    <row r="9" spans="1:5" ht="15" customHeight="1">
      <c r="A9" s="189" t="s">
        <v>486</v>
      </c>
      <c r="B9" s="181">
        <v>27.862959999999998</v>
      </c>
      <c r="C9" s="181">
        <v>0</v>
      </c>
      <c r="D9" s="181">
        <v>27.862959999999998</v>
      </c>
      <c r="E9" s="190">
        <v>4.1425425454818214E-4</v>
      </c>
    </row>
    <row r="10" spans="1:5" ht="15" customHeight="1">
      <c r="A10" s="189" t="s">
        <v>487</v>
      </c>
      <c r="B10" s="181">
        <v>531.83620999999994</v>
      </c>
      <c r="C10" s="181">
        <v>0</v>
      </c>
      <c r="D10" s="181">
        <v>531.83620999999994</v>
      </c>
      <c r="E10" s="190">
        <v>7.9071072389753447E-3</v>
      </c>
    </row>
    <row r="11" spans="1:5" ht="15" customHeight="1">
      <c r="A11" s="189" t="s">
        <v>488</v>
      </c>
      <c r="B11" s="181">
        <v>5631.5682500000003</v>
      </c>
      <c r="C11" s="181">
        <v>2799.10977</v>
      </c>
      <c r="D11" s="181">
        <v>8430.6780199999994</v>
      </c>
      <c r="E11" s="190">
        <v>0.12534361885854353</v>
      </c>
    </row>
    <row r="12" spans="1:5" ht="15" customHeight="1">
      <c r="A12" s="189" t="s">
        <v>489</v>
      </c>
      <c r="B12" s="181">
        <v>142.94224</v>
      </c>
      <c r="C12" s="181">
        <v>6.86</v>
      </c>
      <c r="D12" s="181">
        <v>149.80224000000001</v>
      </c>
      <c r="E12" s="190">
        <v>2.2271939255860784E-3</v>
      </c>
    </row>
    <row r="13" spans="1:5" ht="15" customHeight="1">
      <c r="A13" s="189" t="s">
        <v>68</v>
      </c>
      <c r="B13" s="181">
        <v>2976.8726099999999</v>
      </c>
      <c r="C13" s="181">
        <v>19307.1297834</v>
      </c>
      <c r="D13" s="181">
        <v>22284.002393399998</v>
      </c>
      <c r="E13" s="190">
        <v>0.33130876259477904</v>
      </c>
    </row>
    <row r="14" spans="1:5" ht="15" customHeight="1">
      <c r="A14" s="189" t="s">
        <v>490</v>
      </c>
      <c r="B14" s="181">
        <v>9512.4369700000007</v>
      </c>
      <c r="C14" s="181">
        <v>4503.1470899999995</v>
      </c>
      <c r="D14" s="181">
        <v>14015.584060000001</v>
      </c>
      <c r="E14" s="190">
        <v>0.20837754950775816</v>
      </c>
    </row>
    <row r="15" spans="1:5" ht="15" customHeight="1">
      <c r="A15" s="189" t="s">
        <v>491</v>
      </c>
      <c r="B15" s="181">
        <v>3006.2527200000004</v>
      </c>
      <c r="C15" s="181">
        <v>97.20074000000001</v>
      </c>
      <c r="D15" s="181">
        <v>3103.4534600000006</v>
      </c>
      <c r="E15" s="190">
        <v>4.6140783305050038E-2</v>
      </c>
    </row>
    <row r="16" spans="1:5" ht="15" customHeight="1">
      <c r="A16" s="189" t="s">
        <v>492</v>
      </c>
      <c r="B16" s="181">
        <v>4866.8422799999998</v>
      </c>
      <c r="C16" s="181">
        <v>332.840619</v>
      </c>
      <c r="D16" s="181">
        <v>5199.6828989999995</v>
      </c>
      <c r="E16" s="190">
        <v>7.7306602141774441E-2</v>
      </c>
    </row>
    <row r="17" spans="1:5" ht="15" customHeight="1">
      <c r="A17" s="189" t="s">
        <v>493</v>
      </c>
      <c r="B17" s="181">
        <v>1233.9954399999999</v>
      </c>
      <c r="C17" s="181">
        <v>570.33351000000005</v>
      </c>
      <c r="D17" s="181">
        <v>1804.3289500000001</v>
      </c>
      <c r="E17" s="190">
        <v>2.6825970540888488E-2</v>
      </c>
    </row>
    <row r="18" spans="1:5" ht="15" customHeight="1">
      <c r="A18" s="189" t="s">
        <v>494</v>
      </c>
      <c r="B18" s="181">
        <v>3003.84528</v>
      </c>
      <c r="C18" s="181">
        <v>3295.3361199999999</v>
      </c>
      <c r="D18" s="181">
        <v>6299.1813999999995</v>
      </c>
      <c r="E18" s="190">
        <v>9.3653463060664563E-2</v>
      </c>
    </row>
    <row r="19" spans="1:5" ht="15" customHeight="1">
      <c r="A19" s="189" t="s">
        <v>495</v>
      </c>
      <c r="B19" s="181">
        <v>827.17534000000001</v>
      </c>
      <c r="C19" s="181">
        <v>11.60031</v>
      </c>
      <c r="D19" s="181">
        <v>838.77565000000004</v>
      </c>
      <c r="E19" s="190">
        <v>1.2470548054618641E-2</v>
      </c>
    </row>
    <row r="20" spans="1:5" ht="15" customHeight="1">
      <c r="A20" s="189" t="s">
        <v>496</v>
      </c>
      <c r="B20" s="181">
        <v>522.78703000000007</v>
      </c>
      <c r="C20" s="181">
        <v>20.00487</v>
      </c>
      <c r="D20" s="181">
        <v>542.79190000000006</v>
      </c>
      <c r="E20" s="190">
        <v>8.0699916272101557E-3</v>
      </c>
    </row>
    <row r="21" spans="1:5" ht="15" customHeight="1">
      <c r="A21" s="189" t="s">
        <v>497</v>
      </c>
      <c r="B21" s="181">
        <v>1863.4363500000002</v>
      </c>
      <c r="C21" s="181">
        <v>110.07747000000001</v>
      </c>
      <c r="D21" s="181">
        <v>1973.5138200000001</v>
      </c>
      <c r="E21" s="190">
        <v>2.9341336898327939E-2</v>
      </c>
    </row>
    <row r="22" spans="1:5" ht="15" customHeight="1">
      <c r="A22" s="189" t="s">
        <v>498</v>
      </c>
      <c r="B22" s="181">
        <v>109.78977</v>
      </c>
      <c r="C22" s="181">
        <v>3.4590900000000002</v>
      </c>
      <c r="D22" s="181">
        <v>113.24886000000001</v>
      </c>
      <c r="E22" s="190">
        <v>1.6837343224744051E-3</v>
      </c>
    </row>
    <row r="23" spans="1:5" ht="15" customHeight="1">
      <c r="A23" s="189" t="s">
        <v>499</v>
      </c>
      <c r="B23" s="181">
        <v>1.46837</v>
      </c>
      <c r="C23" s="181">
        <v>0</v>
      </c>
      <c r="D23" s="181">
        <v>1.46837</v>
      </c>
      <c r="E23" s="190">
        <v>2.183108039314252E-5</v>
      </c>
    </row>
    <row r="24" spans="1:5" s="191" customFormat="1" ht="15" customHeight="1">
      <c r="A24" s="189" t="s">
        <v>500</v>
      </c>
      <c r="B24" s="181">
        <v>521.95864000000006</v>
      </c>
      <c r="C24" s="181">
        <v>83.655810000000002</v>
      </c>
      <c r="D24" s="181">
        <v>605.61445000000003</v>
      </c>
      <c r="E24" s="190">
        <v>9.0040097149892678E-3</v>
      </c>
    </row>
    <row r="25" spans="1:5" ht="15" customHeight="1">
      <c r="A25" s="192" t="s">
        <v>505</v>
      </c>
      <c r="B25" s="193">
        <v>36049.77309000001</v>
      </c>
      <c r="C25" s="193">
        <v>31210.7551824</v>
      </c>
      <c r="D25" s="193">
        <v>67260.528272400014</v>
      </c>
      <c r="E25" s="194">
        <v>1</v>
      </c>
    </row>
    <row r="26" spans="1:5" ht="15" customHeight="1">
      <c r="A26" s="195" t="s">
        <v>502</v>
      </c>
      <c r="B26" s="190">
        <v>0.53597219670950513</v>
      </c>
      <c r="C26" s="190">
        <v>0.46402780329049487</v>
      </c>
      <c r="D26" s="190">
        <v>1</v>
      </c>
      <c r="E26" s="190"/>
    </row>
    <row r="27" spans="1:5" ht="15" customHeight="1" thickBot="1">
      <c r="A27" s="196"/>
      <c r="B27" s="202"/>
      <c r="C27" s="198"/>
      <c r="D27" s="202"/>
      <c r="E27" s="203"/>
    </row>
    <row r="28" spans="1:5" ht="15" customHeight="1" thickTop="1">
      <c r="A28" s="180" t="s">
        <v>503</v>
      </c>
      <c r="B28" s="200"/>
      <c r="C28" s="190"/>
      <c r="D28" s="200"/>
      <c r="E28" s="200"/>
    </row>
    <row r="29" spans="1:5" ht="15" customHeight="1">
      <c r="A29" s="206"/>
      <c r="B29" s="158"/>
      <c r="C29" s="181"/>
      <c r="D29" s="158"/>
      <c r="E29" s="200"/>
    </row>
  </sheetData>
  <mergeCells count="4">
    <mergeCell ref="A1:E1"/>
    <mergeCell ref="A2:E2"/>
    <mergeCell ref="A3:E3"/>
    <mergeCell ref="A4:E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E30"/>
  <sheetViews>
    <sheetView zoomScaleNormal="100" workbookViewId="0">
      <selection activeCell="A3" sqref="A3:E3"/>
    </sheetView>
  </sheetViews>
  <sheetFormatPr defaultColWidth="11.42578125" defaultRowHeight="12.75"/>
  <cols>
    <col min="1" max="1" width="62.140625" style="183" customWidth="1"/>
    <col min="2" max="5" width="15.7109375" style="182" customWidth="1"/>
    <col min="6" max="256" width="11.42578125" style="182"/>
    <col min="257" max="257" width="53.5703125" style="182" customWidth="1"/>
    <col min="258" max="261" width="15.7109375" style="182" customWidth="1"/>
    <col min="262" max="512" width="11.42578125" style="182"/>
    <col min="513" max="513" width="53.5703125" style="182" customWidth="1"/>
    <col min="514" max="517" width="15.7109375" style="182" customWidth="1"/>
    <col min="518" max="768" width="11.42578125" style="182"/>
    <col min="769" max="769" width="53.5703125" style="182" customWidth="1"/>
    <col min="770" max="773" width="15.7109375" style="182" customWidth="1"/>
    <col min="774" max="1024" width="11.42578125" style="182"/>
    <col min="1025" max="1025" width="53.5703125" style="182" customWidth="1"/>
    <col min="1026" max="1029" width="15.7109375" style="182" customWidth="1"/>
    <col min="1030" max="1280" width="11.42578125" style="182"/>
    <col min="1281" max="1281" width="53.5703125" style="182" customWidth="1"/>
    <col min="1282" max="1285" width="15.7109375" style="182" customWidth="1"/>
    <col min="1286" max="1536" width="11.42578125" style="182"/>
    <col min="1537" max="1537" width="53.5703125" style="182" customWidth="1"/>
    <col min="1538" max="1541" width="15.7109375" style="182" customWidth="1"/>
    <col min="1542" max="1792" width="11.42578125" style="182"/>
    <col min="1793" max="1793" width="53.5703125" style="182" customWidth="1"/>
    <col min="1794" max="1797" width="15.7109375" style="182" customWidth="1"/>
    <col min="1798" max="2048" width="11.42578125" style="182"/>
    <col min="2049" max="2049" width="53.5703125" style="182" customWidth="1"/>
    <col min="2050" max="2053" width="15.7109375" style="182" customWidth="1"/>
    <col min="2054" max="2304" width="11.42578125" style="182"/>
    <col min="2305" max="2305" width="53.5703125" style="182" customWidth="1"/>
    <col min="2306" max="2309" width="15.7109375" style="182" customWidth="1"/>
    <col min="2310" max="2560" width="11.42578125" style="182"/>
    <col min="2561" max="2561" width="53.5703125" style="182" customWidth="1"/>
    <col min="2562" max="2565" width="15.7109375" style="182" customWidth="1"/>
    <col min="2566" max="2816" width="11.42578125" style="182"/>
    <col min="2817" max="2817" width="53.5703125" style="182" customWidth="1"/>
    <col min="2818" max="2821" width="15.7109375" style="182" customWidth="1"/>
    <col min="2822" max="3072" width="11.42578125" style="182"/>
    <col min="3073" max="3073" width="53.5703125" style="182" customWidth="1"/>
    <col min="3074" max="3077" width="15.7109375" style="182" customWidth="1"/>
    <col min="3078" max="3328" width="11.42578125" style="182"/>
    <col min="3329" max="3329" width="53.5703125" style="182" customWidth="1"/>
    <col min="3330" max="3333" width="15.7109375" style="182" customWidth="1"/>
    <col min="3334" max="3584" width="11.42578125" style="182"/>
    <col min="3585" max="3585" width="53.5703125" style="182" customWidth="1"/>
    <col min="3586" max="3589" width="15.7109375" style="182" customWidth="1"/>
    <col min="3590" max="3840" width="11.42578125" style="182"/>
    <col min="3841" max="3841" width="53.5703125" style="182" customWidth="1"/>
    <col min="3842" max="3845" width="15.7109375" style="182" customWidth="1"/>
    <col min="3846" max="4096" width="11.42578125" style="182"/>
    <col min="4097" max="4097" width="53.5703125" style="182" customWidth="1"/>
    <col min="4098" max="4101" width="15.7109375" style="182" customWidth="1"/>
    <col min="4102" max="4352" width="11.42578125" style="182"/>
    <col min="4353" max="4353" width="53.5703125" style="182" customWidth="1"/>
    <col min="4354" max="4357" width="15.7109375" style="182" customWidth="1"/>
    <col min="4358" max="4608" width="11.42578125" style="182"/>
    <col min="4609" max="4609" width="53.5703125" style="182" customWidth="1"/>
    <col min="4610" max="4613" width="15.7109375" style="182" customWidth="1"/>
    <col min="4614" max="4864" width="11.42578125" style="182"/>
    <col min="4865" max="4865" width="53.5703125" style="182" customWidth="1"/>
    <col min="4866" max="4869" width="15.7109375" style="182" customWidth="1"/>
    <col min="4870" max="5120" width="11.42578125" style="182"/>
    <col min="5121" max="5121" width="53.5703125" style="182" customWidth="1"/>
    <col min="5122" max="5125" width="15.7109375" style="182" customWidth="1"/>
    <col min="5126" max="5376" width="11.42578125" style="182"/>
    <col min="5377" max="5377" width="53.5703125" style="182" customWidth="1"/>
    <col min="5378" max="5381" width="15.7109375" style="182" customWidth="1"/>
    <col min="5382" max="5632" width="11.42578125" style="182"/>
    <col min="5633" max="5633" width="53.5703125" style="182" customWidth="1"/>
    <col min="5634" max="5637" width="15.7109375" style="182" customWidth="1"/>
    <col min="5638" max="5888" width="11.42578125" style="182"/>
    <col min="5889" max="5889" width="53.5703125" style="182" customWidth="1"/>
    <col min="5890" max="5893" width="15.7109375" style="182" customWidth="1"/>
    <col min="5894" max="6144" width="11.42578125" style="182"/>
    <col min="6145" max="6145" width="53.5703125" style="182" customWidth="1"/>
    <col min="6146" max="6149" width="15.7109375" style="182" customWidth="1"/>
    <col min="6150" max="6400" width="11.42578125" style="182"/>
    <col min="6401" max="6401" width="53.5703125" style="182" customWidth="1"/>
    <col min="6402" max="6405" width="15.7109375" style="182" customWidth="1"/>
    <col min="6406" max="6656" width="11.42578125" style="182"/>
    <col min="6657" max="6657" width="53.5703125" style="182" customWidth="1"/>
    <col min="6658" max="6661" width="15.7109375" style="182" customWidth="1"/>
    <col min="6662" max="6912" width="11.42578125" style="182"/>
    <col min="6913" max="6913" width="53.5703125" style="182" customWidth="1"/>
    <col min="6914" max="6917" width="15.7109375" style="182" customWidth="1"/>
    <col min="6918" max="7168" width="11.42578125" style="182"/>
    <col min="7169" max="7169" width="53.5703125" style="182" customWidth="1"/>
    <col min="7170" max="7173" width="15.7109375" style="182" customWidth="1"/>
    <col min="7174" max="7424" width="11.42578125" style="182"/>
    <col min="7425" max="7425" width="53.5703125" style="182" customWidth="1"/>
    <col min="7426" max="7429" width="15.7109375" style="182" customWidth="1"/>
    <col min="7430" max="7680" width="11.42578125" style="182"/>
    <col min="7681" max="7681" width="53.5703125" style="182" customWidth="1"/>
    <col min="7682" max="7685" width="15.7109375" style="182" customWidth="1"/>
    <col min="7686" max="7936" width="11.42578125" style="182"/>
    <col min="7937" max="7937" width="53.5703125" style="182" customWidth="1"/>
    <col min="7938" max="7941" width="15.7109375" style="182" customWidth="1"/>
    <col min="7942" max="8192" width="11.42578125" style="182"/>
    <col min="8193" max="8193" width="53.5703125" style="182" customWidth="1"/>
    <col min="8194" max="8197" width="15.7109375" style="182" customWidth="1"/>
    <col min="8198" max="8448" width="11.42578125" style="182"/>
    <col min="8449" max="8449" width="53.5703125" style="182" customWidth="1"/>
    <col min="8450" max="8453" width="15.7109375" style="182" customWidth="1"/>
    <col min="8454" max="8704" width="11.42578125" style="182"/>
    <col min="8705" max="8705" width="53.5703125" style="182" customWidth="1"/>
    <col min="8706" max="8709" width="15.7109375" style="182" customWidth="1"/>
    <col min="8710" max="8960" width="11.42578125" style="182"/>
    <col min="8961" max="8961" width="53.5703125" style="182" customWidth="1"/>
    <col min="8962" max="8965" width="15.7109375" style="182" customWidth="1"/>
    <col min="8966" max="9216" width="11.42578125" style="182"/>
    <col min="9217" max="9217" width="53.5703125" style="182" customWidth="1"/>
    <col min="9218" max="9221" width="15.7109375" style="182" customWidth="1"/>
    <col min="9222" max="9472" width="11.42578125" style="182"/>
    <col min="9473" max="9473" width="53.5703125" style="182" customWidth="1"/>
    <col min="9474" max="9477" width="15.7109375" style="182" customWidth="1"/>
    <col min="9478" max="9728" width="11.42578125" style="182"/>
    <col min="9729" max="9729" width="53.5703125" style="182" customWidth="1"/>
    <col min="9730" max="9733" width="15.7109375" style="182" customWidth="1"/>
    <col min="9734" max="9984" width="11.42578125" style="182"/>
    <col min="9985" max="9985" width="53.5703125" style="182" customWidth="1"/>
    <col min="9986" max="9989" width="15.7109375" style="182" customWidth="1"/>
    <col min="9990" max="10240" width="11.42578125" style="182"/>
    <col min="10241" max="10241" width="53.5703125" style="182" customWidth="1"/>
    <col min="10242" max="10245" width="15.7109375" style="182" customWidth="1"/>
    <col min="10246" max="10496" width="11.42578125" style="182"/>
    <col min="10497" max="10497" width="53.5703125" style="182" customWidth="1"/>
    <col min="10498" max="10501" width="15.7109375" style="182" customWidth="1"/>
    <col min="10502" max="10752" width="11.42578125" style="182"/>
    <col min="10753" max="10753" width="53.5703125" style="182" customWidth="1"/>
    <col min="10754" max="10757" width="15.7109375" style="182" customWidth="1"/>
    <col min="10758" max="11008" width="11.42578125" style="182"/>
    <col min="11009" max="11009" width="53.5703125" style="182" customWidth="1"/>
    <col min="11010" max="11013" width="15.7109375" style="182" customWidth="1"/>
    <col min="11014" max="11264" width="11.42578125" style="182"/>
    <col min="11265" max="11265" width="53.5703125" style="182" customWidth="1"/>
    <col min="11266" max="11269" width="15.7109375" style="182" customWidth="1"/>
    <col min="11270" max="11520" width="11.42578125" style="182"/>
    <col min="11521" max="11521" width="53.5703125" style="182" customWidth="1"/>
    <col min="11522" max="11525" width="15.7109375" style="182" customWidth="1"/>
    <col min="11526" max="11776" width="11.42578125" style="182"/>
    <col min="11777" max="11777" width="53.5703125" style="182" customWidth="1"/>
    <col min="11778" max="11781" width="15.7109375" style="182" customWidth="1"/>
    <col min="11782" max="12032" width="11.42578125" style="182"/>
    <col min="12033" max="12033" width="53.5703125" style="182" customWidth="1"/>
    <col min="12034" max="12037" width="15.7109375" style="182" customWidth="1"/>
    <col min="12038" max="12288" width="11.42578125" style="182"/>
    <col min="12289" max="12289" width="53.5703125" style="182" customWidth="1"/>
    <col min="12290" max="12293" width="15.7109375" style="182" customWidth="1"/>
    <col min="12294" max="12544" width="11.42578125" style="182"/>
    <col min="12545" max="12545" width="53.5703125" style="182" customWidth="1"/>
    <col min="12546" max="12549" width="15.7109375" style="182" customWidth="1"/>
    <col min="12550" max="12800" width="11.42578125" style="182"/>
    <col min="12801" max="12801" width="53.5703125" style="182" customWidth="1"/>
    <col min="12802" max="12805" width="15.7109375" style="182" customWidth="1"/>
    <col min="12806" max="13056" width="11.42578125" style="182"/>
    <col min="13057" max="13057" width="53.5703125" style="182" customWidth="1"/>
    <col min="13058" max="13061" width="15.7109375" style="182" customWidth="1"/>
    <col min="13062" max="13312" width="11.42578125" style="182"/>
    <col min="13313" max="13313" width="53.5703125" style="182" customWidth="1"/>
    <col min="13314" max="13317" width="15.7109375" style="182" customWidth="1"/>
    <col min="13318" max="13568" width="11.42578125" style="182"/>
    <col min="13569" max="13569" width="53.5703125" style="182" customWidth="1"/>
    <col min="13570" max="13573" width="15.7109375" style="182" customWidth="1"/>
    <col min="13574" max="13824" width="11.42578125" style="182"/>
    <col min="13825" max="13825" width="53.5703125" style="182" customWidth="1"/>
    <col min="13826" max="13829" width="15.7109375" style="182" customWidth="1"/>
    <col min="13830" max="14080" width="11.42578125" style="182"/>
    <col min="14081" max="14081" width="53.5703125" style="182" customWidth="1"/>
    <col min="14082" max="14085" width="15.7109375" style="182" customWidth="1"/>
    <col min="14086" max="14336" width="11.42578125" style="182"/>
    <col min="14337" max="14337" width="53.5703125" style="182" customWidth="1"/>
    <col min="14338" max="14341" width="15.7109375" style="182" customWidth="1"/>
    <col min="14342" max="14592" width="11.42578125" style="182"/>
    <col min="14593" max="14593" width="53.5703125" style="182" customWidth="1"/>
    <col min="14594" max="14597" width="15.7109375" style="182" customWidth="1"/>
    <col min="14598" max="14848" width="11.42578125" style="182"/>
    <col min="14849" max="14849" width="53.5703125" style="182" customWidth="1"/>
    <col min="14850" max="14853" width="15.7109375" style="182" customWidth="1"/>
    <col min="14854" max="15104" width="11.42578125" style="182"/>
    <col min="15105" max="15105" width="53.5703125" style="182" customWidth="1"/>
    <col min="15106" max="15109" width="15.7109375" style="182" customWidth="1"/>
    <col min="15110" max="15360" width="11.42578125" style="182"/>
    <col min="15361" max="15361" width="53.5703125" style="182" customWidth="1"/>
    <col min="15362" max="15365" width="15.7109375" style="182" customWidth="1"/>
    <col min="15366" max="15616" width="11.42578125" style="182"/>
    <col min="15617" max="15617" width="53.5703125" style="182" customWidth="1"/>
    <col min="15618" max="15621" width="15.7109375" style="182" customWidth="1"/>
    <col min="15622" max="15872" width="11.42578125" style="182"/>
    <col min="15873" max="15873" width="53.5703125" style="182" customWidth="1"/>
    <col min="15874" max="15877" width="15.7109375" style="182" customWidth="1"/>
    <col min="15878" max="16128" width="11.42578125" style="182"/>
    <col min="16129" max="16129" width="53.5703125" style="182" customWidth="1"/>
    <col min="16130" max="16133" width="15.7109375" style="182" customWidth="1"/>
    <col min="16134" max="16384" width="11.42578125" style="182"/>
  </cols>
  <sheetData>
    <row r="1" spans="1:5" s="159" customFormat="1" ht="30" customHeight="1">
      <c r="A1" s="510" t="s">
        <v>127</v>
      </c>
      <c r="B1" s="510"/>
      <c r="C1" s="510"/>
      <c r="D1" s="510"/>
      <c r="E1" s="510"/>
    </row>
    <row r="2" spans="1:5" s="159" customFormat="1" ht="15" customHeight="1">
      <c r="A2" s="511" t="s">
        <v>507</v>
      </c>
      <c r="B2" s="511"/>
      <c r="C2" s="511"/>
      <c r="D2" s="511"/>
      <c r="E2" s="511"/>
    </row>
    <row r="3" spans="1:5" s="159" customFormat="1" ht="15" customHeight="1">
      <c r="A3" s="483" t="s">
        <v>1130</v>
      </c>
      <c r="B3" s="483"/>
      <c r="C3" s="483"/>
      <c r="D3" s="483"/>
      <c r="E3" s="483"/>
    </row>
    <row r="4" spans="1:5" s="159" customFormat="1" ht="30" customHeight="1">
      <c r="A4" s="512" t="s">
        <v>51</v>
      </c>
      <c r="B4" s="512"/>
      <c r="C4" s="512"/>
      <c r="D4" s="512"/>
      <c r="E4" s="512"/>
    </row>
    <row r="5" spans="1:5" ht="15" customHeight="1">
      <c r="A5" s="184"/>
      <c r="B5" s="158"/>
      <c r="C5" s="181"/>
      <c r="D5" s="158"/>
      <c r="E5" s="208"/>
    </row>
    <row r="6" spans="1:5" ht="30" customHeight="1">
      <c r="A6" s="185" t="s">
        <v>508</v>
      </c>
      <c r="B6" s="186" t="s">
        <v>128</v>
      </c>
      <c r="C6" s="186" t="s">
        <v>129</v>
      </c>
      <c r="D6" s="187" t="s">
        <v>483</v>
      </c>
      <c r="E6" s="186" t="s">
        <v>66</v>
      </c>
    </row>
    <row r="7" spans="1:5" ht="15" customHeight="1">
      <c r="A7" s="189" t="s">
        <v>484</v>
      </c>
      <c r="B7" s="181">
        <v>1207143.49443</v>
      </c>
      <c r="C7" s="181">
        <v>19162.90379</v>
      </c>
      <c r="D7" s="181">
        <v>1226306.3982199999</v>
      </c>
      <c r="E7" s="190">
        <v>0.27363476409558396</v>
      </c>
    </row>
    <row r="8" spans="1:5" ht="15" customHeight="1">
      <c r="A8" s="189" t="s">
        <v>485</v>
      </c>
      <c r="B8" s="181">
        <v>18718.142010000003</v>
      </c>
      <c r="C8" s="181">
        <v>1208.35852</v>
      </c>
      <c r="D8" s="181">
        <v>19926.500530000005</v>
      </c>
      <c r="E8" s="190">
        <v>4.4463465898013565E-3</v>
      </c>
    </row>
    <row r="9" spans="1:5" ht="15" customHeight="1">
      <c r="A9" s="189" t="s">
        <v>486</v>
      </c>
      <c r="B9" s="181">
        <v>92.137039999999999</v>
      </c>
      <c r="C9" s="181">
        <v>0</v>
      </c>
      <c r="D9" s="181">
        <v>92.137039999999999</v>
      </c>
      <c r="E9" s="190">
        <v>2.0559215251148317E-5</v>
      </c>
    </row>
    <row r="10" spans="1:5" ht="15" customHeight="1">
      <c r="A10" s="189" t="s">
        <v>487</v>
      </c>
      <c r="B10" s="181">
        <v>39967.066630000001</v>
      </c>
      <c r="C10" s="181">
        <v>7339.4738799999996</v>
      </c>
      <c r="D10" s="181">
        <v>47306.540509999999</v>
      </c>
      <c r="E10" s="190">
        <v>1.0555856245569184E-2</v>
      </c>
    </row>
    <row r="11" spans="1:5" ht="15" customHeight="1">
      <c r="A11" s="189" t="s">
        <v>488</v>
      </c>
      <c r="B11" s="181">
        <v>549617.57961000002</v>
      </c>
      <c r="C11" s="181">
        <v>105309.13896</v>
      </c>
      <c r="D11" s="181">
        <v>654926.71857000003</v>
      </c>
      <c r="E11" s="190">
        <v>0.14613861462023164</v>
      </c>
    </row>
    <row r="12" spans="1:5" ht="15" customHeight="1">
      <c r="A12" s="189" t="s">
        <v>489</v>
      </c>
      <c r="B12" s="181">
        <v>1342.06169</v>
      </c>
      <c r="C12" s="181">
        <v>71.827759999999998</v>
      </c>
      <c r="D12" s="181">
        <v>1413.8894499999999</v>
      </c>
      <c r="E12" s="190">
        <v>3.1549154980318127E-4</v>
      </c>
    </row>
    <row r="13" spans="1:5" ht="15" customHeight="1">
      <c r="A13" s="189" t="s">
        <v>68</v>
      </c>
      <c r="B13" s="181">
        <v>335821.44400000002</v>
      </c>
      <c r="C13" s="181">
        <v>171175.38141999999</v>
      </c>
      <c r="D13" s="181">
        <v>506996.82542000001</v>
      </c>
      <c r="E13" s="190">
        <v>0.11312992978131971</v>
      </c>
    </row>
    <row r="14" spans="1:5" ht="15" customHeight="1">
      <c r="A14" s="189" t="s">
        <v>490</v>
      </c>
      <c r="B14" s="181">
        <v>892644.31102000002</v>
      </c>
      <c r="C14" s="181">
        <v>134142.53646999999</v>
      </c>
      <c r="D14" s="181">
        <v>1026786.8474900001</v>
      </c>
      <c r="E14" s="190">
        <v>0.22911449960401281</v>
      </c>
    </row>
    <row r="15" spans="1:5" ht="15" customHeight="1">
      <c r="A15" s="189" t="s">
        <v>491</v>
      </c>
      <c r="B15" s="181">
        <v>210219.37127</v>
      </c>
      <c r="C15" s="181">
        <v>28881.8089</v>
      </c>
      <c r="D15" s="181">
        <v>239101.18017000001</v>
      </c>
      <c r="E15" s="190">
        <v>5.3352404526112687E-2</v>
      </c>
    </row>
    <row r="16" spans="1:5" ht="15" customHeight="1">
      <c r="A16" s="189" t="s">
        <v>492</v>
      </c>
      <c r="B16" s="181">
        <v>432296.76218000002</v>
      </c>
      <c r="C16" s="181">
        <v>40879.676979999997</v>
      </c>
      <c r="D16" s="181">
        <v>473176.43916000001</v>
      </c>
      <c r="E16" s="190">
        <v>0.105583338301972</v>
      </c>
    </row>
    <row r="17" spans="1:5" ht="15" customHeight="1">
      <c r="A17" s="189" t="s">
        <v>493</v>
      </c>
      <c r="B17" s="181">
        <v>3780.3536800000002</v>
      </c>
      <c r="C17" s="181">
        <v>278.87546000000003</v>
      </c>
      <c r="D17" s="181">
        <v>4059.2291400000004</v>
      </c>
      <c r="E17" s="190">
        <v>9.0576564694278959E-4</v>
      </c>
    </row>
    <row r="18" spans="1:5" ht="15" customHeight="1">
      <c r="A18" s="189" t="s">
        <v>494</v>
      </c>
      <c r="B18" s="181">
        <v>141275.53830000001</v>
      </c>
      <c r="C18" s="181">
        <v>78301.735969999994</v>
      </c>
      <c r="D18" s="181">
        <v>219577.27426999999</v>
      </c>
      <c r="E18" s="190">
        <v>4.899589183652265E-2</v>
      </c>
    </row>
    <row r="19" spans="1:5" ht="15" customHeight="1">
      <c r="A19" s="189" t="s">
        <v>495</v>
      </c>
      <c r="B19" s="181">
        <v>2839.9986800000001</v>
      </c>
      <c r="C19" s="181">
        <v>37.596890000000002</v>
      </c>
      <c r="D19" s="181">
        <v>2877.59557</v>
      </c>
      <c r="E19" s="190">
        <v>6.4209905950289743E-4</v>
      </c>
    </row>
    <row r="20" spans="1:5" ht="15" customHeight="1">
      <c r="A20" s="189" t="s">
        <v>496</v>
      </c>
      <c r="B20" s="181">
        <v>4605.3366599999999</v>
      </c>
      <c r="C20" s="181">
        <v>639.96484999999996</v>
      </c>
      <c r="D20" s="181">
        <v>5245.3015100000002</v>
      </c>
      <c r="E20" s="190">
        <v>1.1704226964667338E-3</v>
      </c>
    </row>
    <row r="21" spans="1:5" ht="15" customHeight="1">
      <c r="A21" s="189" t="s">
        <v>497</v>
      </c>
      <c r="B21" s="181">
        <v>46316.133560000002</v>
      </c>
      <c r="C21" s="181">
        <v>5869.2457899999999</v>
      </c>
      <c r="D21" s="181">
        <v>52185.379350000003</v>
      </c>
      <c r="E21" s="190">
        <v>1.1644507431750365E-2</v>
      </c>
    </row>
    <row r="22" spans="1:5" ht="15" customHeight="1">
      <c r="A22" s="189" t="s">
        <v>498</v>
      </c>
      <c r="B22" s="181">
        <v>673.50810999999999</v>
      </c>
      <c r="C22" s="181">
        <v>3.4009099999999997</v>
      </c>
      <c r="D22" s="181">
        <v>676.90901999999994</v>
      </c>
      <c r="E22" s="190">
        <v>1.5104368718187454E-4</v>
      </c>
    </row>
    <row r="23" spans="1:5" ht="15" customHeight="1">
      <c r="A23" s="189" t="s">
        <v>499</v>
      </c>
      <c r="B23" s="181">
        <v>9.5316299999999998</v>
      </c>
      <c r="C23" s="181">
        <v>0</v>
      </c>
      <c r="D23" s="181">
        <v>9.5316299999999998</v>
      </c>
      <c r="E23" s="190">
        <v>2.12686269131614E-6</v>
      </c>
    </row>
    <row r="24" spans="1:5" ht="15" customHeight="1">
      <c r="A24" s="189" t="s">
        <v>500</v>
      </c>
      <c r="B24" s="181">
        <v>866.25443000000007</v>
      </c>
      <c r="C24" s="181">
        <v>13.64419</v>
      </c>
      <c r="D24" s="181">
        <v>879.89862000000005</v>
      </c>
      <c r="E24" s="190">
        <v>1.9633824928354937E-4</v>
      </c>
    </row>
    <row r="25" spans="1:5" ht="15" customHeight="1">
      <c r="A25" s="192" t="s">
        <v>501</v>
      </c>
      <c r="B25" s="193">
        <v>3888229.0249300008</v>
      </c>
      <c r="C25" s="193">
        <v>593315.57074</v>
      </c>
      <c r="D25" s="193">
        <v>4481544.5956700006</v>
      </c>
      <c r="E25" s="194">
        <v>1</v>
      </c>
    </row>
    <row r="26" spans="1:5" ht="15" customHeight="1">
      <c r="A26" s="195" t="s">
        <v>502</v>
      </c>
      <c r="B26" s="190">
        <v>0.86760913384344041</v>
      </c>
      <c r="C26" s="190">
        <v>0.13239086615655959</v>
      </c>
      <c r="D26" s="190">
        <v>1</v>
      </c>
      <c r="E26" s="190"/>
    </row>
    <row r="27" spans="1:5" ht="15" customHeight="1" thickBot="1">
      <c r="A27" s="196"/>
      <c r="B27" s="202"/>
      <c r="C27" s="198"/>
      <c r="D27" s="202"/>
      <c r="E27" s="203"/>
    </row>
    <row r="28" spans="1:5" ht="15" customHeight="1" thickTop="1">
      <c r="A28" s="180" t="s">
        <v>503</v>
      </c>
      <c r="B28" s="200"/>
      <c r="C28" s="190"/>
      <c r="D28" s="200"/>
      <c r="E28" s="200"/>
    </row>
    <row r="29" spans="1:5" ht="15" customHeight="1">
      <c r="A29" s="201"/>
      <c r="B29" s="158"/>
      <c r="C29" s="181"/>
      <c r="D29" s="158"/>
      <c r="E29" s="200"/>
    </row>
    <row r="30" spans="1:5" ht="15" customHeight="1">
      <c r="A30" s="206"/>
      <c r="B30" s="158"/>
      <c r="C30" s="181"/>
      <c r="D30" s="158"/>
      <c r="E30" s="200"/>
    </row>
  </sheetData>
  <mergeCells count="4">
    <mergeCell ref="A1:E1"/>
    <mergeCell ref="A2:E2"/>
    <mergeCell ref="A3:E3"/>
    <mergeCell ref="A4:E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E30"/>
  <sheetViews>
    <sheetView zoomScaleNormal="100" workbookViewId="0">
      <selection activeCell="A3" sqref="A3:E3"/>
    </sheetView>
  </sheetViews>
  <sheetFormatPr defaultColWidth="11.42578125" defaultRowHeight="12.75"/>
  <cols>
    <col min="1" max="1" width="63.85546875" style="183" customWidth="1"/>
    <col min="2" max="5" width="15.7109375" style="182" customWidth="1"/>
    <col min="6" max="256" width="11.42578125" style="182"/>
    <col min="257" max="257" width="63.85546875" style="182" customWidth="1"/>
    <col min="258" max="261" width="15.7109375" style="182" customWidth="1"/>
    <col min="262" max="512" width="11.42578125" style="182"/>
    <col min="513" max="513" width="63.85546875" style="182" customWidth="1"/>
    <col min="514" max="517" width="15.7109375" style="182" customWidth="1"/>
    <col min="518" max="768" width="11.42578125" style="182"/>
    <col min="769" max="769" width="63.85546875" style="182" customWidth="1"/>
    <col min="770" max="773" width="15.7109375" style="182" customWidth="1"/>
    <col min="774" max="1024" width="11.42578125" style="182"/>
    <col min="1025" max="1025" width="63.85546875" style="182" customWidth="1"/>
    <col min="1026" max="1029" width="15.7109375" style="182" customWidth="1"/>
    <col min="1030" max="1280" width="11.42578125" style="182"/>
    <col min="1281" max="1281" width="63.85546875" style="182" customWidth="1"/>
    <col min="1282" max="1285" width="15.7109375" style="182" customWidth="1"/>
    <col min="1286" max="1536" width="11.42578125" style="182"/>
    <col min="1537" max="1537" width="63.85546875" style="182" customWidth="1"/>
    <col min="1538" max="1541" width="15.7109375" style="182" customWidth="1"/>
    <col min="1542" max="1792" width="11.42578125" style="182"/>
    <col min="1793" max="1793" width="63.85546875" style="182" customWidth="1"/>
    <col min="1794" max="1797" width="15.7109375" style="182" customWidth="1"/>
    <col min="1798" max="2048" width="11.42578125" style="182"/>
    <col min="2049" max="2049" width="63.85546875" style="182" customWidth="1"/>
    <col min="2050" max="2053" width="15.7109375" style="182" customWidth="1"/>
    <col min="2054" max="2304" width="11.42578125" style="182"/>
    <col min="2305" max="2305" width="63.85546875" style="182" customWidth="1"/>
    <col min="2306" max="2309" width="15.7109375" style="182" customWidth="1"/>
    <col min="2310" max="2560" width="11.42578125" style="182"/>
    <col min="2561" max="2561" width="63.85546875" style="182" customWidth="1"/>
    <col min="2562" max="2565" width="15.7109375" style="182" customWidth="1"/>
    <col min="2566" max="2816" width="11.42578125" style="182"/>
    <col min="2817" max="2817" width="63.85546875" style="182" customWidth="1"/>
    <col min="2818" max="2821" width="15.7109375" style="182" customWidth="1"/>
    <col min="2822" max="3072" width="11.42578125" style="182"/>
    <col min="3073" max="3073" width="63.85546875" style="182" customWidth="1"/>
    <col min="3074" max="3077" width="15.7109375" style="182" customWidth="1"/>
    <col min="3078" max="3328" width="11.42578125" style="182"/>
    <col min="3329" max="3329" width="63.85546875" style="182" customWidth="1"/>
    <col min="3330" max="3333" width="15.7109375" style="182" customWidth="1"/>
    <col min="3334" max="3584" width="11.42578125" style="182"/>
    <col min="3585" max="3585" width="63.85546875" style="182" customWidth="1"/>
    <col min="3586" max="3589" width="15.7109375" style="182" customWidth="1"/>
    <col min="3590" max="3840" width="11.42578125" style="182"/>
    <col min="3841" max="3841" width="63.85546875" style="182" customWidth="1"/>
    <col min="3842" max="3845" width="15.7109375" style="182" customWidth="1"/>
    <col min="3846" max="4096" width="11.42578125" style="182"/>
    <col min="4097" max="4097" width="63.85546875" style="182" customWidth="1"/>
    <col min="4098" max="4101" width="15.7109375" style="182" customWidth="1"/>
    <col min="4102" max="4352" width="11.42578125" style="182"/>
    <col min="4353" max="4353" width="63.85546875" style="182" customWidth="1"/>
    <col min="4354" max="4357" width="15.7109375" style="182" customWidth="1"/>
    <col min="4358" max="4608" width="11.42578125" style="182"/>
    <col min="4609" max="4609" width="63.85546875" style="182" customWidth="1"/>
    <col min="4610" max="4613" width="15.7109375" style="182" customWidth="1"/>
    <col min="4614" max="4864" width="11.42578125" style="182"/>
    <col min="4865" max="4865" width="63.85546875" style="182" customWidth="1"/>
    <col min="4866" max="4869" width="15.7109375" style="182" customWidth="1"/>
    <col min="4870" max="5120" width="11.42578125" style="182"/>
    <col min="5121" max="5121" width="63.85546875" style="182" customWidth="1"/>
    <col min="5122" max="5125" width="15.7109375" style="182" customWidth="1"/>
    <col min="5126" max="5376" width="11.42578125" style="182"/>
    <col min="5377" max="5377" width="63.85546875" style="182" customWidth="1"/>
    <col min="5378" max="5381" width="15.7109375" style="182" customWidth="1"/>
    <col min="5382" max="5632" width="11.42578125" style="182"/>
    <col min="5633" max="5633" width="63.85546875" style="182" customWidth="1"/>
    <col min="5634" max="5637" width="15.7109375" style="182" customWidth="1"/>
    <col min="5638" max="5888" width="11.42578125" style="182"/>
    <col min="5889" max="5889" width="63.85546875" style="182" customWidth="1"/>
    <col min="5890" max="5893" width="15.7109375" style="182" customWidth="1"/>
    <col min="5894" max="6144" width="11.42578125" style="182"/>
    <col min="6145" max="6145" width="63.85546875" style="182" customWidth="1"/>
    <col min="6146" max="6149" width="15.7109375" style="182" customWidth="1"/>
    <col min="6150" max="6400" width="11.42578125" style="182"/>
    <col min="6401" max="6401" width="63.85546875" style="182" customWidth="1"/>
    <col min="6402" max="6405" width="15.7109375" style="182" customWidth="1"/>
    <col min="6406" max="6656" width="11.42578125" style="182"/>
    <col min="6657" max="6657" width="63.85546875" style="182" customWidth="1"/>
    <col min="6658" max="6661" width="15.7109375" style="182" customWidth="1"/>
    <col min="6662" max="6912" width="11.42578125" style="182"/>
    <col min="6913" max="6913" width="63.85546875" style="182" customWidth="1"/>
    <col min="6914" max="6917" width="15.7109375" style="182" customWidth="1"/>
    <col min="6918" max="7168" width="11.42578125" style="182"/>
    <col min="7169" max="7169" width="63.85546875" style="182" customWidth="1"/>
    <col min="7170" max="7173" width="15.7109375" style="182" customWidth="1"/>
    <col min="7174" max="7424" width="11.42578125" style="182"/>
    <col min="7425" max="7425" width="63.85546875" style="182" customWidth="1"/>
    <col min="7426" max="7429" width="15.7109375" style="182" customWidth="1"/>
    <col min="7430" max="7680" width="11.42578125" style="182"/>
    <col min="7681" max="7681" width="63.85546875" style="182" customWidth="1"/>
    <col min="7682" max="7685" width="15.7109375" style="182" customWidth="1"/>
    <col min="7686" max="7936" width="11.42578125" style="182"/>
    <col min="7937" max="7937" width="63.85546875" style="182" customWidth="1"/>
    <col min="7938" max="7941" width="15.7109375" style="182" customWidth="1"/>
    <col min="7942" max="8192" width="11.42578125" style="182"/>
    <col min="8193" max="8193" width="63.85546875" style="182" customWidth="1"/>
    <col min="8194" max="8197" width="15.7109375" style="182" customWidth="1"/>
    <col min="8198" max="8448" width="11.42578125" style="182"/>
    <col min="8449" max="8449" width="63.85546875" style="182" customWidth="1"/>
    <col min="8450" max="8453" width="15.7109375" style="182" customWidth="1"/>
    <col min="8454" max="8704" width="11.42578125" style="182"/>
    <col min="8705" max="8705" width="63.85546875" style="182" customWidth="1"/>
    <col min="8706" max="8709" width="15.7109375" style="182" customWidth="1"/>
    <col min="8710" max="8960" width="11.42578125" style="182"/>
    <col min="8961" max="8961" width="63.85546875" style="182" customWidth="1"/>
    <col min="8962" max="8965" width="15.7109375" style="182" customWidth="1"/>
    <col min="8966" max="9216" width="11.42578125" style="182"/>
    <col min="9217" max="9217" width="63.85546875" style="182" customWidth="1"/>
    <col min="9218" max="9221" width="15.7109375" style="182" customWidth="1"/>
    <col min="9222" max="9472" width="11.42578125" style="182"/>
    <col min="9473" max="9473" width="63.85546875" style="182" customWidth="1"/>
    <col min="9474" max="9477" width="15.7109375" style="182" customWidth="1"/>
    <col min="9478" max="9728" width="11.42578125" style="182"/>
    <col min="9729" max="9729" width="63.85546875" style="182" customWidth="1"/>
    <col min="9730" max="9733" width="15.7109375" style="182" customWidth="1"/>
    <col min="9734" max="9984" width="11.42578125" style="182"/>
    <col min="9985" max="9985" width="63.85546875" style="182" customWidth="1"/>
    <col min="9986" max="9989" width="15.7109375" style="182" customWidth="1"/>
    <col min="9990" max="10240" width="11.42578125" style="182"/>
    <col min="10241" max="10241" width="63.85546875" style="182" customWidth="1"/>
    <col min="10242" max="10245" width="15.7109375" style="182" customWidth="1"/>
    <col min="10246" max="10496" width="11.42578125" style="182"/>
    <col min="10497" max="10497" width="63.85546875" style="182" customWidth="1"/>
    <col min="10498" max="10501" width="15.7109375" style="182" customWidth="1"/>
    <col min="10502" max="10752" width="11.42578125" style="182"/>
    <col min="10753" max="10753" width="63.85546875" style="182" customWidth="1"/>
    <col min="10754" max="10757" width="15.7109375" style="182" customWidth="1"/>
    <col min="10758" max="11008" width="11.42578125" style="182"/>
    <col min="11009" max="11009" width="63.85546875" style="182" customWidth="1"/>
    <col min="11010" max="11013" width="15.7109375" style="182" customWidth="1"/>
    <col min="11014" max="11264" width="11.42578125" style="182"/>
    <col min="11265" max="11265" width="63.85546875" style="182" customWidth="1"/>
    <col min="11266" max="11269" width="15.7109375" style="182" customWidth="1"/>
    <col min="11270" max="11520" width="11.42578125" style="182"/>
    <col min="11521" max="11521" width="63.85546875" style="182" customWidth="1"/>
    <col min="11522" max="11525" width="15.7109375" style="182" customWidth="1"/>
    <col min="11526" max="11776" width="11.42578125" style="182"/>
    <col min="11777" max="11777" width="63.85546875" style="182" customWidth="1"/>
    <col min="11778" max="11781" width="15.7109375" style="182" customWidth="1"/>
    <col min="11782" max="12032" width="11.42578125" style="182"/>
    <col min="12033" max="12033" width="63.85546875" style="182" customWidth="1"/>
    <col min="12034" max="12037" width="15.7109375" style="182" customWidth="1"/>
    <col min="12038" max="12288" width="11.42578125" style="182"/>
    <col min="12289" max="12289" width="63.85546875" style="182" customWidth="1"/>
    <col min="12290" max="12293" width="15.7109375" style="182" customWidth="1"/>
    <col min="12294" max="12544" width="11.42578125" style="182"/>
    <col min="12545" max="12545" width="63.85546875" style="182" customWidth="1"/>
    <col min="12546" max="12549" width="15.7109375" style="182" customWidth="1"/>
    <col min="12550" max="12800" width="11.42578125" style="182"/>
    <col min="12801" max="12801" width="63.85546875" style="182" customWidth="1"/>
    <col min="12802" max="12805" width="15.7109375" style="182" customWidth="1"/>
    <col min="12806" max="13056" width="11.42578125" style="182"/>
    <col min="13057" max="13057" width="63.85546875" style="182" customWidth="1"/>
    <col min="13058" max="13061" width="15.7109375" style="182" customWidth="1"/>
    <col min="13062" max="13312" width="11.42578125" style="182"/>
    <col min="13313" max="13313" width="63.85546875" style="182" customWidth="1"/>
    <col min="13314" max="13317" width="15.7109375" style="182" customWidth="1"/>
    <col min="13318" max="13568" width="11.42578125" style="182"/>
    <col min="13569" max="13569" width="63.85546875" style="182" customWidth="1"/>
    <col min="13570" max="13573" width="15.7109375" style="182" customWidth="1"/>
    <col min="13574" max="13824" width="11.42578125" style="182"/>
    <col min="13825" max="13825" width="63.85546875" style="182" customWidth="1"/>
    <col min="13826" max="13829" width="15.7109375" style="182" customWidth="1"/>
    <col min="13830" max="14080" width="11.42578125" style="182"/>
    <col min="14081" max="14081" width="63.85546875" style="182" customWidth="1"/>
    <col min="14082" max="14085" width="15.7109375" style="182" customWidth="1"/>
    <col min="14086" max="14336" width="11.42578125" style="182"/>
    <col min="14337" max="14337" width="63.85546875" style="182" customWidth="1"/>
    <col min="14338" max="14341" width="15.7109375" style="182" customWidth="1"/>
    <col min="14342" max="14592" width="11.42578125" style="182"/>
    <col min="14593" max="14593" width="63.85546875" style="182" customWidth="1"/>
    <col min="14594" max="14597" width="15.7109375" style="182" customWidth="1"/>
    <col min="14598" max="14848" width="11.42578125" style="182"/>
    <col min="14849" max="14849" width="63.85546875" style="182" customWidth="1"/>
    <col min="14850" max="14853" width="15.7109375" style="182" customWidth="1"/>
    <col min="14854" max="15104" width="11.42578125" style="182"/>
    <col min="15105" max="15105" width="63.85546875" style="182" customWidth="1"/>
    <col min="15106" max="15109" width="15.7109375" style="182" customWidth="1"/>
    <col min="15110" max="15360" width="11.42578125" style="182"/>
    <col min="15361" max="15361" width="63.85546875" style="182" customWidth="1"/>
    <col min="15362" max="15365" width="15.7109375" style="182" customWidth="1"/>
    <col min="15366" max="15616" width="11.42578125" style="182"/>
    <col min="15617" max="15617" width="63.85546875" style="182" customWidth="1"/>
    <col min="15618" max="15621" width="15.7109375" style="182" customWidth="1"/>
    <col min="15622" max="15872" width="11.42578125" style="182"/>
    <col min="15873" max="15873" width="63.85546875" style="182" customWidth="1"/>
    <col min="15874" max="15877" width="15.7109375" style="182" customWidth="1"/>
    <col min="15878" max="16128" width="11.42578125" style="182"/>
    <col min="16129" max="16129" width="63.85546875" style="182" customWidth="1"/>
    <col min="16130" max="16133" width="15.7109375" style="182" customWidth="1"/>
    <col min="16134" max="16384" width="11.42578125" style="182"/>
  </cols>
  <sheetData>
    <row r="1" spans="1:5" s="159" customFormat="1" ht="30" customHeight="1">
      <c r="A1" s="510" t="s">
        <v>127</v>
      </c>
      <c r="B1" s="510"/>
      <c r="C1" s="510"/>
      <c r="D1" s="510"/>
      <c r="E1" s="510"/>
    </row>
    <row r="2" spans="1:5" s="159" customFormat="1" ht="15" customHeight="1">
      <c r="A2" s="511" t="s">
        <v>509</v>
      </c>
      <c r="B2" s="511"/>
      <c r="C2" s="511"/>
      <c r="D2" s="511"/>
      <c r="E2" s="511"/>
    </row>
    <row r="3" spans="1:5" s="159" customFormat="1" ht="15" customHeight="1">
      <c r="A3" s="483" t="s">
        <v>1130</v>
      </c>
      <c r="B3" s="483"/>
      <c r="C3" s="483"/>
      <c r="D3" s="483"/>
      <c r="E3" s="483"/>
    </row>
    <row r="4" spans="1:5" s="160" customFormat="1" ht="30" customHeight="1">
      <c r="A4" s="512" t="s">
        <v>51</v>
      </c>
      <c r="B4" s="512"/>
      <c r="C4" s="512"/>
      <c r="D4" s="512"/>
      <c r="E4" s="512"/>
    </row>
    <row r="5" spans="1:5" ht="15" customHeight="1">
      <c r="A5" s="184"/>
      <c r="B5" s="158"/>
      <c r="C5" s="158"/>
      <c r="D5" s="158"/>
      <c r="E5" s="158"/>
    </row>
    <row r="6" spans="1:5" ht="30" customHeight="1">
      <c r="A6" s="185" t="s">
        <v>508</v>
      </c>
      <c r="B6" s="186" t="s">
        <v>128</v>
      </c>
      <c r="C6" s="186" t="s">
        <v>129</v>
      </c>
      <c r="D6" s="187" t="s">
        <v>483</v>
      </c>
      <c r="E6" s="188" t="s">
        <v>66</v>
      </c>
    </row>
    <row r="7" spans="1:5" ht="15" customHeight="1">
      <c r="A7" s="189" t="s">
        <v>484</v>
      </c>
      <c r="B7" s="181">
        <v>1257.68236</v>
      </c>
      <c r="C7" s="181">
        <v>70</v>
      </c>
      <c r="D7" s="181">
        <v>1327.68236</v>
      </c>
      <c r="E7" s="190">
        <v>1.9739398338805225E-2</v>
      </c>
    </row>
    <row r="8" spans="1:5" ht="15" customHeight="1">
      <c r="A8" s="189" t="s">
        <v>485</v>
      </c>
      <c r="B8" s="181">
        <v>11.02027</v>
      </c>
      <c r="C8" s="181">
        <v>0</v>
      </c>
      <c r="D8" s="181">
        <v>11.02027</v>
      </c>
      <c r="E8" s="190">
        <v>1.638445353233322E-4</v>
      </c>
    </row>
    <row r="9" spans="1:5" ht="15" customHeight="1">
      <c r="A9" s="189" t="s">
        <v>486</v>
      </c>
      <c r="B9" s="181">
        <v>27.862959999999998</v>
      </c>
      <c r="C9" s="181">
        <v>0</v>
      </c>
      <c r="D9" s="181">
        <v>27.862959999999998</v>
      </c>
      <c r="E9" s="190">
        <v>4.1425425456296367E-4</v>
      </c>
    </row>
    <row r="10" spans="1:5" ht="15" customHeight="1">
      <c r="A10" s="189" t="s">
        <v>487</v>
      </c>
      <c r="B10" s="181">
        <v>531.83620999999994</v>
      </c>
      <c r="C10" s="181">
        <v>0</v>
      </c>
      <c r="D10" s="181">
        <v>531.83620999999994</v>
      </c>
      <c r="E10" s="190">
        <v>7.9071072392574871E-3</v>
      </c>
    </row>
    <row r="11" spans="1:5" ht="15" customHeight="1">
      <c r="A11" s="189" t="s">
        <v>488</v>
      </c>
      <c r="B11" s="181">
        <v>5631.5682500000003</v>
      </c>
      <c r="C11" s="181">
        <v>2799.10977</v>
      </c>
      <c r="D11" s="181">
        <v>8430.6780199999994</v>
      </c>
      <c r="E11" s="190">
        <v>0.12534361886301607</v>
      </c>
    </row>
    <row r="12" spans="1:5" ht="15" customHeight="1">
      <c r="A12" s="189" t="s">
        <v>489</v>
      </c>
      <c r="B12" s="181">
        <v>142.94224</v>
      </c>
      <c r="C12" s="181">
        <v>6.86</v>
      </c>
      <c r="D12" s="181">
        <v>149.80224000000001</v>
      </c>
      <c r="E12" s="190">
        <v>2.22719392566555E-3</v>
      </c>
    </row>
    <row r="13" spans="1:5" ht="15" customHeight="1">
      <c r="A13" s="189" t="s">
        <v>68</v>
      </c>
      <c r="B13" s="181">
        <v>2976.8726099999999</v>
      </c>
      <c r="C13" s="181">
        <v>19307.129780000003</v>
      </c>
      <c r="D13" s="181">
        <v>22284.002390000001</v>
      </c>
      <c r="E13" s="190">
        <v>0.33130876255605118</v>
      </c>
    </row>
    <row r="14" spans="1:5" ht="15" customHeight="1">
      <c r="A14" s="189" t="s">
        <v>490</v>
      </c>
      <c r="B14" s="181">
        <v>9512.4369700000007</v>
      </c>
      <c r="C14" s="181">
        <v>4503.1470899999995</v>
      </c>
      <c r="D14" s="181">
        <v>14015.584060000001</v>
      </c>
      <c r="E14" s="190">
        <v>0.20837754951519352</v>
      </c>
    </row>
    <row r="15" spans="1:5" ht="15" customHeight="1">
      <c r="A15" s="189" t="s">
        <v>491</v>
      </c>
      <c r="B15" s="181">
        <v>3006.2527200000004</v>
      </c>
      <c r="C15" s="181">
        <v>97.20074000000001</v>
      </c>
      <c r="D15" s="181">
        <v>3103.4534600000006</v>
      </c>
      <c r="E15" s="190">
        <v>4.6140783306696444E-2</v>
      </c>
    </row>
    <row r="16" spans="1:5" ht="15" customHeight="1">
      <c r="A16" s="189" t="s">
        <v>492</v>
      </c>
      <c r="B16" s="181">
        <v>4866.8422799999998</v>
      </c>
      <c r="C16" s="181">
        <v>332.84062</v>
      </c>
      <c r="D16" s="181">
        <v>5199.6828999999998</v>
      </c>
      <c r="E16" s="190">
        <v>7.7306602159400481E-2</v>
      </c>
    </row>
    <row r="17" spans="1:5" ht="15" customHeight="1">
      <c r="A17" s="189" t="s">
        <v>493</v>
      </c>
      <c r="B17" s="181">
        <v>1233.9954399999999</v>
      </c>
      <c r="C17" s="181">
        <v>570.33351000000005</v>
      </c>
      <c r="D17" s="181">
        <v>1804.3289500000001</v>
      </c>
      <c r="E17" s="190">
        <v>2.6825970541845698E-2</v>
      </c>
    </row>
    <row r="18" spans="1:5" ht="15" customHeight="1">
      <c r="A18" s="189" t="s">
        <v>494</v>
      </c>
      <c r="B18" s="181">
        <v>3003.84528</v>
      </c>
      <c r="C18" s="181">
        <v>3295.3361199999999</v>
      </c>
      <c r="D18" s="181">
        <v>6299.1813999999995</v>
      </c>
      <c r="E18" s="190">
        <v>9.3653463064006334E-2</v>
      </c>
    </row>
    <row r="19" spans="1:5" ht="15" customHeight="1">
      <c r="A19" s="189" t="s">
        <v>495</v>
      </c>
      <c r="B19" s="181">
        <v>827.17534000000001</v>
      </c>
      <c r="C19" s="181">
        <v>11.60031</v>
      </c>
      <c r="D19" s="181">
        <v>838.77565000000004</v>
      </c>
      <c r="E19" s="190">
        <v>1.2470548055063617E-2</v>
      </c>
    </row>
    <row r="20" spans="1:5" ht="15" customHeight="1">
      <c r="A20" s="189" t="s">
        <v>496</v>
      </c>
      <c r="B20" s="181">
        <v>522.78703000000007</v>
      </c>
      <c r="C20" s="181">
        <v>20.00487</v>
      </c>
      <c r="D20" s="181">
        <v>542.79190000000006</v>
      </c>
      <c r="E20" s="190">
        <v>8.0699916274981111E-3</v>
      </c>
    </row>
    <row r="21" spans="1:5" ht="15" customHeight="1">
      <c r="A21" s="189" t="s">
        <v>497</v>
      </c>
      <c r="B21" s="181">
        <v>1863.4363500000002</v>
      </c>
      <c r="C21" s="181">
        <v>110.07747000000001</v>
      </c>
      <c r="D21" s="181">
        <v>1973.5138200000001</v>
      </c>
      <c r="E21" s="190">
        <v>2.9341336899374904E-2</v>
      </c>
    </row>
    <row r="22" spans="1:5" ht="15" customHeight="1">
      <c r="A22" s="189" t="s">
        <v>498</v>
      </c>
      <c r="B22" s="181">
        <v>109.78977</v>
      </c>
      <c r="C22" s="181">
        <v>3.4590900000000002</v>
      </c>
      <c r="D22" s="181">
        <v>113.24886000000001</v>
      </c>
      <c r="E22" s="190">
        <v>1.6837343225344845E-3</v>
      </c>
    </row>
    <row r="23" spans="1:5" ht="15" customHeight="1">
      <c r="A23" s="189" t="s">
        <v>499</v>
      </c>
      <c r="B23" s="181">
        <v>1.46837</v>
      </c>
      <c r="C23" s="181">
        <v>0</v>
      </c>
      <c r="D23" s="181">
        <v>1.46837</v>
      </c>
      <c r="E23" s="190">
        <v>2.1831080393921499E-5</v>
      </c>
    </row>
    <row r="24" spans="1:5" s="191" customFormat="1" ht="15" customHeight="1">
      <c r="A24" s="189" t="s">
        <v>500</v>
      </c>
      <c r="B24" s="181">
        <v>521.95864000000006</v>
      </c>
      <c r="C24" s="181">
        <v>83.655810000000002</v>
      </c>
      <c r="D24" s="181">
        <v>605.61445000000003</v>
      </c>
      <c r="E24" s="190">
        <v>9.0040097153105507E-3</v>
      </c>
    </row>
    <row r="25" spans="1:5" ht="15" customHeight="1">
      <c r="A25" s="192" t="s">
        <v>505</v>
      </c>
      <c r="B25" s="193">
        <v>36049.77309000001</v>
      </c>
      <c r="C25" s="193">
        <v>31210.755180000004</v>
      </c>
      <c r="D25" s="193">
        <v>67260.52827000001</v>
      </c>
      <c r="E25" s="194">
        <v>1</v>
      </c>
    </row>
    <row r="26" spans="1:5" ht="15" customHeight="1">
      <c r="A26" s="195" t="s">
        <v>502</v>
      </c>
      <c r="B26" s="190">
        <v>0.53597219672862972</v>
      </c>
      <c r="C26" s="190">
        <v>0.46402780327137028</v>
      </c>
      <c r="D26" s="190">
        <v>1</v>
      </c>
      <c r="E26" s="190"/>
    </row>
    <row r="27" spans="1:5" ht="15" customHeight="1" thickBot="1">
      <c r="A27" s="196"/>
      <c r="B27" s="197"/>
      <c r="C27" s="198"/>
      <c r="D27" s="197"/>
      <c r="E27" s="199"/>
    </row>
    <row r="28" spans="1:5" ht="15" customHeight="1" thickTop="1">
      <c r="A28" s="180" t="s">
        <v>503</v>
      </c>
      <c r="B28" s="200"/>
      <c r="C28" s="190"/>
      <c r="D28" s="200"/>
      <c r="E28" s="200"/>
    </row>
    <row r="29" spans="1:5" ht="15" customHeight="1">
      <c r="A29" s="206"/>
      <c r="B29" s="158"/>
      <c r="C29" s="181"/>
      <c r="D29" s="158"/>
      <c r="E29" s="200"/>
    </row>
    <row r="30" spans="1:5" ht="15" customHeight="1">
      <c r="A30" s="209"/>
      <c r="B30" s="158"/>
      <c r="C30" s="181"/>
      <c r="D30" s="158"/>
      <c r="E30" s="200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M31"/>
  <sheetViews>
    <sheetView zoomScaleNormal="100" workbookViewId="0">
      <selection activeCell="A3" sqref="A3:M3"/>
    </sheetView>
  </sheetViews>
  <sheetFormatPr defaultColWidth="11.42578125" defaultRowHeight="12.75"/>
  <cols>
    <col min="1" max="1" width="63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9.140625" style="182" customWidth="1"/>
    <col min="6" max="6" width="14.42578125" style="182" customWidth="1"/>
    <col min="7" max="7" width="16.42578125" style="182" customWidth="1"/>
    <col min="8" max="8" width="14.42578125" style="182" customWidth="1"/>
    <col min="9" max="9" width="7.57031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9.140625" style="182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9.140625" style="182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7.5703125" style="182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9.140625" style="182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9.140625" style="182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7.5703125" style="182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9.140625" style="182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9.140625" style="182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7.5703125" style="182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9.140625" style="182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9.140625" style="182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7.5703125" style="182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9.140625" style="182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9.140625" style="182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7.5703125" style="182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9.140625" style="182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9.140625" style="182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7.5703125" style="182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9.140625" style="182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9.140625" style="182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7.5703125" style="182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9.140625" style="182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9.140625" style="182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7.5703125" style="182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9.140625" style="182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9.140625" style="182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7.5703125" style="182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9.140625" style="182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9.140625" style="182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7.5703125" style="182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9.140625" style="182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9.140625" style="182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7.5703125" style="182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9.140625" style="182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9.140625" style="182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7.5703125" style="182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9.140625" style="182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9.140625" style="182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7.5703125" style="182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9.140625" style="182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9.140625" style="182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7.5703125" style="182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9.140625" style="182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9.140625" style="182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7.5703125" style="182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9.140625" style="182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9.140625" style="182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7.5703125" style="182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9.140625" style="182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9.140625" style="182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7.5703125" style="182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9.140625" style="182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9.140625" style="182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7.5703125" style="182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9.140625" style="182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9.140625" style="182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7.5703125" style="182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9.140625" style="182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9.140625" style="182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7.5703125" style="182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9.140625" style="182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9.140625" style="182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7.5703125" style="182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9.140625" style="182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9.140625" style="182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7.5703125" style="182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9.140625" style="182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9.140625" style="182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7.5703125" style="182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9.140625" style="182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9.140625" style="182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7.5703125" style="182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9.140625" style="182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9.140625" style="182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7.5703125" style="182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9.140625" style="182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9.140625" style="182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7.5703125" style="182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9.140625" style="182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9.140625" style="182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7.5703125" style="182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9.140625" style="182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9.140625" style="182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7.5703125" style="182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9.140625" style="182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9.140625" style="182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7.5703125" style="182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9.140625" style="182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9.140625" style="182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7.5703125" style="182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9.140625" style="182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9.140625" style="182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7.5703125" style="182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9.140625" style="182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9.140625" style="182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7.5703125" style="182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9.140625" style="182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9.140625" style="182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7.5703125" style="182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9.140625" style="182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9.140625" style="182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7.5703125" style="182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9.140625" style="182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9.140625" style="182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7.5703125" style="182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9.140625" style="182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9.140625" style="182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7.5703125" style="182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9.140625" style="182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9.140625" style="182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7.5703125" style="182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9.140625" style="182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9.140625" style="182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7.5703125" style="182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9.140625" style="182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9.140625" style="182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7.5703125" style="182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9.140625" style="182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9.140625" style="182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7.5703125" style="182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9.140625" style="182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9.140625" style="182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7.5703125" style="182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9.140625" style="182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9.140625" style="182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7.5703125" style="182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9.140625" style="182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9.140625" style="182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7.5703125" style="182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9.140625" style="182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9.140625" style="182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7.5703125" style="182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9.140625" style="182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9.140625" style="182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7.5703125" style="182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9.140625" style="182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9.140625" style="182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7.5703125" style="182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9.140625" style="182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9.140625" style="182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7.5703125" style="182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9.140625" style="182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9.140625" style="182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7.5703125" style="182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9.140625" style="182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9.140625" style="182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7.5703125" style="182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9.140625" style="182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9.140625" style="182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7.5703125" style="182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9.140625" style="182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9.140625" style="182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7.5703125" style="182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9.140625" style="182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9.140625" style="182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7.5703125" style="182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9.140625" style="182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9.140625" style="182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7.5703125" style="182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9.140625" style="182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9.140625" style="182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7.5703125" style="182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9.140625" style="182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9.140625" style="182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7.5703125" style="182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9.140625" style="182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9.140625" style="182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7.5703125" style="182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9.140625" style="182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9.140625" style="182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7.5703125" style="182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9.140625" style="182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9.140625" style="182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7.5703125" style="182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9.140625" style="182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9.140625" style="182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7.5703125" style="182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9.140625" style="182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9.140625" style="182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7.5703125" style="182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9.140625" style="182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9.140625" style="182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7.5703125" style="182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9.140625" style="182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9.140625" style="182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7.5703125" style="182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9.140625" style="182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9.140625" style="182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7.5703125" style="182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9.140625" style="182" customWidth="1"/>
    <col min="16142" max="16384" width="11.42578125" style="182"/>
  </cols>
  <sheetData>
    <row r="1" spans="1:13" s="210" customFormat="1" ht="30" customHeight="1">
      <c r="A1" s="510" t="s">
        <v>127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</row>
    <row r="2" spans="1:13" s="210" customFormat="1" ht="15" customHeight="1">
      <c r="A2" s="511" t="s">
        <v>515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</row>
    <row r="3" spans="1:13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</row>
    <row r="4" spans="1:13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</row>
    <row r="5" spans="1:13" ht="15" customHeight="1">
      <c r="A5" s="184"/>
      <c r="B5" s="208"/>
      <c r="C5" s="208"/>
      <c r="D5" s="158"/>
      <c r="E5" s="158"/>
      <c r="F5" s="208"/>
      <c r="G5" s="158"/>
      <c r="H5" s="208"/>
      <c r="I5" s="208"/>
      <c r="J5" s="208"/>
      <c r="K5" s="158"/>
      <c r="L5" s="158"/>
      <c r="M5" s="208"/>
    </row>
    <row r="6" spans="1:13" s="213" customFormat="1" ht="15" customHeight="1">
      <c r="A6" s="212"/>
      <c r="B6" s="514" t="s">
        <v>128</v>
      </c>
      <c r="C6" s="514"/>
      <c r="D6" s="514"/>
      <c r="E6" s="514"/>
      <c r="F6" s="514" t="s">
        <v>129</v>
      </c>
      <c r="G6" s="514"/>
      <c r="H6" s="514"/>
      <c r="I6" s="514"/>
      <c r="J6" s="514" t="s">
        <v>483</v>
      </c>
      <c r="K6" s="514"/>
      <c r="L6" s="514"/>
      <c r="M6" s="514"/>
    </row>
    <row r="7" spans="1:13" s="217" customFormat="1" ht="15" customHeight="1">
      <c r="A7" s="214" t="s">
        <v>508</v>
      </c>
      <c r="B7" s="215" t="s">
        <v>516</v>
      </c>
      <c r="C7" s="216" t="s">
        <v>517</v>
      </c>
      <c r="D7" s="215" t="s">
        <v>518</v>
      </c>
      <c r="E7" s="215" t="s">
        <v>67</v>
      </c>
      <c r="F7" s="216" t="s">
        <v>516</v>
      </c>
      <c r="G7" s="215" t="s">
        <v>517</v>
      </c>
      <c r="H7" s="215" t="s">
        <v>518</v>
      </c>
      <c r="I7" s="216" t="s">
        <v>67</v>
      </c>
      <c r="J7" s="215" t="s">
        <v>516</v>
      </c>
      <c r="K7" s="215" t="s">
        <v>517</v>
      </c>
      <c r="L7" s="215" t="s">
        <v>518</v>
      </c>
      <c r="M7" s="216" t="s">
        <v>67</v>
      </c>
    </row>
    <row r="8" spans="1:13" s="219" customFormat="1" ht="15" customHeight="1">
      <c r="A8" s="189" t="s">
        <v>484</v>
      </c>
      <c r="B8" s="181">
        <v>975.94226000000003</v>
      </c>
      <c r="C8" s="181">
        <v>357326.06779280002</v>
      </c>
      <c r="D8" s="181">
        <v>850099.16672620003</v>
      </c>
      <c r="E8" s="181">
        <v>1208401.1767790001</v>
      </c>
      <c r="F8" s="181">
        <v>44.418680000000002</v>
      </c>
      <c r="G8" s="181">
        <v>2931.3889599999998</v>
      </c>
      <c r="H8" s="181">
        <v>16257.096150000001</v>
      </c>
      <c r="I8" s="181">
        <v>19232.90379</v>
      </c>
      <c r="J8" s="181">
        <v>1020.3609399999999</v>
      </c>
      <c r="K8" s="181">
        <v>360257.45675279998</v>
      </c>
      <c r="L8" s="181">
        <v>866356.26287619991</v>
      </c>
      <c r="M8" s="181">
        <v>1227634.080569</v>
      </c>
    </row>
    <row r="9" spans="1:13" s="219" customFormat="1" ht="15" customHeight="1">
      <c r="A9" s="189" t="s">
        <v>485</v>
      </c>
      <c r="B9" s="220">
        <v>33.316769999999998</v>
      </c>
      <c r="C9" s="220">
        <v>6537.5425500000001</v>
      </c>
      <c r="D9" s="220">
        <v>12158.3029572</v>
      </c>
      <c r="E9" s="220">
        <v>18729.162277199997</v>
      </c>
      <c r="F9" s="220">
        <v>0</v>
      </c>
      <c r="G9" s="220">
        <v>0</v>
      </c>
      <c r="H9" s="220">
        <v>1208.35852</v>
      </c>
      <c r="I9" s="220">
        <v>1208.35852</v>
      </c>
      <c r="J9" s="181">
        <v>33.316769999999998</v>
      </c>
      <c r="K9" s="181">
        <v>6537.5425500000001</v>
      </c>
      <c r="L9" s="181">
        <v>13366.661477199999</v>
      </c>
      <c r="M9" s="181">
        <v>19937.520797200003</v>
      </c>
    </row>
    <row r="10" spans="1:13" s="219" customFormat="1" ht="15" customHeight="1">
      <c r="A10" s="189" t="s">
        <v>486</v>
      </c>
      <c r="B10" s="220">
        <v>0</v>
      </c>
      <c r="C10" s="220">
        <v>85</v>
      </c>
      <c r="D10" s="220">
        <v>35</v>
      </c>
      <c r="E10" s="220">
        <v>120</v>
      </c>
      <c r="F10" s="220">
        <v>0</v>
      </c>
      <c r="G10" s="220">
        <v>0</v>
      </c>
      <c r="H10" s="220">
        <v>0</v>
      </c>
      <c r="I10" s="220">
        <v>0</v>
      </c>
      <c r="J10" s="181">
        <v>0</v>
      </c>
      <c r="K10" s="181">
        <v>85</v>
      </c>
      <c r="L10" s="181">
        <v>35</v>
      </c>
      <c r="M10" s="181">
        <v>120</v>
      </c>
    </row>
    <row r="11" spans="1:13" s="219" customFormat="1" ht="15" customHeight="1">
      <c r="A11" s="189" t="s">
        <v>487</v>
      </c>
      <c r="B11" s="181">
        <v>45.198190000000004</v>
      </c>
      <c r="C11" s="181">
        <v>9096.8850999999995</v>
      </c>
      <c r="D11" s="181">
        <v>31356.819550600001</v>
      </c>
      <c r="E11" s="181">
        <v>40498.9028406</v>
      </c>
      <c r="F11" s="181">
        <v>0</v>
      </c>
      <c r="G11" s="181">
        <v>720.54734699999995</v>
      </c>
      <c r="H11" s="181">
        <v>6618.9265300000006</v>
      </c>
      <c r="I11" s="181">
        <v>7339.4738770000004</v>
      </c>
      <c r="J11" s="181">
        <v>45.198190000000004</v>
      </c>
      <c r="K11" s="181">
        <v>9817.432447000001</v>
      </c>
      <c r="L11" s="181">
        <v>37975.746080600002</v>
      </c>
      <c r="M11" s="181">
        <v>47838.376717600004</v>
      </c>
    </row>
    <row r="12" spans="1:13" s="219" customFormat="1" ht="15" customHeight="1">
      <c r="A12" s="189" t="s">
        <v>488</v>
      </c>
      <c r="B12" s="181">
        <v>681.95605</v>
      </c>
      <c r="C12" s="181">
        <v>184504.61062999998</v>
      </c>
      <c r="D12" s="181">
        <v>370062.58117820002</v>
      </c>
      <c r="E12" s="181">
        <v>555249.1478581999</v>
      </c>
      <c r="F12" s="181">
        <v>3457.7284900000004</v>
      </c>
      <c r="G12" s="181">
        <v>19537.527789200001</v>
      </c>
      <c r="H12" s="181">
        <v>85112.9924532</v>
      </c>
      <c r="I12" s="181">
        <v>108108.2487324</v>
      </c>
      <c r="J12" s="181">
        <v>4139.6845400000002</v>
      </c>
      <c r="K12" s="181">
        <v>204042.1384192</v>
      </c>
      <c r="L12" s="181">
        <v>455175.57363140001</v>
      </c>
      <c r="M12" s="181">
        <v>663357.39659060002</v>
      </c>
    </row>
    <row r="13" spans="1:13" s="219" customFormat="1" ht="15" customHeight="1">
      <c r="A13" s="189" t="s">
        <v>489</v>
      </c>
      <c r="B13" s="181">
        <v>1.0365599999999999</v>
      </c>
      <c r="C13" s="181">
        <v>390.42928999999998</v>
      </c>
      <c r="D13" s="181">
        <v>1093.53808</v>
      </c>
      <c r="E13" s="181">
        <v>1485.0039299999999</v>
      </c>
      <c r="F13" s="181">
        <v>0</v>
      </c>
      <c r="G13" s="181">
        <v>6.86</v>
      </c>
      <c r="H13" s="181">
        <v>71.827759999999998</v>
      </c>
      <c r="I13" s="181">
        <v>78.687759999999997</v>
      </c>
      <c r="J13" s="181">
        <v>1.0365599999999999</v>
      </c>
      <c r="K13" s="181">
        <v>397.28928999999999</v>
      </c>
      <c r="L13" s="181">
        <v>1165.3658400000002</v>
      </c>
      <c r="M13" s="181">
        <v>1563.6916899999999</v>
      </c>
    </row>
    <row r="14" spans="1:13" s="219" customFormat="1" ht="15" customHeight="1">
      <c r="A14" s="189" t="s">
        <v>68</v>
      </c>
      <c r="B14" s="181">
        <v>375.38715999999999</v>
      </c>
      <c r="C14" s="181">
        <v>118458.0846704</v>
      </c>
      <c r="D14" s="181">
        <v>219964.84474480001</v>
      </c>
      <c r="E14" s="181">
        <v>338798.31657520001</v>
      </c>
      <c r="F14" s="181">
        <v>17234.616999999998</v>
      </c>
      <c r="G14" s="181">
        <v>29603.698814199997</v>
      </c>
      <c r="H14" s="181">
        <v>143644.19540160001</v>
      </c>
      <c r="I14" s="181">
        <v>190482.51121579998</v>
      </c>
      <c r="J14" s="181">
        <v>17610.00416</v>
      </c>
      <c r="K14" s="181">
        <v>148061.78348460002</v>
      </c>
      <c r="L14" s="181">
        <v>363609.04014639999</v>
      </c>
      <c r="M14" s="181">
        <v>529280.82779100002</v>
      </c>
    </row>
    <row r="15" spans="1:13" s="219" customFormat="1" ht="15" customHeight="1">
      <c r="A15" s="189" t="s">
        <v>490</v>
      </c>
      <c r="B15" s="181">
        <v>2789.49352</v>
      </c>
      <c r="C15" s="181">
        <v>442976.62184600002</v>
      </c>
      <c r="D15" s="181">
        <v>456390.63260499999</v>
      </c>
      <c r="E15" s="181">
        <v>902156.74797099992</v>
      </c>
      <c r="F15" s="181">
        <v>10329.620596999999</v>
      </c>
      <c r="G15" s="181">
        <v>40383.429653599997</v>
      </c>
      <c r="H15" s="181">
        <v>87932.6332998</v>
      </c>
      <c r="I15" s="181">
        <v>138645.68355039999</v>
      </c>
      <c r="J15" s="181">
        <v>13119.114117000001</v>
      </c>
      <c r="K15" s="181">
        <v>483360.0514996</v>
      </c>
      <c r="L15" s="181">
        <v>544323.26590480004</v>
      </c>
      <c r="M15" s="181">
        <v>1040802.4315214</v>
      </c>
    </row>
    <row r="16" spans="1:13" s="219" customFormat="1" ht="15" customHeight="1">
      <c r="A16" s="189" t="s">
        <v>491</v>
      </c>
      <c r="B16" s="181">
        <v>408.85300999999998</v>
      </c>
      <c r="C16" s="181">
        <v>86781.910730000003</v>
      </c>
      <c r="D16" s="181">
        <v>126034.8602506</v>
      </c>
      <c r="E16" s="181">
        <v>213225.6239906</v>
      </c>
      <c r="F16" s="181">
        <v>20.703849999999999</v>
      </c>
      <c r="G16" s="181">
        <v>7825.1579400000001</v>
      </c>
      <c r="H16" s="181">
        <v>21133.1478456</v>
      </c>
      <c r="I16" s="181">
        <v>28979.009635599999</v>
      </c>
      <c r="J16" s="181">
        <v>429.55685999999997</v>
      </c>
      <c r="K16" s="181">
        <v>94607.068670000008</v>
      </c>
      <c r="L16" s="181">
        <v>147168.00809619998</v>
      </c>
      <c r="M16" s="181">
        <v>242204.6336262</v>
      </c>
    </row>
    <row r="17" spans="1:13" s="219" customFormat="1" ht="15" customHeight="1">
      <c r="A17" s="189" t="s">
        <v>492</v>
      </c>
      <c r="B17" s="181">
        <v>813.40118799999993</v>
      </c>
      <c r="C17" s="181">
        <v>113712.16898999999</v>
      </c>
      <c r="D17" s="181">
        <v>322638.03428879997</v>
      </c>
      <c r="E17" s="181">
        <v>437163.6044668</v>
      </c>
      <c r="F17" s="181">
        <v>160.7501</v>
      </c>
      <c r="G17" s="181">
        <v>3056.1438089999997</v>
      </c>
      <c r="H17" s="181">
        <v>37995.62369</v>
      </c>
      <c r="I17" s="181">
        <v>41212.517598999999</v>
      </c>
      <c r="J17" s="181">
        <v>974.15128799999991</v>
      </c>
      <c r="K17" s="181">
        <v>116768.31279899999</v>
      </c>
      <c r="L17" s="181">
        <v>360633.65797880001</v>
      </c>
      <c r="M17" s="181">
        <v>478376.12206580001</v>
      </c>
    </row>
    <row r="18" spans="1:13" s="219" customFormat="1" ht="15" customHeight="1">
      <c r="A18" s="189" t="s">
        <v>493</v>
      </c>
      <c r="B18" s="181">
        <v>46.195089999999993</v>
      </c>
      <c r="C18" s="181">
        <v>2383.8706400000001</v>
      </c>
      <c r="D18" s="181">
        <v>2584.2833900000001</v>
      </c>
      <c r="E18" s="181">
        <v>5014.3491199999999</v>
      </c>
      <c r="F18" s="181">
        <v>5</v>
      </c>
      <c r="G18" s="181">
        <v>589.72102000000007</v>
      </c>
      <c r="H18" s="181">
        <v>254.48794599999999</v>
      </c>
      <c r="I18" s="181">
        <v>849.20896600000003</v>
      </c>
      <c r="J18" s="181">
        <v>51.195089999999993</v>
      </c>
      <c r="K18" s="181">
        <v>2973.59166</v>
      </c>
      <c r="L18" s="181">
        <v>2838.7713360000002</v>
      </c>
      <c r="M18" s="181">
        <v>5863.558086</v>
      </c>
    </row>
    <row r="19" spans="1:13" s="219" customFormat="1" ht="15" customHeight="1">
      <c r="A19" s="189" t="s">
        <v>494</v>
      </c>
      <c r="B19" s="181">
        <v>287.03245000000004</v>
      </c>
      <c r="C19" s="181">
        <v>50218.791969999998</v>
      </c>
      <c r="D19" s="181">
        <v>93773.559151399997</v>
      </c>
      <c r="E19" s="181">
        <v>144279.38357139999</v>
      </c>
      <c r="F19" s="181">
        <v>3568.1917644</v>
      </c>
      <c r="G19" s="181">
        <v>7064.3733232000004</v>
      </c>
      <c r="H19" s="181">
        <v>70964.5069984</v>
      </c>
      <c r="I19" s="181">
        <v>81597.072086</v>
      </c>
      <c r="J19" s="181">
        <v>3855.2242144000002</v>
      </c>
      <c r="K19" s="181">
        <v>57283.1652932</v>
      </c>
      <c r="L19" s="181">
        <v>164738.0661498</v>
      </c>
      <c r="M19" s="181">
        <v>225876.45565740002</v>
      </c>
    </row>
    <row r="20" spans="1:13" s="219" customFormat="1" ht="15" customHeight="1">
      <c r="A20" s="189" t="s">
        <v>495</v>
      </c>
      <c r="B20" s="181">
        <v>0</v>
      </c>
      <c r="C20" s="181">
        <v>2746.9433199999999</v>
      </c>
      <c r="D20" s="181">
        <v>920.23069999999996</v>
      </c>
      <c r="E20" s="181">
        <v>3667.1740199999999</v>
      </c>
      <c r="F20" s="181">
        <v>0</v>
      </c>
      <c r="G20" s="181">
        <v>49.197199999999995</v>
      </c>
      <c r="H20" s="181">
        <v>0</v>
      </c>
      <c r="I20" s="181">
        <v>49.197199999999995</v>
      </c>
      <c r="J20" s="181">
        <v>0</v>
      </c>
      <c r="K20" s="181">
        <v>2796.1405199999999</v>
      </c>
      <c r="L20" s="181">
        <v>920.23069999999996</v>
      </c>
      <c r="M20" s="181">
        <v>3716.37122</v>
      </c>
    </row>
    <row r="21" spans="1:13" s="219" customFormat="1" ht="15" customHeight="1">
      <c r="A21" s="189" t="s">
        <v>496</v>
      </c>
      <c r="B21" s="181">
        <v>8</v>
      </c>
      <c r="C21" s="181">
        <v>2383.1149100000002</v>
      </c>
      <c r="D21" s="181">
        <v>2737.0087799999997</v>
      </c>
      <c r="E21" s="181">
        <v>5128.1236900000004</v>
      </c>
      <c r="F21" s="181">
        <v>0</v>
      </c>
      <c r="G21" s="181">
        <v>115.97926</v>
      </c>
      <c r="H21" s="181">
        <v>543.99045999999998</v>
      </c>
      <c r="I21" s="181">
        <v>659.96971999999994</v>
      </c>
      <c r="J21" s="181">
        <v>8</v>
      </c>
      <c r="K21" s="181">
        <v>2499.0941699999998</v>
      </c>
      <c r="L21" s="181">
        <v>3280.9992400000001</v>
      </c>
      <c r="M21" s="181">
        <v>5788.0934100000004</v>
      </c>
    </row>
    <row r="22" spans="1:13" s="219" customFormat="1" ht="15" customHeight="1">
      <c r="A22" s="189" t="s">
        <v>497</v>
      </c>
      <c r="B22" s="181">
        <v>68.209770000000006</v>
      </c>
      <c r="C22" s="181">
        <v>20615.008089999999</v>
      </c>
      <c r="D22" s="181">
        <v>27496.352045400003</v>
      </c>
      <c r="E22" s="181">
        <v>48179.5699054</v>
      </c>
      <c r="F22" s="181">
        <v>0</v>
      </c>
      <c r="G22" s="181">
        <v>301.05171000000001</v>
      </c>
      <c r="H22" s="181">
        <v>5678.2715467999997</v>
      </c>
      <c r="I22" s="181">
        <v>5979.3232567999994</v>
      </c>
      <c r="J22" s="181">
        <v>68.209770000000006</v>
      </c>
      <c r="K22" s="181">
        <v>20916.059799999999</v>
      </c>
      <c r="L22" s="181">
        <v>33174.623592199998</v>
      </c>
      <c r="M22" s="181">
        <v>54158.893162199995</v>
      </c>
    </row>
    <row r="23" spans="1:13" s="219" customFormat="1" ht="15" customHeight="1">
      <c r="A23" s="189" t="s">
        <v>498</v>
      </c>
      <c r="B23" s="181">
        <v>8.6866699999999994</v>
      </c>
      <c r="C23" s="181">
        <v>368.47228000000001</v>
      </c>
      <c r="D23" s="181">
        <v>406.13893000000002</v>
      </c>
      <c r="E23" s="181">
        <v>783.29787999999996</v>
      </c>
      <c r="F23" s="181">
        <v>0</v>
      </c>
      <c r="G23" s="181">
        <v>6.86</v>
      </c>
      <c r="H23" s="181">
        <v>0</v>
      </c>
      <c r="I23" s="181">
        <v>6.86</v>
      </c>
      <c r="J23" s="181">
        <v>8.6866699999999994</v>
      </c>
      <c r="K23" s="181">
        <v>375.33228000000003</v>
      </c>
      <c r="L23" s="181">
        <v>406.13893000000002</v>
      </c>
      <c r="M23" s="181">
        <v>790.15787999999998</v>
      </c>
    </row>
    <row r="24" spans="1:13" s="219" customFormat="1" ht="15" customHeight="1">
      <c r="A24" s="189" t="s">
        <v>499</v>
      </c>
      <c r="B24" s="181">
        <v>0</v>
      </c>
      <c r="C24" s="181">
        <v>11</v>
      </c>
      <c r="D24" s="181">
        <v>0</v>
      </c>
      <c r="E24" s="181">
        <v>11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11</v>
      </c>
      <c r="L24" s="181">
        <v>0</v>
      </c>
      <c r="M24" s="181">
        <v>11</v>
      </c>
    </row>
    <row r="25" spans="1:13" s="221" customFormat="1" ht="15" customHeight="1">
      <c r="A25" s="189" t="s">
        <v>500</v>
      </c>
      <c r="B25" s="181">
        <v>4.1117700000000008</v>
      </c>
      <c r="C25" s="181">
        <v>959.70130000000006</v>
      </c>
      <c r="D25" s="181">
        <v>424.4</v>
      </c>
      <c r="E25" s="181">
        <v>1388.21307</v>
      </c>
      <c r="F25" s="181">
        <v>0</v>
      </c>
      <c r="G25" s="181">
        <v>76.3</v>
      </c>
      <c r="H25" s="181">
        <v>21</v>
      </c>
      <c r="I25" s="181">
        <v>97.3</v>
      </c>
      <c r="J25" s="181">
        <v>4.1117700000000008</v>
      </c>
      <c r="K25" s="181">
        <v>1036.0013000000001</v>
      </c>
      <c r="L25" s="181">
        <v>445.4</v>
      </c>
      <c r="M25" s="181">
        <v>1485.51307</v>
      </c>
    </row>
    <row r="26" spans="1:13" s="221" customFormat="1" ht="15" customHeight="1">
      <c r="A26" s="224" t="s">
        <v>519</v>
      </c>
      <c r="B26" s="193">
        <v>6546.8204580000001</v>
      </c>
      <c r="C26" s="193">
        <v>1399556.2241092003</v>
      </c>
      <c r="D26" s="193">
        <v>2518175.7533781999</v>
      </c>
      <c r="E26" s="193">
        <v>3924278.7979453988</v>
      </c>
      <c r="F26" s="193">
        <v>34821.030481399997</v>
      </c>
      <c r="G26" s="193">
        <v>112268.23682619999</v>
      </c>
      <c r="H26" s="193">
        <v>477437.05860139994</v>
      </c>
      <c r="I26" s="193">
        <v>624526.32590900012</v>
      </c>
      <c r="J26" s="193">
        <v>41367.850939399999</v>
      </c>
      <c r="K26" s="193">
        <v>1511824.4609353994</v>
      </c>
      <c r="L26" s="193">
        <v>2995612.8119795998</v>
      </c>
      <c r="M26" s="193">
        <v>4548805.1238544006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202"/>
      <c r="I27" s="198"/>
      <c r="J27" s="202"/>
      <c r="K27" s="202"/>
      <c r="L27" s="202"/>
      <c r="M27" s="202"/>
    </row>
    <row r="28" spans="1:13" s="223" customFormat="1" ht="15" customHeight="1" thickTop="1">
      <c r="A28" s="180" t="s">
        <v>503</v>
      </c>
      <c r="B28" s="200"/>
      <c r="C28" s="190"/>
      <c r="D28" s="190"/>
      <c r="E28" s="190"/>
      <c r="F28" s="190"/>
      <c r="G28" s="190"/>
      <c r="H28" s="200"/>
      <c r="I28" s="190"/>
      <c r="J28" s="200"/>
      <c r="K28" s="158"/>
      <c r="L28" s="158"/>
      <c r="M28" s="158"/>
    </row>
    <row r="29" spans="1:13" ht="15" customHeight="1">
      <c r="A29" s="158"/>
      <c r="B29" s="189"/>
      <c r="C29" s="181"/>
      <c r="D29" s="181"/>
      <c r="E29" s="181"/>
      <c r="F29" s="181"/>
      <c r="G29" s="181"/>
      <c r="H29" s="189"/>
      <c r="I29" s="181"/>
      <c r="J29" s="181"/>
      <c r="K29" s="158"/>
      <c r="L29" s="158"/>
      <c r="M29" s="158"/>
    </row>
    <row r="30" spans="1:13" ht="15" customHeight="1">
      <c r="A30" s="207"/>
      <c r="B30" s="189"/>
      <c r="C30" s="181"/>
      <c r="D30" s="181"/>
      <c r="E30" s="181"/>
      <c r="F30" s="181"/>
      <c r="G30" s="181"/>
      <c r="H30" s="189"/>
      <c r="I30" s="181"/>
      <c r="J30" s="181"/>
      <c r="K30" s="158"/>
      <c r="L30" s="158"/>
      <c r="M30" s="158"/>
    </row>
    <row r="31" spans="1:13" ht="15" customHeight="1">
      <c r="A31" s="207"/>
      <c r="B31" s="189"/>
      <c r="C31" s="181"/>
      <c r="D31" s="181"/>
      <c r="E31" s="181"/>
      <c r="F31" s="181"/>
      <c r="G31" s="181"/>
      <c r="H31" s="189"/>
      <c r="I31" s="181"/>
      <c r="J31" s="181"/>
      <c r="K31" s="158"/>
      <c r="L31" s="158"/>
      <c r="M31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Y40"/>
  <sheetViews>
    <sheetView zoomScale="85" zoomScaleNormal="85" workbookViewId="0">
      <selection activeCell="A3" sqref="A3:Y3"/>
    </sheetView>
  </sheetViews>
  <sheetFormatPr defaultColWidth="11.42578125" defaultRowHeight="12.75" customHeight="1"/>
  <cols>
    <col min="1" max="1" width="80.42578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8" width="15.7109375" style="182" customWidth="1"/>
    <col min="19" max="19" width="27.7109375" style="182" customWidth="1"/>
    <col min="20" max="20" width="15.7109375" style="182" customWidth="1"/>
    <col min="21" max="21" width="27.7109375" style="182" customWidth="1"/>
    <col min="22" max="22" width="15.7109375" style="182" customWidth="1"/>
    <col min="23" max="23" width="27.7109375" style="182" customWidth="1"/>
    <col min="24" max="25" width="15.7109375" style="182" customWidth="1"/>
    <col min="26" max="256" width="11.42578125" style="182"/>
    <col min="257" max="257" width="80.42578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4" width="15.7109375" style="182" customWidth="1"/>
    <col min="275" max="275" width="27.7109375" style="182" customWidth="1"/>
    <col min="276" max="276" width="15.7109375" style="182" customWidth="1"/>
    <col min="277" max="277" width="27.7109375" style="182" customWidth="1"/>
    <col min="278" max="278" width="15.7109375" style="182" customWidth="1"/>
    <col min="279" max="279" width="27.7109375" style="182" customWidth="1"/>
    <col min="280" max="281" width="15.7109375" style="182" customWidth="1"/>
    <col min="282" max="512" width="11.42578125" style="182"/>
    <col min="513" max="513" width="80.42578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30" width="15.7109375" style="182" customWidth="1"/>
    <col min="531" max="531" width="27.7109375" style="182" customWidth="1"/>
    <col min="532" max="532" width="15.7109375" style="182" customWidth="1"/>
    <col min="533" max="533" width="27.7109375" style="182" customWidth="1"/>
    <col min="534" max="534" width="15.7109375" style="182" customWidth="1"/>
    <col min="535" max="535" width="27.7109375" style="182" customWidth="1"/>
    <col min="536" max="537" width="15.7109375" style="182" customWidth="1"/>
    <col min="538" max="768" width="11.42578125" style="182"/>
    <col min="769" max="769" width="80.42578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6" width="15.7109375" style="182" customWidth="1"/>
    <col min="787" max="787" width="27.7109375" style="182" customWidth="1"/>
    <col min="788" max="788" width="15.7109375" style="182" customWidth="1"/>
    <col min="789" max="789" width="27.7109375" style="182" customWidth="1"/>
    <col min="790" max="790" width="15.7109375" style="182" customWidth="1"/>
    <col min="791" max="791" width="27.7109375" style="182" customWidth="1"/>
    <col min="792" max="793" width="15.7109375" style="182" customWidth="1"/>
    <col min="794" max="1024" width="11.42578125" style="182"/>
    <col min="1025" max="1025" width="80.42578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2" width="15.7109375" style="182" customWidth="1"/>
    <col min="1043" max="1043" width="27.7109375" style="182" customWidth="1"/>
    <col min="1044" max="1044" width="15.7109375" style="182" customWidth="1"/>
    <col min="1045" max="1045" width="27.7109375" style="182" customWidth="1"/>
    <col min="1046" max="1046" width="15.7109375" style="182" customWidth="1"/>
    <col min="1047" max="1047" width="27.7109375" style="182" customWidth="1"/>
    <col min="1048" max="1049" width="15.7109375" style="182" customWidth="1"/>
    <col min="1050" max="1280" width="11.42578125" style="182"/>
    <col min="1281" max="1281" width="80.42578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8" width="15.7109375" style="182" customWidth="1"/>
    <col min="1299" max="1299" width="27.7109375" style="182" customWidth="1"/>
    <col min="1300" max="1300" width="15.7109375" style="182" customWidth="1"/>
    <col min="1301" max="1301" width="27.7109375" style="182" customWidth="1"/>
    <col min="1302" max="1302" width="15.7109375" style="182" customWidth="1"/>
    <col min="1303" max="1303" width="27.7109375" style="182" customWidth="1"/>
    <col min="1304" max="1305" width="15.7109375" style="182" customWidth="1"/>
    <col min="1306" max="1536" width="11.42578125" style="182"/>
    <col min="1537" max="1537" width="80.42578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4" width="15.7109375" style="182" customWidth="1"/>
    <col min="1555" max="1555" width="27.7109375" style="182" customWidth="1"/>
    <col min="1556" max="1556" width="15.7109375" style="182" customWidth="1"/>
    <col min="1557" max="1557" width="27.7109375" style="182" customWidth="1"/>
    <col min="1558" max="1558" width="15.7109375" style="182" customWidth="1"/>
    <col min="1559" max="1559" width="27.7109375" style="182" customWidth="1"/>
    <col min="1560" max="1561" width="15.7109375" style="182" customWidth="1"/>
    <col min="1562" max="1792" width="11.42578125" style="182"/>
    <col min="1793" max="1793" width="80.42578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10" width="15.7109375" style="182" customWidth="1"/>
    <col min="1811" max="1811" width="27.7109375" style="182" customWidth="1"/>
    <col min="1812" max="1812" width="15.7109375" style="182" customWidth="1"/>
    <col min="1813" max="1813" width="27.7109375" style="182" customWidth="1"/>
    <col min="1814" max="1814" width="15.7109375" style="182" customWidth="1"/>
    <col min="1815" max="1815" width="27.7109375" style="182" customWidth="1"/>
    <col min="1816" max="1817" width="15.7109375" style="182" customWidth="1"/>
    <col min="1818" max="2048" width="11.42578125" style="182"/>
    <col min="2049" max="2049" width="80.42578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6" width="15.7109375" style="182" customWidth="1"/>
    <col min="2067" max="2067" width="27.7109375" style="182" customWidth="1"/>
    <col min="2068" max="2068" width="15.7109375" style="182" customWidth="1"/>
    <col min="2069" max="2069" width="27.7109375" style="182" customWidth="1"/>
    <col min="2070" max="2070" width="15.7109375" style="182" customWidth="1"/>
    <col min="2071" max="2071" width="27.7109375" style="182" customWidth="1"/>
    <col min="2072" max="2073" width="15.7109375" style="182" customWidth="1"/>
    <col min="2074" max="2304" width="11.42578125" style="182"/>
    <col min="2305" max="2305" width="80.42578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2" width="15.7109375" style="182" customWidth="1"/>
    <col min="2323" max="2323" width="27.7109375" style="182" customWidth="1"/>
    <col min="2324" max="2324" width="15.7109375" style="182" customWidth="1"/>
    <col min="2325" max="2325" width="27.7109375" style="182" customWidth="1"/>
    <col min="2326" max="2326" width="15.7109375" style="182" customWidth="1"/>
    <col min="2327" max="2327" width="27.7109375" style="182" customWidth="1"/>
    <col min="2328" max="2329" width="15.7109375" style="182" customWidth="1"/>
    <col min="2330" max="2560" width="11.42578125" style="182"/>
    <col min="2561" max="2561" width="80.42578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8" width="15.7109375" style="182" customWidth="1"/>
    <col min="2579" max="2579" width="27.7109375" style="182" customWidth="1"/>
    <col min="2580" max="2580" width="15.7109375" style="182" customWidth="1"/>
    <col min="2581" max="2581" width="27.7109375" style="182" customWidth="1"/>
    <col min="2582" max="2582" width="15.7109375" style="182" customWidth="1"/>
    <col min="2583" max="2583" width="27.7109375" style="182" customWidth="1"/>
    <col min="2584" max="2585" width="15.7109375" style="182" customWidth="1"/>
    <col min="2586" max="2816" width="11.42578125" style="182"/>
    <col min="2817" max="2817" width="80.42578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4" width="15.7109375" style="182" customWidth="1"/>
    <col min="2835" max="2835" width="27.7109375" style="182" customWidth="1"/>
    <col min="2836" max="2836" width="15.7109375" style="182" customWidth="1"/>
    <col min="2837" max="2837" width="27.7109375" style="182" customWidth="1"/>
    <col min="2838" max="2838" width="15.7109375" style="182" customWidth="1"/>
    <col min="2839" max="2839" width="27.7109375" style="182" customWidth="1"/>
    <col min="2840" max="2841" width="15.7109375" style="182" customWidth="1"/>
    <col min="2842" max="3072" width="11.42578125" style="182"/>
    <col min="3073" max="3073" width="80.42578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90" width="15.7109375" style="182" customWidth="1"/>
    <col min="3091" max="3091" width="27.7109375" style="182" customWidth="1"/>
    <col min="3092" max="3092" width="15.7109375" style="182" customWidth="1"/>
    <col min="3093" max="3093" width="27.7109375" style="182" customWidth="1"/>
    <col min="3094" max="3094" width="15.7109375" style="182" customWidth="1"/>
    <col min="3095" max="3095" width="27.7109375" style="182" customWidth="1"/>
    <col min="3096" max="3097" width="15.7109375" style="182" customWidth="1"/>
    <col min="3098" max="3328" width="11.42578125" style="182"/>
    <col min="3329" max="3329" width="80.42578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6" width="15.7109375" style="182" customWidth="1"/>
    <col min="3347" max="3347" width="27.7109375" style="182" customWidth="1"/>
    <col min="3348" max="3348" width="15.7109375" style="182" customWidth="1"/>
    <col min="3349" max="3349" width="27.7109375" style="182" customWidth="1"/>
    <col min="3350" max="3350" width="15.7109375" style="182" customWidth="1"/>
    <col min="3351" max="3351" width="27.7109375" style="182" customWidth="1"/>
    <col min="3352" max="3353" width="15.7109375" style="182" customWidth="1"/>
    <col min="3354" max="3584" width="11.42578125" style="182"/>
    <col min="3585" max="3585" width="80.42578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2" width="15.7109375" style="182" customWidth="1"/>
    <col min="3603" max="3603" width="27.7109375" style="182" customWidth="1"/>
    <col min="3604" max="3604" width="15.7109375" style="182" customWidth="1"/>
    <col min="3605" max="3605" width="27.7109375" style="182" customWidth="1"/>
    <col min="3606" max="3606" width="15.7109375" style="182" customWidth="1"/>
    <col min="3607" max="3607" width="27.7109375" style="182" customWidth="1"/>
    <col min="3608" max="3609" width="15.7109375" style="182" customWidth="1"/>
    <col min="3610" max="3840" width="11.42578125" style="182"/>
    <col min="3841" max="3841" width="80.42578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8" width="15.7109375" style="182" customWidth="1"/>
    <col min="3859" max="3859" width="27.7109375" style="182" customWidth="1"/>
    <col min="3860" max="3860" width="15.7109375" style="182" customWidth="1"/>
    <col min="3861" max="3861" width="27.7109375" style="182" customWidth="1"/>
    <col min="3862" max="3862" width="15.7109375" style="182" customWidth="1"/>
    <col min="3863" max="3863" width="27.7109375" style="182" customWidth="1"/>
    <col min="3864" max="3865" width="15.7109375" style="182" customWidth="1"/>
    <col min="3866" max="4096" width="11.42578125" style="182"/>
    <col min="4097" max="4097" width="80.42578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4" width="15.7109375" style="182" customWidth="1"/>
    <col min="4115" max="4115" width="27.7109375" style="182" customWidth="1"/>
    <col min="4116" max="4116" width="15.7109375" style="182" customWidth="1"/>
    <col min="4117" max="4117" width="27.7109375" style="182" customWidth="1"/>
    <col min="4118" max="4118" width="15.7109375" style="182" customWidth="1"/>
    <col min="4119" max="4119" width="27.7109375" style="182" customWidth="1"/>
    <col min="4120" max="4121" width="15.7109375" style="182" customWidth="1"/>
    <col min="4122" max="4352" width="11.42578125" style="182"/>
    <col min="4353" max="4353" width="80.42578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70" width="15.7109375" style="182" customWidth="1"/>
    <col min="4371" max="4371" width="27.7109375" style="182" customWidth="1"/>
    <col min="4372" max="4372" width="15.7109375" style="182" customWidth="1"/>
    <col min="4373" max="4373" width="27.7109375" style="182" customWidth="1"/>
    <col min="4374" max="4374" width="15.7109375" style="182" customWidth="1"/>
    <col min="4375" max="4375" width="27.7109375" style="182" customWidth="1"/>
    <col min="4376" max="4377" width="15.7109375" style="182" customWidth="1"/>
    <col min="4378" max="4608" width="11.42578125" style="182"/>
    <col min="4609" max="4609" width="80.42578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6" width="15.7109375" style="182" customWidth="1"/>
    <col min="4627" max="4627" width="27.7109375" style="182" customWidth="1"/>
    <col min="4628" max="4628" width="15.7109375" style="182" customWidth="1"/>
    <col min="4629" max="4629" width="27.7109375" style="182" customWidth="1"/>
    <col min="4630" max="4630" width="15.7109375" style="182" customWidth="1"/>
    <col min="4631" max="4631" width="27.7109375" style="182" customWidth="1"/>
    <col min="4632" max="4633" width="15.7109375" style="182" customWidth="1"/>
    <col min="4634" max="4864" width="11.42578125" style="182"/>
    <col min="4865" max="4865" width="80.42578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2" width="15.7109375" style="182" customWidth="1"/>
    <col min="4883" max="4883" width="27.7109375" style="182" customWidth="1"/>
    <col min="4884" max="4884" width="15.7109375" style="182" customWidth="1"/>
    <col min="4885" max="4885" width="27.7109375" style="182" customWidth="1"/>
    <col min="4886" max="4886" width="15.7109375" style="182" customWidth="1"/>
    <col min="4887" max="4887" width="27.7109375" style="182" customWidth="1"/>
    <col min="4888" max="4889" width="15.7109375" style="182" customWidth="1"/>
    <col min="4890" max="5120" width="11.42578125" style="182"/>
    <col min="5121" max="5121" width="80.42578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8" width="15.7109375" style="182" customWidth="1"/>
    <col min="5139" max="5139" width="27.7109375" style="182" customWidth="1"/>
    <col min="5140" max="5140" width="15.7109375" style="182" customWidth="1"/>
    <col min="5141" max="5141" width="27.7109375" style="182" customWidth="1"/>
    <col min="5142" max="5142" width="15.7109375" style="182" customWidth="1"/>
    <col min="5143" max="5143" width="27.7109375" style="182" customWidth="1"/>
    <col min="5144" max="5145" width="15.7109375" style="182" customWidth="1"/>
    <col min="5146" max="5376" width="11.42578125" style="182"/>
    <col min="5377" max="5377" width="80.42578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4" width="15.7109375" style="182" customWidth="1"/>
    <col min="5395" max="5395" width="27.7109375" style="182" customWidth="1"/>
    <col min="5396" max="5396" width="15.7109375" style="182" customWidth="1"/>
    <col min="5397" max="5397" width="27.7109375" style="182" customWidth="1"/>
    <col min="5398" max="5398" width="15.7109375" style="182" customWidth="1"/>
    <col min="5399" max="5399" width="27.7109375" style="182" customWidth="1"/>
    <col min="5400" max="5401" width="15.7109375" style="182" customWidth="1"/>
    <col min="5402" max="5632" width="11.42578125" style="182"/>
    <col min="5633" max="5633" width="80.42578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50" width="15.7109375" style="182" customWidth="1"/>
    <col min="5651" max="5651" width="27.7109375" style="182" customWidth="1"/>
    <col min="5652" max="5652" width="15.7109375" style="182" customWidth="1"/>
    <col min="5653" max="5653" width="27.7109375" style="182" customWidth="1"/>
    <col min="5654" max="5654" width="15.7109375" style="182" customWidth="1"/>
    <col min="5655" max="5655" width="27.7109375" style="182" customWidth="1"/>
    <col min="5656" max="5657" width="15.7109375" style="182" customWidth="1"/>
    <col min="5658" max="5888" width="11.42578125" style="182"/>
    <col min="5889" max="5889" width="80.42578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6" width="15.7109375" style="182" customWidth="1"/>
    <col min="5907" max="5907" width="27.7109375" style="182" customWidth="1"/>
    <col min="5908" max="5908" width="15.7109375" style="182" customWidth="1"/>
    <col min="5909" max="5909" width="27.7109375" style="182" customWidth="1"/>
    <col min="5910" max="5910" width="15.7109375" style="182" customWidth="1"/>
    <col min="5911" max="5911" width="27.7109375" style="182" customWidth="1"/>
    <col min="5912" max="5913" width="15.7109375" style="182" customWidth="1"/>
    <col min="5914" max="6144" width="11.42578125" style="182"/>
    <col min="6145" max="6145" width="80.42578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2" width="15.7109375" style="182" customWidth="1"/>
    <col min="6163" max="6163" width="27.7109375" style="182" customWidth="1"/>
    <col min="6164" max="6164" width="15.7109375" style="182" customWidth="1"/>
    <col min="6165" max="6165" width="27.7109375" style="182" customWidth="1"/>
    <col min="6166" max="6166" width="15.7109375" style="182" customWidth="1"/>
    <col min="6167" max="6167" width="27.7109375" style="182" customWidth="1"/>
    <col min="6168" max="6169" width="15.7109375" style="182" customWidth="1"/>
    <col min="6170" max="6400" width="11.42578125" style="182"/>
    <col min="6401" max="6401" width="80.42578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8" width="15.7109375" style="182" customWidth="1"/>
    <col min="6419" max="6419" width="27.7109375" style="182" customWidth="1"/>
    <col min="6420" max="6420" width="15.7109375" style="182" customWidth="1"/>
    <col min="6421" max="6421" width="27.7109375" style="182" customWidth="1"/>
    <col min="6422" max="6422" width="15.7109375" style="182" customWidth="1"/>
    <col min="6423" max="6423" width="27.7109375" style="182" customWidth="1"/>
    <col min="6424" max="6425" width="15.7109375" style="182" customWidth="1"/>
    <col min="6426" max="6656" width="11.42578125" style="182"/>
    <col min="6657" max="6657" width="80.42578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4" width="15.7109375" style="182" customWidth="1"/>
    <col min="6675" max="6675" width="27.7109375" style="182" customWidth="1"/>
    <col min="6676" max="6676" width="15.7109375" style="182" customWidth="1"/>
    <col min="6677" max="6677" width="27.7109375" style="182" customWidth="1"/>
    <col min="6678" max="6678" width="15.7109375" style="182" customWidth="1"/>
    <col min="6679" max="6679" width="27.7109375" style="182" customWidth="1"/>
    <col min="6680" max="6681" width="15.7109375" style="182" customWidth="1"/>
    <col min="6682" max="6912" width="11.42578125" style="182"/>
    <col min="6913" max="6913" width="80.42578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30" width="15.7109375" style="182" customWidth="1"/>
    <col min="6931" max="6931" width="27.7109375" style="182" customWidth="1"/>
    <col min="6932" max="6932" width="15.7109375" style="182" customWidth="1"/>
    <col min="6933" max="6933" width="27.7109375" style="182" customWidth="1"/>
    <col min="6934" max="6934" width="15.7109375" style="182" customWidth="1"/>
    <col min="6935" max="6935" width="27.7109375" style="182" customWidth="1"/>
    <col min="6936" max="6937" width="15.7109375" style="182" customWidth="1"/>
    <col min="6938" max="7168" width="11.42578125" style="182"/>
    <col min="7169" max="7169" width="80.42578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6" width="15.7109375" style="182" customWidth="1"/>
    <col min="7187" max="7187" width="27.7109375" style="182" customWidth="1"/>
    <col min="7188" max="7188" width="15.7109375" style="182" customWidth="1"/>
    <col min="7189" max="7189" width="27.7109375" style="182" customWidth="1"/>
    <col min="7190" max="7190" width="15.7109375" style="182" customWidth="1"/>
    <col min="7191" max="7191" width="27.7109375" style="182" customWidth="1"/>
    <col min="7192" max="7193" width="15.7109375" style="182" customWidth="1"/>
    <col min="7194" max="7424" width="11.42578125" style="182"/>
    <col min="7425" max="7425" width="80.42578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2" width="15.7109375" style="182" customWidth="1"/>
    <col min="7443" max="7443" width="27.7109375" style="182" customWidth="1"/>
    <col min="7444" max="7444" width="15.7109375" style="182" customWidth="1"/>
    <col min="7445" max="7445" width="27.7109375" style="182" customWidth="1"/>
    <col min="7446" max="7446" width="15.7109375" style="182" customWidth="1"/>
    <col min="7447" max="7447" width="27.7109375" style="182" customWidth="1"/>
    <col min="7448" max="7449" width="15.7109375" style="182" customWidth="1"/>
    <col min="7450" max="7680" width="11.42578125" style="182"/>
    <col min="7681" max="7681" width="80.42578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8" width="15.7109375" style="182" customWidth="1"/>
    <col min="7699" max="7699" width="27.7109375" style="182" customWidth="1"/>
    <col min="7700" max="7700" width="15.7109375" style="182" customWidth="1"/>
    <col min="7701" max="7701" width="27.7109375" style="182" customWidth="1"/>
    <col min="7702" max="7702" width="15.7109375" style="182" customWidth="1"/>
    <col min="7703" max="7703" width="27.7109375" style="182" customWidth="1"/>
    <col min="7704" max="7705" width="15.7109375" style="182" customWidth="1"/>
    <col min="7706" max="7936" width="11.42578125" style="182"/>
    <col min="7937" max="7937" width="80.42578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4" width="15.7109375" style="182" customWidth="1"/>
    <col min="7955" max="7955" width="27.7109375" style="182" customWidth="1"/>
    <col min="7956" max="7956" width="15.7109375" style="182" customWidth="1"/>
    <col min="7957" max="7957" width="27.7109375" style="182" customWidth="1"/>
    <col min="7958" max="7958" width="15.7109375" style="182" customWidth="1"/>
    <col min="7959" max="7959" width="27.7109375" style="182" customWidth="1"/>
    <col min="7960" max="7961" width="15.7109375" style="182" customWidth="1"/>
    <col min="7962" max="8192" width="11.42578125" style="182"/>
    <col min="8193" max="8193" width="80.42578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10" width="15.7109375" style="182" customWidth="1"/>
    <col min="8211" max="8211" width="27.7109375" style="182" customWidth="1"/>
    <col min="8212" max="8212" width="15.7109375" style="182" customWidth="1"/>
    <col min="8213" max="8213" width="27.7109375" style="182" customWidth="1"/>
    <col min="8214" max="8214" width="15.7109375" style="182" customWidth="1"/>
    <col min="8215" max="8215" width="27.7109375" style="182" customWidth="1"/>
    <col min="8216" max="8217" width="15.7109375" style="182" customWidth="1"/>
    <col min="8218" max="8448" width="11.42578125" style="182"/>
    <col min="8449" max="8449" width="80.42578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6" width="15.7109375" style="182" customWidth="1"/>
    <col min="8467" max="8467" width="27.7109375" style="182" customWidth="1"/>
    <col min="8468" max="8468" width="15.7109375" style="182" customWidth="1"/>
    <col min="8469" max="8469" width="27.7109375" style="182" customWidth="1"/>
    <col min="8470" max="8470" width="15.7109375" style="182" customWidth="1"/>
    <col min="8471" max="8471" width="27.7109375" style="182" customWidth="1"/>
    <col min="8472" max="8473" width="15.7109375" style="182" customWidth="1"/>
    <col min="8474" max="8704" width="11.42578125" style="182"/>
    <col min="8705" max="8705" width="80.42578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2" width="15.7109375" style="182" customWidth="1"/>
    <col min="8723" max="8723" width="27.7109375" style="182" customWidth="1"/>
    <col min="8724" max="8724" width="15.7109375" style="182" customWidth="1"/>
    <col min="8725" max="8725" width="27.7109375" style="182" customWidth="1"/>
    <col min="8726" max="8726" width="15.7109375" style="182" customWidth="1"/>
    <col min="8727" max="8727" width="27.7109375" style="182" customWidth="1"/>
    <col min="8728" max="8729" width="15.7109375" style="182" customWidth="1"/>
    <col min="8730" max="8960" width="11.42578125" style="182"/>
    <col min="8961" max="8961" width="80.42578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8" width="15.7109375" style="182" customWidth="1"/>
    <col min="8979" max="8979" width="27.7109375" style="182" customWidth="1"/>
    <col min="8980" max="8980" width="15.7109375" style="182" customWidth="1"/>
    <col min="8981" max="8981" width="27.7109375" style="182" customWidth="1"/>
    <col min="8982" max="8982" width="15.7109375" style="182" customWidth="1"/>
    <col min="8983" max="8983" width="27.7109375" style="182" customWidth="1"/>
    <col min="8984" max="8985" width="15.7109375" style="182" customWidth="1"/>
    <col min="8986" max="9216" width="11.42578125" style="182"/>
    <col min="9217" max="9217" width="80.42578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4" width="15.7109375" style="182" customWidth="1"/>
    <col min="9235" max="9235" width="27.7109375" style="182" customWidth="1"/>
    <col min="9236" max="9236" width="15.7109375" style="182" customWidth="1"/>
    <col min="9237" max="9237" width="27.7109375" style="182" customWidth="1"/>
    <col min="9238" max="9238" width="15.7109375" style="182" customWidth="1"/>
    <col min="9239" max="9239" width="27.7109375" style="182" customWidth="1"/>
    <col min="9240" max="9241" width="15.7109375" style="182" customWidth="1"/>
    <col min="9242" max="9472" width="11.42578125" style="182"/>
    <col min="9473" max="9473" width="80.42578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90" width="15.7109375" style="182" customWidth="1"/>
    <col min="9491" max="9491" width="27.7109375" style="182" customWidth="1"/>
    <col min="9492" max="9492" width="15.7109375" style="182" customWidth="1"/>
    <col min="9493" max="9493" width="27.7109375" style="182" customWidth="1"/>
    <col min="9494" max="9494" width="15.7109375" style="182" customWidth="1"/>
    <col min="9495" max="9495" width="27.7109375" style="182" customWidth="1"/>
    <col min="9496" max="9497" width="15.7109375" style="182" customWidth="1"/>
    <col min="9498" max="9728" width="11.42578125" style="182"/>
    <col min="9729" max="9729" width="80.42578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6" width="15.7109375" style="182" customWidth="1"/>
    <col min="9747" max="9747" width="27.7109375" style="182" customWidth="1"/>
    <col min="9748" max="9748" width="15.7109375" style="182" customWidth="1"/>
    <col min="9749" max="9749" width="27.7109375" style="182" customWidth="1"/>
    <col min="9750" max="9750" width="15.7109375" style="182" customWidth="1"/>
    <col min="9751" max="9751" width="27.7109375" style="182" customWidth="1"/>
    <col min="9752" max="9753" width="15.7109375" style="182" customWidth="1"/>
    <col min="9754" max="9984" width="11.42578125" style="182"/>
    <col min="9985" max="9985" width="80.42578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2" width="15.7109375" style="182" customWidth="1"/>
    <col min="10003" max="10003" width="27.7109375" style="182" customWidth="1"/>
    <col min="10004" max="10004" width="15.7109375" style="182" customWidth="1"/>
    <col min="10005" max="10005" width="27.7109375" style="182" customWidth="1"/>
    <col min="10006" max="10006" width="15.7109375" style="182" customWidth="1"/>
    <col min="10007" max="10007" width="27.7109375" style="182" customWidth="1"/>
    <col min="10008" max="10009" width="15.7109375" style="182" customWidth="1"/>
    <col min="10010" max="10240" width="11.42578125" style="182"/>
    <col min="10241" max="10241" width="80.42578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8" width="15.7109375" style="182" customWidth="1"/>
    <col min="10259" max="10259" width="27.7109375" style="182" customWidth="1"/>
    <col min="10260" max="10260" width="15.7109375" style="182" customWidth="1"/>
    <col min="10261" max="10261" width="27.7109375" style="182" customWidth="1"/>
    <col min="10262" max="10262" width="15.7109375" style="182" customWidth="1"/>
    <col min="10263" max="10263" width="27.7109375" style="182" customWidth="1"/>
    <col min="10264" max="10265" width="15.7109375" style="182" customWidth="1"/>
    <col min="10266" max="10496" width="11.42578125" style="182"/>
    <col min="10497" max="10497" width="80.42578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4" width="15.7109375" style="182" customWidth="1"/>
    <col min="10515" max="10515" width="27.7109375" style="182" customWidth="1"/>
    <col min="10516" max="10516" width="15.7109375" style="182" customWidth="1"/>
    <col min="10517" max="10517" width="27.7109375" style="182" customWidth="1"/>
    <col min="10518" max="10518" width="15.7109375" style="182" customWidth="1"/>
    <col min="10519" max="10519" width="27.7109375" style="182" customWidth="1"/>
    <col min="10520" max="10521" width="15.7109375" style="182" customWidth="1"/>
    <col min="10522" max="10752" width="11.42578125" style="182"/>
    <col min="10753" max="10753" width="80.42578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70" width="15.7109375" style="182" customWidth="1"/>
    <col min="10771" max="10771" width="27.7109375" style="182" customWidth="1"/>
    <col min="10772" max="10772" width="15.7109375" style="182" customWidth="1"/>
    <col min="10773" max="10773" width="27.7109375" style="182" customWidth="1"/>
    <col min="10774" max="10774" width="15.7109375" style="182" customWidth="1"/>
    <col min="10775" max="10775" width="27.7109375" style="182" customWidth="1"/>
    <col min="10776" max="10777" width="15.7109375" style="182" customWidth="1"/>
    <col min="10778" max="11008" width="11.42578125" style="182"/>
    <col min="11009" max="11009" width="80.42578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6" width="15.7109375" style="182" customWidth="1"/>
    <col min="11027" max="11027" width="27.7109375" style="182" customWidth="1"/>
    <col min="11028" max="11028" width="15.7109375" style="182" customWidth="1"/>
    <col min="11029" max="11029" width="27.7109375" style="182" customWidth="1"/>
    <col min="11030" max="11030" width="15.7109375" style="182" customWidth="1"/>
    <col min="11031" max="11031" width="27.7109375" style="182" customWidth="1"/>
    <col min="11032" max="11033" width="15.7109375" style="182" customWidth="1"/>
    <col min="11034" max="11264" width="11.42578125" style="182"/>
    <col min="11265" max="11265" width="80.42578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2" width="15.7109375" style="182" customWidth="1"/>
    <col min="11283" max="11283" width="27.7109375" style="182" customWidth="1"/>
    <col min="11284" max="11284" width="15.7109375" style="182" customWidth="1"/>
    <col min="11285" max="11285" width="27.7109375" style="182" customWidth="1"/>
    <col min="11286" max="11286" width="15.7109375" style="182" customWidth="1"/>
    <col min="11287" max="11287" width="27.7109375" style="182" customWidth="1"/>
    <col min="11288" max="11289" width="15.7109375" style="182" customWidth="1"/>
    <col min="11290" max="11520" width="11.42578125" style="182"/>
    <col min="11521" max="11521" width="80.42578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8" width="15.7109375" style="182" customWidth="1"/>
    <col min="11539" max="11539" width="27.7109375" style="182" customWidth="1"/>
    <col min="11540" max="11540" width="15.7109375" style="182" customWidth="1"/>
    <col min="11541" max="11541" width="27.7109375" style="182" customWidth="1"/>
    <col min="11542" max="11542" width="15.7109375" style="182" customWidth="1"/>
    <col min="11543" max="11543" width="27.7109375" style="182" customWidth="1"/>
    <col min="11544" max="11545" width="15.7109375" style="182" customWidth="1"/>
    <col min="11546" max="11776" width="11.42578125" style="182"/>
    <col min="11777" max="11777" width="80.42578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4" width="15.7109375" style="182" customWidth="1"/>
    <col min="11795" max="11795" width="27.7109375" style="182" customWidth="1"/>
    <col min="11796" max="11796" width="15.7109375" style="182" customWidth="1"/>
    <col min="11797" max="11797" width="27.7109375" style="182" customWidth="1"/>
    <col min="11798" max="11798" width="15.7109375" style="182" customWidth="1"/>
    <col min="11799" max="11799" width="27.7109375" style="182" customWidth="1"/>
    <col min="11800" max="11801" width="15.7109375" style="182" customWidth="1"/>
    <col min="11802" max="12032" width="11.42578125" style="182"/>
    <col min="12033" max="12033" width="80.42578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50" width="15.7109375" style="182" customWidth="1"/>
    <col min="12051" max="12051" width="27.7109375" style="182" customWidth="1"/>
    <col min="12052" max="12052" width="15.7109375" style="182" customWidth="1"/>
    <col min="12053" max="12053" width="27.7109375" style="182" customWidth="1"/>
    <col min="12054" max="12054" width="15.7109375" style="182" customWidth="1"/>
    <col min="12055" max="12055" width="27.7109375" style="182" customWidth="1"/>
    <col min="12056" max="12057" width="15.7109375" style="182" customWidth="1"/>
    <col min="12058" max="12288" width="11.42578125" style="182"/>
    <col min="12289" max="12289" width="80.42578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6" width="15.7109375" style="182" customWidth="1"/>
    <col min="12307" max="12307" width="27.7109375" style="182" customWidth="1"/>
    <col min="12308" max="12308" width="15.7109375" style="182" customWidth="1"/>
    <col min="12309" max="12309" width="27.7109375" style="182" customWidth="1"/>
    <col min="12310" max="12310" width="15.7109375" style="182" customWidth="1"/>
    <col min="12311" max="12311" width="27.7109375" style="182" customWidth="1"/>
    <col min="12312" max="12313" width="15.7109375" style="182" customWidth="1"/>
    <col min="12314" max="12544" width="11.42578125" style="182"/>
    <col min="12545" max="12545" width="80.42578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2" width="15.7109375" style="182" customWidth="1"/>
    <col min="12563" max="12563" width="27.7109375" style="182" customWidth="1"/>
    <col min="12564" max="12564" width="15.7109375" style="182" customWidth="1"/>
    <col min="12565" max="12565" width="27.7109375" style="182" customWidth="1"/>
    <col min="12566" max="12566" width="15.7109375" style="182" customWidth="1"/>
    <col min="12567" max="12567" width="27.7109375" style="182" customWidth="1"/>
    <col min="12568" max="12569" width="15.7109375" style="182" customWidth="1"/>
    <col min="12570" max="12800" width="11.42578125" style="182"/>
    <col min="12801" max="12801" width="80.42578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8" width="15.7109375" style="182" customWidth="1"/>
    <col min="12819" max="12819" width="27.7109375" style="182" customWidth="1"/>
    <col min="12820" max="12820" width="15.7109375" style="182" customWidth="1"/>
    <col min="12821" max="12821" width="27.7109375" style="182" customWidth="1"/>
    <col min="12822" max="12822" width="15.7109375" style="182" customWidth="1"/>
    <col min="12823" max="12823" width="27.7109375" style="182" customWidth="1"/>
    <col min="12824" max="12825" width="15.7109375" style="182" customWidth="1"/>
    <col min="12826" max="13056" width="11.42578125" style="182"/>
    <col min="13057" max="13057" width="80.42578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4" width="15.7109375" style="182" customWidth="1"/>
    <col min="13075" max="13075" width="27.7109375" style="182" customWidth="1"/>
    <col min="13076" max="13076" width="15.7109375" style="182" customWidth="1"/>
    <col min="13077" max="13077" width="27.7109375" style="182" customWidth="1"/>
    <col min="13078" max="13078" width="15.7109375" style="182" customWidth="1"/>
    <col min="13079" max="13079" width="27.7109375" style="182" customWidth="1"/>
    <col min="13080" max="13081" width="15.7109375" style="182" customWidth="1"/>
    <col min="13082" max="13312" width="11.42578125" style="182"/>
    <col min="13313" max="13313" width="80.42578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30" width="15.7109375" style="182" customWidth="1"/>
    <col min="13331" max="13331" width="27.7109375" style="182" customWidth="1"/>
    <col min="13332" max="13332" width="15.7109375" style="182" customWidth="1"/>
    <col min="13333" max="13333" width="27.7109375" style="182" customWidth="1"/>
    <col min="13334" max="13334" width="15.7109375" style="182" customWidth="1"/>
    <col min="13335" max="13335" width="27.7109375" style="182" customWidth="1"/>
    <col min="13336" max="13337" width="15.7109375" style="182" customWidth="1"/>
    <col min="13338" max="13568" width="11.42578125" style="182"/>
    <col min="13569" max="13569" width="80.42578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6" width="15.7109375" style="182" customWidth="1"/>
    <col min="13587" max="13587" width="27.7109375" style="182" customWidth="1"/>
    <col min="13588" max="13588" width="15.7109375" style="182" customWidth="1"/>
    <col min="13589" max="13589" width="27.7109375" style="182" customWidth="1"/>
    <col min="13590" max="13590" width="15.7109375" style="182" customWidth="1"/>
    <col min="13591" max="13591" width="27.7109375" style="182" customWidth="1"/>
    <col min="13592" max="13593" width="15.7109375" style="182" customWidth="1"/>
    <col min="13594" max="13824" width="11.42578125" style="182"/>
    <col min="13825" max="13825" width="80.42578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2" width="15.7109375" style="182" customWidth="1"/>
    <col min="13843" max="13843" width="27.7109375" style="182" customWidth="1"/>
    <col min="13844" max="13844" width="15.7109375" style="182" customWidth="1"/>
    <col min="13845" max="13845" width="27.7109375" style="182" customWidth="1"/>
    <col min="13846" max="13846" width="15.7109375" style="182" customWidth="1"/>
    <col min="13847" max="13847" width="27.7109375" style="182" customWidth="1"/>
    <col min="13848" max="13849" width="15.7109375" style="182" customWidth="1"/>
    <col min="13850" max="14080" width="11.42578125" style="182"/>
    <col min="14081" max="14081" width="80.42578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8" width="15.7109375" style="182" customWidth="1"/>
    <col min="14099" max="14099" width="27.7109375" style="182" customWidth="1"/>
    <col min="14100" max="14100" width="15.7109375" style="182" customWidth="1"/>
    <col min="14101" max="14101" width="27.7109375" style="182" customWidth="1"/>
    <col min="14102" max="14102" width="15.7109375" style="182" customWidth="1"/>
    <col min="14103" max="14103" width="27.7109375" style="182" customWidth="1"/>
    <col min="14104" max="14105" width="15.7109375" style="182" customWidth="1"/>
    <col min="14106" max="14336" width="11.42578125" style="182"/>
    <col min="14337" max="14337" width="80.42578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4" width="15.7109375" style="182" customWidth="1"/>
    <col min="14355" max="14355" width="27.7109375" style="182" customWidth="1"/>
    <col min="14356" max="14356" width="15.7109375" style="182" customWidth="1"/>
    <col min="14357" max="14357" width="27.7109375" style="182" customWidth="1"/>
    <col min="14358" max="14358" width="15.7109375" style="182" customWidth="1"/>
    <col min="14359" max="14359" width="27.7109375" style="182" customWidth="1"/>
    <col min="14360" max="14361" width="15.7109375" style="182" customWidth="1"/>
    <col min="14362" max="14592" width="11.42578125" style="182"/>
    <col min="14593" max="14593" width="80.42578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10" width="15.7109375" style="182" customWidth="1"/>
    <col min="14611" max="14611" width="27.7109375" style="182" customWidth="1"/>
    <col min="14612" max="14612" width="15.7109375" style="182" customWidth="1"/>
    <col min="14613" max="14613" width="27.7109375" style="182" customWidth="1"/>
    <col min="14614" max="14614" width="15.7109375" style="182" customWidth="1"/>
    <col min="14615" max="14615" width="27.7109375" style="182" customWidth="1"/>
    <col min="14616" max="14617" width="15.7109375" style="182" customWidth="1"/>
    <col min="14618" max="14848" width="11.42578125" style="182"/>
    <col min="14849" max="14849" width="80.42578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6" width="15.7109375" style="182" customWidth="1"/>
    <col min="14867" max="14867" width="27.7109375" style="182" customWidth="1"/>
    <col min="14868" max="14868" width="15.7109375" style="182" customWidth="1"/>
    <col min="14869" max="14869" width="27.7109375" style="182" customWidth="1"/>
    <col min="14870" max="14870" width="15.7109375" style="182" customWidth="1"/>
    <col min="14871" max="14871" width="27.7109375" style="182" customWidth="1"/>
    <col min="14872" max="14873" width="15.7109375" style="182" customWidth="1"/>
    <col min="14874" max="15104" width="11.42578125" style="182"/>
    <col min="15105" max="15105" width="80.42578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2" width="15.7109375" style="182" customWidth="1"/>
    <col min="15123" max="15123" width="27.7109375" style="182" customWidth="1"/>
    <col min="15124" max="15124" width="15.7109375" style="182" customWidth="1"/>
    <col min="15125" max="15125" width="27.7109375" style="182" customWidth="1"/>
    <col min="15126" max="15126" width="15.7109375" style="182" customWidth="1"/>
    <col min="15127" max="15127" width="27.7109375" style="182" customWidth="1"/>
    <col min="15128" max="15129" width="15.7109375" style="182" customWidth="1"/>
    <col min="15130" max="15360" width="11.42578125" style="182"/>
    <col min="15361" max="15361" width="80.42578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8" width="15.7109375" style="182" customWidth="1"/>
    <col min="15379" max="15379" width="27.7109375" style="182" customWidth="1"/>
    <col min="15380" max="15380" width="15.7109375" style="182" customWidth="1"/>
    <col min="15381" max="15381" width="27.7109375" style="182" customWidth="1"/>
    <col min="15382" max="15382" width="15.7109375" style="182" customWidth="1"/>
    <col min="15383" max="15383" width="27.7109375" style="182" customWidth="1"/>
    <col min="15384" max="15385" width="15.7109375" style="182" customWidth="1"/>
    <col min="15386" max="15616" width="11.42578125" style="182"/>
    <col min="15617" max="15617" width="80.42578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4" width="15.7109375" style="182" customWidth="1"/>
    <col min="15635" max="15635" width="27.7109375" style="182" customWidth="1"/>
    <col min="15636" max="15636" width="15.7109375" style="182" customWidth="1"/>
    <col min="15637" max="15637" width="27.7109375" style="182" customWidth="1"/>
    <col min="15638" max="15638" width="15.7109375" style="182" customWidth="1"/>
    <col min="15639" max="15639" width="27.7109375" style="182" customWidth="1"/>
    <col min="15640" max="15641" width="15.7109375" style="182" customWidth="1"/>
    <col min="15642" max="15872" width="11.42578125" style="182"/>
    <col min="15873" max="15873" width="80.42578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90" width="15.7109375" style="182" customWidth="1"/>
    <col min="15891" max="15891" width="27.7109375" style="182" customWidth="1"/>
    <col min="15892" max="15892" width="15.7109375" style="182" customWidth="1"/>
    <col min="15893" max="15893" width="27.7109375" style="182" customWidth="1"/>
    <col min="15894" max="15894" width="15.7109375" style="182" customWidth="1"/>
    <col min="15895" max="15895" width="27.7109375" style="182" customWidth="1"/>
    <col min="15896" max="15897" width="15.7109375" style="182" customWidth="1"/>
    <col min="15898" max="16128" width="11.42578125" style="182"/>
    <col min="16129" max="16129" width="80.42578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6" width="15.7109375" style="182" customWidth="1"/>
    <col min="16147" max="16147" width="27.7109375" style="182" customWidth="1"/>
    <col min="16148" max="16148" width="15.7109375" style="182" customWidth="1"/>
    <col min="16149" max="16149" width="27.7109375" style="182" customWidth="1"/>
    <col min="16150" max="16150" width="15.7109375" style="182" customWidth="1"/>
    <col min="16151" max="16151" width="27.7109375" style="182" customWidth="1"/>
    <col min="16152" max="16153" width="15.7109375" style="182" customWidth="1"/>
    <col min="16154" max="16384" width="11.42578125" style="182"/>
  </cols>
  <sheetData>
    <row r="1" spans="1:25" s="210" customFormat="1" ht="30" customHeight="1">
      <c r="A1" s="510" t="s">
        <v>127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  <c r="W1" s="510"/>
      <c r="X1" s="510"/>
      <c r="Y1" s="510"/>
    </row>
    <row r="2" spans="1:25" s="210" customFormat="1" ht="15" customHeight="1">
      <c r="A2" s="511" t="s">
        <v>541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  <c r="R2" s="511"/>
      <c r="S2" s="511"/>
      <c r="T2" s="511"/>
      <c r="U2" s="511"/>
      <c r="V2" s="511"/>
      <c r="W2" s="511"/>
      <c r="X2" s="511"/>
      <c r="Y2" s="511"/>
    </row>
    <row r="3" spans="1:25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  <c r="R3" s="483"/>
      <c r="S3" s="483"/>
      <c r="T3" s="483"/>
      <c r="U3" s="483"/>
      <c r="V3" s="483"/>
      <c r="W3" s="483"/>
      <c r="X3" s="483"/>
      <c r="Y3" s="483"/>
    </row>
    <row r="4" spans="1:25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512"/>
      <c r="T4" s="512"/>
      <c r="U4" s="512"/>
      <c r="V4" s="512"/>
      <c r="W4" s="512"/>
      <c r="X4" s="512"/>
      <c r="Y4" s="512"/>
    </row>
    <row r="5" spans="1:25" ht="15" customHeight="1">
      <c r="A5" s="259"/>
      <c r="B5" s="260"/>
      <c r="C5" s="260"/>
      <c r="D5" s="161"/>
      <c r="E5" s="161"/>
      <c r="F5" s="260"/>
      <c r="G5" s="260"/>
      <c r="H5" s="260"/>
      <c r="I5" s="260"/>
      <c r="J5" s="260"/>
      <c r="K5" s="161"/>
      <c r="L5" s="260"/>
      <c r="M5" s="260"/>
      <c r="N5" s="161"/>
      <c r="O5" s="161"/>
      <c r="P5" s="260"/>
      <c r="Q5" s="161"/>
      <c r="R5" s="260"/>
      <c r="S5" s="161"/>
      <c r="T5" s="260"/>
      <c r="U5" s="260"/>
      <c r="V5" s="161"/>
      <c r="W5" s="161"/>
      <c r="X5" s="260"/>
      <c r="Y5" s="161"/>
    </row>
    <row r="6" spans="1:25" s="226" customFormat="1" ht="15" customHeight="1">
      <c r="A6" s="212"/>
      <c r="B6" s="514" t="s">
        <v>128</v>
      </c>
      <c r="C6" s="514"/>
      <c r="D6" s="514"/>
      <c r="E6" s="514"/>
      <c r="F6" s="514"/>
      <c r="G6" s="514"/>
      <c r="H6" s="514"/>
      <c r="I6" s="514"/>
      <c r="J6" s="514" t="s">
        <v>129</v>
      </c>
      <c r="K6" s="514"/>
      <c r="L6" s="514"/>
      <c r="M6" s="514"/>
      <c r="N6" s="514"/>
      <c r="O6" s="514"/>
      <c r="P6" s="514"/>
      <c r="Q6" s="514"/>
      <c r="R6" s="514" t="s">
        <v>483</v>
      </c>
      <c r="S6" s="514"/>
      <c r="T6" s="514"/>
      <c r="U6" s="514"/>
      <c r="V6" s="514"/>
      <c r="W6" s="514"/>
      <c r="X6" s="514"/>
      <c r="Y6" s="514"/>
    </row>
    <row r="7" spans="1:25" s="230" customFormat="1" ht="39.950000000000003" customHeight="1">
      <c r="A7" s="214" t="s">
        <v>302</v>
      </c>
      <c r="B7" s="215" t="s">
        <v>69</v>
      </c>
      <c r="C7" s="216" t="s">
        <v>522</v>
      </c>
      <c r="D7" s="215" t="s">
        <v>523</v>
      </c>
      <c r="E7" s="215" t="s">
        <v>524</v>
      </c>
      <c r="F7" s="216" t="s">
        <v>525</v>
      </c>
      <c r="G7" s="215" t="s">
        <v>526</v>
      </c>
      <c r="H7" s="215" t="s">
        <v>527</v>
      </c>
      <c r="I7" s="216" t="s">
        <v>67</v>
      </c>
      <c r="J7" s="215" t="s">
        <v>69</v>
      </c>
      <c r="K7" s="215" t="s">
        <v>522</v>
      </c>
      <c r="L7" s="216" t="s">
        <v>523</v>
      </c>
      <c r="M7" s="215" t="s">
        <v>524</v>
      </c>
      <c r="N7" s="215" t="s">
        <v>525</v>
      </c>
      <c r="O7" s="215" t="s">
        <v>526</v>
      </c>
      <c r="P7" s="215" t="s">
        <v>527</v>
      </c>
      <c r="Q7" s="215" t="s">
        <v>67</v>
      </c>
      <c r="R7" s="215" t="s">
        <v>69</v>
      </c>
      <c r="S7" s="215" t="s">
        <v>522</v>
      </c>
      <c r="T7" s="216" t="s">
        <v>523</v>
      </c>
      <c r="U7" s="215" t="s">
        <v>524</v>
      </c>
      <c r="V7" s="215" t="s">
        <v>525</v>
      </c>
      <c r="W7" s="215" t="s">
        <v>526</v>
      </c>
      <c r="X7" s="215" t="s">
        <v>527</v>
      </c>
      <c r="Y7" s="215" t="s">
        <v>67</v>
      </c>
    </row>
    <row r="8" spans="1:25" ht="15" customHeight="1">
      <c r="A8" s="274" t="s">
        <v>80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2058</v>
      </c>
      <c r="L8" s="181">
        <v>0</v>
      </c>
      <c r="M8" s="181">
        <v>0</v>
      </c>
      <c r="N8" s="181">
        <v>0</v>
      </c>
      <c r="O8" s="181">
        <v>2749.5135191999998</v>
      </c>
      <c r="P8" s="181">
        <v>1376.49604</v>
      </c>
      <c r="Q8" s="181">
        <v>6184.0095599999995</v>
      </c>
      <c r="R8" s="181">
        <v>0</v>
      </c>
      <c r="S8" s="181">
        <v>2058</v>
      </c>
      <c r="T8" s="181">
        <v>0</v>
      </c>
      <c r="U8" s="181">
        <v>0</v>
      </c>
      <c r="V8" s="181">
        <v>0</v>
      </c>
      <c r="W8" s="181">
        <v>2749.5135191999998</v>
      </c>
      <c r="X8" s="181">
        <v>1376.49604</v>
      </c>
      <c r="Y8" s="181">
        <v>6184.0095599999995</v>
      </c>
    </row>
    <row r="9" spans="1:25" ht="15" customHeight="1">
      <c r="A9" s="274" t="s">
        <v>81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  <c r="U9" s="181">
        <v>0</v>
      </c>
      <c r="V9" s="181">
        <v>0</v>
      </c>
      <c r="W9" s="181">
        <v>0</v>
      </c>
      <c r="X9" s="181">
        <v>0</v>
      </c>
      <c r="Y9" s="181">
        <v>0</v>
      </c>
    </row>
    <row r="10" spans="1:25" ht="15" customHeight="1">
      <c r="A10" s="274" t="s">
        <v>82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181">
        <v>0</v>
      </c>
      <c r="V10" s="181">
        <v>0</v>
      </c>
      <c r="W10" s="181">
        <v>0</v>
      </c>
      <c r="X10" s="181">
        <v>0</v>
      </c>
      <c r="Y10" s="181">
        <v>0</v>
      </c>
    </row>
    <row r="11" spans="1:25" ht="15" customHeight="1">
      <c r="A11" s="274" t="s">
        <v>881</v>
      </c>
      <c r="B11" s="181">
        <v>0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0</v>
      </c>
      <c r="U11" s="181">
        <v>0</v>
      </c>
      <c r="V11" s="181">
        <v>0</v>
      </c>
      <c r="W11" s="181">
        <v>0</v>
      </c>
      <c r="X11" s="181">
        <v>0</v>
      </c>
      <c r="Y11" s="181">
        <v>0</v>
      </c>
    </row>
    <row r="12" spans="1:25" ht="15" customHeight="1">
      <c r="A12" s="274" t="s">
        <v>83</v>
      </c>
      <c r="B12" s="181">
        <v>69333.033136999991</v>
      </c>
      <c r="C12" s="181">
        <v>27650.303210400001</v>
      </c>
      <c r="D12" s="181">
        <v>714.71762000000001</v>
      </c>
      <c r="E12" s="181">
        <v>99.823970000000003</v>
      </c>
      <c r="F12" s="181">
        <v>3473.4714100000001</v>
      </c>
      <c r="G12" s="181">
        <v>0</v>
      </c>
      <c r="H12" s="181">
        <v>0</v>
      </c>
      <c r="I12" s="181">
        <v>101271.34938</v>
      </c>
      <c r="J12" s="181">
        <v>26774.2407958</v>
      </c>
      <c r="K12" s="181">
        <v>18711.386513999998</v>
      </c>
      <c r="L12" s="181">
        <v>24.033540000000002</v>
      </c>
      <c r="M12" s="181">
        <v>1054.0137896000001</v>
      </c>
      <c r="N12" s="181">
        <v>3370.1313484000002</v>
      </c>
      <c r="O12" s="181">
        <v>2259.9325343999999</v>
      </c>
      <c r="P12" s="181">
        <v>0</v>
      </c>
      <c r="Q12" s="181">
        <v>52193.738530000002</v>
      </c>
      <c r="R12" s="181">
        <v>96107.273932799988</v>
      </c>
      <c r="S12" s="181">
        <v>46361.689724399999</v>
      </c>
      <c r="T12" s="181">
        <v>738.75116000000003</v>
      </c>
      <c r="U12" s="181">
        <v>1153.8377596</v>
      </c>
      <c r="V12" s="181">
        <v>6843.6027583999994</v>
      </c>
      <c r="W12" s="181">
        <v>2259.9325343999999</v>
      </c>
      <c r="X12" s="181">
        <v>0</v>
      </c>
      <c r="Y12" s="181">
        <v>153465.08791</v>
      </c>
    </row>
    <row r="13" spans="1:25" ht="15" customHeight="1">
      <c r="A13" s="274" t="s">
        <v>299</v>
      </c>
      <c r="B13" s="181">
        <v>44296.335299999999</v>
      </c>
      <c r="C13" s="181">
        <v>5625.1148700000003</v>
      </c>
      <c r="D13" s="181">
        <v>1414.73622</v>
      </c>
      <c r="E13" s="181">
        <v>248.71254999999999</v>
      </c>
      <c r="F13" s="181">
        <v>250.80928</v>
      </c>
      <c r="G13" s="181">
        <v>0</v>
      </c>
      <c r="H13" s="181">
        <v>0</v>
      </c>
      <c r="I13" s="181">
        <v>51835.70822</v>
      </c>
      <c r="J13" s="181">
        <v>1078.7902020000001</v>
      </c>
      <c r="K13" s="181">
        <v>104.14876</v>
      </c>
      <c r="L13" s="181">
        <v>0</v>
      </c>
      <c r="M13" s="181">
        <v>0</v>
      </c>
      <c r="N13" s="181">
        <v>0</v>
      </c>
      <c r="O13" s="181">
        <v>0</v>
      </c>
      <c r="P13" s="181">
        <v>0</v>
      </c>
      <c r="Q13" s="181">
        <v>1182.93896</v>
      </c>
      <c r="R13" s="181">
        <v>45375.125501999995</v>
      </c>
      <c r="S13" s="181">
        <v>5729.2636299999995</v>
      </c>
      <c r="T13" s="181">
        <v>1414.73622</v>
      </c>
      <c r="U13" s="181">
        <v>248.71254999999999</v>
      </c>
      <c r="V13" s="181">
        <v>250.80928</v>
      </c>
      <c r="W13" s="181">
        <v>0</v>
      </c>
      <c r="X13" s="181">
        <v>0</v>
      </c>
      <c r="Y13" s="181">
        <v>53018.64718</v>
      </c>
    </row>
    <row r="14" spans="1:25" ht="15" customHeight="1">
      <c r="A14" s="274" t="s">
        <v>537</v>
      </c>
      <c r="B14" s="181">
        <v>0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0</v>
      </c>
      <c r="U14" s="181">
        <v>0</v>
      </c>
      <c r="V14" s="181">
        <v>0</v>
      </c>
      <c r="W14" s="181">
        <v>0</v>
      </c>
      <c r="X14" s="181">
        <v>0</v>
      </c>
      <c r="Y14" s="181">
        <v>0</v>
      </c>
    </row>
    <row r="15" spans="1:25" ht="15" customHeight="1">
      <c r="A15" s="274" t="s">
        <v>538</v>
      </c>
      <c r="B15" s="181">
        <v>9276.6533900000013</v>
      </c>
      <c r="C15" s="181">
        <v>2136.9299700000001</v>
      </c>
      <c r="D15" s="181">
        <v>0</v>
      </c>
      <c r="E15" s="181">
        <v>0</v>
      </c>
      <c r="F15" s="181">
        <v>147.81379000000001</v>
      </c>
      <c r="G15" s="181">
        <v>0</v>
      </c>
      <c r="H15" s="181">
        <v>0</v>
      </c>
      <c r="I15" s="181">
        <v>11561.397150000001</v>
      </c>
      <c r="J15" s="181">
        <v>1246.1857600000001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1246.1857600000001</v>
      </c>
      <c r="R15" s="181">
        <v>10522.83915</v>
      </c>
      <c r="S15" s="181">
        <v>2136.9299700000001</v>
      </c>
      <c r="T15" s="181">
        <v>0</v>
      </c>
      <c r="U15" s="181">
        <v>0</v>
      </c>
      <c r="V15" s="181">
        <v>147.81379000000001</v>
      </c>
      <c r="W15" s="181">
        <v>0</v>
      </c>
      <c r="X15" s="181">
        <v>0</v>
      </c>
      <c r="Y15" s="181">
        <v>12807.582910000001</v>
      </c>
    </row>
    <row r="16" spans="1:25" ht="15" customHeight="1">
      <c r="A16" s="274" t="s">
        <v>84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0</v>
      </c>
      <c r="W16" s="181">
        <v>0</v>
      </c>
      <c r="X16" s="181">
        <v>0</v>
      </c>
      <c r="Y16" s="181">
        <v>0</v>
      </c>
    </row>
    <row r="17" spans="1:25" ht="15" customHeight="1">
      <c r="A17" s="274" t="s">
        <v>85</v>
      </c>
      <c r="B17" s="181">
        <v>708994.93896000006</v>
      </c>
      <c r="C17" s="181">
        <v>178501.7853702</v>
      </c>
      <c r="D17" s="181">
        <v>15313.271550000001</v>
      </c>
      <c r="E17" s="181">
        <v>1621.34583</v>
      </c>
      <c r="F17" s="181">
        <v>5463.0045499999997</v>
      </c>
      <c r="G17" s="181">
        <v>667.73689999999999</v>
      </c>
      <c r="H17" s="181">
        <v>0</v>
      </c>
      <c r="I17" s="181">
        <v>910562.08315999992</v>
      </c>
      <c r="J17" s="181">
        <v>45966.283887000005</v>
      </c>
      <c r="K17" s="181">
        <v>16843.65569</v>
      </c>
      <c r="L17" s="181">
        <v>314.78646000000003</v>
      </c>
      <c r="M17" s="181">
        <v>606.36383999999998</v>
      </c>
      <c r="N17" s="181">
        <v>1814.4744599999999</v>
      </c>
      <c r="O17" s="181">
        <v>658.52555000000007</v>
      </c>
      <c r="P17" s="181">
        <v>0</v>
      </c>
      <c r="Q17" s="181">
        <v>66204.089899999992</v>
      </c>
      <c r="R17" s="181">
        <v>754961.222847</v>
      </c>
      <c r="S17" s="181">
        <v>195345.44106020001</v>
      </c>
      <c r="T17" s="181">
        <v>15628.058010000001</v>
      </c>
      <c r="U17" s="181">
        <v>2227.7096699999997</v>
      </c>
      <c r="V17" s="181">
        <v>7277.47901</v>
      </c>
      <c r="W17" s="181">
        <v>1326.2624499999999</v>
      </c>
      <c r="X17" s="181">
        <v>0</v>
      </c>
      <c r="Y17" s="181">
        <v>976766.17305999994</v>
      </c>
    </row>
    <row r="18" spans="1:25" ht="15" customHeight="1">
      <c r="A18" s="274" t="s">
        <v>87</v>
      </c>
      <c r="B18" s="181">
        <v>618493.84863999998</v>
      </c>
      <c r="C18" s="181">
        <v>41689.495340000001</v>
      </c>
      <c r="D18" s="181">
        <v>17866.215070000002</v>
      </c>
      <c r="E18" s="181">
        <v>637.24092000000007</v>
      </c>
      <c r="F18" s="181">
        <v>1893.6369499999998</v>
      </c>
      <c r="G18" s="181">
        <v>82.278649999999999</v>
      </c>
      <c r="H18" s="181">
        <v>0</v>
      </c>
      <c r="I18" s="181">
        <v>680662.71557</v>
      </c>
      <c r="J18" s="181">
        <v>128.23813999999999</v>
      </c>
      <c r="K18" s="181">
        <v>141.55178000000001</v>
      </c>
      <c r="L18" s="181">
        <v>0</v>
      </c>
      <c r="M18" s="181">
        <v>6.4833500000000006</v>
      </c>
      <c r="N18" s="181">
        <v>0</v>
      </c>
      <c r="O18" s="181">
        <v>0</v>
      </c>
      <c r="P18" s="181">
        <v>0</v>
      </c>
      <c r="Q18" s="181">
        <v>276.27327000000002</v>
      </c>
      <c r="R18" s="181">
        <v>618622.08678000001</v>
      </c>
      <c r="S18" s="181">
        <v>41831.047119999996</v>
      </c>
      <c r="T18" s="181">
        <v>17866.215070000002</v>
      </c>
      <c r="U18" s="181">
        <v>643.72427000000005</v>
      </c>
      <c r="V18" s="181">
        <v>1893.6369499999998</v>
      </c>
      <c r="W18" s="181">
        <v>82.278649999999999</v>
      </c>
      <c r="X18" s="181">
        <v>0</v>
      </c>
      <c r="Y18" s="181">
        <v>680938.98884000001</v>
      </c>
    </row>
    <row r="19" spans="1:25" ht="15" customHeight="1">
      <c r="A19" s="274" t="s">
        <v>88</v>
      </c>
      <c r="B19" s="181">
        <v>290718.81939219998</v>
      </c>
      <c r="C19" s="181">
        <v>97132.384705400007</v>
      </c>
      <c r="D19" s="181">
        <v>494.65292999999997</v>
      </c>
      <c r="E19" s="181">
        <v>339.1964582</v>
      </c>
      <c r="F19" s="181">
        <v>5789.1510924000004</v>
      </c>
      <c r="G19" s="181">
        <v>333.87152000000003</v>
      </c>
      <c r="H19" s="181">
        <v>0</v>
      </c>
      <c r="I19" s="181">
        <v>394808.07611999998</v>
      </c>
      <c r="J19" s="181">
        <v>110951.45349500001</v>
      </c>
      <c r="K19" s="181">
        <v>125719.3443238</v>
      </c>
      <c r="L19" s="181">
        <v>863.68883640000001</v>
      </c>
      <c r="M19" s="181">
        <v>3188.1480499999998</v>
      </c>
      <c r="N19" s="181">
        <v>6669.3400700000002</v>
      </c>
      <c r="O19" s="181">
        <v>15161.045888000001</v>
      </c>
      <c r="P19" s="181">
        <v>10303.37876</v>
      </c>
      <c r="Q19" s="181">
        <v>272856.39942999999</v>
      </c>
      <c r="R19" s="181">
        <v>401670.2728872</v>
      </c>
      <c r="S19" s="181">
        <v>222851.72902919998</v>
      </c>
      <c r="T19" s="181">
        <v>1358.3417664000001</v>
      </c>
      <c r="U19" s="181">
        <v>3527.3445081999998</v>
      </c>
      <c r="V19" s="181">
        <v>12458.4911624</v>
      </c>
      <c r="W19" s="181">
        <v>15494.917407999999</v>
      </c>
      <c r="X19" s="181">
        <v>10303.37876</v>
      </c>
      <c r="Y19" s="181">
        <v>667664.47554999997</v>
      </c>
    </row>
    <row r="20" spans="1:25" ht="15" customHeight="1">
      <c r="A20" s="274" t="s">
        <v>535</v>
      </c>
      <c r="B20" s="181">
        <v>0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1">
        <v>0</v>
      </c>
      <c r="X20" s="181">
        <v>0</v>
      </c>
      <c r="Y20" s="181">
        <v>0</v>
      </c>
    </row>
    <row r="21" spans="1:25" ht="15" customHeight="1">
      <c r="A21" s="274" t="s">
        <v>89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  <c r="R21" s="181">
        <v>0</v>
      </c>
      <c r="S21" s="181">
        <v>0</v>
      </c>
      <c r="T21" s="181">
        <v>0</v>
      </c>
      <c r="U21" s="181">
        <v>0</v>
      </c>
      <c r="V21" s="181">
        <v>0</v>
      </c>
      <c r="W21" s="181">
        <v>0</v>
      </c>
      <c r="X21" s="181">
        <v>0</v>
      </c>
      <c r="Y21" s="181">
        <v>0</v>
      </c>
    </row>
    <row r="22" spans="1:25" ht="15" customHeight="1">
      <c r="A22" s="274" t="s">
        <v>90</v>
      </c>
      <c r="B22" s="220">
        <v>0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20">
        <v>0</v>
      </c>
      <c r="J22" s="220">
        <v>0</v>
      </c>
      <c r="K22" s="220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  <c r="R22" s="220">
        <v>0</v>
      </c>
      <c r="S22" s="220">
        <v>0</v>
      </c>
      <c r="T22" s="181">
        <v>0</v>
      </c>
      <c r="U22" s="181">
        <v>0</v>
      </c>
      <c r="V22" s="181">
        <v>0</v>
      </c>
      <c r="W22" s="181">
        <v>0</v>
      </c>
      <c r="X22" s="181">
        <v>0</v>
      </c>
      <c r="Y22" s="181">
        <v>0</v>
      </c>
    </row>
    <row r="23" spans="1:25" ht="15" customHeight="1">
      <c r="A23" s="274" t="s">
        <v>91</v>
      </c>
      <c r="B23" s="220">
        <v>0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20">
        <v>0</v>
      </c>
      <c r="J23" s="220">
        <v>0</v>
      </c>
      <c r="K23" s="220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220">
        <v>0</v>
      </c>
      <c r="S23" s="220">
        <v>0</v>
      </c>
      <c r="T23" s="181">
        <v>0</v>
      </c>
      <c r="U23" s="181">
        <v>0</v>
      </c>
      <c r="V23" s="181">
        <v>0</v>
      </c>
      <c r="W23" s="181">
        <v>0</v>
      </c>
      <c r="X23" s="181">
        <v>0</v>
      </c>
      <c r="Y23" s="181">
        <v>0</v>
      </c>
    </row>
    <row r="24" spans="1:25" ht="15" customHeight="1">
      <c r="A24" s="274" t="s">
        <v>884</v>
      </c>
      <c r="B24" s="220">
        <v>907384.03570000001</v>
      </c>
      <c r="C24" s="220">
        <v>75403.812814999997</v>
      </c>
      <c r="D24" s="220">
        <v>4806.6589699999995</v>
      </c>
      <c r="E24" s="220">
        <v>466.18089000000003</v>
      </c>
      <c r="F24" s="220">
        <v>1429.45894</v>
      </c>
      <c r="G24" s="220">
        <v>62.858419999999995</v>
      </c>
      <c r="H24" s="220">
        <v>0</v>
      </c>
      <c r="I24" s="220">
        <v>989553.00575000001</v>
      </c>
      <c r="J24" s="220">
        <v>592.79855000000009</v>
      </c>
      <c r="K24" s="220">
        <v>716.03059999999994</v>
      </c>
      <c r="L24" s="181">
        <v>0</v>
      </c>
      <c r="M24" s="181">
        <v>0</v>
      </c>
      <c r="N24" s="181">
        <v>225.63032000000001</v>
      </c>
      <c r="O24" s="181">
        <v>0</v>
      </c>
      <c r="P24" s="181">
        <v>0</v>
      </c>
      <c r="Q24" s="181">
        <v>1534.45947</v>
      </c>
      <c r="R24" s="220">
        <v>907976.83424999996</v>
      </c>
      <c r="S24" s="220">
        <v>76119.84341500001</v>
      </c>
      <c r="T24" s="181">
        <v>4806.6589699999995</v>
      </c>
      <c r="U24" s="181">
        <v>466.18089000000003</v>
      </c>
      <c r="V24" s="181">
        <v>1655.08926</v>
      </c>
      <c r="W24" s="181">
        <v>62.858419999999995</v>
      </c>
      <c r="X24" s="181">
        <v>0</v>
      </c>
      <c r="Y24" s="181">
        <v>991087.46522000001</v>
      </c>
    </row>
    <row r="25" spans="1:25" ht="15" customHeight="1">
      <c r="A25" s="274" t="s">
        <v>891</v>
      </c>
      <c r="B25" s="220">
        <v>160774.47669139999</v>
      </c>
      <c r="C25" s="220">
        <v>35595.680350000002</v>
      </c>
      <c r="D25" s="220">
        <v>174.5</v>
      </c>
      <c r="E25" s="220">
        <v>0</v>
      </c>
      <c r="F25" s="220">
        <v>4439.6661039999999</v>
      </c>
      <c r="G25" s="220">
        <v>399.84828000000005</v>
      </c>
      <c r="H25" s="220">
        <v>0</v>
      </c>
      <c r="I25" s="220">
        <v>201384.17141000001</v>
      </c>
      <c r="J25" s="220">
        <v>3167.5554700000002</v>
      </c>
      <c r="K25" s="220">
        <v>5817.5309800000005</v>
      </c>
      <c r="L25" s="181">
        <v>0</v>
      </c>
      <c r="M25" s="181">
        <v>0</v>
      </c>
      <c r="N25" s="181">
        <v>327.18491999999998</v>
      </c>
      <c r="O25" s="181">
        <v>2096.9387299999999</v>
      </c>
      <c r="P25" s="181">
        <v>0</v>
      </c>
      <c r="Q25" s="181">
        <v>11409.2101</v>
      </c>
      <c r="R25" s="220">
        <v>163942.03216139998</v>
      </c>
      <c r="S25" s="220">
        <v>41413.211329999998</v>
      </c>
      <c r="T25" s="181">
        <v>174.5</v>
      </c>
      <c r="U25" s="181">
        <v>0</v>
      </c>
      <c r="V25" s="181">
        <v>4766.8510240000005</v>
      </c>
      <c r="W25" s="181">
        <v>2496.7870099999996</v>
      </c>
      <c r="X25" s="181">
        <v>0</v>
      </c>
      <c r="Y25" s="181">
        <v>212793.38150999998</v>
      </c>
    </row>
    <row r="26" spans="1:25" ht="15" customHeight="1">
      <c r="A26" s="274" t="s">
        <v>886</v>
      </c>
      <c r="B26" s="220">
        <v>2234.7857000000004</v>
      </c>
      <c r="C26" s="220">
        <v>0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2234.7857000000004</v>
      </c>
      <c r="J26" s="220">
        <v>0</v>
      </c>
      <c r="K26" s="220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  <c r="R26" s="220">
        <v>2234.7857000000004</v>
      </c>
      <c r="S26" s="220">
        <v>0</v>
      </c>
      <c r="T26" s="181">
        <v>0</v>
      </c>
      <c r="U26" s="181">
        <v>0</v>
      </c>
      <c r="V26" s="181">
        <v>0</v>
      </c>
      <c r="W26" s="181">
        <v>0</v>
      </c>
      <c r="X26" s="181">
        <v>0</v>
      </c>
      <c r="Y26" s="181">
        <v>2234.7857000000004</v>
      </c>
    </row>
    <row r="27" spans="1:25" ht="15" customHeight="1">
      <c r="A27" s="274" t="s">
        <v>92</v>
      </c>
      <c r="B27" s="220">
        <v>221770.46094999998</v>
      </c>
      <c r="C27" s="220">
        <v>39820.882689999999</v>
      </c>
      <c r="D27" s="220">
        <v>9507.5856100000001</v>
      </c>
      <c r="E27" s="220">
        <v>585.14058999999997</v>
      </c>
      <c r="F27" s="220">
        <v>794.07995999999991</v>
      </c>
      <c r="G27" s="220">
        <v>0</v>
      </c>
      <c r="H27" s="220">
        <v>34970.261200000001</v>
      </c>
      <c r="I27" s="220">
        <v>307448.41100000002</v>
      </c>
      <c r="J27" s="220">
        <v>24650.202291199999</v>
      </c>
      <c r="K27" s="220">
        <v>1737.24062</v>
      </c>
      <c r="L27" s="181">
        <v>99.491060000000004</v>
      </c>
      <c r="M27" s="181">
        <v>141.46260999999998</v>
      </c>
      <c r="N27" s="181">
        <v>1136.0266899999999</v>
      </c>
      <c r="O27" s="181">
        <v>0</v>
      </c>
      <c r="P27" s="181">
        <v>1807.3186599999999</v>
      </c>
      <c r="Q27" s="181">
        <v>29571.74192</v>
      </c>
      <c r="R27" s="220">
        <v>246420.6632412</v>
      </c>
      <c r="S27" s="220">
        <v>41558.123310000003</v>
      </c>
      <c r="T27" s="181">
        <v>9607.0766700000004</v>
      </c>
      <c r="U27" s="181">
        <v>726.6031999999999</v>
      </c>
      <c r="V27" s="181">
        <v>1930.1066499999999</v>
      </c>
      <c r="W27" s="181">
        <v>0</v>
      </c>
      <c r="X27" s="181">
        <v>36777.579859999998</v>
      </c>
      <c r="Y27" s="181">
        <v>337020.15292000002</v>
      </c>
    </row>
    <row r="28" spans="1:25" ht="15" customHeight="1">
      <c r="A28" s="274" t="s">
        <v>93</v>
      </c>
      <c r="B28" s="220">
        <v>138214.16592879998</v>
      </c>
      <c r="C28" s="220">
        <v>15149.455019999999</v>
      </c>
      <c r="D28" s="220">
        <v>7211.65661</v>
      </c>
      <c r="E28" s="220">
        <v>341.26008000000002</v>
      </c>
      <c r="F28" s="220">
        <v>427.88170000000002</v>
      </c>
      <c r="G28" s="220">
        <v>0</v>
      </c>
      <c r="H28" s="220">
        <v>1079.51189</v>
      </c>
      <c r="I28" s="220">
        <v>162423.93122999999</v>
      </c>
      <c r="J28" s="220">
        <v>538.65773000000002</v>
      </c>
      <c r="K28" s="220">
        <v>0</v>
      </c>
      <c r="L28" s="181">
        <v>17.371279999999999</v>
      </c>
      <c r="M28" s="181">
        <v>0</v>
      </c>
      <c r="N28" s="181">
        <v>0</v>
      </c>
      <c r="O28" s="181">
        <v>0</v>
      </c>
      <c r="P28" s="181">
        <v>0</v>
      </c>
      <c r="Q28" s="181">
        <v>556.02900999999997</v>
      </c>
      <c r="R28" s="220">
        <v>138752.82365880001</v>
      </c>
      <c r="S28" s="220">
        <v>15149.455019999999</v>
      </c>
      <c r="T28" s="181">
        <v>7229.0278899999994</v>
      </c>
      <c r="U28" s="181">
        <v>341.26008000000002</v>
      </c>
      <c r="V28" s="181">
        <v>427.88170000000002</v>
      </c>
      <c r="W28" s="181">
        <v>0</v>
      </c>
      <c r="X28" s="181">
        <v>1079.51189</v>
      </c>
      <c r="Y28" s="181">
        <v>162979.96024000001</v>
      </c>
    </row>
    <row r="29" spans="1:25" ht="15" customHeight="1">
      <c r="A29" s="274" t="s">
        <v>94</v>
      </c>
      <c r="B29" s="220">
        <v>42045.030420000003</v>
      </c>
      <c r="C29" s="220">
        <v>16311.102966</v>
      </c>
      <c r="D29" s="220">
        <v>131.57470999999998</v>
      </c>
      <c r="E29" s="220">
        <v>0</v>
      </c>
      <c r="F29" s="220">
        <v>2044.97036</v>
      </c>
      <c r="G29" s="220">
        <v>0</v>
      </c>
      <c r="H29" s="220">
        <v>0</v>
      </c>
      <c r="I29" s="220">
        <v>60532.678460000003</v>
      </c>
      <c r="J29" s="220">
        <v>17131.505304800001</v>
      </c>
      <c r="K29" s="220">
        <v>6471.4540136000005</v>
      </c>
      <c r="L29" s="181">
        <v>863.65362000000005</v>
      </c>
      <c r="M29" s="181">
        <v>0</v>
      </c>
      <c r="N29" s="181">
        <v>135.63306</v>
      </c>
      <c r="O29" s="181">
        <v>122.73552000000001</v>
      </c>
      <c r="P29" s="181">
        <v>0</v>
      </c>
      <c r="Q29" s="181">
        <v>24724.981520000001</v>
      </c>
      <c r="R29" s="220">
        <v>59176.5357248</v>
      </c>
      <c r="S29" s="220">
        <v>22782.556979600002</v>
      </c>
      <c r="T29" s="181">
        <v>995.22832999999991</v>
      </c>
      <c r="U29" s="181">
        <v>0</v>
      </c>
      <c r="V29" s="181">
        <v>2180.6034199999999</v>
      </c>
      <c r="W29" s="181">
        <v>122.73552000000001</v>
      </c>
      <c r="X29" s="181">
        <v>0</v>
      </c>
      <c r="Y29" s="181">
        <v>85257.659980000011</v>
      </c>
    </row>
    <row r="30" spans="1:25" ht="15" customHeight="1">
      <c r="A30" s="274" t="s">
        <v>341</v>
      </c>
      <c r="B30" s="220">
        <v>0</v>
      </c>
      <c r="C30" s="220">
        <v>0</v>
      </c>
      <c r="D30" s="220">
        <v>0</v>
      </c>
      <c r="E30" s="220">
        <v>0</v>
      </c>
      <c r="F30" s="220">
        <v>0</v>
      </c>
      <c r="G30" s="220">
        <v>0</v>
      </c>
      <c r="H30" s="220">
        <v>0</v>
      </c>
      <c r="I30" s="220">
        <v>0</v>
      </c>
      <c r="J30" s="220">
        <v>0</v>
      </c>
      <c r="K30" s="220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  <c r="R30" s="220">
        <v>0</v>
      </c>
      <c r="S30" s="220">
        <v>0</v>
      </c>
      <c r="T30" s="181">
        <v>0</v>
      </c>
      <c r="U30" s="181">
        <v>0</v>
      </c>
      <c r="V30" s="181">
        <v>0</v>
      </c>
      <c r="W30" s="181">
        <v>0</v>
      </c>
      <c r="X30" s="181">
        <v>0</v>
      </c>
      <c r="Y30" s="181">
        <v>0</v>
      </c>
    </row>
    <row r="31" spans="1:25" ht="15" customHeight="1">
      <c r="A31" s="274" t="s">
        <v>95</v>
      </c>
      <c r="B31" s="181">
        <v>0</v>
      </c>
      <c r="C31" s="181">
        <v>0</v>
      </c>
      <c r="D31" s="181">
        <v>0</v>
      </c>
      <c r="E31" s="181">
        <v>0</v>
      </c>
      <c r="F31" s="181">
        <v>0</v>
      </c>
      <c r="G31" s="181">
        <v>0</v>
      </c>
      <c r="H31" s="181">
        <v>0</v>
      </c>
      <c r="I31" s="181">
        <v>0</v>
      </c>
      <c r="J31" s="181">
        <v>0</v>
      </c>
      <c r="K31" s="181">
        <v>5691.0129100000004</v>
      </c>
      <c r="L31" s="181">
        <v>0</v>
      </c>
      <c r="M31" s="181">
        <v>0</v>
      </c>
      <c r="N31" s="181">
        <v>0</v>
      </c>
      <c r="O31" s="181">
        <v>14093.198470000001</v>
      </c>
      <c r="P31" s="181">
        <v>0</v>
      </c>
      <c r="Q31" s="181">
        <v>19784.211380000001</v>
      </c>
      <c r="R31" s="181">
        <v>0</v>
      </c>
      <c r="S31" s="181">
        <v>5691.0129100000004</v>
      </c>
      <c r="T31" s="181">
        <v>0</v>
      </c>
      <c r="U31" s="181">
        <v>0</v>
      </c>
      <c r="V31" s="181">
        <v>0</v>
      </c>
      <c r="W31" s="181">
        <v>14093.198470000001</v>
      </c>
      <c r="X31" s="181">
        <v>0</v>
      </c>
      <c r="Y31" s="181">
        <v>19784.211380000001</v>
      </c>
    </row>
    <row r="32" spans="1:25" ht="15" customHeight="1">
      <c r="A32" s="274" t="s">
        <v>96</v>
      </c>
      <c r="B32" s="181">
        <v>28249.910805799998</v>
      </c>
      <c r="C32" s="181">
        <v>7322.4874300000001</v>
      </c>
      <c r="D32" s="181">
        <v>0</v>
      </c>
      <c r="E32" s="181">
        <v>0</v>
      </c>
      <c r="F32" s="181">
        <v>629.23503000000005</v>
      </c>
      <c r="G32" s="181">
        <v>0</v>
      </c>
      <c r="H32" s="181">
        <v>0</v>
      </c>
      <c r="I32" s="181">
        <v>36201.633270000006</v>
      </c>
      <c r="J32" s="181">
        <v>63909.893467200003</v>
      </c>
      <c r="K32" s="181">
        <v>26405.266092400001</v>
      </c>
      <c r="L32" s="181">
        <v>2048.1636000000003</v>
      </c>
      <c r="M32" s="181">
        <v>0</v>
      </c>
      <c r="N32" s="181">
        <v>7822.16867</v>
      </c>
      <c r="O32" s="181">
        <v>13023.055673800001</v>
      </c>
      <c r="P32" s="181">
        <v>17723.561719999998</v>
      </c>
      <c r="Q32" s="181">
        <v>130932.10922</v>
      </c>
      <c r="R32" s="181">
        <v>92159.804273000002</v>
      </c>
      <c r="S32" s="181">
        <v>33727.753522400002</v>
      </c>
      <c r="T32" s="181">
        <v>2048.1636000000003</v>
      </c>
      <c r="U32" s="181">
        <v>0</v>
      </c>
      <c r="V32" s="181">
        <v>8451.4036999999989</v>
      </c>
      <c r="W32" s="181">
        <v>13023.055673800001</v>
      </c>
      <c r="X32" s="181">
        <v>17723.561719999998</v>
      </c>
      <c r="Y32" s="181">
        <v>167133.74249</v>
      </c>
    </row>
    <row r="33" spans="1:25" ht="15" customHeight="1">
      <c r="A33" s="274" t="s">
        <v>888</v>
      </c>
      <c r="B33" s="181">
        <v>581.9739568</v>
      </c>
      <c r="C33" s="181">
        <v>0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581.97395999999992</v>
      </c>
      <c r="J33" s="181">
        <v>20.397500000000001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20.397500000000001</v>
      </c>
      <c r="R33" s="181">
        <v>602.37145680000003</v>
      </c>
      <c r="S33" s="181">
        <v>0</v>
      </c>
      <c r="T33" s="181">
        <v>0</v>
      </c>
      <c r="U33" s="181">
        <v>0</v>
      </c>
      <c r="V33" s="181">
        <v>0</v>
      </c>
      <c r="W33" s="181">
        <v>0</v>
      </c>
      <c r="X33" s="181">
        <v>0</v>
      </c>
      <c r="Y33" s="181">
        <v>602.37145999999996</v>
      </c>
    </row>
    <row r="34" spans="1:25" ht="15" customHeight="1">
      <c r="A34" s="274" t="s">
        <v>889</v>
      </c>
      <c r="B34" s="181">
        <v>11694.730672399999</v>
      </c>
      <c r="C34" s="181">
        <v>93.929109400000002</v>
      </c>
      <c r="D34" s="181">
        <v>0</v>
      </c>
      <c r="E34" s="181">
        <v>0</v>
      </c>
      <c r="F34" s="181">
        <v>1428.21785</v>
      </c>
      <c r="G34" s="181">
        <v>0</v>
      </c>
      <c r="H34" s="181">
        <v>0</v>
      </c>
      <c r="I34" s="181">
        <v>13216.877640000001</v>
      </c>
      <c r="J34" s="181">
        <v>4244.02124</v>
      </c>
      <c r="K34" s="181">
        <v>1605.5291499999998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5849.5503899999994</v>
      </c>
      <c r="R34" s="181">
        <v>15938.751912399999</v>
      </c>
      <c r="S34" s="181">
        <v>1699.4582594000001</v>
      </c>
      <c r="T34" s="181">
        <v>0</v>
      </c>
      <c r="U34" s="181">
        <v>0</v>
      </c>
      <c r="V34" s="181">
        <v>1428.21785</v>
      </c>
      <c r="W34" s="181">
        <v>0</v>
      </c>
      <c r="X34" s="181">
        <v>0</v>
      </c>
      <c r="Y34" s="181">
        <v>19066.428030000003</v>
      </c>
    </row>
    <row r="35" spans="1:25" ht="15" customHeight="1">
      <c r="A35" s="274" t="s">
        <v>890</v>
      </c>
      <c r="B35" s="181">
        <v>0</v>
      </c>
      <c r="C35" s="181">
        <v>0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  <c r="U35" s="181">
        <v>0</v>
      </c>
      <c r="V35" s="181">
        <v>0</v>
      </c>
      <c r="W35" s="181">
        <v>0</v>
      </c>
      <c r="X35" s="181">
        <v>0</v>
      </c>
      <c r="Y35" s="181">
        <v>0</v>
      </c>
    </row>
    <row r="36" spans="1:25" ht="15" customHeight="1">
      <c r="A36" s="274" t="s">
        <v>533</v>
      </c>
      <c r="B36" s="181">
        <v>0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181">
        <v>0</v>
      </c>
      <c r="V36" s="181">
        <v>0</v>
      </c>
      <c r="W36" s="181">
        <v>0</v>
      </c>
      <c r="X36" s="181">
        <v>0</v>
      </c>
      <c r="Y36" s="181">
        <v>0</v>
      </c>
    </row>
    <row r="37" spans="1:25" ht="15" customHeight="1">
      <c r="A37" s="274" t="s">
        <v>534</v>
      </c>
      <c r="B37" s="181">
        <v>0</v>
      </c>
      <c r="C37" s="181">
        <v>0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0</v>
      </c>
      <c r="U37" s="181">
        <v>0</v>
      </c>
      <c r="V37" s="181">
        <v>0</v>
      </c>
      <c r="W37" s="181">
        <v>0</v>
      </c>
      <c r="X37" s="181">
        <v>0</v>
      </c>
      <c r="Y37" s="181">
        <v>0</v>
      </c>
    </row>
    <row r="38" spans="1:25" s="191" customFormat="1" ht="15" customHeight="1">
      <c r="A38" s="224" t="s">
        <v>67</v>
      </c>
      <c r="B38" s="193">
        <v>3254063.1996444003</v>
      </c>
      <c r="C38" s="193">
        <v>542433.36384639994</v>
      </c>
      <c r="D38" s="193">
        <v>57635.569289999992</v>
      </c>
      <c r="E38" s="193">
        <v>4338.9012882000006</v>
      </c>
      <c r="F38" s="193">
        <v>28211.397016400002</v>
      </c>
      <c r="G38" s="193">
        <v>1546.5937699999999</v>
      </c>
      <c r="H38" s="193">
        <v>36049.773090000002</v>
      </c>
      <c r="I38" s="193">
        <v>3924278.7980200001</v>
      </c>
      <c r="J38" s="193">
        <v>300400.223833</v>
      </c>
      <c r="K38" s="193">
        <v>212022.1514338</v>
      </c>
      <c r="L38" s="193">
        <v>4231.1883964000008</v>
      </c>
      <c r="M38" s="193">
        <v>4996.4716395999994</v>
      </c>
      <c r="N38" s="193">
        <v>21500.5895384</v>
      </c>
      <c r="O38" s="193">
        <v>50164.945885399997</v>
      </c>
      <c r="P38" s="193">
        <v>31210.755179999996</v>
      </c>
      <c r="Q38" s="193">
        <v>624526.32591999997</v>
      </c>
      <c r="R38" s="193">
        <v>3554463.4234774006</v>
      </c>
      <c r="S38" s="193">
        <v>754455.51528020005</v>
      </c>
      <c r="T38" s="193">
        <v>61866.7576864</v>
      </c>
      <c r="U38" s="193">
        <v>9335.3729277999992</v>
      </c>
      <c r="V38" s="193">
        <v>49711.986554800009</v>
      </c>
      <c r="W38" s="193">
        <v>51711.539655400004</v>
      </c>
      <c r="X38" s="193">
        <v>67260.528269999995</v>
      </c>
      <c r="Y38" s="193">
        <v>4548805.1239400003</v>
      </c>
    </row>
    <row r="39" spans="1:25" ht="15" customHeight="1" thickBot="1">
      <c r="A39" s="196"/>
      <c r="B39" s="202"/>
      <c r="C39" s="198"/>
      <c r="D39" s="198"/>
      <c r="E39" s="198"/>
      <c r="F39" s="198"/>
      <c r="G39" s="198"/>
      <c r="H39" s="198"/>
      <c r="I39" s="198"/>
      <c r="J39" s="198"/>
      <c r="K39" s="198"/>
      <c r="L39" s="202"/>
      <c r="M39" s="202"/>
      <c r="N39" s="202"/>
      <c r="O39" s="202"/>
      <c r="P39" s="202"/>
      <c r="Q39" s="202"/>
      <c r="R39" s="198"/>
      <c r="S39" s="198"/>
      <c r="T39" s="202"/>
      <c r="U39" s="202"/>
      <c r="V39" s="202"/>
      <c r="W39" s="202"/>
      <c r="X39" s="202"/>
      <c r="Y39" s="202"/>
    </row>
    <row r="40" spans="1:25" ht="15" customHeight="1" thickTop="1">
      <c r="A40" s="180" t="s">
        <v>503</v>
      </c>
      <c r="B40" s="200"/>
      <c r="C40" s="190"/>
      <c r="D40" s="190"/>
      <c r="E40" s="190"/>
      <c r="F40" s="190"/>
      <c r="G40" s="190"/>
      <c r="H40" s="190"/>
      <c r="I40" s="190"/>
      <c r="J40" s="190"/>
      <c r="K40" s="190"/>
      <c r="L40" s="200"/>
      <c r="M40" s="200"/>
      <c r="N40" s="158"/>
      <c r="O40" s="158"/>
      <c r="P40" s="158"/>
      <c r="Q40" s="158"/>
      <c r="R40" s="190"/>
      <c r="S40" s="190"/>
      <c r="T40" s="200"/>
      <c r="U40" s="200"/>
      <c r="V40" s="158"/>
      <c r="W40" s="158"/>
      <c r="X40" s="158"/>
      <c r="Y40" s="158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AO29"/>
  <sheetViews>
    <sheetView zoomScale="85" zoomScaleNormal="85" workbookViewId="0">
      <selection activeCell="A3" sqref="A3:AO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9.140625" style="182" bestFit="1" customWidth="1"/>
    <col min="6" max="6" width="14.42578125" style="182" customWidth="1"/>
    <col min="7" max="7" width="16.42578125" style="182" customWidth="1"/>
    <col min="8" max="8" width="14.42578125" style="182" customWidth="1"/>
    <col min="9" max="9" width="9.1406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7.5703125" style="182" customWidth="1"/>
    <col min="14" max="14" width="14.42578125" style="182" customWidth="1"/>
    <col min="15" max="15" width="16.42578125" style="182" customWidth="1"/>
    <col min="16" max="16" width="14.42578125" style="182" customWidth="1"/>
    <col min="17" max="17" width="9.140625" style="182" bestFit="1" customWidth="1"/>
    <col min="18" max="18" width="14.42578125" style="182" customWidth="1"/>
    <col min="19" max="19" width="16.42578125" style="182" customWidth="1"/>
    <col min="20" max="20" width="14.42578125" style="182" customWidth="1"/>
    <col min="21" max="21" width="9.140625" style="182" customWidth="1"/>
    <col min="22" max="22" width="14.42578125" style="182" customWidth="1"/>
    <col min="23" max="23" width="16.42578125" style="182" customWidth="1"/>
    <col min="24" max="24" width="14.42578125" style="182" customWidth="1"/>
    <col min="25" max="25" width="7.5703125" style="182" customWidth="1"/>
    <col min="26" max="26" width="14.42578125" style="182" customWidth="1"/>
    <col min="27" max="27" width="16.42578125" style="182" customWidth="1"/>
    <col min="28" max="28" width="14.42578125" style="182" customWidth="1"/>
    <col min="29" max="29" width="9.140625" style="182" bestFit="1" customWidth="1"/>
    <col min="30" max="30" width="14.42578125" style="182" customWidth="1"/>
    <col min="31" max="31" width="16.42578125" style="182" customWidth="1"/>
    <col min="32" max="32" width="14.42578125" style="182" customWidth="1"/>
    <col min="33" max="33" width="9.140625" style="182" customWidth="1"/>
    <col min="34" max="34" width="14.42578125" style="182" customWidth="1"/>
    <col min="35" max="35" width="16.42578125" style="182" customWidth="1"/>
    <col min="36" max="36" width="14.42578125" style="182" customWidth="1"/>
    <col min="37" max="37" width="7.5703125" style="182" customWidth="1"/>
    <col min="38" max="38" width="14.42578125" style="182" customWidth="1"/>
    <col min="39" max="39" width="16.42578125" style="182" customWidth="1"/>
    <col min="40" max="40" width="14.42578125" style="182" customWidth="1"/>
    <col min="41" max="41" width="9.140625" style="182" customWidth="1"/>
    <col min="42" max="280" width="11.42578125" style="182"/>
    <col min="281" max="281" width="53.5703125" style="182" customWidth="1"/>
    <col min="282" max="282" width="14.42578125" style="182" customWidth="1"/>
    <col min="283" max="283" width="16.42578125" style="182" customWidth="1"/>
    <col min="284" max="284" width="14.42578125" style="182" customWidth="1"/>
    <col min="285" max="285" width="9.140625" style="182" bestFit="1" customWidth="1"/>
    <col min="286" max="286" width="14.42578125" style="182" customWidth="1"/>
    <col min="287" max="287" width="16.42578125" style="182" customWidth="1"/>
    <col min="288" max="288" width="14.42578125" style="182" customWidth="1"/>
    <col min="289" max="289" width="9.140625" style="182" customWidth="1"/>
    <col min="290" max="290" width="14.42578125" style="182" customWidth="1"/>
    <col min="291" max="291" width="16.42578125" style="182" customWidth="1"/>
    <col min="292" max="292" width="14.42578125" style="182" customWidth="1"/>
    <col min="293" max="293" width="7.5703125" style="182" customWidth="1"/>
    <col min="294" max="294" width="14.42578125" style="182" customWidth="1"/>
    <col min="295" max="295" width="16.42578125" style="182" customWidth="1"/>
    <col min="296" max="296" width="14.42578125" style="182" customWidth="1"/>
    <col min="297" max="297" width="9.140625" style="182" customWidth="1"/>
    <col min="298" max="536" width="11.42578125" style="182"/>
    <col min="537" max="537" width="53.5703125" style="182" customWidth="1"/>
    <col min="538" max="538" width="14.42578125" style="182" customWidth="1"/>
    <col min="539" max="539" width="16.42578125" style="182" customWidth="1"/>
    <col min="540" max="540" width="14.42578125" style="182" customWidth="1"/>
    <col min="541" max="541" width="9.140625" style="182" bestFit="1" customWidth="1"/>
    <col min="542" max="542" width="14.42578125" style="182" customWidth="1"/>
    <col min="543" max="543" width="16.42578125" style="182" customWidth="1"/>
    <col min="544" max="544" width="14.42578125" style="182" customWidth="1"/>
    <col min="545" max="545" width="9.140625" style="182" customWidth="1"/>
    <col min="546" max="546" width="14.42578125" style="182" customWidth="1"/>
    <col min="547" max="547" width="16.42578125" style="182" customWidth="1"/>
    <col min="548" max="548" width="14.42578125" style="182" customWidth="1"/>
    <col min="549" max="549" width="7.5703125" style="182" customWidth="1"/>
    <col min="550" max="550" width="14.42578125" style="182" customWidth="1"/>
    <col min="551" max="551" width="16.42578125" style="182" customWidth="1"/>
    <col min="552" max="552" width="14.42578125" style="182" customWidth="1"/>
    <col min="553" max="553" width="9.140625" style="182" customWidth="1"/>
    <col min="554" max="792" width="11.42578125" style="182"/>
    <col min="793" max="793" width="53.5703125" style="182" customWidth="1"/>
    <col min="794" max="794" width="14.42578125" style="182" customWidth="1"/>
    <col min="795" max="795" width="16.42578125" style="182" customWidth="1"/>
    <col min="796" max="796" width="14.42578125" style="182" customWidth="1"/>
    <col min="797" max="797" width="9.140625" style="182" bestFit="1" customWidth="1"/>
    <col min="798" max="798" width="14.42578125" style="182" customWidth="1"/>
    <col min="799" max="799" width="16.42578125" style="182" customWidth="1"/>
    <col min="800" max="800" width="14.42578125" style="182" customWidth="1"/>
    <col min="801" max="801" width="9.140625" style="182" customWidth="1"/>
    <col min="802" max="802" width="14.42578125" style="182" customWidth="1"/>
    <col min="803" max="803" width="16.42578125" style="182" customWidth="1"/>
    <col min="804" max="804" width="14.42578125" style="182" customWidth="1"/>
    <col min="805" max="805" width="7.5703125" style="182" customWidth="1"/>
    <col min="806" max="806" width="14.42578125" style="182" customWidth="1"/>
    <col min="807" max="807" width="16.42578125" style="182" customWidth="1"/>
    <col min="808" max="808" width="14.42578125" style="182" customWidth="1"/>
    <col min="809" max="809" width="9.140625" style="182" customWidth="1"/>
    <col min="810" max="1048" width="11.42578125" style="182"/>
    <col min="1049" max="1049" width="53.5703125" style="182" customWidth="1"/>
    <col min="1050" max="1050" width="14.42578125" style="182" customWidth="1"/>
    <col min="1051" max="1051" width="16.42578125" style="182" customWidth="1"/>
    <col min="1052" max="1052" width="14.42578125" style="182" customWidth="1"/>
    <col min="1053" max="1053" width="9.140625" style="182" bestFit="1" customWidth="1"/>
    <col min="1054" max="1054" width="14.42578125" style="182" customWidth="1"/>
    <col min="1055" max="1055" width="16.42578125" style="182" customWidth="1"/>
    <col min="1056" max="1056" width="14.42578125" style="182" customWidth="1"/>
    <col min="1057" max="1057" width="9.140625" style="182" customWidth="1"/>
    <col min="1058" max="1058" width="14.42578125" style="182" customWidth="1"/>
    <col min="1059" max="1059" width="16.42578125" style="182" customWidth="1"/>
    <col min="1060" max="1060" width="14.42578125" style="182" customWidth="1"/>
    <col min="1061" max="1061" width="7.5703125" style="182" customWidth="1"/>
    <col min="1062" max="1062" width="14.42578125" style="182" customWidth="1"/>
    <col min="1063" max="1063" width="16.42578125" style="182" customWidth="1"/>
    <col min="1064" max="1064" width="14.42578125" style="182" customWidth="1"/>
    <col min="1065" max="1065" width="9.140625" style="182" customWidth="1"/>
    <col min="1066" max="1304" width="11.42578125" style="182"/>
    <col min="1305" max="1305" width="53.5703125" style="182" customWidth="1"/>
    <col min="1306" max="1306" width="14.42578125" style="182" customWidth="1"/>
    <col min="1307" max="1307" width="16.42578125" style="182" customWidth="1"/>
    <col min="1308" max="1308" width="14.42578125" style="182" customWidth="1"/>
    <col min="1309" max="1309" width="9.140625" style="182" bestFit="1" customWidth="1"/>
    <col min="1310" max="1310" width="14.42578125" style="182" customWidth="1"/>
    <col min="1311" max="1311" width="16.42578125" style="182" customWidth="1"/>
    <col min="1312" max="1312" width="14.42578125" style="182" customWidth="1"/>
    <col min="1313" max="1313" width="9.140625" style="182" customWidth="1"/>
    <col min="1314" max="1314" width="14.42578125" style="182" customWidth="1"/>
    <col min="1315" max="1315" width="16.42578125" style="182" customWidth="1"/>
    <col min="1316" max="1316" width="14.42578125" style="182" customWidth="1"/>
    <col min="1317" max="1317" width="7.5703125" style="182" customWidth="1"/>
    <col min="1318" max="1318" width="14.42578125" style="182" customWidth="1"/>
    <col min="1319" max="1319" width="16.42578125" style="182" customWidth="1"/>
    <col min="1320" max="1320" width="14.42578125" style="182" customWidth="1"/>
    <col min="1321" max="1321" width="9.140625" style="182" customWidth="1"/>
    <col min="1322" max="1560" width="11.42578125" style="182"/>
    <col min="1561" max="1561" width="53.5703125" style="182" customWidth="1"/>
    <col min="1562" max="1562" width="14.42578125" style="182" customWidth="1"/>
    <col min="1563" max="1563" width="16.42578125" style="182" customWidth="1"/>
    <col min="1564" max="1564" width="14.42578125" style="182" customWidth="1"/>
    <col min="1565" max="1565" width="9.140625" style="182" bestFit="1" customWidth="1"/>
    <col min="1566" max="1566" width="14.42578125" style="182" customWidth="1"/>
    <col min="1567" max="1567" width="16.42578125" style="182" customWidth="1"/>
    <col min="1568" max="1568" width="14.42578125" style="182" customWidth="1"/>
    <col min="1569" max="1569" width="9.140625" style="182" customWidth="1"/>
    <col min="1570" max="1570" width="14.42578125" style="182" customWidth="1"/>
    <col min="1571" max="1571" width="16.42578125" style="182" customWidth="1"/>
    <col min="1572" max="1572" width="14.42578125" style="182" customWidth="1"/>
    <col min="1573" max="1573" width="7.5703125" style="182" customWidth="1"/>
    <col min="1574" max="1574" width="14.42578125" style="182" customWidth="1"/>
    <col min="1575" max="1575" width="16.42578125" style="182" customWidth="1"/>
    <col min="1576" max="1576" width="14.42578125" style="182" customWidth="1"/>
    <col min="1577" max="1577" width="9.140625" style="182" customWidth="1"/>
    <col min="1578" max="1816" width="11.42578125" style="182"/>
    <col min="1817" max="1817" width="53.5703125" style="182" customWidth="1"/>
    <col min="1818" max="1818" width="14.42578125" style="182" customWidth="1"/>
    <col min="1819" max="1819" width="16.42578125" style="182" customWidth="1"/>
    <col min="1820" max="1820" width="14.42578125" style="182" customWidth="1"/>
    <col min="1821" max="1821" width="9.140625" style="182" bestFit="1" customWidth="1"/>
    <col min="1822" max="1822" width="14.42578125" style="182" customWidth="1"/>
    <col min="1823" max="1823" width="16.42578125" style="182" customWidth="1"/>
    <col min="1824" max="1824" width="14.42578125" style="182" customWidth="1"/>
    <col min="1825" max="1825" width="9.140625" style="182" customWidth="1"/>
    <col min="1826" max="1826" width="14.42578125" style="182" customWidth="1"/>
    <col min="1827" max="1827" width="16.42578125" style="182" customWidth="1"/>
    <col min="1828" max="1828" width="14.42578125" style="182" customWidth="1"/>
    <col min="1829" max="1829" width="7.5703125" style="182" customWidth="1"/>
    <col min="1830" max="1830" width="14.42578125" style="182" customWidth="1"/>
    <col min="1831" max="1831" width="16.42578125" style="182" customWidth="1"/>
    <col min="1832" max="1832" width="14.42578125" style="182" customWidth="1"/>
    <col min="1833" max="1833" width="9.140625" style="182" customWidth="1"/>
    <col min="1834" max="2072" width="11.42578125" style="182"/>
    <col min="2073" max="2073" width="53.5703125" style="182" customWidth="1"/>
    <col min="2074" max="2074" width="14.42578125" style="182" customWidth="1"/>
    <col min="2075" max="2075" width="16.42578125" style="182" customWidth="1"/>
    <col min="2076" max="2076" width="14.42578125" style="182" customWidth="1"/>
    <col min="2077" max="2077" width="9.140625" style="182" bestFit="1" customWidth="1"/>
    <col min="2078" max="2078" width="14.42578125" style="182" customWidth="1"/>
    <col min="2079" max="2079" width="16.42578125" style="182" customWidth="1"/>
    <col min="2080" max="2080" width="14.42578125" style="182" customWidth="1"/>
    <col min="2081" max="2081" width="9.140625" style="182" customWidth="1"/>
    <col min="2082" max="2082" width="14.42578125" style="182" customWidth="1"/>
    <col min="2083" max="2083" width="16.42578125" style="182" customWidth="1"/>
    <col min="2084" max="2084" width="14.42578125" style="182" customWidth="1"/>
    <col min="2085" max="2085" width="7.5703125" style="182" customWidth="1"/>
    <col min="2086" max="2086" width="14.42578125" style="182" customWidth="1"/>
    <col min="2087" max="2087" width="16.42578125" style="182" customWidth="1"/>
    <col min="2088" max="2088" width="14.42578125" style="182" customWidth="1"/>
    <col min="2089" max="2089" width="9.140625" style="182" customWidth="1"/>
    <col min="2090" max="2328" width="11.42578125" style="182"/>
    <col min="2329" max="2329" width="53.5703125" style="182" customWidth="1"/>
    <col min="2330" max="2330" width="14.42578125" style="182" customWidth="1"/>
    <col min="2331" max="2331" width="16.42578125" style="182" customWidth="1"/>
    <col min="2332" max="2332" width="14.42578125" style="182" customWidth="1"/>
    <col min="2333" max="2333" width="9.140625" style="182" bestFit="1" customWidth="1"/>
    <col min="2334" max="2334" width="14.42578125" style="182" customWidth="1"/>
    <col min="2335" max="2335" width="16.42578125" style="182" customWidth="1"/>
    <col min="2336" max="2336" width="14.42578125" style="182" customWidth="1"/>
    <col min="2337" max="2337" width="9.140625" style="182" customWidth="1"/>
    <col min="2338" max="2338" width="14.42578125" style="182" customWidth="1"/>
    <col min="2339" max="2339" width="16.42578125" style="182" customWidth="1"/>
    <col min="2340" max="2340" width="14.42578125" style="182" customWidth="1"/>
    <col min="2341" max="2341" width="7.5703125" style="182" customWidth="1"/>
    <col min="2342" max="2342" width="14.42578125" style="182" customWidth="1"/>
    <col min="2343" max="2343" width="16.42578125" style="182" customWidth="1"/>
    <col min="2344" max="2344" width="14.42578125" style="182" customWidth="1"/>
    <col min="2345" max="2345" width="9.140625" style="182" customWidth="1"/>
    <col min="2346" max="2584" width="11.42578125" style="182"/>
    <col min="2585" max="2585" width="53.5703125" style="182" customWidth="1"/>
    <col min="2586" max="2586" width="14.42578125" style="182" customWidth="1"/>
    <col min="2587" max="2587" width="16.42578125" style="182" customWidth="1"/>
    <col min="2588" max="2588" width="14.42578125" style="182" customWidth="1"/>
    <col min="2589" max="2589" width="9.140625" style="182" bestFit="1" customWidth="1"/>
    <col min="2590" max="2590" width="14.42578125" style="182" customWidth="1"/>
    <col min="2591" max="2591" width="16.42578125" style="182" customWidth="1"/>
    <col min="2592" max="2592" width="14.42578125" style="182" customWidth="1"/>
    <col min="2593" max="2593" width="9.140625" style="182" customWidth="1"/>
    <col min="2594" max="2594" width="14.42578125" style="182" customWidth="1"/>
    <col min="2595" max="2595" width="16.42578125" style="182" customWidth="1"/>
    <col min="2596" max="2596" width="14.42578125" style="182" customWidth="1"/>
    <col min="2597" max="2597" width="7.5703125" style="182" customWidth="1"/>
    <col min="2598" max="2598" width="14.42578125" style="182" customWidth="1"/>
    <col min="2599" max="2599" width="16.42578125" style="182" customWidth="1"/>
    <col min="2600" max="2600" width="14.42578125" style="182" customWidth="1"/>
    <col min="2601" max="2601" width="9.140625" style="182" customWidth="1"/>
    <col min="2602" max="2840" width="11.42578125" style="182"/>
    <col min="2841" max="2841" width="53.5703125" style="182" customWidth="1"/>
    <col min="2842" max="2842" width="14.42578125" style="182" customWidth="1"/>
    <col min="2843" max="2843" width="16.42578125" style="182" customWidth="1"/>
    <col min="2844" max="2844" width="14.42578125" style="182" customWidth="1"/>
    <col min="2845" max="2845" width="9.140625" style="182" bestFit="1" customWidth="1"/>
    <col min="2846" max="2846" width="14.42578125" style="182" customWidth="1"/>
    <col min="2847" max="2847" width="16.42578125" style="182" customWidth="1"/>
    <col min="2848" max="2848" width="14.42578125" style="182" customWidth="1"/>
    <col min="2849" max="2849" width="9.140625" style="182" customWidth="1"/>
    <col min="2850" max="2850" width="14.42578125" style="182" customWidth="1"/>
    <col min="2851" max="2851" width="16.42578125" style="182" customWidth="1"/>
    <col min="2852" max="2852" width="14.42578125" style="182" customWidth="1"/>
    <col min="2853" max="2853" width="7.5703125" style="182" customWidth="1"/>
    <col min="2854" max="2854" width="14.42578125" style="182" customWidth="1"/>
    <col min="2855" max="2855" width="16.42578125" style="182" customWidth="1"/>
    <col min="2856" max="2856" width="14.42578125" style="182" customWidth="1"/>
    <col min="2857" max="2857" width="9.140625" style="182" customWidth="1"/>
    <col min="2858" max="3096" width="11.42578125" style="182"/>
    <col min="3097" max="3097" width="53.5703125" style="182" customWidth="1"/>
    <col min="3098" max="3098" width="14.42578125" style="182" customWidth="1"/>
    <col min="3099" max="3099" width="16.42578125" style="182" customWidth="1"/>
    <col min="3100" max="3100" width="14.42578125" style="182" customWidth="1"/>
    <col min="3101" max="3101" width="9.140625" style="182" bestFit="1" customWidth="1"/>
    <col min="3102" max="3102" width="14.42578125" style="182" customWidth="1"/>
    <col min="3103" max="3103" width="16.42578125" style="182" customWidth="1"/>
    <col min="3104" max="3104" width="14.42578125" style="182" customWidth="1"/>
    <col min="3105" max="3105" width="9.140625" style="182" customWidth="1"/>
    <col min="3106" max="3106" width="14.42578125" style="182" customWidth="1"/>
    <col min="3107" max="3107" width="16.42578125" style="182" customWidth="1"/>
    <col min="3108" max="3108" width="14.42578125" style="182" customWidth="1"/>
    <col min="3109" max="3109" width="7.5703125" style="182" customWidth="1"/>
    <col min="3110" max="3110" width="14.42578125" style="182" customWidth="1"/>
    <col min="3111" max="3111" width="16.42578125" style="182" customWidth="1"/>
    <col min="3112" max="3112" width="14.42578125" style="182" customWidth="1"/>
    <col min="3113" max="3113" width="9.140625" style="182" customWidth="1"/>
    <col min="3114" max="3352" width="11.42578125" style="182"/>
    <col min="3353" max="3353" width="53.5703125" style="182" customWidth="1"/>
    <col min="3354" max="3354" width="14.42578125" style="182" customWidth="1"/>
    <col min="3355" max="3355" width="16.42578125" style="182" customWidth="1"/>
    <col min="3356" max="3356" width="14.42578125" style="182" customWidth="1"/>
    <col min="3357" max="3357" width="9.140625" style="182" bestFit="1" customWidth="1"/>
    <col min="3358" max="3358" width="14.42578125" style="182" customWidth="1"/>
    <col min="3359" max="3359" width="16.42578125" style="182" customWidth="1"/>
    <col min="3360" max="3360" width="14.42578125" style="182" customWidth="1"/>
    <col min="3361" max="3361" width="9.140625" style="182" customWidth="1"/>
    <col min="3362" max="3362" width="14.42578125" style="182" customWidth="1"/>
    <col min="3363" max="3363" width="16.42578125" style="182" customWidth="1"/>
    <col min="3364" max="3364" width="14.42578125" style="182" customWidth="1"/>
    <col min="3365" max="3365" width="7.5703125" style="182" customWidth="1"/>
    <col min="3366" max="3366" width="14.42578125" style="182" customWidth="1"/>
    <col min="3367" max="3367" width="16.42578125" style="182" customWidth="1"/>
    <col min="3368" max="3368" width="14.42578125" style="182" customWidth="1"/>
    <col min="3369" max="3369" width="9.140625" style="182" customWidth="1"/>
    <col min="3370" max="3608" width="11.42578125" style="182"/>
    <col min="3609" max="3609" width="53.5703125" style="182" customWidth="1"/>
    <col min="3610" max="3610" width="14.42578125" style="182" customWidth="1"/>
    <col min="3611" max="3611" width="16.42578125" style="182" customWidth="1"/>
    <col min="3612" max="3612" width="14.42578125" style="182" customWidth="1"/>
    <col min="3613" max="3613" width="9.140625" style="182" bestFit="1" customWidth="1"/>
    <col min="3614" max="3614" width="14.42578125" style="182" customWidth="1"/>
    <col min="3615" max="3615" width="16.42578125" style="182" customWidth="1"/>
    <col min="3616" max="3616" width="14.42578125" style="182" customWidth="1"/>
    <col min="3617" max="3617" width="9.140625" style="182" customWidth="1"/>
    <col min="3618" max="3618" width="14.42578125" style="182" customWidth="1"/>
    <col min="3619" max="3619" width="16.42578125" style="182" customWidth="1"/>
    <col min="3620" max="3620" width="14.42578125" style="182" customWidth="1"/>
    <col min="3621" max="3621" width="7.5703125" style="182" customWidth="1"/>
    <col min="3622" max="3622" width="14.42578125" style="182" customWidth="1"/>
    <col min="3623" max="3623" width="16.42578125" style="182" customWidth="1"/>
    <col min="3624" max="3624" width="14.42578125" style="182" customWidth="1"/>
    <col min="3625" max="3625" width="9.140625" style="182" customWidth="1"/>
    <col min="3626" max="3864" width="11.42578125" style="182"/>
    <col min="3865" max="3865" width="53.5703125" style="182" customWidth="1"/>
    <col min="3866" max="3866" width="14.42578125" style="182" customWidth="1"/>
    <col min="3867" max="3867" width="16.42578125" style="182" customWidth="1"/>
    <col min="3868" max="3868" width="14.42578125" style="182" customWidth="1"/>
    <col min="3869" max="3869" width="9.140625" style="182" bestFit="1" customWidth="1"/>
    <col min="3870" max="3870" width="14.42578125" style="182" customWidth="1"/>
    <col min="3871" max="3871" width="16.42578125" style="182" customWidth="1"/>
    <col min="3872" max="3872" width="14.42578125" style="182" customWidth="1"/>
    <col min="3873" max="3873" width="9.140625" style="182" customWidth="1"/>
    <col min="3874" max="3874" width="14.42578125" style="182" customWidth="1"/>
    <col min="3875" max="3875" width="16.42578125" style="182" customWidth="1"/>
    <col min="3876" max="3876" width="14.42578125" style="182" customWidth="1"/>
    <col min="3877" max="3877" width="7.5703125" style="182" customWidth="1"/>
    <col min="3878" max="3878" width="14.42578125" style="182" customWidth="1"/>
    <col min="3879" max="3879" width="16.42578125" style="182" customWidth="1"/>
    <col min="3880" max="3880" width="14.42578125" style="182" customWidth="1"/>
    <col min="3881" max="3881" width="9.140625" style="182" customWidth="1"/>
    <col min="3882" max="4120" width="11.42578125" style="182"/>
    <col min="4121" max="4121" width="53.5703125" style="182" customWidth="1"/>
    <col min="4122" max="4122" width="14.42578125" style="182" customWidth="1"/>
    <col min="4123" max="4123" width="16.42578125" style="182" customWidth="1"/>
    <col min="4124" max="4124" width="14.42578125" style="182" customWidth="1"/>
    <col min="4125" max="4125" width="9.140625" style="182" bestFit="1" customWidth="1"/>
    <col min="4126" max="4126" width="14.42578125" style="182" customWidth="1"/>
    <col min="4127" max="4127" width="16.42578125" style="182" customWidth="1"/>
    <col min="4128" max="4128" width="14.42578125" style="182" customWidth="1"/>
    <col min="4129" max="4129" width="9.140625" style="182" customWidth="1"/>
    <col min="4130" max="4130" width="14.42578125" style="182" customWidth="1"/>
    <col min="4131" max="4131" width="16.42578125" style="182" customWidth="1"/>
    <col min="4132" max="4132" width="14.42578125" style="182" customWidth="1"/>
    <col min="4133" max="4133" width="7.5703125" style="182" customWidth="1"/>
    <col min="4134" max="4134" width="14.42578125" style="182" customWidth="1"/>
    <col min="4135" max="4135" width="16.42578125" style="182" customWidth="1"/>
    <col min="4136" max="4136" width="14.42578125" style="182" customWidth="1"/>
    <col min="4137" max="4137" width="9.140625" style="182" customWidth="1"/>
    <col min="4138" max="4376" width="11.42578125" style="182"/>
    <col min="4377" max="4377" width="53.5703125" style="182" customWidth="1"/>
    <col min="4378" max="4378" width="14.42578125" style="182" customWidth="1"/>
    <col min="4379" max="4379" width="16.42578125" style="182" customWidth="1"/>
    <col min="4380" max="4380" width="14.42578125" style="182" customWidth="1"/>
    <col min="4381" max="4381" width="9.140625" style="182" bestFit="1" customWidth="1"/>
    <col min="4382" max="4382" width="14.42578125" style="182" customWidth="1"/>
    <col min="4383" max="4383" width="16.42578125" style="182" customWidth="1"/>
    <col min="4384" max="4384" width="14.42578125" style="182" customWidth="1"/>
    <col min="4385" max="4385" width="9.140625" style="182" customWidth="1"/>
    <col min="4386" max="4386" width="14.42578125" style="182" customWidth="1"/>
    <col min="4387" max="4387" width="16.42578125" style="182" customWidth="1"/>
    <col min="4388" max="4388" width="14.42578125" style="182" customWidth="1"/>
    <col min="4389" max="4389" width="7.5703125" style="182" customWidth="1"/>
    <col min="4390" max="4390" width="14.42578125" style="182" customWidth="1"/>
    <col min="4391" max="4391" width="16.42578125" style="182" customWidth="1"/>
    <col min="4392" max="4392" width="14.42578125" style="182" customWidth="1"/>
    <col min="4393" max="4393" width="9.140625" style="182" customWidth="1"/>
    <col min="4394" max="4632" width="11.42578125" style="182"/>
    <col min="4633" max="4633" width="53.5703125" style="182" customWidth="1"/>
    <col min="4634" max="4634" width="14.42578125" style="182" customWidth="1"/>
    <col min="4635" max="4635" width="16.42578125" style="182" customWidth="1"/>
    <col min="4636" max="4636" width="14.42578125" style="182" customWidth="1"/>
    <col min="4637" max="4637" width="9.140625" style="182" bestFit="1" customWidth="1"/>
    <col min="4638" max="4638" width="14.42578125" style="182" customWidth="1"/>
    <col min="4639" max="4639" width="16.42578125" style="182" customWidth="1"/>
    <col min="4640" max="4640" width="14.42578125" style="182" customWidth="1"/>
    <col min="4641" max="4641" width="9.140625" style="182" customWidth="1"/>
    <col min="4642" max="4642" width="14.42578125" style="182" customWidth="1"/>
    <col min="4643" max="4643" width="16.42578125" style="182" customWidth="1"/>
    <col min="4644" max="4644" width="14.42578125" style="182" customWidth="1"/>
    <col min="4645" max="4645" width="7.5703125" style="182" customWidth="1"/>
    <col min="4646" max="4646" width="14.42578125" style="182" customWidth="1"/>
    <col min="4647" max="4647" width="16.42578125" style="182" customWidth="1"/>
    <col min="4648" max="4648" width="14.42578125" style="182" customWidth="1"/>
    <col min="4649" max="4649" width="9.140625" style="182" customWidth="1"/>
    <col min="4650" max="4888" width="11.42578125" style="182"/>
    <col min="4889" max="4889" width="53.5703125" style="182" customWidth="1"/>
    <col min="4890" max="4890" width="14.42578125" style="182" customWidth="1"/>
    <col min="4891" max="4891" width="16.42578125" style="182" customWidth="1"/>
    <col min="4892" max="4892" width="14.42578125" style="182" customWidth="1"/>
    <col min="4893" max="4893" width="9.140625" style="182" bestFit="1" customWidth="1"/>
    <col min="4894" max="4894" width="14.42578125" style="182" customWidth="1"/>
    <col min="4895" max="4895" width="16.42578125" style="182" customWidth="1"/>
    <col min="4896" max="4896" width="14.42578125" style="182" customWidth="1"/>
    <col min="4897" max="4897" width="9.140625" style="182" customWidth="1"/>
    <col min="4898" max="4898" width="14.42578125" style="182" customWidth="1"/>
    <col min="4899" max="4899" width="16.42578125" style="182" customWidth="1"/>
    <col min="4900" max="4900" width="14.42578125" style="182" customWidth="1"/>
    <col min="4901" max="4901" width="7.5703125" style="182" customWidth="1"/>
    <col min="4902" max="4902" width="14.42578125" style="182" customWidth="1"/>
    <col min="4903" max="4903" width="16.42578125" style="182" customWidth="1"/>
    <col min="4904" max="4904" width="14.42578125" style="182" customWidth="1"/>
    <col min="4905" max="4905" width="9.140625" style="182" customWidth="1"/>
    <col min="4906" max="5144" width="11.42578125" style="182"/>
    <col min="5145" max="5145" width="53.5703125" style="182" customWidth="1"/>
    <col min="5146" max="5146" width="14.42578125" style="182" customWidth="1"/>
    <col min="5147" max="5147" width="16.42578125" style="182" customWidth="1"/>
    <col min="5148" max="5148" width="14.42578125" style="182" customWidth="1"/>
    <col min="5149" max="5149" width="9.140625" style="182" bestFit="1" customWidth="1"/>
    <col min="5150" max="5150" width="14.42578125" style="182" customWidth="1"/>
    <col min="5151" max="5151" width="16.42578125" style="182" customWidth="1"/>
    <col min="5152" max="5152" width="14.42578125" style="182" customWidth="1"/>
    <col min="5153" max="5153" width="9.140625" style="182" customWidth="1"/>
    <col min="5154" max="5154" width="14.42578125" style="182" customWidth="1"/>
    <col min="5155" max="5155" width="16.42578125" style="182" customWidth="1"/>
    <col min="5156" max="5156" width="14.42578125" style="182" customWidth="1"/>
    <col min="5157" max="5157" width="7.5703125" style="182" customWidth="1"/>
    <col min="5158" max="5158" width="14.42578125" style="182" customWidth="1"/>
    <col min="5159" max="5159" width="16.42578125" style="182" customWidth="1"/>
    <col min="5160" max="5160" width="14.42578125" style="182" customWidth="1"/>
    <col min="5161" max="5161" width="9.140625" style="182" customWidth="1"/>
    <col min="5162" max="5400" width="11.42578125" style="182"/>
    <col min="5401" max="5401" width="53.5703125" style="182" customWidth="1"/>
    <col min="5402" max="5402" width="14.42578125" style="182" customWidth="1"/>
    <col min="5403" max="5403" width="16.42578125" style="182" customWidth="1"/>
    <col min="5404" max="5404" width="14.42578125" style="182" customWidth="1"/>
    <col min="5405" max="5405" width="9.140625" style="182" bestFit="1" customWidth="1"/>
    <col min="5406" max="5406" width="14.42578125" style="182" customWidth="1"/>
    <col min="5407" max="5407" width="16.42578125" style="182" customWidth="1"/>
    <col min="5408" max="5408" width="14.42578125" style="182" customWidth="1"/>
    <col min="5409" max="5409" width="9.140625" style="182" customWidth="1"/>
    <col min="5410" max="5410" width="14.42578125" style="182" customWidth="1"/>
    <col min="5411" max="5411" width="16.42578125" style="182" customWidth="1"/>
    <col min="5412" max="5412" width="14.42578125" style="182" customWidth="1"/>
    <col min="5413" max="5413" width="7.5703125" style="182" customWidth="1"/>
    <col min="5414" max="5414" width="14.42578125" style="182" customWidth="1"/>
    <col min="5415" max="5415" width="16.42578125" style="182" customWidth="1"/>
    <col min="5416" max="5416" width="14.42578125" style="182" customWidth="1"/>
    <col min="5417" max="5417" width="9.140625" style="182" customWidth="1"/>
    <col min="5418" max="5656" width="11.42578125" style="182"/>
    <col min="5657" max="5657" width="53.5703125" style="182" customWidth="1"/>
    <col min="5658" max="5658" width="14.42578125" style="182" customWidth="1"/>
    <col min="5659" max="5659" width="16.42578125" style="182" customWidth="1"/>
    <col min="5660" max="5660" width="14.42578125" style="182" customWidth="1"/>
    <col min="5661" max="5661" width="9.140625" style="182" bestFit="1" customWidth="1"/>
    <col min="5662" max="5662" width="14.42578125" style="182" customWidth="1"/>
    <col min="5663" max="5663" width="16.42578125" style="182" customWidth="1"/>
    <col min="5664" max="5664" width="14.42578125" style="182" customWidth="1"/>
    <col min="5665" max="5665" width="9.140625" style="182" customWidth="1"/>
    <col min="5666" max="5666" width="14.42578125" style="182" customWidth="1"/>
    <col min="5667" max="5667" width="16.42578125" style="182" customWidth="1"/>
    <col min="5668" max="5668" width="14.42578125" style="182" customWidth="1"/>
    <col min="5669" max="5669" width="7.5703125" style="182" customWidth="1"/>
    <col min="5670" max="5670" width="14.42578125" style="182" customWidth="1"/>
    <col min="5671" max="5671" width="16.42578125" style="182" customWidth="1"/>
    <col min="5672" max="5672" width="14.42578125" style="182" customWidth="1"/>
    <col min="5673" max="5673" width="9.140625" style="182" customWidth="1"/>
    <col min="5674" max="5912" width="11.42578125" style="182"/>
    <col min="5913" max="5913" width="53.5703125" style="182" customWidth="1"/>
    <col min="5914" max="5914" width="14.42578125" style="182" customWidth="1"/>
    <col min="5915" max="5915" width="16.42578125" style="182" customWidth="1"/>
    <col min="5916" max="5916" width="14.42578125" style="182" customWidth="1"/>
    <col min="5917" max="5917" width="9.140625" style="182" bestFit="1" customWidth="1"/>
    <col min="5918" max="5918" width="14.42578125" style="182" customWidth="1"/>
    <col min="5919" max="5919" width="16.42578125" style="182" customWidth="1"/>
    <col min="5920" max="5920" width="14.42578125" style="182" customWidth="1"/>
    <col min="5921" max="5921" width="9.140625" style="182" customWidth="1"/>
    <col min="5922" max="5922" width="14.42578125" style="182" customWidth="1"/>
    <col min="5923" max="5923" width="16.42578125" style="182" customWidth="1"/>
    <col min="5924" max="5924" width="14.42578125" style="182" customWidth="1"/>
    <col min="5925" max="5925" width="7.5703125" style="182" customWidth="1"/>
    <col min="5926" max="5926" width="14.42578125" style="182" customWidth="1"/>
    <col min="5927" max="5927" width="16.42578125" style="182" customWidth="1"/>
    <col min="5928" max="5928" width="14.42578125" style="182" customWidth="1"/>
    <col min="5929" max="5929" width="9.140625" style="182" customWidth="1"/>
    <col min="5930" max="6168" width="11.42578125" style="182"/>
    <col min="6169" max="6169" width="53.5703125" style="182" customWidth="1"/>
    <col min="6170" max="6170" width="14.42578125" style="182" customWidth="1"/>
    <col min="6171" max="6171" width="16.42578125" style="182" customWidth="1"/>
    <col min="6172" max="6172" width="14.42578125" style="182" customWidth="1"/>
    <col min="6173" max="6173" width="9.140625" style="182" bestFit="1" customWidth="1"/>
    <col min="6174" max="6174" width="14.42578125" style="182" customWidth="1"/>
    <col min="6175" max="6175" width="16.42578125" style="182" customWidth="1"/>
    <col min="6176" max="6176" width="14.42578125" style="182" customWidth="1"/>
    <col min="6177" max="6177" width="9.140625" style="182" customWidth="1"/>
    <col min="6178" max="6178" width="14.42578125" style="182" customWidth="1"/>
    <col min="6179" max="6179" width="16.42578125" style="182" customWidth="1"/>
    <col min="6180" max="6180" width="14.42578125" style="182" customWidth="1"/>
    <col min="6181" max="6181" width="7.5703125" style="182" customWidth="1"/>
    <col min="6182" max="6182" width="14.42578125" style="182" customWidth="1"/>
    <col min="6183" max="6183" width="16.42578125" style="182" customWidth="1"/>
    <col min="6184" max="6184" width="14.42578125" style="182" customWidth="1"/>
    <col min="6185" max="6185" width="9.140625" style="182" customWidth="1"/>
    <col min="6186" max="6424" width="11.42578125" style="182"/>
    <col min="6425" max="6425" width="53.5703125" style="182" customWidth="1"/>
    <col min="6426" max="6426" width="14.42578125" style="182" customWidth="1"/>
    <col min="6427" max="6427" width="16.42578125" style="182" customWidth="1"/>
    <col min="6428" max="6428" width="14.42578125" style="182" customWidth="1"/>
    <col min="6429" max="6429" width="9.140625" style="182" bestFit="1" customWidth="1"/>
    <col min="6430" max="6430" width="14.42578125" style="182" customWidth="1"/>
    <col min="6431" max="6431" width="16.42578125" style="182" customWidth="1"/>
    <col min="6432" max="6432" width="14.42578125" style="182" customWidth="1"/>
    <col min="6433" max="6433" width="9.140625" style="182" customWidth="1"/>
    <col min="6434" max="6434" width="14.42578125" style="182" customWidth="1"/>
    <col min="6435" max="6435" width="16.42578125" style="182" customWidth="1"/>
    <col min="6436" max="6436" width="14.42578125" style="182" customWidth="1"/>
    <col min="6437" max="6437" width="7.5703125" style="182" customWidth="1"/>
    <col min="6438" max="6438" width="14.42578125" style="182" customWidth="1"/>
    <col min="6439" max="6439" width="16.42578125" style="182" customWidth="1"/>
    <col min="6440" max="6440" width="14.42578125" style="182" customWidth="1"/>
    <col min="6441" max="6441" width="9.140625" style="182" customWidth="1"/>
    <col min="6442" max="6680" width="11.42578125" style="182"/>
    <col min="6681" max="6681" width="53.5703125" style="182" customWidth="1"/>
    <col min="6682" max="6682" width="14.42578125" style="182" customWidth="1"/>
    <col min="6683" max="6683" width="16.42578125" style="182" customWidth="1"/>
    <col min="6684" max="6684" width="14.42578125" style="182" customWidth="1"/>
    <col min="6685" max="6685" width="9.140625" style="182" bestFit="1" customWidth="1"/>
    <col min="6686" max="6686" width="14.42578125" style="182" customWidth="1"/>
    <col min="6687" max="6687" width="16.42578125" style="182" customWidth="1"/>
    <col min="6688" max="6688" width="14.42578125" style="182" customWidth="1"/>
    <col min="6689" max="6689" width="9.140625" style="182" customWidth="1"/>
    <col min="6690" max="6690" width="14.42578125" style="182" customWidth="1"/>
    <col min="6691" max="6691" width="16.42578125" style="182" customWidth="1"/>
    <col min="6692" max="6692" width="14.42578125" style="182" customWidth="1"/>
    <col min="6693" max="6693" width="7.5703125" style="182" customWidth="1"/>
    <col min="6694" max="6694" width="14.42578125" style="182" customWidth="1"/>
    <col min="6695" max="6695" width="16.42578125" style="182" customWidth="1"/>
    <col min="6696" max="6696" width="14.42578125" style="182" customWidth="1"/>
    <col min="6697" max="6697" width="9.140625" style="182" customWidth="1"/>
    <col min="6698" max="6936" width="11.42578125" style="182"/>
    <col min="6937" max="6937" width="53.5703125" style="182" customWidth="1"/>
    <col min="6938" max="6938" width="14.42578125" style="182" customWidth="1"/>
    <col min="6939" max="6939" width="16.42578125" style="182" customWidth="1"/>
    <col min="6940" max="6940" width="14.42578125" style="182" customWidth="1"/>
    <col min="6941" max="6941" width="9.140625" style="182" bestFit="1" customWidth="1"/>
    <col min="6942" max="6942" width="14.42578125" style="182" customWidth="1"/>
    <col min="6943" max="6943" width="16.42578125" style="182" customWidth="1"/>
    <col min="6944" max="6944" width="14.42578125" style="182" customWidth="1"/>
    <col min="6945" max="6945" width="9.140625" style="182" customWidth="1"/>
    <col min="6946" max="6946" width="14.42578125" style="182" customWidth="1"/>
    <col min="6947" max="6947" width="16.42578125" style="182" customWidth="1"/>
    <col min="6948" max="6948" width="14.42578125" style="182" customWidth="1"/>
    <col min="6949" max="6949" width="7.5703125" style="182" customWidth="1"/>
    <col min="6950" max="6950" width="14.42578125" style="182" customWidth="1"/>
    <col min="6951" max="6951" width="16.42578125" style="182" customWidth="1"/>
    <col min="6952" max="6952" width="14.42578125" style="182" customWidth="1"/>
    <col min="6953" max="6953" width="9.140625" style="182" customWidth="1"/>
    <col min="6954" max="7192" width="11.42578125" style="182"/>
    <col min="7193" max="7193" width="53.5703125" style="182" customWidth="1"/>
    <col min="7194" max="7194" width="14.42578125" style="182" customWidth="1"/>
    <col min="7195" max="7195" width="16.42578125" style="182" customWidth="1"/>
    <col min="7196" max="7196" width="14.42578125" style="182" customWidth="1"/>
    <col min="7197" max="7197" width="9.140625" style="182" bestFit="1" customWidth="1"/>
    <col min="7198" max="7198" width="14.42578125" style="182" customWidth="1"/>
    <col min="7199" max="7199" width="16.42578125" style="182" customWidth="1"/>
    <col min="7200" max="7200" width="14.42578125" style="182" customWidth="1"/>
    <col min="7201" max="7201" width="9.140625" style="182" customWidth="1"/>
    <col min="7202" max="7202" width="14.42578125" style="182" customWidth="1"/>
    <col min="7203" max="7203" width="16.42578125" style="182" customWidth="1"/>
    <col min="7204" max="7204" width="14.42578125" style="182" customWidth="1"/>
    <col min="7205" max="7205" width="7.5703125" style="182" customWidth="1"/>
    <col min="7206" max="7206" width="14.42578125" style="182" customWidth="1"/>
    <col min="7207" max="7207" width="16.42578125" style="182" customWidth="1"/>
    <col min="7208" max="7208" width="14.42578125" style="182" customWidth="1"/>
    <col min="7209" max="7209" width="9.140625" style="182" customWidth="1"/>
    <col min="7210" max="7448" width="11.42578125" style="182"/>
    <col min="7449" max="7449" width="53.5703125" style="182" customWidth="1"/>
    <col min="7450" max="7450" width="14.42578125" style="182" customWidth="1"/>
    <col min="7451" max="7451" width="16.42578125" style="182" customWidth="1"/>
    <col min="7452" max="7452" width="14.42578125" style="182" customWidth="1"/>
    <col min="7453" max="7453" width="9.140625" style="182" bestFit="1" customWidth="1"/>
    <col min="7454" max="7454" width="14.42578125" style="182" customWidth="1"/>
    <col min="7455" max="7455" width="16.42578125" style="182" customWidth="1"/>
    <col min="7456" max="7456" width="14.42578125" style="182" customWidth="1"/>
    <col min="7457" max="7457" width="9.140625" style="182" customWidth="1"/>
    <col min="7458" max="7458" width="14.42578125" style="182" customWidth="1"/>
    <col min="7459" max="7459" width="16.42578125" style="182" customWidth="1"/>
    <col min="7460" max="7460" width="14.42578125" style="182" customWidth="1"/>
    <col min="7461" max="7461" width="7.5703125" style="182" customWidth="1"/>
    <col min="7462" max="7462" width="14.42578125" style="182" customWidth="1"/>
    <col min="7463" max="7463" width="16.42578125" style="182" customWidth="1"/>
    <col min="7464" max="7464" width="14.42578125" style="182" customWidth="1"/>
    <col min="7465" max="7465" width="9.140625" style="182" customWidth="1"/>
    <col min="7466" max="7704" width="11.42578125" style="182"/>
    <col min="7705" max="7705" width="53.5703125" style="182" customWidth="1"/>
    <col min="7706" max="7706" width="14.42578125" style="182" customWidth="1"/>
    <col min="7707" max="7707" width="16.42578125" style="182" customWidth="1"/>
    <col min="7708" max="7708" width="14.42578125" style="182" customWidth="1"/>
    <col min="7709" max="7709" width="9.140625" style="182" bestFit="1" customWidth="1"/>
    <col min="7710" max="7710" width="14.42578125" style="182" customWidth="1"/>
    <col min="7711" max="7711" width="16.42578125" style="182" customWidth="1"/>
    <col min="7712" max="7712" width="14.42578125" style="182" customWidth="1"/>
    <col min="7713" max="7713" width="9.140625" style="182" customWidth="1"/>
    <col min="7714" max="7714" width="14.42578125" style="182" customWidth="1"/>
    <col min="7715" max="7715" width="16.42578125" style="182" customWidth="1"/>
    <col min="7716" max="7716" width="14.42578125" style="182" customWidth="1"/>
    <col min="7717" max="7717" width="7.5703125" style="182" customWidth="1"/>
    <col min="7718" max="7718" width="14.42578125" style="182" customWidth="1"/>
    <col min="7719" max="7719" width="16.42578125" style="182" customWidth="1"/>
    <col min="7720" max="7720" width="14.42578125" style="182" customWidth="1"/>
    <col min="7721" max="7721" width="9.140625" style="182" customWidth="1"/>
    <col min="7722" max="7960" width="11.42578125" style="182"/>
    <col min="7961" max="7961" width="53.5703125" style="182" customWidth="1"/>
    <col min="7962" max="7962" width="14.42578125" style="182" customWidth="1"/>
    <col min="7963" max="7963" width="16.42578125" style="182" customWidth="1"/>
    <col min="7964" max="7964" width="14.42578125" style="182" customWidth="1"/>
    <col min="7965" max="7965" width="9.140625" style="182" bestFit="1" customWidth="1"/>
    <col min="7966" max="7966" width="14.42578125" style="182" customWidth="1"/>
    <col min="7967" max="7967" width="16.42578125" style="182" customWidth="1"/>
    <col min="7968" max="7968" width="14.42578125" style="182" customWidth="1"/>
    <col min="7969" max="7969" width="9.140625" style="182" customWidth="1"/>
    <col min="7970" max="7970" width="14.42578125" style="182" customWidth="1"/>
    <col min="7971" max="7971" width="16.42578125" style="182" customWidth="1"/>
    <col min="7972" max="7972" width="14.42578125" style="182" customWidth="1"/>
    <col min="7973" max="7973" width="7.5703125" style="182" customWidth="1"/>
    <col min="7974" max="7974" width="14.42578125" style="182" customWidth="1"/>
    <col min="7975" max="7975" width="16.42578125" style="182" customWidth="1"/>
    <col min="7976" max="7976" width="14.42578125" style="182" customWidth="1"/>
    <col min="7977" max="7977" width="9.140625" style="182" customWidth="1"/>
    <col min="7978" max="8216" width="11.42578125" style="182"/>
    <col min="8217" max="8217" width="53.5703125" style="182" customWidth="1"/>
    <col min="8218" max="8218" width="14.42578125" style="182" customWidth="1"/>
    <col min="8219" max="8219" width="16.42578125" style="182" customWidth="1"/>
    <col min="8220" max="8220" width="14.42578125" style="182" customWidth="1"/>
    <col min="8221" max="8221" width="9.140625" style="182" bestFit="1" customWidth="1"/>
    <col min="8222" max="8222" width="14.42578125" style="182" customWidth="1"/>
    <col min="8223" max="8223" width="16.42578125" style="182" customWidth="1"/>
    <col min="8224" max="8224" width="14.42578125" style="182" customWidth="1"/>
    <col min="8225" max="8225" width="9.140625" style="182" customWidth="1"/>
    <col min="8226" max="8226" width="14.42578125" style="182" customWidth="1"/>
    <col min="8227" max="8227" width="16.42578125" style="182" customWidth="1"/>
    <col min="8228" max="8228" width="14.42578125" style="182" customWidth="1"/>
    <col min="8229" max="8229" width="7.5703125" style="182" customWidth="1"/>
    <col min="8230" max="8230" width="14.42578125" style="182" customWidth="1"/>
    <col min="8231" max="8231" width="16.42578125" style="182" customWidth="1"/>
    <col min="8232" max="8232" width="14.42578125" style="182" customWidth="1"/>
    <col min="8233" max="8233" width="9.140625" style="182" customWidth="1"/>
    <col min="8234" max="8472" width="11.42578125" style="182"/>
    <col min="8473" max="8473" width="53.5703125" style="182" customWidth="1"/>
    <col min="8474" max="8474" width="14.42578125" style="182" customWidth="1"/>
    <col min="8475" max="8475" width="16.42578125" style="182" customWidth="1"/>
    <col min="8476" max="8476" width="14.42578125" style="182" customWidth="1"/>
    <col min="8477" max="8477" width="9.140625" style="182" bestFit="1" customWidth="1"/>
    <col min="8478" max="8478" width="14.42578125" style="182" customWidth="1"/>
    <col min="8479" max="8479" width="16.42578125" style="182" customWidth="1"/>
    <col min="8480" max="8480" width="14.42578125" style="182" customWidth="1"/>
    <col min="8481" max="8481" width="9.140625" style="182" customWidth="1"/>
    <col min="8482" max="8482" width="14.42578125" style="182" customWidth="1"/>
    <col min="8483" max="8483" width="16.42578125" style="182" customWidth="1"/>
    <col min="8484" max="8484" width="14.42578125" style="182" customWidth="1"/>
    <col min="8485" max="8485" width="7.5703125" style="182" customWidth="1"/>
    <col min="8486" max="8486" width="14.42578125" style="182" customWidth="1"/>
    <col min="8487" max="8487" width="16.42578125" style="182" customWidth="1"/>
    <col min="8488" max="8488" width="14.42578125" style="182" customWidth="1"/>
    <col min="8489" max="8489" width="9.140625" style="182" customWidth="1"/>
    <col min="8490" max="8728" width="11.42578125" style="182"/>
    <col min="8729" max="8729" width="53.5703125" style="182" customWidth="1"/>
    <col min="8730" max="8730" width="14.42578125" style="182" customWidth="1"/>
    <col min="8731" max="8731" width="16.42578125" style="182" customWidth="1"/>
    <col min="8732" max="8732" width="14.42578125" style="182" customWidth="1"/>
    <col min="8733" max="8733" width="9.140625" style="182" bestFit="1" customWidth="1"/>
    <col min="8734" max="8734" width="14.42578125" style="182" customWidth="1"/>
    <col min="8735" max="8735" width="16.42578125" style="182" customWidth="1"/>
    <col min="8736" max="8736" width="14.42578125" style="182" customWidth="1"/>
    <col min="8737" max="8737" width="9.140625" style="182" customWidth="1"/>
    <col min="8738" max="8738" width="14.42578125" style="182" customWidth="1"/>
    <col min="8739" max="8739" width="16.42578125" style="182" customWidth="1"/>
    <col min="8740" max="8740" width="14.42578125" style="182" customWidth="1"/>
    <col min="8741" max="8741" width="7.5703125" style="182" customWidth="1"/>
    <col min="8742" max="8742" width="14.42578125" style="182" customWidth="1"/>
    <col min="8743" max="8743" width="16.42578125" style="182" customWidth="1"/>
    <col min="8744" max="8744" width="14.42578125" style="182" customWidth="1"/>
    <col min="8745" max="8745" width="9.140625" style="182" customWidth="1"/>
    <col min="8746" max="8984" width="11.42578125" style="182"/>
    <col min="8985" max="8985" width="53.5703125" style="182" customWidth="1"/>
    <col min="8986" max="8986" width="14.42578125" style="182" customWidth="1"/>
    <col min="8987" max="8987" width="16.42578125" style="182" customWidth="1"/>
    <col min="8988" max="8988" width="14.42578125" style="182" customWidth="1"/>
    <col min="8989" max="8989" width="9.140625" style="182" bestFit="1" customWidth="1"/>
    <col min="8990" max="8990" width="14.42578125" style="182" customWidth="1"/>
    <col min="8991" max="8991" width="16.42578125" style="182" customWidth="1"/>
    <col min="8992" max="8992" width="14.42578125" style="182" customWidth="1"/>
    <col min="8993" max="8993" width="9.140625" style="182" customWidth="1"/>
    <col min="8994" max="8994" width="14.42578125" style="182" customWidth="1"/>
    <col min="8995" max="8995" width="16.42578125" style="182" customWidth="1"/>
    <col min="8996" max="8996" width="14.42578125" style="182" customWidth="1"/>
    <col min="8997" max="8997" width="7.5703125" style="182" customWidth="1"/>
    <col min="8998" max="8998" width="14.42578125" style="182" customWidth="1"/>
    <col min="8999" max="8999" width="16.42578125" style="182" customWidth="1"/>
    <col min="9000" max="9000" width="14.42578125" style="182" customWidth="1"/>
    <col min="9001" max="9001" width="9.140625" style="182" customWidth="1"/>
    <col min="9002" max="9240" width="11.42578125" style="182"/>
    <col min="9241" max="9241" width="53.5703125" style="182" customWidth="1"/>
    <col min="9242" max="9242" width="14.42578125" style="182" customWidth="1"/>
    <col min="9243" max="9243" width="16.42578125" style="182" customWidth="1"/>
    <col min="9244" max="9244" width="14.42578125" style="182" customWidth="1"/>
    <col min="9245" max="9245" width="9.140625" style="182" bestFit="1" customWidth="1"/>
    <col min="9246" max="9246" width="14.42578125" style="182" customWidth="1"/>
    <col min="9247" max="9247" width="16.42578125" style="182" customWidth="1"/>
    <col min="9248" max="9248" width="14.42578125" style="182" customWidth="1"/>
    <col min="9249" max="9249" width="9.140625" style="182" customWidth="1"/>
    <col min="9250" max="9250" width="14.42578125" style="182" customWidth="1"/>
    <col min="9251" max="9251" width="16.42578125" style="182" customWidth="1"/>
    <col min="9252" max="9252" width="14.42578125" style="182" customWidth="1"/>
    <col min="9253" max="9253" width="7.5703125" style="182" customWidth="1"/>
    <col min="9254" max="9254" width="14.42578125" style="182" customWidth="1"/>
    <col min="9255" max="9255" width="16.42578125" style="182" customWidth="1"/>
    <col min="9256" max="9256" width="14.42578125" style="182" customWidth="1"/>
    <col min="9257" max="9257" width="9.140625" style="182" customWidth="1"/>
    <col min="9258" max="9496" width="11.42578125" style="182"/>
    <col min="9497" max="9497" width="53.5703125" style="182" customWidth="1"/>
    <col min="9498" max="9498" width="14.42578125" style="182" customWidth="1"/>
    <col min="9499" max="9499" width="16.42578125" style="182" customWidth="1"/>
    <col min="9500" max="9500" width="14.42578125" style="182" customWidth="1"/>
    <col min="9501" max="9501" width="9.140625" style="182" bestFit="1" customWidth="1"/>
    <col min="9502" max="9502" width="14.42578125" style="182" customWidth="1"/>
    <col min="9503" max="9503" width="16.42578125" style="182" customWidth="1"/>
    <col min="9504" max="9504" width="14.42578125" style="182" customWidth="1"/>
    <col min="9505" max="9505" width="9.140625" style="182" customWidth="1"/>
    <col min="9506" max="9506" width="14.42578125" style="182" customWidth="1"/>
    <col min="9507" max="9507" width="16.42578125" style="182" customWidth="1"/>
    <col min="9508" max="9508" width="14.42578125" style="182" customWidth="1"/>
    <col min="9509" max="9509" width="7.5703125" style="182" customWidth="1"/>
    <col min="9510" max="9510" width="14.42578125" style="182" customWidth="1"/>
    <col min="9511" max="9511" width="16.42578125" style="182" customWidth="1"/>
    <col min="9512" max="9512" width="14.42578125" style="182" customWidth="1"/>
    <col min="9513" max="9513" width="9.140625" style="182" customWidth="1"/>
    <col min="9514" max="9752" width="11.42578125" style="182"/>
    <col min="9753" max="9753" width="53.5703125" style="182" customWidth="1"/>
    <col min="9754" max="9754" width="14.42578125" style="182" customWidth="1"/>
    <col min="9755" max="9755" width="16.42578125" style="182" customWidth="1"/>
    <col min="9756" max="9756" width="14.42578125" style="182" customWidth="1"/>
    <col min="9757" max="9757" width="9.140625" style="182" bestFit="1" customWidth="1"/>
    <col min="9758" max="9758" width="14.42578125" style="182" customWidth="1"/>
    <col min="9759" max="9759" width="16.42578125" style="182" customWidth="1"/>
    <col min="9760" max="9760" width="14.42578125" style="182" customWidth="1"/>
    <col min="9761" max="9761" width="9.140625" style="182" customWidth="1"/>
    <col min="9762" max="9762" width="14.42578125" style="182" customWidth="1"/>
    <col min="9763" max="9763" width="16.42578125" style="182" customWidth="1"/>
    <col min="9764" max="9764" width="14.42578125" style="182" customWidth="1"/>
    <col min="9765" max="9765" width="7.5703125" style="182" customWidth="1"/>
    <col min="9766" max="9766" width="14.42578125" style="182" customWidth="1"/>
    <col min="9767" max="9767" width="16.42578125" style="182" customWidth="1"/>
    <col min="9768" max="9768" width="14.42578125" style="182" customWidth="1"/>
    <col min="9769" max="9769" width="9.140625" style="182" customWidth="1"/>
    <col min="9770" max="10008" width="11.42578125" style="182"/>
    <col min="10009" max="10009" width="53.5703125" style="182" customWidth="1"/>
    <col min="10010" max="10010" width="14.42578125" style="182" customWidth="1"/>
    <col min="10011" max="10011" width="16.42578125" style="182" customWidth="1"/>
    <col min="10012" max="10012" width="14.42578125" style="182" customWidth="1"/>
    <col min="10013" max="10013" width="9.140625" style="182" bestFit="1" customWidth="1"/>
    <col min="10014" max="10014" width="14.42578125" style="182" customWidth="1"/>
    <col min="10015" max="10015" width="16.42578125" style="182" customWidth="1"/>
    <col min="10016" max="10016" width="14.42578125" style="182" customWidth="1"/>
    <col min="10017" max="10017" width="9.140625" style="182" customWidth="1"/>
    <col min="10018" max="10018" width="14.42578125" style="182" customWidth="1"/>
    <col min="10019" max="10019" width="16.42578125" style="182" customWidth="1"/>
    <col min="10020" max="10020" width="14.42578125" style="182" customWidth="1"/>
    <col min="10021" max="10021" width="7.5703125" style="182" customWidth="1"/>
    <col min="10022" max="10022" width="14.42578125" style="182" customWidth="1"/>
    <col min="10023" max="10023" width="16.42578125" style="182" customWidth="1"/>
    <col min="10024" max="10024" width="14.42578125" style="182" customWidth="1"/>
    <col min="10025" max="10025" width="9.140625" style="182" customWidth="1"/>
    <col min="10026" max="10264" width="11.42578125" style="182"/>
    <col min="10265" max="10265" width="53.5703125" style="182" customWidth="1"/>
    <col min="10266" max="10266" width="14.42578125" style="182" customWidth="1"/>
    <col min="10267" max="10267" width="16.42578125" style="182" customWidth="1"/>
    <col min="10268" max="10268" width="14.42578125" style="182" customWidth="1"/>
    <col min="10269" max="10269" width="9.140625" style="182" bestFit="1" customWidth="1"/>
    <col min="10270" max="10270" width="14.42578125" style="182" customWidth="1"/>
    <col min="10271" max="10271" width="16.42578125" style="182" customWidth="1"/>
    <col min="10272" max="10272" width="14.42578125" style="182" customWidth="1"/>
    <col min="10273" max="10273" width="9.140625" style="182" customWidth="1"/>
    <col min="10274" max="10274" width="14.42578125" style="182" customWidth="1"/>
    <col min="10275" max="10275" width="16.42578125" style="182" customWidth="1"/>
    <col min="10276" max="10276" width="14.42578125" style="182" customWidth="1"/>
    <col min="10277" max="10277" width="7.5703125" style="182" customWidth="1"/>
    <col min="10278" max="10278" width="14.42578125" style="182" customWidth="1"/>
    <col min="10279" max="10279" width="16.42578125" style="182" customWidth="1"/>
    <col min="10280" max="10280" width="14.42578125" style="182" customWidth="1"/>
    <col min="10281" max="10281" width="9.140625" style="182" customWidth="1"/>
    <col min="10282" max="10520" width="11.42578125" style="182"/>
    <col min="10521" max="10521" width="53.5703125" style="182" customWidth="1"/>
    <col min="10522" max="10522" width="14.42578125" style="182" customWidth="1"/>
    <col min="10523" max="10523" width="16.42578125" style="182" customWidth="1"/>
    <col min="10524" max="10524" width="14.42578125" style="182" customWidth="1"/>
    <col min="10525" max="10525" width="9.140625" style="182" bestFit="1" customWidth="1"/>
    <col min="10526" max="10526" width="14.42578125" style="182" customWidth="1"/>
    <col min="10527" max="10527" width="16.42578125" style="182" customWidth="1"/>
    <col min="10528" max="10528" width="14.42578125" style="182" customWidth="1"/>
    <col min="10529" max="10529" width="9.140625" style="182" customWidth="1"/>
    <col min="10530" max="10530" width="14.42578125" style="182" customWidth="1"/>
    <col min="10531" max="10531" width="16.42578125" style="182" customWidth="1"/>
    <col min="10532" max="10532" width="14.42578125" style="182" customWidth="1"/>
    <col min="10533" max="10533" width="7.5703125" style="182" customWidth="1"/>
    <col min="10534" max="10534" width="14.42578125" style="182" customWidth="1"/>
    <col min="10535" max="10535" width="16.42578125" style="182" customWidth="1"/>
    <col min="10536" max="10536" width="14.42578125" style="182" customWidth="1"/>
    <col min="10537" max="10537" width="9.140625" style="182" customWidth="1"/>
    <col min="10538" max="10776" width="11.42578125" style="182"/>
    <col min="10777" max="10777" width="53.5703125" style="182" customWidth="1"/>
    <col min="10778" max="10778" width="14.42578125" style="182" customWidth="1"/>
    <col min="10779" max="10779" width="16.42578125" style="182" customWidth="1"/>
    <col min="10780" max="10780" width="14.42578125" style="182" customWidth="1"/>
    <col min="10781" max="10781" width="9.140625" style="182" bestFit="1" customWidth="1"/>
    <col min="10782" max="10782" width="14.42578125" style="182" customWidth="1"/>
    <col min="10783" max="10783" width="16.42578125" style="182" customWidth="1"/>
    <col min="10784" max="10784" width="14.42578125" style="182" customWidth="1"/>
    <col min="10785" max="10785" width="9.140625" style="182" customWidth="1"/>
    <col min="10786" max="10786" width="14.42578125" style="182" customWidth="1"/>
    <col min="10787" max="10787" width="16.42578125" style="182" customWidth="1"/>
    <col min="10788" max="10788" width="14.42578125" style="182" customWidth="1"/>
    <col min="10789" max="10789" width="7.5703125" style="182" customWidth="1"/>
    <col min="10790" max="10790" width="14.42578125" style="182" customWidth="1"/>
    <col min="10791" max="10791" width="16.42578125" style="182" customWidth="1"/>
    <col min="10792" max="10792" width="14.42578125" style="182" customWidth="1"/>
    <col min="10793" max="10793" width="9.140625" style="182" customWidth="1"/>
    <col min="10794" max="11032" width="11.42578125" style="182"/>
    <col min="11033" max="11033" width="53.5703125" style="182" customWidth="1"/>
    <col min="11034" max="11034" width="14.42578125" style="182" customWidth="1"/>
    <col min="11035" max="11035" width="16.42578125" style="182" customWidth="1"/>
    <col min="11036" max="11036" width="14.42578125" style="182" customWidth="1"/>
    <col min="11037" max="11037" width="9.140625" style="182" bestFit="1" customWidth="1"/>
    <col min="11038" max="11038" width="14.42578125" style="182" customWidth="1"/>
    <col min="11039" max="11039" width="16.42578125" style="182" customWidth="1"/>
    <col min="11040" max="11040" width="14.42578125" style="182" customWidth="1"/>
    <col min="11041" max="11041" width="9.140625" style="182" customWidth="1"/>
    <col min="11042" max="11042" width="14.42578125" style="182" customWidth="1"/>
    <col min="11043" max="11043" width="16.42578125" style="182" customWidth="1"/>
    <col min="11044" max="11044" width="14.42578125" style="182" customWidth="1"/>
    <col min="11045" max="11045" width="7.5703125" style="182" customWidth="1"/>
    <col min="11046" max="11046" width="14.42578125" style="182" customWidth="1"/>
    <col min="11047" max="11047" width="16.42578125" style="182" customWidth="1"/>
    <col min="11048" max="11048" width="14.42578125" style="182" customWidth="1"/>
    <col min="11049" max="11049" width="9.140625" style="182" customWidth="1"/>
    <col min="11050" max="11288" width="11.42578125" style="182"/>
    <col min="11289" max="11289" width="53.5703125" style="182" customWidth="1"/>
    <col min="11290" max="11290" width="14.42578125" style="182" customWidth="1"/>
    <col min="11291" max="11291" width="16.42578125" style="182" customWidth="1"/>
    <col min="11292" max="11292" width="14.42578125" style="182" customWidth="1"/>
    <col min="11293" max="11293" width="9.140625" style="182" bestFit="1" customWidth="1"/>
    <col min="11294" max="11294" width="14.42578125" style="182" customWidth="1"/>
    <col min="11295" max="11295" width="16.42578125" style="182" customWidth="1"/>
    <col min="11296" max="11296" width="14.42578125" style="182" customWidth="1"/>
    <col min="11297" max="11297" width="9.140625" style="182" customWidth="1"/>
    <col min="11298" max="11298" width="14.42578125" style="182" customWidth="1"/>
    <col min="11299" max="11299" width="16.42578125" style="182" customWidth="1"/>
    <col min="11300" max="11300" width="14.42578125" style="182" customWidth="1"/>
    <col min="11301" max="11301" width="7.5703125" style="182" customWidth="1"/>
    <col min="11302" max="11302" width="14.42578125" style="182" customWidth="1"/>
    <col min="11303" max="11303" width="16.42578125" style="182" customWidth="1"/>
    <col min="11304" max="11304" width="14.42578125" style="182" customWidth="1"/>
    <col min="11305" max="11305" width="9.140625" style="182" customWidth="1"/>
    <col min="11306" max="11544" width="11.42578125" style="182"/>
    <col min="11545" max="11545" width="53.5703125" style="182" customWidth="1"/>
    <col min="11546" max="11546" width="14.42578125" style="182" customWidth="1"/>
    <col min="11547" max="11547" width="16.42578125" style="182" customWidth="1"/>
    <col min="11548" max="11548" width="14.42578125" style="182" customWidth="1"/>
    <col min="11549" max="11549" width="9.140625" style="182" bestFit="1" customWidth="1"/>
    <col min="11550" max="11550" width="14.42578125" style="182" customWidth="1"/>
    <col min="11551" max="11551" width="16.42578125" style="182" customWidth="1"/>
    <col min="11552" max="11552" width="14.42578125" style="182" customWidth="1"/>
    <col min="11553" max="11553" width="9.140625" style="182" customWidth="1"/>
    <col min="11554" max="11554" width="14.42578125" style="182" customWidth="1"/>
    <col min="11555" max="11555" width="16.42578125" style="182" customWidth="1"/>
    <col min="11556" max="11556" width="14.42578125" style="182" customWidth="1"/>
    <col min="11557" max="11557" width="7.5703125" style="182" customWidth="1"/>
    <col min="11558" max="11558" width="14.42578125" style="182" customWidth="1"/>
    <col min="11559" max="11559" width="16.42578125" style="182" customWidth="1"/>
    <col min="11560" max="11560" width="14.42578125" style="182" customWidth="1"/>
    <col min="11561" max="11561" width="9.140625" style="182" customWidth="1"/>
    <col min="11562" max="11800" width="11.42578125" style="182"/>
    <col min="11801" max="11801" width="53.5703125" style="182" customWidth="1"/>
    <col min="11802" max="11802" width="14.42578125" style="182" customWidth="1"/>
    <col min="11803" max="11803" width="16.42578125" style="182" customWidth="1"/>
    <col min="11804" max="11804" width="14.42578125" style="182" customWidth="1"/>
    <col min="11805" max="11805" width="9.140625" style="182" bestFit="1" customWidth="1"/>
    <col min="11806" max="11806" width="14.42578125" style="182" customWidth="1"/>
    <col min="11807" max="11807" width="16.42578125" style="182" customWidth="1"/>
    <col min="11808" max="11808" width="14.42578125" style="182" customWidth="1"/>
    <col min="11809" max="11809" width="9.140625" style="182" customWidth="1"/>
    <col min="11810" max="11810" width="14.42578125" style="182" customWidth="1"/>
    <col min="11811" max="11811" width="16.42578125" style="182" customWidth="1"/>
    <col min="11812" max="11812" width="14.42578125" style="182" customWidth="1"/>
    <col min="11813" max="11813" width="7.5703125" style="182" customWidth="1"/>
    <col min="11814" max="11814" width="14.42578125" style="182" customWidth="1"/>
    <col min="11815" max="11815" width="16.42578125" style="182" customWidth="1"/>
    <col min="11816" max="11816" width="14.42578125" style="182" customWidth="1"/>
    <col min="11817" max="11817" width="9.140625" style="182" customWidth="1"/>
    <col min="11818" max="12056" width="11.42578125" style="182"/>
    <col min="12057" max="12057" width="53.5703125" style="182" customWidth="1"/>
    <col min="12058" max="12058" width="14.42578125" style="182" customWidth="1"/>
    <col min="12059" max="12059" width="16.42578125" style="182" customWidth="1"/>
    <col min="12060" max="12060" width="14.42578125" style="182" customWidth="1"/>
    <col min="12061" max="12061" width="9.140625" style="182" bestFit="1" customWidth="1"/>
    <col min="12062" max="12062" width="14.42578125" style="182" customWidth="1"/>
    <col min="12063" max="12063" width="16.42578125" style="182" customWidth="1"/>
    <col min="12064" max="12064" width="14.42578125" style="182" customWidth="1"/>
    <col min="12065" max="12065" width="9.140625" style="182" customWidth="1"/>
    <col min="12066" max="12066" width="14.42578125" style="182" customWidth="1"/>
    <col min="12067" max="12067" width="16.42578125" style="182" customWidth="1"/>
    <col min="12068" max="12068" width="14.42578125" style="182" customWidth="1"/>
    <col min="12069" max="12069" width="7.5703125" style="182" customWidth="1"/>
    <col min="12070" max="12070" width="14.42578125" style="182" customWidth="1"/>
    <col min="12071" max="12071" width="16.42578125" style="182" customWidth="1"/>
    <col min="12072" max="12072" width="14.42578125" style="182" customWidth="1"/>
    <col min="12073" max="12073" width="9.140625" style="182" customWidth="1"/>
    <col min="12074" max="12312" width="11.42578125" style="182"/>
    <col min="12313" max="12313" width="53.5703125" style="182" customWidth="1"/>
    <col min="12314" max="12314" width="14.42578125" style="182" customWidth="1"/>
    <col min="12315" max="12315" width="16.42578125" style="182" customWidth="1"/>
    <col min="12316" max="12316" width="14.42578125" style="182" customWidth="1"/>
    <col min="12317" max="12317" width="9.140625" style="182" bestFit="1" customWidth="1"/>
    <col min="12318" max="12318" width="14.42578125" style="182" customWidth="1"/>
    <col min="12319" max="12319" width="16.42578125" style="182" customWidth="1"/>
    <col min="12320" max="12320" width="14.42578125" style="182" customWidth="1"/>
    <col min="12321" max="12321" width="9.140625" style="182" customWidth="1"/>
    <col min="12322" max="12322" width="14.42578125" style="182" customWidth="1"/>
    <col min="12323" max="12323" width="16.42578125" style="182" customWidth="1"/>
    <col min="12324" max="12324" width="14.42578125" style="182" customWidth="1"/>
    <col min="12325" max="12325" width="7.5703125" style="182" customWidth="1"/>
    <col min="12326" max="12326" width="14.42578125" style="182" customWidth="1"/>
    <col min="12327" max="12327" width="16.42578125" style="182" customWidth="1"/>
    <col min="12328" max="12328" width="14.42578125" style="182" customWidth="1"/>
    <col min="12329" max="12329" width="9.140625" style="182" customWidth="1"/>
    <col min="12330" max="12568" width="11.42578125" style="182"/>
    <col min="12569" max="12569" width="53.5703125" style="182" customWidth="1"/>
    <col min="12570" max="12570" width="14.42578125" style="182" customWidth="1"/>
    <col min="12571" max="12571" width="16.42578125" style="182" customWidth="1"/>
    <col min="12572" max="12572" width="14.42578125" style="182" customWidth="1"/>
    <col min="12573" max="12573" width="9.140625" style="182" bestFit="1" customWidth="1"/>
    <col min="12574" max="12574" width="14.42578125" style="182" customWidth="1"/>
    <col min="12575" max="12575" width="16.42578125" style="182" customWidth="1"/>
    <col min="12576" max="12576" width="14.42578125" style="182" customWidth="1"/>
    <col min="12577" max="12577" width="9.140625" style="182" customWidth="1"/>
    <col min="12578" max="12578" width="14.42578125" style="182" customWidth="1"/>
    <col min="12579" max="12579" width="16.42578125" style="182" customWidth="1"/>
    <col min="12580" max="12580" width="14.42578125" style="182" customWidth="1"/>
    <col min="12581" max="12581" width="7.5703125" style="182" customWidth="1"/>
    <col min="12582" max="12582" width="14.42578125" style="182" customWidth="1"/>
    <col min="12583" max="12583" width="16.42578125" style="182" customWidth="1"/>
    <col min="12584" max="12584" width="14.42578125" style="182" customWidth="1"/>
    <col min="12585" max="12585" width="9.140625" style="182" customWidth="1"/>
    <col min="12586" max="12824" width="11.42578125" style="182"/>
    <col min="12825" max="12825" width="53.5703125" style="182" customWidth="1"/>
    <col min="12826" max="12826" width="14.42578125" style="182" customWidth="1"/>
    <col min="12827" max="12827" width="16.42578125" style="182" customWidth="1"/>
    <col min="12828" max="12828" width="14.42578125" style="182" customWidth="1"/>
    <col min="12829" max="12829" width="9.140625" style="182" bestFit="1" customWidth="1"/>
    <col min="12830" max="12830" width="14.42578125" style="182" customWidth="1"/>
    <col min="12831" max="12831" width="16.42578125" style="182" customWidth="1"/>
    <col min="12832" max="12832" width="14.42578125" style="182" customWidth="1"/>
    <col min="12833" max="12833" width="9.140625" style="182" customWidth="1"/>
    <col min="12834" max="12834" width="14.42578125" style="182" customWidth="1"/>
    <col min="12835" max="12835" width="16.42578125" style="182" customWidth="1"/>
    <col min="12836" max="12836" width="14.42578125" style="182" customWidth="1"/>
    <col min="12837" max="12837" width="7.5703125" style="182" customWidth="1"/>
    <col min="12838" max="12838" width="14.42578125" style="182" customWidth="1"/>
    <col min="12839" max="12839" width="16.42578125" style="182" customWidth="1"/>
    <col min="12840" max="12840" width="14.42578125" style="182" customWidth="1"/>
    <col min="12841" max="12841" width="9.140625" style="182" customWidth="1"/>
    <col min="12842" max="13080" width="11.42578125" style="182"/>
    <col min="13081" max="13081" width="53.5703125" style="182" customWidth="1"/>
    <col min="13082" max="13082" width="14.42578125" style="182" customWidth="1"/>
    <col min="13083" max="13083" width="16.42578125" style="182" customWidth="1"/>
    <col min="13084" max="13084" width="14.42578125" style="182" customWidth="1"/>
    <col min="13085" max="13085" width="9.140625" style="182" bestFit="1" customWidth="1"/>
    <col min="13086" max="13086" width="14.42578125" style="182" customWidth="1"/>
    <col min="13087" max="13087" width="16.42578125" style="182" customWidth="1"/>
    <col min="13088" max="13088" width="14.42578125" style="182" customWidth="1"/>
    <col min="13089" max="13089" width="9.140625" style="182" customWidth="1"/>
    <col min="13090" max="13090" width="14.42578125" style="182" customWidth="1"/>
    <col min="13091" max="13091" width="16.42578125" style="182" customWidth="1"/>
    <col min="13092" max="13092" width="14.42578125" style="182" customWidth="1"/>
    <col min="13093" max="13093" width="7.5703125" style="182" customWidth="1"/>
    <col min="13094" max="13094" width="14.42578125" style="182" customWidth="1"/>
    <col min="13095" max="13095" width="16.42578125" style="182" customWidth="1"/>
    <col min="13096" max="13096" width="14.42578125" style="182" customWidth="1"/>
    <col min="13097" max="13097" width="9.140625" style="182" customWidth="1"/>
    <col min="13098" max="13336" width="11.42578125" style="182"/>
    <col min="13337" max="13337" width="53.5703125" style="182" customWidth="1"/>
    <col min="13338" max="13338" width="14.42578125" style="182" customWidth="1"/>
    <col min="13339" max="13339" width="16.42578125" style="182" customWidth="1"/>
    <col min="13340" max="13340" width="14.42578125" style="182" customWidth="1"/>
    <col min="13341" max="13341" width="9.140625" style="182" bestFit="1" customWidth="1"/>
    <col min="13342" max="13342" width="14.42578125" style="182" customWidth="1"/>
    <col min="13343" max="13343" width="16.42578125" style="182" customWidth="1"/>
    <col min="13344" max="13344" width="14.42578125" style="182" customWidth="1"/>
    <col min="13345" max="13345" width="9.140625" style="182" customWidth="1"/>
    <col min="13346" max="13346" width="14.42578125" style="182" customWidth="1"/>
    <col min="13347" max="13347" width="16.42578125" style="182" customWidth="1"/>
    <col min="13348" max="13348" width="14.42578125" style="182" customWidth="1"/>
    <col min="13349" max="13349" width="7.5703125" style="182" customWidth="1"/>
    <col min="13350" max="13350" width="14.42578125" style="182" customWidth="1"/>
    <col min="13351" max="13351" width="16.42578125" style="182" customWidth="1"/>
    <col min="13352" max="13352" width="14.42578125" style="182" customWidth="1"/>
    <col min="13353" max="13353" width="9.140625" style="182" customWidth="1"/>
    <col min="13354" max="13592" width="11.42578125" style="182"/>
    <col min="13593" max="13593" width="53.5703125" style="182" customWidth="1"/>
    <col min="13594" max="13594" width="14.42578125" style="182" customWidth="1"/>
    <col min="13595" max="13595" width="16.42578125" style="182" customWidth="1"/>
    <col min="13596" max="13596" width="14.42578125" style="182" customWidth="1"/>
    <col min="13597" max="13597" width="9.140625" style="182" bestFit="1" customWidth="1"/>
    <col min="13598" max="13598" width="14.42578125" style="182" customWidth="1"/>
    <col min="13599" max="13599" width="16.42578125" style="182" customWidth="1"/>
    <col min="13600" max="13600" width="14.42578125" style="182" customWidth="1"/>
    <col min="13601" max="13601" width="9.140625" style="182" customWidth="1"/>
    <col min="13602" max="13602" width="14.42578125" style="182" customWidth="1"/>
    <col min="13603" max="13603" width="16.42578125" style="182" customWidth="1"/>
    <col min="13604" max="13604" width="14.42578125" style="182" customWidth="1"/>
    <col min="13605" max="13605" width="7.5703125" style="182" customWidth="1"/>
    <col min="13606" max="13606" width="14.42578125" style="182" customWidth="1"/>
    <col min="13607" max="13607" width="16.42578125" style="182" customWidth="1"/>
    <col min="13608" max="13608" width="14.42578125" style="182" customWidth="1"/>
    <col min="13609" max="13609" width="9.140625" style="182" customWidth="1"/>
    <col min="13610" max="13848" width="11.42578125" style="182"/>
    <col min="13849" max="13849" width="53.5703125" style="182" customWidth="1"/>
    <col min="13850" max="13850" width="14.42578125" style="182" customWidth="1"/>
    <col min="13851" max="13851" width="16.42578125" style="182" customWidth="1"/>
    <col min="13852" max="13852" width="14.42578125" style="182" customWidth="1"/>
    <col min="13853" max="13853" width="9.140625" style="182" bestFit="1" customWidth="1"/>
    <col min="13854" max="13854" width="14.42578125" style="182" customWidth="1"/>
    <col min="13855" max="13855" width="16.42578125" style="182" customWidth="1"/>
    <col min="13856" max="13856" width="14.42578125" style="182" customWidth="1"/>
    <col min="13857" max="13857" width="9.140625" style="182" customWidth="1"/>
    <col min="13858" max="13858" width="14.42578125" style="182" customWidth="1"/>
    <col min="13859" max="13859" width="16.42578125" style="182" customWidth="1"/>
    <col min="13860" max="13860" width="14.42578125" style="182" customWidth="1"/>
    <col min="13861" max="13861" width="7.5703125" style="182" customWidth="1"/>
    <col min="13862" max="13862" width="14.42578125" style="182" customWidth="1"/>
    <col min="13863" max="13863" width="16.42578125" style="182" customWidth="1"/>
    <col min="13864" max="13864" width="14.42578125" style="182" customWidth="1"/>
    <col min="13865" max="13865" width="9.140625" style="182" customWidth="1"/>
    <col min="13866" max="14104" width="11.42578125" style="182"/>
    <col min="14105" max="14105" width="53.5703125" style="182" customWidth="1"/>
    <col min="14106" max="14106" width="14.42578125" style="182" customWidth="1"/>
    <col min="14107" max="14107" width="16.42578125" style="182" customWidth="1"/>
    <col min="14108" max="14108" width="14.42578125" style="182" customWidth="1"/>
    <col min="14109" max="14109" width="9.140625" style="182" bestFit="1" customWidth="1"/>
    <col min="14110" max="14110" width="14.42578125" style="182" customWidth="1"/>
    <col min="14111" max="14111" width="16.42578125" style="182" customWidth="1"/>
    <col min="14112" max="14112" width="14.42578125" style="182" customWidth="1"/>
    <col min="14113" max="14113" width="9.140625" style="182" customWidth="1"/>
    <col min="14114" max="14114" width="14.42578125" style="182" customWidth="1"/>
    <col min="14115" max="14115" width="16.42578125" style="182" customWidth="1"/>
    <col min="14116" max="14116" width="14.42578125" style="182" customWidth="1"/>
    <col min="14117" max="14117" width="7.5703125" style="182" customWidth="1"/>
    <col min="14118" max="14118" width="14.42578125" style="182" customWidth="1"/>
    <col min="14119" max="14119" width="16.42578125" style="182" customWidth="1"/>
    <col min="14120" max="14120" width="14.42578125" style="182" customWidth="1"/>
    <col min="14121" max="14121" width="9.140625" style="182" customWidth="1"/>
    <col min="14122" max="14360" width="11.42578125" style="182"/>
    <col min="14361" max="14361" width="53.5703125" style="182" customWidth="1"/>
    <col min="14362" max="14362" width="14.42578125" style="182" customWidth="1"/>
    <col min="14363" max="14363" width="16.42578125" style="182" customWidth="1"/>
    <col min="14364" max="14364" width="14.42578125" style="182" customWidth="1"/>
    <col min="14365" max="14365" width="9.140625" style="182" bestFit="1" customWidth="1"/>
    <col min="14366" max="14366" width="14.42578125" style="182" customWidth="1"/>
    <col min="14367" max="14367" width="16.42578125" style="182" customWidth="1"/>
    <col min="14368" max="14368" width="14.42578125" style="182" customWidth="1"/>
    <col min="14369" max="14369" width="9.140625" style="182" customWidth="1"/>
    <col min="14370" max="14370" width="14.42578125" style="182" customWidth="1"/>
    <col min="14371" max="14371" width="16.42578125" style="182" customWidth="1"/>
    <col min="14372" max="14372" width="14.42578125" style="182" customWidth="1"/>
    <col min="14373" max="14373" width="7.5703125" style="182" customWidth="1"/>
    <col min="14374" max="14374" width="14.42578125" style="182" customWidth="1"/>
    <col min="14375" max="14375" width="16.42578125" style="182" customWidth="1"/>
    <col min="14376" max="14376" width="14.42578125" style="182" customWidth="1"/>
    <col min="14377" max="14377" width="9.140625" style="182" customWidth="1"/>
    <col min="14378" max="14616" width="11.42578125" style="182"/>
    <col min="14617" max="14617" width="53.5703125" style="182" customWidth="1"/>
    <col min="14618" max="14618" width="14.42578125" style="182" customWidth="1"/>
    <col min="14619" max="14619" width="16.42578125" style="182" customWidth="1"/>
    <col min="14620" max="14620" width="14.42578125" style="182" customWidth="1"/>
    <col min="14621" max="14621" width="9.140625" style="182" bestFit="1" customWidth="1"/>
    <col min="14622" max="14622" width="14.42578125" style="182" customWidth="1"/>
    <col min="14623" max="14623" width="16.42578125" style="182" customWidth="1"/>
    <col min="14624" max="14624" width="14.42578125" style="182" customWidth="1"/>
    <col min="14625" max="14625" width="9.140625" style="182" customWidth="1"/>
    <col min="14626" max="14626" width="14.42578125" style="182" customWidth="1"/>
    <col min="14627" max="14627" width="16.42578125" style="182" customWidth="1"/>
    <col min="14628" max="14628" width="14.42578125" style="182" customWidth="1"/>
    <col min="14629" max="14629" width="7.5703125" style="182" customWidth="1"/>
    <col min="14630" max="14630" width="14.42578125" style="182" customWidth="1"/>
    <col min="14631" max="14631" width="16.42578125" style="182" customWidth="1"/>
    <col min="14632" max="14632" width="14.42578125" style="182" customWidth="1"/>
    <col min="14633" max="14633" width="9.140625" style="182" customWidth="1"/>
    <col min="14634" max="14872" width="11.42578125" style="182"/>
    <col min="14873" max="14873" width="53.5703125" style="182" customWidth="1"/>
    <col min="14874" max="14874" width="14.42578125" style="182" customWidth="1"/>
    <col min="14875" max="14875" width="16.42578125" style="182" customWidth="1"/>
    <col min="14876" max="14876" width="14.42578125" style="182" customWidth="1"/>
    <col min="14877" max="14877" width="9.140625" style="182" bestFit="1" customWidth="1"/>
    <col min="14878" max="14878" width="14.42578125" style="182" customWidth="1"/>
    <col min="14879" max="14879" width="16.42578125" style="182" customWidth="1"/>
    <col min="14880" max="14880" width="14.42578125" style="182" customWidth="1"/>
    <col min="14881" max="14881" width="9.140625" style="182" customWidth="1"/>
    <col min="14882" max="14882" width="14.42578125" style="182" customWidth="1"/>
    <col min="14883" max="14883" width="16.42578125" style="182" customWidth="1"/>
    <col min="14884" max="14884" width="14.42578125" style="182" customWidth="1"/>
    <col min="14885" max="14885" width="7.5703125" style="182" customWidth="1"/>
    <col min="14886" max="14886" width="14.42578125" style="182" customWidth="1"/>
    <col min="14887" max="14887" width="16.42578125" style="182" customWidth="1"/>
    <col min="14888" max="14888" width="14.42578125" style="182" customWidth="1"/>
    <col min="14889" max="14889" width="9.140625" style="182" customWidth="1"/>
    <col min="14890" max="15128" width="11.42578125" style="182"/>
    <col min="15129" max="15129" width="53.5703125" style="182" customWidth="1"/>
    <col min="15130" max="15130" width="14.42578125" style="182" customWidth="1"/>
    <col min="15131" max="15131" width="16.42578125" style="182" customWidth="1"/>
    <col min="15132" max="15132" width="14.42578125" style="182" customWidth="1"/>
    <col min="15133" max="15133" width="9.140625" style="182" bestFit="1" customWidth="1"/>
    <col min="15134" max="15134" width="14.42578125" style="182" customWidth="1"/>
    <col min="15135" max="15135" width="16.42578125" style="182" customWidth="1"/>
    <col min="15136" max="15136" width="14.42578125" style="182" customWidth="1"/>
    <col min="15137" max="15137" width="9.140625" style="182" customWidth="1"/>
    <col min="15138" max="15138" width="14.42578125" style="182" customWidth="1"/>
    <col min="15139" max="15139" width="16.42578125" style="182" customWidth="1"/>
    <col min="15140" max="15140" width="14.42578125" style="182" customWidth="1"/>
    <col min="15141" max="15141" width="7.5703125" style="182" customWidth="1"/>
    <col min="15142" max="15142" width="14.42578125" style="182" customWidth="1"/>
    <col min="15143" max="15143" width="16.42578125" style="182" customWidth="1"/>
    <col min="15144" max="15144" width="14.42578125" style="182" customWidth="1"/>
    <col min="15145" max="15145" width="9.140625" style="182" customWidth="1"/>
    <col min="15146" max="15384" width="11.42578125" style="182"/>
    <col min="15385" max="15385" width="53.5703125" style="182" customWidth="1"/>
    <col min="15386" max="15386" width="14.42578125" style="182" customWidth="1"/>
    <col min="15387" max="15387" width="16.42578125" style="182" customWidth="1"/>
    <col min="15388" max="15388" width="14.42578125" style="182" customWidth="1"/>
    <col min="15389" max="15389" width="9.140625" style="182" bestFit="1" customWidth="1"/>
    <col min="15390" max="15390" width="14.42578125" style="182" customWidth="1"/>
    <col min="15391" max="15391" width="16.42578125" style="182" customWidth="1"/>
    <col min="15392" max="15392" width="14.42578125" style="182" customWidth="1"/>
    <col min="15393" max="15393" width="9.140625" style="182" customWidth="1"/>
    <col min="15394" max="15394" width="14.42578125" style="182" customWidth="1"/>
    <col min="15395" max="15395" width="16.42578125" style="182" customWidth="1"/>
    <col min="15396" max="15396" width="14.42578125" style="182" customWidth="1"/>
    <col min="15397" max="15397" width="7.5703125" style="182" customWidth="1"/>
    <col min="15398" max="15398" width="14.42578125" style="182" customWidth="1"/>
    <col min="15399" max="15399" width="16.42578125" style="182" customWidth="1"/>
    <col min="15400" max="15400" width="14.42578125" style="182" customWidth="1"/>
    <col min="15401" max="15401" width="9.140625" style="182" customWidth="1"/>
    <col min="15402" max="15640" width="11.42578125" style="182"/>
    <col min="15641" max="15641" width="53.5703125" style="182" customWidth="1"/>
    <col min="15642" max="15642" width="14.42578125" style="182" customWidth="1"/>
    <col min="15643" max="15643" width="16.42578125" style="182" customWidth="1"/>
    <col min="15644" max="15644" width="14.42578125" style="182" customWidth="1"/>
    <col min="15645" max="15645" width="9.140625" style="182" bestFit="1" customWidth="1"/>
    <col min="15646" max="15646" width="14.42578125" style="182" customWidth="1"/>
    <col min="15647" max="15647" width="16.42578125" style="182" customWidth="1"/>
    <col min="15648" max="15648" width="14.42578125" style="182" customWidth="1"/>
    <col min="15649" max="15649" width="9.140625" style="182" customWidth="1"/>
    <col min="15650" max="15650" width="14.42578125" style="182" customWidth="1"/>
    <col min="15651" max="15651" width="16.42578125" style="182" customWidth="1"/>
    <col min="15652" max="15652" width="14.42578125" style="182" customWidth="1"/>
    <col min="15653" max="15653" width="7.5703125" style="182" customWidth="1"/>
    <col min="15654" max="15654" width="14.42578125" style="182" customWidth="1"/>
    <col min="15655" max="15655" width="16.42578125" style="182" customWidth="1"/>
    <col min="15656" max="15656" width="14.42578125" style="182" customWidth="1"/>
    <col min="15657" max="15657" width="9.140625" style="182" customWidth="1"/>
    <col min="15658" max="15896" width="11.42578125" style="182"/>
    <col min="15897" max="15897" width="53.5703125" style="182" customWidth="1"/>
    <col min="15898" max="15898" width="14.42578125" style="182" customWidth="1"/>
    <col min="15899" max="15899" width="16.42578125" style="182" customWidth="1"/>
    <col min="15900" max="15900" width="14.42578125" style="182" customWidth="1"/>
    <col min="15901" max="15901" width="9.140625" style="182" bestFit="1" customWidth="1"/>
    <col min="15902" max="15902" width="14.42578125" style="182" customWidth="1"/>
    <col min="15903" max="15903" width="16.42578125" style="182" customWidth="1"/>
    <col min="15904" max="15904" width="14.42578125" style="182" customWidth="1"/>
    <col min="15905" max="15905" width="9.140625" style="182" customWidth="1"/>
    <col min="15906" max="15906" width="14.42578125" style="182" customWidth="1"/>
    <col min="15907" max="15907" width="16.42578125" style="182" customWidth="1"/>
    <col min="15908" max="15908" width="14.42578125" style="182" customWidth="1"/>
    <col min="15909" max="15909" width="7.5703125" style="182" customWidth="1"/>
    <col min="15910" max="15910" width="14.42578125" style="182" customWidth="1"/>
    <col min="15911" max="15911" width="16.42578125" style="182" customWidth="1"/>
    <col min="15912" max="15912" width="14.42578125" style="182" customWidth="1"/>
    <col min="15913" max="15913" width="9.140625" style="182" customWidth="1"/>
    <col min="15914" max="16152" width="11.42578125" style="182"/>
    <col min="16153" max="16153" width="53.5703125" style="182" customWidth="1"/>
    <col min="16154" max="16154" width="14.42578125" style="182" customWidth="1"/>
    <col min="16155" max="16155" width="16.42578125" style="182" customWidth="1"/>
    <col min="16156" max="16156" width="14.42578125" style="182" customWidth="1"/>
    <col min="16157" max="16157" width="9.140625" style="182" bestFit="1" customWidth="1"/>
    <col min="16158" max="16158" width="14.42578125" style="182" customWidth="1"/>
    <col min="16159" max="16159" width="16.42578125" style="182" customWidth="1"/>
    <col min="16160" max="16160" width="14.42578125" style="182" customWidth="1"/>
    <col min="16161" max="16161" width="9.140625" style="182" customWidth="1"/>
    <col min="16162" max="16162" width="14.42578125" style="182" customWidth="1"/>
    <col min="16163" max="16163" width="16.42578125" style="182" customWidth="1"/>
    <col min="16164" max="16164" width="14.42578125" style="182" customWidth="1"/>
    <col min="16165" max="16165" width="7.5703125" style="182" customWidth="1"/>
    <col min="16166" max="16166" width="14.42578125" style="182" customWidth="1"/>
    <col min="16167" max="16167" width="16.42578125" style="182" customWidth="1"/>
    <col min="16168" max="16168" width="14.42578125" style="182" customWidth="1"/>
    <col min="16169" max="16169" width="9.140625" style="182" customWidth="1"/>
    <col min="16170" max="16384" width="11.42578125" style="182"/>
  </cols>
  <sheetData>
    <row r="1" spans="1:41" s="210" customFormat="1" ht="30" customHeight="1">
      <c r="A1" s="510" t="s">
        <v>127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  <c r="W1" s="510"/>
      <c r="X1" s="510"/>
      <c r="Y1" s="510"/>
      <c r="Z1" s="510"/>
      <c r="AA1" s="510"/>
      <c r="AB1" s="510"/>
      <c r="AC1" s="510"/>
      <c r="AD1" s="510"/>
      <c r="AE1" s="510"/>
      <c r="AF1" s="510"/>
      <c r="AG1" s="510"/>
      <c r="AH1" s="510"/>
      <c r="AI1" s="510"/>
      <c r="AJ1" s="510"/>
      <c r="AK1" s="510"/>
      <c r="AL1" s="510"/>
      <c r="AM1" s="510"/>
      <c r="AN1" s="510"/>
      <c r="AO1" s="510"/>
    </row>
    <row r="2" spans="1:41" s="210" customFormat="1" ht="15" customHeight="1">
      <c r="A2" s="511" t="s">
        <v>530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  <c r="R2" s="511"/>
      <c r="S2" s="511"/>
      <c r="T2" s="511"/>
      <c r="U2" s="511"/>
      <c r="V2" s="511"/>
      <c r="W2" s="511"/>
      <c r="X2" s="511"/>
      <c r="Y2" s="511"/>
      <c r="Z2" s="511"/>
      <c r="AA2" s="511"/>
      <c r="AB2" s="511"/>
      <c r="AC2" s="511"/>
      <c r="AD2" s="511"/>
      <c r="AE2" s="511"/>
      <c r="AF2" s="511"/>
      <c r="AG2" s="511"/>
      <c r="AH2" s="511"/>
      <c r="AI2" s="511"/>
      <c r="AJ2" s="511"/>
      <c r="AK2" s="511"/>
      <c r="AL2" s="511"/>
      <c r="AM2" s="511"/>
      <c r="AN2" s="511"/>
      <c r="AO2" s="511"/>
    </row>
    <row r="3" spans="1:41" s="210" customFormat="1" ht="15" customHeight="1">
      <c r="A3" s="511" t="s">
        <v>1130</v>
      </c>
      <c r="B3" s="511"/>
      <c r="C3" s="511"/>
      <c r="D3" s="511"/>
      <c r="E3" s="511"/>
      <c r="F3" s="511"/>
      <c r="G3" s="511"/>
      <c r="H3" s="511"/>
      <c r="I3" s="511"/>
      <c r="J3" s="511"/>
      <c r="K3" s="511"/>
      <c r="L3" s="511"/>
      <c r="M3" s="511"/>
      <c r="N3" s="511"/>
      <c r="O3" s="511"/>
      <c r="P3" s="511"/>
      <c r="Q3" s="511"/>
      <c r="R3" s="511"/>
      <c r="S3" s="511"/>
      <c r="T3" s="511"/>
      <c r="U3" s="511"/>
      <c r="V3" s="511"/>
      <c r="W3" s="511"/>
      <c r="X3" s="511"/>
      <c r="Y3" s="511"/>
      <c r="Z3" s="511"/>
      <c r="AA3" s="511"/>
      <c r="AB3" s="511"/>
      <c r="AC3" s="511"/>
      <c r="AD3" s="511"/>
      <c r="AE3" s="511"/>
      <c r="AF3" s="511"/>
      <c r="AG3" s="511"/>
      <c r="AH3" s="511"/>
      <c r="AI3" s="511"/>
      <c r="AJ3" s="511"/>
      <c r="AK3" s="511"/>
      <c r="AL3" s="511"/>
      <c r="AM3" s="511"/>
      <c r="AN3" s="511"/>
      <c r="AO3" s="511"/>
    </row>
    <row r="4" spans="1:41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512"/>
      <c r="T4" s="512"/>
      <c r="U4" s="512"/>
      <c r="V4" s="512"/>
      <c r="W4" s="512"/>
      <c r="X4" s="512"/>
      <c r="Y4" s="512"/>
      <c r="Z4" s="512"/>
      <c r="AA4" s="512"/>
      <c r="AB4" s="512"/>
      <c r="AC4" s="512"/>
      <c r="AD4" s="512"/>
      <c r="AE4" s="512"/>
      <c r="AF4" s="512"/>
      <c r="AG4" s="512"/>
      <c r="AH4" s="512"/>
      <c r="AI4" s="512"/>
      <c r="AJ4" s="512"/>
      <c r="AK4" s="512"/>
      <c r="AL4" s="512"/>
      <c r="AM4" s="512"/>
      <c r="AN4" s="512"/>
      <c r="AO4" s="512"/>
    </row>
    <row r="5" spans="1:41" ht="15" customHeight="1">
      <c r="A5" s="184"/>
      <c r="B5" s="208"/>
      <c r="C5" s="208"/>
      <c r="D5" s="158"/>
      <c r="E5" s="158"/>
      <c r="F5" s="208"/>
      <c r="G5" s="158"/>
      <c r="H5" s="208"/>
      <c r="I5" s="208"/>
      <c r="J5" s="158"/>
      <c r="K5" s="158"/>
      <c r="L5" s="208"/>
      <c r="M5" s="158"/>
      <c r="N5" s="208"/>
      <c r="O5" s="208"/>
      <c r="P5" s="158"/>
      <c r="Q5" s="158"/>
      <c r="R5" s="208"/>
      <c r="S5" s="158"/>
      <c r="T5" s="208"/>
      <c r="U5" s="208"/>
      <c r="V5" s="158"/>
      <c r="W5" s="158"/>
      <c r="X5" s="208"/>
      <c r="Y5" s="158"/>
      <c r="Z5" s="208"/>
      <c r="AA5" s="208"/>
      <c r="AB5" s="158"/>
      <c r="AC5" s="158"/>
      <c r="AD5" s="208"/>
      <c r="AE5" s="158"/>
      <c r="AF5" s="208"/>
      <c r="AG5" s="208"/>
      <c r="AH5" s="158"/>
      <c r="AI5" s="158"/>
      <c r="AJ5" s="208"/>
      <c r="AK5" s="158"/>
      <c r="AL5" s="158"/>
      <c r="AM5" s="158"/>
      <c r="AN5" s="208"/>
      <c r="AO5" s="158"/>
    </row>
    <row r="6" spans="1:41" s="239" customFormat="1" ht="15" customHeight="1">
      <c r="A6" s="212"/>
      <c r="B6" s="514" t="s">
        <v>73</v>
      </c>
      <c r="C6" s="514"/>
      <c r="D6" s="514"/>
      <c r="E6" s="514"/>
      <c r="F6" s="514" t="s">
        <v>74</v>
      </c>
      <c r="G6" s="514"/>
      <c r="H6" s="514"/>
      <c r="I6" s="514"/>
      <c r="J6" s="514" t="s">
        <v>70</v>
      </c>
      <c r="K6" s="514"/>
      <c r="L6" s="514"/>
      <c r="M6" s="514"/>
      <c r="N6" s="514" t="s">
        <v>71</v>
      </c>
      <c r="O6" s="514"/>
      <c r="P6" s="514"/>
      <c r="Q6" s="514"/>
      <c r="R6" s="514" t="s">
        <v>75</v>
      </c>
      <c r="S6" s="514"/>
      <c r="T6" s="514"/>
      <c r="U6" s="514"/>
      <c r="V6" s="514" t="s">
        <v>76</v>
      </c>
      <c r="W6" s="514"/>
      <c r="X6" s="514"/>
      <c r="Y6" s="514"/>
      <c r="Z6" s="514" t="s">
        <v>77</v>
      </c>
      <c r="AA6" s="514"/>
      <c r="AB6" s="514"/>
      <c r="AC6" s="514"/>
      <c r="AD6" s="514" t="s">
        <v>78</v>
      </c>
      <c r="AE6" s="514"/>
      <c r="AF6" s="514"/>
      <c r="AG6" s="514"/>
      <c r="AH6" s="514" t="s">
        <v>79</v>
      </c>
      <c r="AI6" s="514"/>
      <c r="AJ6" s="514"/>
      <c r="AK6" s="514"/>
      <c r="AL6" s="514" t="s">
        <v>67</v>
      </c>
      <c r="AM6" s="514"/>
      <c r="AN6" s="514"/>
      <c r="AO6" s="514"/>
    </row>
    <row r="7" spans="1:41" s="240" customFormat="1" ht="15" customHeight="1">
      <c r="A7" s="214" t="s">
        <v>508</v>
      </c>
      <c r="B7" s="215" t="s">
        <v>516</v>
      </c>
      <c r="C7" s="216" t="s">
        <v>517</v>
      </c>
      <c r="D7" s="215" t="s">
        <v>518</v>
      </c>
      <c r="E7" s="215" t="s">
        <v>67</v>
      </c>
      <c r="F7" s="216" t="s">
        <v>516</v>
      </c>
      <c r="G7" s="215" t="s">
        <v>517</v>
      </c>
      <c r="H7" s="215" t="s">
        <v>518</v>
      </c>
      <c r="I7" s="216" t="s">
        <v>67</v>
      </c>
      <c r="J7" s="215" t="s">
        <v>516</v>
      </c>
      <c r="K7" s="215" t="s">
        <v>517</v>
      </c>
      <c r="L7" s="216" t="s">
        <v>518</v>
      </c>
      <c r="M7" s="215" t="s">
        <v>67</v>
      </c>
      <c r="N7" s="215" t="s">
        <v>516</v>
      </c>
      <c r="O7" s="216" t="s">
        <v>517</v>
      </c>
      <c r="P7" s="215" t="s">
        <v>518</v>
      </c>
      <c r="Q7" s="215" t="s">
        <v>67</v>
      </c>
      <c r="R7" s="216" t="s">
        <v>516</v>
      </c>
      <c r="S7" s="215" t="s">
        <v>517</v>
      </c>
      <c r="T7" s="215" t="s">
        <v>518</v>
      </c>
      <c r="U7" s="216" t="s">
        <v>67</v>
      </c>
      <c r="V7" s="215" t="s">
        <v>516</v>
      </c>
      <c r="W7" s="215" t="s">
        <v>517</v>
      </c>
      <c r="X7" s="216" t="s">
        <v>518</v>
      </c>
      <c r="Y7" s="215" t="s">
        <v>67</v>
      </c>
      <c r="Z7" s="215" t="s">
        <v>516</v>
      </c>
      <c r="AA7" s="216" t="s">
        <v>517</v>
      </c>
      <c r="AB7" s="215" t="s">
        <v>518</v>
      </c>
      <c r="AC7" s="215" t="s">
        <v>67</v>
      </c>
      <c r="AD7" s="216" t="s">
        <v>516</v>
      </c>
      <c r="AE7" s="215" t="s">
        <v>517</v>
      </c>
      <c r="AF7" s="215" t="s">
        <v>518</v>
      </c>
      <c r="AG7" s="216" t="s">
        <v>67</v>
      </c>
      <c r="AH7" s="215" t="s">
        <v>516</v>
      </c>
      <c r="AI7" s="215" t="s">
        <v>517</v>
      </c>
      <c r="AJ7" s="216" t="s">
        <v>518</v>
      </c>
      <c r="AK7" s="215" t="s">
        <v>67</v>
      </c>
      <c r="AL7" s="215" t="s">
        <v>516</v>
      </c>
      <c r="AM7" s="215" t="s">
        <v>517</v>
      </c>
      <c r="AN7" s="216" t="s">
        <v>518</v>
      </c>
      <c r="AO7" s="215" t="s">
        <v>67</v>
      </c>
    </row>
    <row r="8" spans="1:41" s="241" customFormat="1" ht="15" customHeight="1">
      <c r="A8" s="189" t="s">
        <v>484</v>
      </c>
      <c r="B8" s="181">
        <v>48.155290000000001</v>
      </c>
      <c r="C8" s="181">
        <v>15371.5857</v>
      </c>
      <c r="D8" s="181">
        <v>78126.370804199993</v>
      </c>
      <c r="E8" s="181">
        <v>93546.111794199998</v>
      </c>
      <c r="F8" s="181">
        <v>156.36216000000002</v>
      </c>
      <c r="G8" s="181">
        <v>109643.03742000001</v>
      </c>
      <c r="H8" s="181">
        <v>191568.39358860001</v>
      </c>
      <c r="I8" s="181">
        <v>301367.79316860001</v>
      </c>
      <c r="J8" s="181">
        <v>475.37998999999996</v>
      </c>
      <c r="K8" s="181">
        <v>72697.244049999994</v>
      </c>
      <c r="L8" s="181">
        <v>234296.09409999999</v>
      </c>
      <c r="M8" s="181">
        <v>307468.71814000001</v>
      </c>
      <c r="N8" s="181">
        <v>22.439490000000003</v>
      </c>
      <c r="O8" s="181">
        <v>12708.639660000001</v>
      </c>
      <c r="P8" s="181">
        <v>47761.521630000003</v>
      </c>
      <c r="Q8" s="181">
        <v>60492.600780000001</v>
      </c>
      <c r="R8" s="181">
        <v>66.209240000000008</v>
      </c>
      <c r="S8" s="181">
        <v>21601.86736</v>
      </c>
      <c r="T8" s="181">
        <v>47941.602709999999</v>
      </c>
      <c r="U8" s="181">
        <v>69609.679310000007</v>
      </c>
      <c r="V8" s="181">
        <v>86.097549999999998</v>
      </c>
      <c r="W8" s="181">
        <v>41038.909749999999</v>
      </c>
      <c r="X8" s="181">
        <v>74018.124273399997</v>
      </c>
      <c r="Y8" s="181">
        <v>115143.13157340001</v>
      </c>
      <c r="Z8" s="181">
        <v>156.35619</v>
      </c>
      <c r="AA8" s="181">
        <v>85632.800872799999</v>
      </c>
      <c r="AB8" s="181">
        <v>173589.71627999999</v>
      </c>
      <c r="AC8" s="181">
        <v>259378.87334279998</v>
      </c>
      <c r="AD8" s="181">
        <v>9.3610300000000013</v>
      </c>
      <c r="AE8" s="181">
        <v>1563.37194</v>
      </c>
      <c r="AF8" s="181">
        <v>19054.439489999997</v>
      </c>
      <c r="AG8" s="181">
        <v>20627.172460000002</v>
      </c>
      <c r="AH8" s="181">
        <v>0</v>
      </c>
      <c r="AI8" s="181">
        <v>0</v>
      </c>
      <c r="AJ8" s="181">
        <v>0</v>
      </c>
      <c r="AK8" s="181">
        <v>0</v>
      </c>
      <c r="AL8" s="181">
        <v>1020.3609399999999</v>
      </c>
      <c r="AM8" s="181">
        <v>360257.45675279998</v>
      </c>
      <c r="AN8" s="181">
        <v>866356.26287619991</v>
      </c>
      <c r="AO8" s="181">
        <v>1227634.080569</v>
      </c>
    </row>
    <row r="9" spans="1:41" s="241" customFormat="1" ht="15" customHeight="1">
      <c r="A9" s="189" t="s">
        <v>485</v>
      </c>
      <c r="B9" s="220">
        <v>0</v>
      </c>
      <c r="C9" s="220">
        <v>0</v>
      </c>
      <c r="D9" s="220">
        <v>0</v>
      </c>
      <c r="E9" s="220">
        <v>0</v>
      </c>
      <c r="F9" s="220">
        <v>0</v>
      </c>
      <c r="G9" s="220">
        <v>4135.5531099999998</v>
      </c>
      <c r="H9" s="181">
        <v>6189.1604600000001</v>
      </c>
      <c r="I9" s="181">
        <v>10324.71357</v>
      </c>
      <c r="J9" s="181">
        <v>33.316769999999998</v>
      </c>
      <c r="K9" s="181">
        <v>1537.54547</v>
      </c>
      <c r="L9" s="181">
        <v>4587.6470099999997</v>
      </c>
      <c r="M9" s="181">
        <v>6158.5092500000001</v>
      </c>
      <c r="N9" s="220">
        <v>0</v>
      </c>
      <c r="O9" s="220">
        <v>0</v>
      </c>
      <c r="P9" s="220">
        <v>0</v>
      </c>
      <c r="Q9" s="220">
        <v>0</v>
      </c>
      <c r="R9" s="220">
        <v>0</v>
      </c>
      <c r="S9" s="220">
        <v>0</v>
      </c>
      <c r="T9" s="181">
        <v>0</v>
      </c>
      <c r="U9" s="181">
        <v>0</v>
      </c>
      <c r="V9" s="181">
        <v>0</v>
      </c>
      <c r="W9" s="181">
        <v>8</v>
      </c>
      <c r="X9" s="181">
        <v>85.046580000000006</v>
      </c>
      <c r="Y9" s="181">
        <v>93.046580000000006</v>
      </c>
      <c r="Z9" s="220">
        <v>0</v>
      </c>
      <c r="AA9" s="220">
        <v>827.31753000000003</v>
      </c>
      <c r="AB9" s="220">
        <v>2504.8074271999999</v>
      </c>
      <c r="AC9" s="220">
        <v>3332.1249572000002</v>
      </c>
      <c r="AD9" s="220">
        <v>0</v>
      </c>
      <c r="AE9" s="220">
        <v>29.126439999999999</v>
      </c>
      <c r="AF9" s="181">
        <v>0</v>
      </c>
      <c r="AG9" s="181">
        <v>29.126439999999999</v>
      </c>
      <c r="AH9" s="181">
        <v>0</v>
      </c>
      <c r="AI9" s="181">
        <v>0</v>
      </c>
      <c r="AJ9" s="181">
        <v>0</v>
      </c>
      <c r="AK9" s="181">
        <v>0</v>
      </c>
      <c r="AL9" s="181">
        <v>33.316769999999998</v>
      </c>
      <c r="AM9" s="181">
        <v>6537.5425500000001</v>
      </c>
      <c r="AN9" s="181">
        <v>13366.661477199999</v>
      </c>
      <c r="AO9" s="181">
        <v>19937.520797200003</v>
      </c>
    </row>
    <row r="10" spans="1:41" s="241" customFormat="1" ht="15" customHeight="1">
      <c r="A10" s="189" t="s">
        <v>486</v>
      </c>
      <c r="B10" s="220">
        <v>0</v>
      </c>
      <c r="C10" s="220">
        <v>0</v>
      </c>
      <c r="D10" s="220">
        <v>0</v>
      </c>
      <c r="E10" s="220">
        <v>0</v>
      </c>
      <c r="F10" s="220">
        <v>0</v>
      </c>
      <c r="G10" s="220">
        <v>9</v>
      </c>
      <c r="H10" s="181">
        <v>0</v>
      </c>
      <c r="I10" s="181">
        <v>9</v>
      </c>
      <c r="J10" s="181">
        <v>0</v>
      </c>
      <c r="K10" s="181">
        <v>0</v>
      </c>
      <c r="L10" s="181">
        <v>35</v>
      </c>
      <c r="M10" s="181">
        <v>35</v>
      </c>
      <c r="N10" s="220">
        <v>0</v>
      </c>
      <c r="O10" s="220">
        <v>0</v>
      </c>
      <c r="P10" s="220">
        <v>0</v>
      </c>
      <c r="Q10" s="220">
        <v>0</v>
      </c>
      <c r="R10" s="220">
        <v>0</v>
      </c>
      <c r="S10" s="220">
        <v>0</v>
      </c>
      <c r="T10" s="181">
        <v>0</v>
      </c>
      <c r="U10" s="181">
        <v>0</v>
      </c>
      <c r="V10" s="181">
        <v>0</v>
      </c>
      <c r="W10" s="181">
        <v>76</v>
      </c>
      <c r="X10" s="181">
        <v>0</v>
      </c>
      <c r="Y10" s="181">
        <v>76</v>
      </c>
      <c r="Z10" s="220">
        <v>0</v>
      </c>
      <c r="AA10" s="220">
        <v>0</v>
      </c>
      <c r="AB10" s="220">
        <v>0</v>
      </c>
      <c r="AC10" s="220">
        <v>0</v>
      </c>
      <c r="AD10" s="220">
        <v>0</v>
      </c>
      <c r="AE10" s="220">
        <v>0</v>
      </c>
      <c r="AF10" s="181">
        <v>0</v>
      </c>
      <c r="AG10" s="181">
        <v>0</v>
      </c>
      <c r="AH10" s="181">
        <v>0</v>
      </c>
      <c r="AI10" s="181">
        <v>0</v>
      </c>
      <c r="AJ10" s="181">
        <v>0</v>
      </c>
      <c r="AK10" s="181">
        <v>0</v>
      </c>
      <c r="AL10" s="181">
        <v>0</v>
      </c>
      <c r="AM10" s="181">
        <v>85</v>
      </c>
      <c r="AN10" s="181">
        <v>35</v>
      </c>
      <c r="AO10" s="181">
        <v>120</v>
      </c>
    </row>
    <row r="11" spans="1:41" s="241" customFormat="1" ht="15" customHeight="1">
      <c r="A11" s="189" t="s">
        <v>487</v>
      </c>
      <c r="B11" s="181">
        <v>0</v>
      </c>
      <c r="C11" s="181">
        <v>14.59061</v>
      </c>
      <c r="D11" s="181">
        <v>758.31002999999998</v>
      </c>
      <c r="E11" s="181">
        <v>772.90064000000007</v>
      </c>
      <c r="F11" s="181">
        <v>13.905670000000001</v>
      </c>
      <c r="G11" s="181">
        <v>2516.6743199999996</v>
      </c>
      <c r="H11" s="181">
        <v>7836.9951700000001</v>
      </c>
      <c r="I11" s="181">
        <v>10367.57516</v>
      </c>
      <c r="J11" s="181">
        <v>0</v>
      </c>
      <c r="K11" s="181">
        <v>1150.741777</v>
      </c>
      <c r="L11" s="181">
        <v>8921.411759999999</v>
      </c>
      <c r="M11" s="181">
        <v>10072.153537</v>
      </c>
      <c r="N11" s="181">
        <v>21.476279999999999</v>
      </c>
      <c r="O11" s="181">
        <v>1815.4696999999999</v>
      </c>
      <c r="P11" s="181">
        <v>2491.0165899999997</v>
      </c>
      <c r="Q11" s="181">
        <v>4327.9625700000006</v>
      </c>
      <c r="R11" s="181">
        <v>9.8162400000000005</v>
      </c>
      <c r="S11" s="181">
        <v>3618.2948099999999</v>
      </c>
      <c r="T11" s="181">
        <v>10673.47543</v>
      </c>
      <c r="U11" s="181">
        <v>14301.58648</v>
      </c>
      <c r="V11" s="181">
        <v>0</v>
      </c>
      <c r="W11" s="181">
        <v>259.03796</v>
      </c>
      <c r="X11" s="181">
        <v>2424.8799405999998</v>
      </c>
      <c r="Y11" s="181">
        <v>2683.9179005999999</v>
      </c>
      <c r="Z11" s="181">
        <v>0</v>
      </c>
      <c r="AA11" s="181">
        <v>281.37955999999997</v>
      </c>
      <c r="AB11" s="181">
        <v>4627.0811199999998</v>
      </c>
      <c r="AC11" s="181">
        <v>4908.4606800000001</v>
      </c>
      <c r="AD11" s="181">
        <v>0</v>
      </c>
      <c r="AE11" s="181">
        <v>161.24370999999999</v>
      </c>
      <c r="AF11" s="181">
        <v>242.57604000000001</v>
      </c>
      <c r="AG11" s="181">
        <v>403.81975</v>
      </c>
      <c r="AH11" s="181">
        <v>0</v>
      </c>
      <c r="AI11" s="181">
        <v>0</v>
      </c>
      <c r="AJ11" s="181">
        <v>0</v>
      </c>
      <c r="AK11" s="181">
        <v>0</v>
      </c>
      <c r="AL11" s="181">
        <v>45.198190000000004</v>
      </c>
      <c r="AM11" s="181">
        <v>9817.432447000001</v>
      </c>
      <c r="AN11" s="181">
        <v>37975.746080600002</v>
      </c>
      <c r="AO11" s="181">
        <v>47838.376717600004</v>
      </c>
    </row>
    <row r="12" spans="1:41" s="241" customFormat="1" ht="15" customHeight="1">
      <c r="A12" s="189" t="s">
        <v>488</v>
      </c>
      <c r="B12" s="181">
        <v>12.724860000000001</v>
      </c>
      <c r="C12" s="181">
        <v>5847.5886200000004</v>
      </c>
      <c r="D12" s="181">
        <v>24984.954010000001</v>
      </c>
      <c r="E12" s="181">
        <v>30845.267489999998</v>
      </c>
      <c r="F12" s="181">
        <v>658.07401000000004</v>
      </c>
      <c r="G12" s="181">
        <v>83665.087</v>
      </c>
      <c r="H12" s="181">
        <v>188825.90138600001</v>
      </c>
      <c r="I12" s="181">
        <v>273149.06239600002</v>
      </c>
      <c r="J12" s="181">
        <v>3080.1693999999998</v>
      </c>
      <c r="K12" s="181">
        <v>40051.685419200003</v>
      </c>
      <c r="L12" s="181">
        <v>96089.58872</v>
      </c>
      <c r="M12" s="181">
        <v>139221.4435392</v>
      </c>
      <c r="N12" s="181">
        <v>57.421019999999999</v>
      </c>
      <c r="O12" s="181">
        <v>20034.485290000001</v>
      </c>
      <c r="P12" s="181">
        <v>45390.972092000004</v>
      </c>
      <c r="Q12" s="181">
        <v>65482.878402000002</v>
      </c>
      <c r="R12" s="181">
        <v>68.350539999999995</v>
      </c>
      <c r="S12" s="181">
        <v>11629.497820000001</v>
      </c>
      <c r="T12" s="181">
        <v>23688.07908</v>
      </c>
      <c r="U12" s="181">
        <v>35385.927439999999</v>
      </c>
      <c r="V12" s="181">
        <v>28.430540000000001</v>
      </c>
      <c r="W12" s="181">
        <v>4838.4312699999991</v>
      </c>
      <c r="X12" s="181">
        <v>11165.01705</v>
      </c>
      <c r="Y12" s="181">
        <v>16031.878859999999</v>
      </c>
      <c r="Z12" s="181">
        <v>224.47848000000002</v>
      </c>
      <c r="AA12" s="181">
        <v>35388.536899999999</v>
      </c>
      <c r="AB12" s="181">
        <v>61340.034323399996</v>
      </c>
      <c r="AC12" s="181">
        <v>96953.0497034</v>
      </c>
      <c r="AD12" s="181">
        <v>10.035690000000001</v>
      </c>
      <c r="AE12" s="181">
        <v>2586.8261000000002</v>
      </c>
      <c r="AF12" s="181">
        <v>3583.1733599999998</v>
      </c>
      <c r="AG12" s="181">
        <v>6180.0351500000006</v>
      </c>
      <c r="AH12" s="181">
        <v>0</v>
      </c>
      <c r="AI12" s="181">
        <v>0</v>
      </c>
      <c r="AJ12" s="181">
        <v>107.85361</v>
      </c>
      <c r="AK12" s="181">
        <v>107.85361</v>
      </c>
      <c r="AL12" s="181">
        <v>4139.6845400000002</v>
      </c>
      <c r="AM12" s="181">
        <v>204042.1384192</v>
      </c>
      <c r="AN12" s="181">
        <v>455175.57363140001</v>
      </c>
      <c r="AO12" s="181">
        <v>663357.39659060002</v>
      </c>
    </row>
    <row r="13" spans="1:41" s="241" customFormat="1" ht="15" customHeight="1">
      <c r="A13" s="189" t="s">
        <v>489</v>
      </c>
      <c r="B13" s="181">
        <v>0</v>
      </c>
      <c r="C13" s="181">
        <v>0</v>
      </c>
      <c r="D13" s="181">
        <v>0</v>
      </c>
      <c r="E13" s="181">
        <v>0</v>
      </c>
      <c r="F13" s="181">
        <v>0</v>
      </c>
      <c r="G13" s="181">
        <v>8.86</v>
      </c>
      <c r="H13" s="181">
        <v>110.23764</v>
      </c>
      <c r="I13" s="181">
        <v>119.09764</v>
      </c>
      <c r="J13" s="181">
        <v>1.0365599999999999</v>
      </c>
      <c r="K13" s="181">
        <v>137.81347</v>
      </c>
      <c r="L13" s="181">
        <v>816.87464</v>
      </c>
      <c r="M13" s="181">
        <v>955.72467000000006</v>
      </c>
      <c r="N13" s="181">
        <v>0</v>
      </c>
      <c r="O13" s="181">
        <v>195.21582000000001</v>
      </c>
      <c r="P13" s="181">
        <v>117.54709</v>
      </c>
      <c r="Q13" s="181">
        <v>312.76290999999998</v>
      </c>
      <c r="R13" s="181">
        <v>0</v>
      </c>
      <c r="S13" s="181">
        <v>10</v>
      </c>
      <c r="T13" s="181">
        <v>0</v>
      </c>
      <c r="U13" s="181">
        <v>10</v>
      </c>
      <c r="V13" s="181">
        <v>0</v>
      </c>
      <c r="W13" s="181">
        <v>0</v>
      </c>
      <c r="X13" s="181">
        <v>0</v>
      </c>
      <c r="Y13" s="181">
        <v>0</v>
      </c>
      <c r="Z13" s="181">
        <v>0</v>
      </c>
      <c r="AA13" s="181">
        <v>45.4</v>
      </c>
      <c r="AB13" s="181">
        <v>120.70647</v>
      </c>
      <c r="AC13" s="181">
        <v>166.10647</v>
      </c>
      <c r="AD13" s="181">
        <v>0</v>
      </c>
      <c r="AE13" s="181">
        <v>0</v>
      </c>
      <c r="AF13" s="181">
        <v>0</v>
      </c>
      <c r="AG13" s="181">
        <v>0</v>
      </c>
      <c r="AH13" s="181">
        <v>0</v>
      </c>
      <c r="AI13" s="181">
        <v>0</v>
      </c>
      <c r="AJ13" s="181">
        <v>0</v>
      </c>
      <c r="AK13" s="181">
        <v>0</v>
      </c>
      <c r="AL13" s="181">
        <v>1.0365599999999999</v>
      </c>
      <c r="AM13" s="181">
        <v>397.28928999999999</v>
      </c>
      <c r="AN13" s="181">
        <v>1165.3658400000002</v>
      </c>
      <c r="AO13" s="181">
        <v>1563.6916899999999</v>
      </c>
    </row>
    <row r="14" spans="1:41" s="241" customFormat="1" ht="15" customHeight="1">
      <c r="A14" s="189" t="s">
        <v>68</v>
      </c>
      <c r="B14" s="181">
        <v>12.493219999999999</v>
      </c>
      <c r="C14" s="181">
        <v>5891.0618199999999</v>
      </c>
      <c r="D14" s="181">
        <v>19410.467686</v>
      </c>
      <c r="E14" s="181">
        <v>25314.022725999999</v>
      </c>
      <c r="F14" s="181">
        <v>2017.9363799999999</v>
      </c>
      <c r="G14" s="181">
        <v>23714.113270799997</v>
      </c>
      <c r="H14" s="181">
        <v>109401.2725302</v>
      </c>
      <c r="I14" s="181">
        <v>135133.322181</v>
      </c>
      <c r="J14" s="181">
        <v>15282.69758</v>
      </c>
      <c r="K14" s="181">
        <v>34725.800163400003</v>
      </c>
      <c r="L14" s="181">
        <v>74488.917062399996</v>
      </c>
      <c r="M14" s="181">
        <v>124497.4148058</v>
      </c>
      <c r="N14" s="181">
        <v>15.80106</v>
      </c>
      <c r="O14" s="181">
        <v>25380.782619399997</v>
      </c>
      <c r="P14" s="181">
        <v>47889.6612676</v>
      </c>
      <c r="Q14" s="181">
        <v>73286.244946999999</v>
      </c>
      <c r="R14" s="181">
        <v>54.293959999999998</v>
      </c>
      <c r="S14" s="181">
        <v>15359.128060000001</v>
      </c>
      <c r="T14" s="181">
        <v>26981.642670000001</v>
      </c>
      <c r="U14" s="181">
        <v>42395.064689999999</v>
      </c>
      <c r="V14" s="181">
        <v>30.970269999999999</v>
      </c>
      <c r="W14" s="181">
        <v>6546.7543599999999</v>
      </c>
      <c r="X14" s="181">
        <v>18259.907786400003</v>
      </c>
      <c r="Y14" s="181">
        <v>24837.6324164</v>
      </c>
      <c r="Z14" s="181">
        <v>189.87269000000001</v>
      </c>
      <c r="AA14" s="181">
        <v>30417.289730999997</v>
      </c>
      <c r="AB14" s="181">
        <v>60912.175853799999</v>
      </c>
      <c r="AC14" s="181">
        <v>91519.3382748</v>
      </c>
      <c r="AD14" s="181">
        <v>5.9390000000000001</v>
      </c>
      <c r="AE14" s="181">
        <v>6026.8534600000003</v>
      </c>
      <c r="AF14" s="181">
        <v>6067.0353499999992</v>
      </c>
      <c r="AG14" s="181">
        <v>12099.827810000001</v>
      </c>
      <c r="AH14" s="181">
        <v>0</v>
      </c>
      <c r="AI14" s="181">
        <v>0</v>
      </c>
      <c r="AJ14" s="181">
        <v>197.95993999999999</v>
      </c>
      <c r="AK14" s="181">
        <v>197.95993999999999</v>
      </c>
      <c r="AL14" s="181">
        <v>17610.00416</v>
      </c>
      <c r="AM14" s="181">
        <v>148061.78348460002</v>
      </c>
      <c r="AN14" s="181">
        <v>363609.04014639999</v>
      </c>
      <c r="AO14" s="181">
        <v>529280.82779100002</v>
      </c>
    </row>
    <row r="15" spans="1:41" s="241" customFormat="1" ht="15" customHeight="1">
      <c r="A15" s="189" t="s">
        <v>490</v>
      </c>
      <c r="B15" s="181">
        <v>124.03873</v>
      </c>
      <c r="C15" s="181">
        <v>21435.31451</v>
      </c>
      <c r="D15" s="181">
        <v>25949.117839999999</v>
      </c>
      <c r="E15" s="181">
        <v>47508.471079999996</v>
      </c>
      <c r="F15" s="181">
        <v>1203.0051299999998</v>
      </c>
      <c r="G15" s="181">
        <v>193517.31085820001</v>
      </c>
      <c r="H15" s="181">
        <v>157857.7535318</v>
      </c>
      <c r="I15" s="181">
        <v>352578.06951999996</v>
      </c>
      <c r="J15" s="181">
        <v>8731.2205780000004</v>
      </c>
      <c r="K15" s="181">
        <v>51756.426004000001</v>
      </c>
      <c r="L15" s="181">
        <v>86212.137870000006</v>
      </c>
      <c r="M15" s="181">
        <v>146699.78445199999</v>
      </c>
      <c r="N15" s="181">
        <v>440.24345</v>
      </c>
      <c r="O15" s="181">
        <v>59523.151030000001</v>
      </c>
      <c r="P15" s="181">
        <v>69918.512465000007</v>
      </c>
      <c r="Q15" s="181">
        <v>129881.906945</v>
      </c>
      <c r="R15" s="181">
        <v>592.53418000000011</v>
      </c>
      <c r="S15" s="181">
        <v>44577.57533</v>
      </c>
      <c r="T15" s="181">
        <v>59052.657979999996</v>
      </c>
      <c r="U15" s="181">
        <v>104222.76749</v>
      </c>
      <c r="V15" s="181">
        <v>153.34729999999999</v>
      </c>
      <c r="W15" s="181">
        <v>19998.620360000001</v>
      </c>
      <c r="X15" s="181">
        <v>23974.0505476</v>
      </c>
      <c r="Y15" s="181">
        <v>44126.018207599998</v>
      </c>
      <c r="Z15" s="181">
        <v>1788.3422390000001</v>
      </c>
      <c r="AA15" s="181">
        <v>81233.648497400005</v>
      </c>
      <c r="AB15" s="181">
        <v>104640.06192739999</v>
      </c>
      <c r="AC15" s="181">
        <v>187662.05266380002</v>
      </c>
      <c r="AD15" s="181">
        <v>86.382509999999996</v>
      </c>
      <c r="AE15" s="181">
        <v>11283.2955</v>
      </c>
      <c r="AF15" s="181">
        <v>16607.863112999999</v>
      </c>
      <c r="AG15" s="181">
        <v>27977.541122999999</v>
      </c>
      <c r="AH15" s="181">
        <v>0</v>
      </c>
      <c r="AI15" s="181">
        <v>34.709410000000005</v>
      </c>
      <c r="AJ15" s="181">
        <v>111.11063</v>
      </c>
      <c r="AK15" s="181">
        <v>145.82004000000001</v>
      </c>
      <c r="AL15" s="181">
        <v>13119.114117000001</v>
      </c>
      <c r="AM15" s="181">
        <v>483360.0514996</v>
      </c>
      <c r="AN15" s="181">
        <v>544323.26590480004</v>
      </c>
      <c r="AO15" s="181">
        <v>1040802.4315214</v>
      </c>
    </row>
    <row r="16" spans="1:41" s="241" customFormat="1" ht="15" customHeight="1">
      <c r="A16" s="189" t="s">
        <v>491</v>
      </c>
      <c r="B16" s="181">
        <v>0</v>
      </c>
      <c r="C16" s="181">
        <v>3196.1379200000001</v>
      </c>
      <c r="D16" s="181">
        <v>11379.178970000001</v>
      </c>
      <c r="E16" s="181">
        <v>14575.31689</v>
      </c>
      <c r="F16" s="181">
        <v>81.666039999999995</v>
      </c>
      <c r="G16" s="181">
        <v>29160.626190000003</v>
      </c>
      <c r="H16" s="181">
        <v>42564.509858599995</v>
      </c>
      <c r="I16" s="181">
        <v>71806.802088600001</v>
      </c>
      <c r="J16" s="181">
        <v>21.338729999999998</v>
      </c>
      <c r="K16" s="181">
        <v>16803.061839999998</v>
      </c>
      <c r="L16" s="181">
        <v>21803.364719999998</v>
      </c>
      <c r="M16" s="181">
        <v>38627.765289999996</v>
      </c>
      <c r="N16" s="181">
        <v>59.220579999999998</v>
      </c>
      <c r="O16" s="181">
        <v>13645.826359999999</v>
      </c>
      <c r="P16" s="181">
        <v>13764.11656</v>
      </c>
      <c r="Q16" s="181">
        <v>27469.163499999999</v>
      </c>
      <c r="R16" s="181">
        <v>120.70219</v>
      </c>
      <c r="S16" s="181">
        <v>6740.5711500000007</v>
      </c>
      <c r="T16" s="181">
        <v>13050.256640000001</v>
      </c>
      <c r="U16" s="181">
        <v>19911.529979999999</v>
      </c>
      <c r="V16" s="181">
        <v>24.443770000000001</v>
      </c>
      <c r="W16" s="181">
        <v>3623.1022599999997</v>
      </c>
      <c r="X16" s="181">
        <v>7891.3856676000005</v>
      </c>
      <c r="Y16" s="181">
        <v>11538.931697599999</v>
      </c>
      <c r="Z16" s="181">
        <v>110.18555000000001</v>
      </c>
      <c r="AA16" s="181">
        <v>18033.387719999999</v>
      </c>
      <c r="AB16" s="181">
        <v>32782.915500000003</v>
      </c>
      <c r="AC16" s="181">
        <v>50926.488770000004</v>
      </c>
      <c r="AD16" s="181">
        <v>12</v>
      </c>
      <c r="AE16" s="181">
        <v>3404.3552300000001</v>
      </c>
      <c r="AF16" s="181">
        <v>3932.2801800000002</v>
      </c>
      <c r="AG16" s="181">
        <v>7348.6354099999999</v>
      </c>
      <c r="AH16" s="181">
        <v>0</v>
      </c>
      <c r="AI16" s="181">
        <v>0</v>
      </c>
      <c r="AJ16" s="181">
        <v>0</v>
      </c>
      <c r="AK16" s="181">
        <v>0</v>
      </c>
      <c r="AL16" s="181">
        <v>429.55685999999997</v>
      </c>
      <c r="AM16" s="181">
        <v>94607.068670000008</v>
      </c>
      <c r="AN16" s="181">
        <v>147168.00809619998</v>
      </c>
      <c r="AO16" s="181">
        <v>242204.6336262</v>
      </c>
    </row>
    <row r="17" spans="1:41" s="241" customFormat="1" ht="15" customHeight="1">
      <c r="A17" s="189" t="s">
        <v>492</v>
      </c>
      <c r="B17" s="181">
        <v>99.268427000000003</v>
      </c>
      <c r="C17" s="181">
        <v>4798.2549000000008</v>
      </c>
      <c r="D17" s="181">
        <v>23763.86622</v>
      </c>
      <c r="E17" s="181">
        <v>28661.389546999999</v>
      </c>
      <c r="F17" s="181">
        <v>175.78289000000001</v>
      </c>
      <c r="G17" s="181">
        <v>27080.76943</v>
      </c>
      <c r="H17" s="181">
        <v>79820.126969999998</v>
      </c>
      <c r="I17" s="181">
        <v>107076.67929</v>
      </c>
      <c r="J17" s="181">
        <v>200.18788000000001</v>
      </c>
      <c r="K17" s="181">
        <v>12530.57041</v>
      </c>
      <c r="L17" s="181">
        <v>63187.101067199997</v>
      </c>
      <c r="M17" s="181">
        <v>75917.859357199995</v>
      </c>
      <c r="N17" s="181">
        <v>24.878250000000001</v>
      </c>
      <c r="O17" s="181">
        <v>22231.81192</v>
      </c>
      <c r="P17" s="181">
        <v>53186.4416432</v>
      </c>
      <c r="Q17" s="181">
        <v>75443.131813200001</v>
      </c>
      <c r="R17" s="181">
        <v>370.41313100000002</v>
      </c>
      <c r="S17" s="181">
        <v>18234.974859999998</v>
      </c>
      <c r="T17" s="181">
        <v>49444.900439999998</v>
      </c>
      <c r="U17" s="181">
        <v>68050.288430999994</v>
      </c>
      <c r="V17" s="181">
        <v>27.885810000000003</v>
      </c>
      <c r="W17" s="181">
        <v>6549.92202</v>
      </c>
      <c r="X17" s="181">
        <v>25280.751147799998</v>
      </c>
      <c r="Y17" s="181">
        <v>31858.558977799999</v>
      </c>
      <c r="Z17" s="181">
        <v>75.734899999999996</v>
      </c>
      <c r="AA17" s="181">
        <v>24964.659359000001</v>
      </c>
      <c r="AB17" s="181">
        <v>64790.5059406</v>
      </c>
      <c r="AC17" s="181">
        <v>89830.900199600001</v>
      </c>
      <c r="AD17" s="181">
        <v>0</v>
      </c>
      <c r="AE17" s="181">
        <v>374.14909999999998</v>
      </c>
      <c r="AF17" s="181">
        <v>926.06428000000005</v>
      </c>
      <c r="AG17" s="181">
        <v>1300.2133799999999</v>
      </c>
      <c r="AH17" s="181">
        <v>0</v>
      </c>
      <c r="AI17" s="181">
        <v>3.2008000000000001</v>
      </c>
      <c r="AJ17" s="181">
        <v>233.90026999999998</v>
      </c>
      <c r="AK17" s="181">
        <v>237.10106999999999</v>
      </c>
      <c r="AL17" s="181">
        <v>974.15128799999991</v>
      </c>
      <c r="AM17" s="181">
        <v>116768.31279899999</v>
      </c>
      <c r="AN17" s="181">
        <v>360633.65797880001</v>
      </c>
      <c r="AO17" s="181">
        <v>478376.12206580001</v>
      </c>
    </row>
    <row r="18" spans="1:41" s="241" customFormat="1" ht="15" customHeight="1">
      <c r="A18" s="189" t="s">
        <v>493</v>
      </c>
      <c r="B18" s="181">
        <v>0</v>
      </c>
      <c r="C18" s="181">
        <v>107.23496</v>
      </c>
      <c r="D18" s="181">
        <v>116.2</v>
      </c>
      <c r="E18" s="181">
        <v>223.43495999999999</v>
      </c>
      <c r="F18" s="181">
        <v>29.070889999999999</v>
      </c>
      <c r="G18" s="181">
        <v>746.63067000000001</v>
      </c>
      <c r="H18" s="181">
        <v>510.67698999999999</v>
      </c>
      <c r="I18" s="181">
        <v>1286.3785500000001</v>
      </c>
      <c r="J18" s="181">
        <v>5</v>
      </c>
      <c r="K18" s="181">
        <v>1069.1851899999999</v>
      </c>
      <c r="L18" s="181">
        <v>539.60805600000003</v>
      </c>
      <c r="M18" s="181">
        <v>1613.793246</v>
      </c>
      <c r="N18" s="181">
        <v>0</v>
      </c>
      <c r="O18" s="181">
        <v>237.12208999999999</v>
      </c>
      <c r="P18" s="181">
        <v>279.14999999999998</v>
      </c>
      <c r="Q18" s="181">
        <v>516.27209000000005</v>
      </c>
      <c r="R18" s="181">
        <v>0</v>
      </c>
      <c r="S18" s="181">
        <v>53.489750000000001</v>
      </c>
      <c r="T18" s="181">
        <v>204.4</v>
      </c>
      <c r="U18" s="181">
        <v>257.88974999999999</v>
      </c>
      <c r="V18" s="181">
        <v>0</v>
      </c>
      <c r="W18" s="181">
        <v>166.49298000000002</v>
      </c>
      <c r="X18" s="181">
        <v>299.63819000000001</v>
      </c>
      <c r="Y18" s="181">
        <v>466.13117</v>
      </c>
      <c r="Z18" s="181">
        <v>17.124200000000002</v>
      </c>
      <c r="AA18" s="181">
        <v>422.03602000000001</v>
      </c>
      <c r="AB18" s="181">
        <v>649.30402000000004</v>
      </c>
      <c r="AC18" s="181">
        <v>1088.46424</v>
      </c>
      <c r="AD18" s="181">
        <v>0</v>
      </c>
      <c r="AE18" s="181">
        <v>171.4</v>
      </c>
      <c r="AF18" s="181">
        <v>239.79407999999998</v>
      </c>
      <c r="AG18" s="181">
        <v>411.19408000000004</v>
      </c>
      <c r="AH18" s="181">
        <v>0</v>
      </c>
      <c r="AI18" s="181">
        <v>0</v>
      </c>
      <c r="AJ18" s="181">
        <v>0</v>
      </c>
      <c r="AK18" s="181">
        <v>0</v>
      </c>
      <c r="AL18" s="181">
        <v>51.195089999999993</v>
      </c>
      <c r="AM18" s="181">
        <v>2973.59166</v>
      </c>
      <c r="AN18" s="181">
        <v>2838.7713360000002</v>
      </c>
      <c r="AO18" s="181">
        <v>5863.558086</v>
      </c>
    </row>
    <row r="19" spans="1:41" s="241" customFormat="1" ht="15" customHeight="1">
      <c r="A19" s="189" t="s">
        <v>494</v>
      </c>
      <c r="B19" s="181">
        <v>7.9729200000000002</v>
      </c>
      <c r="C19" s="181">
        <v>2182.99377</v>
      </c>
      <c r="D19" s="181">
        <v>6654.2057000000004</v>
      </c>
      <c r="E19" s="181">
        <v>8845.1723899999997</v>
      </c>
      <c r="F19" s="181">
        <v>1933.6316100000001</v>
      </c>
      <c r="G19" s="181">
        <v>16390.980573200002</v>
      </c>
      <c r="H19" s="181">
        <v>50804.556456600003</v>
      </c>
      <c r="I19" s="181">
        <v>69129.168639800002</v>
      </c>
      <c r="J19" s="181">
        <v>1592.1320544</v>
      </c>
      <c r="K19" s="181">
        <v>10881.817499999999</v>
      </c>
      <c r="L19" s="181">
        <v>42215.692722</v>
      </c>
      <c r="M19" s="181">
        <v>54689.642276400002</v>
      </c>
      <c r="N19" s="181">
        <v>82.30847</v>
      </c>
      <c r="O19" s="181">
        <v>11198.120220000001</v>
      </c>
      <c r="P19" s="181">
        <v>13150.5779272</v>
      </c>
      <c r="Q19" s="181">
        <v>24431.006617199997</v>
      </c>
      <c r="R19" s="181">
        <v>70.527690000000007</v>
      </c>
      <c r="S19" s="181">
        <v>5908.81747</v>
      </c>
      <c r="T19" s="181">
        <v>11650.227121800001</v>
      </c>
      <c r="U19" s="181">
        <v>17629.572281800003</v>
      </c>
      <c r="V19" s="181">
        <v>2.6243799999999999</v>
      </c>
      <c r="W19" s="181">
        <v>2319.0720899999997</v>
      </c>
      <c r="X19" s="181">
        <v>4443.6530991999998</v>
      </c>
      <c r="Y19" s="181">
        <v>6765.3495691999997</v>
      </c>
      <c r="Z19" s="181">
        <v>166.02708999999999</v>
      </c>
      <c r="AA19" s="181">
        <v>7414.1561300000003</v>
      </c>
      <c r="AB19" s="181">
        <v>31015.030848599999</v>
      </c>
      <c r="AC19" s="181">
        <v>38595.214068599998</v>
      </c>
      <c r="AD19" s="181">
        <v>0</v>
      </c>
      <c r="AE19" s="181">
        <v>987.20753999999999</v>
      </c>
      <c r="AF19" s="181">
        <v>4690.4252144000002</v>
      </c>
      <c r="AG19" s="181">
        <v>5677.6327543999996</v>
      </c>
      <c r="AH19" s="181">
        <v>0</v>
      </c>
      <c r="AI19" s="181">
        <v>0</v>
      </c>
      <c r="AJ19" s="181">
        <v>113.69705999999999</v>
      </c>
      <c r="AK19" s="181">
        <v>113.69705999999999</v>
      </c>
      <c r="AL19" s="181">
        <v>3855.2242144000002</v>
      </c>
      <c r="AM19" s="181">
        <v>57283.1652932</v>
      </c>
      <c r="AN19" s="181">
        <v>164738.0661498</v>
      </c>
      <c r="AO19" s="181">
        <v>225876.45565740002</v>
      </c>
    </row>
    <row r="20" spans="1:41" s="241" customFormat="1" ht="15" customHeight="1">
      <c r="A20" s="189" t="s">
        <v>495</v>
      </c>
      <c r="B20" s="181">
        <v>0</v>
      </c>
      <c r="C20" s="181">
        <v>110</v>
      </c>
      <c r="D20" s="181">
        <v>35</v>
      </c>
      <c r="E20" s="181">
        <v>145</v>
      </c>
      <c r="F20" s="181">
        <v>0</v>
      </c>
      <c r="G20" s="181">
        <v>905.74739999999997</v>
      </c>
      <c r="H20" s="181">
        <v>230.20467000000002</v>
      </c>
      <c r="I20" s="181">
        <v>1135.95207</v>
      </c>
      <c r="J20" s="181">
        <v>0</v>
      </c>
      <c r="K20" s="181">
        <v>442.24720000000002</v>
      </c>
      <c r="L20" s="181">
        <v>99.531070000000014</v>
      </c>
      <c r="M20" s="181">
        <v>541.77827000000002</v>
      </c>
      <c r="N20" s="181">
        <v>0</v>
      </c>
      <c r="O20" s="181">
        <v>259.67764</v>
      </c>
      <c r="P20" s="181">
        <v>71.530350000000013</v>
      </c>
      <c r="Q20" s="181">
        <v>331.20799</v>
      </c>
      <c r="R20" s="181">
        <v>0</v>
      </c>
      <c r="S20" s="181">
        <v>44</v>
      </c>
      <c r="T20" s="181">
        <v>57.459510000000002</v>
      </c>
      <c r="U20" s="181">
        <v>101.45950999999999</v>
      </c>
      <c r="V20" s="181">
        <v>0</v>
      </c>
      <c r="W20" s="181">
        <v>317.68079999999998</v>
      </c>
      <c r="X20" s="181">
        <v>21</v>
      </c>
      <c r="Y20" s="181">
        <v>338.68079999999998</v>
      </c>
      <c r="Z20" s="181">
        <v>0</v>
      </c>
      <c r="AA20" s="181">
        <v>614.28747999999996</v>
      </c>
      <c r="AB20" s="181">
        <v>296.73626999999999</v>
      </c>
      <c r="AC20" s="181">
        <v>911.02374999999995</v>
      </c>
      <c r="AD20" s="181">
        <v>0</v>
      </c>
      <c r="AE20" s="181">
        <v>102.5</v>
      </c>
      <c r="AF20" s="181">
        <v>89.236820000000009</v>
      </c>
      <c r="AG20" s="181">
        <v>191.73681999999999</v>
      </c>
      <c r="AH20" s="181">
        <v>0</v>
      </c>
      <c r="AI20" s="181">
        <v>0</v>
      </c>
      <c r="AJ20" s="181">
        <v>19.53201</v>
      </c>
      <c r="AK20" s="181">
        <v>19.53201</v>
      </c>
      <c r="AL20" s="181">
        <v>0</v>
      </c>
      <c r="AM20" s="181">
        <v>2796.1405199999999</v>
      </c>
      <c r="AN20" s="181">
        <v>920.23069999999996</v>
      </c>
      <c r="AO20" s="181">
        <v>3716.37122</v>
      </c>
    </row>
    <row r="21" spans="1:41" s="241" customFormat="1" ht="15" customHeight="1">
      <c r="A21" s="189" t="s">
        <v>496</v>
      </c>
      <c r="B21" s="181">
        <v>0</v>
      </c>
      <c r="C21" s="181">
        <v>127.22613</v>
      </c>
      <c r="D21" s="181">
        <v>0</v>
      </c>
      <c r="E21" s="181">
        <v>127.22613</v>
      </c>
      <c r="F21" s="181">
        <v>0</v>
      </c>
      <c r="G21" s="181">
        <v>1004.7411099999999</v>
      </c>
      <c r="H21" s="181">
        <v>1337.60933</v>
      </c>
      <c r="I21" s="181">
        <v>2342.3504400000002</v>
      </c>
      <c r="J21" s="181">
        <v>0</v>
      </c>
      <c r="K21" s="181">
        <v>247.01139000000001</v>
      </c>
      <c r="L21" s="181">
        <v>255.75654</v>
      </c>
      <c r="M21" s="181">
        <v>502.76792999999998</v>
      </c>
      <c r="N21" s="181">
        <v>0</v>
      </c>
      <c r="O21" s="181">
        <v>282.74054999999998</v>
      </c>
      <c r="P21" s="181">
        <v>104.63558</v>
      </c>
      <c r="Q21" s="181">
        <v>387.37612999999999</v>
      </c>
      <c r="R21" s="181">
        <v>0</v>
      </c>
      <c r="S21" s="181">
        <v>49.000050000000002</v>
      </c>
      <c r="T21" s="181">
        <v>133.70009999999999</v>
      </c>
      <c r="U21" s="181">
        <v>182.70015000000001</v>
      </c>
      <c r="V21" s="181">
        <v>0</v>
      </c>
      <c r="W21" s="181">
        <v>42</v>
      </c>
      <c r="X21" s="181">
        <v>647.52840000000003</v>
      </c>
      <c r="Y21" s="181">
        <v>689.52840000000003</v>
      </c>
      <c r="Z21" s="181">
        <v>8</v>
      </c>
      <c r="AA21" s="181">
        <v>657.86122</v>
      </c>
      <c r="AB21" s="181">
        <v>707.67836</v>
      </c>
      <c r="AC21" s="181">
        <v>1373.5395800000001</v>
      </c>
      <c r="AD21" s="181">
        <v>0</v>
      </c>
      <c r="AE21" s="181">
        <v>88.513720000000006</v>
      </c>
      <c r="AF21" s="181">
        <v>94.090929999999986</v>
      </c>
      <c r="AG21" s="181">
        <v>182.60464999999999</v>
      </c>
      <c r="AH21" s="181">
        <v>0</v>
      </c>
      <c r="AI21" s="181">
        <v>0</v>
      </c>
      <c r="AJ21" s="181">
        <v>0</v>
      </c>
      <c r="AK21" s="181">
        <v>0</v>
      </c>
      <c r="AL21" s="181">
        <v>8</v>
      </c>
      <c r="AM21" s="181">
        <v>2499.0941699999998</v>
      </c>
      <c r="AN21" s="181">
        <v>3280.9992400000001</v>
      </c>
      <c r="AO21" s="181">
        <v>5788.0934100000004</v>
      </c>
    </row>
    <row r="22" spans="1:41" s="241" customFormat="1" ht="15" customHeight="1">
      <c r="A22" s="189" t="s">
        <v>497</v>
      </c>
      <c r="B22" s="181">
        <v>0</v>
      </c>
      <c r="C22" s="181">
        <v>757.80070000000001</v>
      </c>
      <c r="D22" s="181">
        <v>2146.4357799999998</v>
      </c>
      <c r="E22" s="181">
        <v>2904.23648</v>
      </c>
      <c r="F22" s="181">
        <v>19.909490000000002</v>
      </c>
      <c r="G22" s="181">
        <v>6862.9101600000004</v>
      </c>
      <c r="H22" s="181">
        <v>8567.721984400001</v>
      </c>
      <c r="I22" s="181">
        <v>15450.5416344</v>
      </c>
      <c r="J22" s="181">
        <v>0</v>
      </c>
      <c r="K22" s="181">
        <v>2543.07807</v>
      </c>
      <c r="L22" s="181">
        <v>6253.9230980000002</v>
      </c>
      <c r="M22" s="181">
        <v>8797.0011679999989</v>
      </c>
      <c r="N22" s="181">
        <v>1.3603800000000001</v>
      </c>
      <c r="O22" s="181">
        <v>2751.1726899999999</v>
      </c>
      <c r="P22" s="181">
        <v>3319.1637654000001</v>
      </c>
      <c r="Q22" s="181">
        <v>6071.6968354000001</v>
      </c>
      <c r="R22" s="181">
        <v>27.327020000000001</v>
      </c>
      <c r="S22" s="181">
        <v>1618.9978500000002</v>
      </c>
      <c r="T22" s="181">
        <v>1847.3111699999999</v>
      </c>
      <c r="U22" s="181">
        <v>3493.6360399999999</v>
      </c>
      <c r="V22" s="181">
        <v>10.50292</v>
      </c>
      <c r="W22" s="181">
        <v>1228.0317600000001</v>
      </c>
      <c r="X22" s="181">
        <v>1752.6114599999999</v>
      </c>
      <c r="Y22" s="181">
        <v>2991.1461400000003</v>
      </c>
      <c r="Z22" s="181">
        <v>9.1099599999999992</v>
      </c>
      <c r="AA22" s="181">
        <v>4346.09076</v>
      </c>
      <c r="AB22" s="181">
        <v>7437.7785187999998</v>
      </c>
      <c r="AC22" s="181">
        <v>11792.979238800001</v>
      </c>
      <c r="AD22" s="181">
        <v>0</v>
      </c>
      <c r="AE22" s="181">
        <v>798.29124000000002</v>
      </c>
      <c r="AF22" s="181">
        <v>1849.6778156</v>
      </c>
      <c r="AG22" s="181">
        <v>2647.9690556</v>
      </c>
      <c r="AH22" s="181">
        <v>0</v>
      </c>
      <c r="AI22" s="181">
        <v>9.6865699999999997</v>
      </c>
      <c r="AJ22" s="181">
        <v>0</v>
      </c>
      <c r="AK22" s="181">
        <v>9.6865699999999997</v>
      </c>
      <c r="AL22" s="181">
        <v>68.209770000000006</v>
      </c>
      <c r="AM22" s="181">
        <v>20916.059799999999</v>
      </c>
      <c r="AN22" s="181">
        <v>33174.623592199998</v>
      </c>
      <c r="AO22" s="181">
        <v>54158.893162199995</v>
      </c>
    </row>
    <row r="23" spans="1:41" s="241" customFormat="1" ht="15" customHeight="1">
      <c r="A23" s="189" t="s">
        <v>498</v>
      </c>
      <c r="B23" s="181">
        <v>0</v>
      </c>
      <c r="C23" s="181">
        <v>0</v>
      </c>
      <c r="D23" s="181">
        <v>0</v>
      </c>
      <c r="E23" s="181">
        <v>0</v>
      </c>
      <c r="F23" s="181">
        <v>8.6866699999999994</v>
      </c>
      <c r="G23" s="181">
        <v>143.54862</v>
      </c>
      <c r="H23" s="181">
        <v>7.8</v>
      </c>
      <c r="I23" s="181">
        <v>160.03529</v>
      </c>
      <c r="J23" s="181">
        <v>0</v>
      </c>
      <c r="K23" s="181">
        <v>45.3</v>
      </c>
      <c r="L23" s="181">
        <v>87.498929999999987</v>
      </c>
      <c r="M23" s="181">
        <v>132.79892999999998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7</v>
      </c>
      <c r="U23" s="181">
        <v>7</v>
      </c>
      <c r="V23" s="181">
        <v>0</v>
      </c>
      <c r="W23" s="181">
        <v>10</v>
      </c>
      <c r="X23" s="181">
        <v>0</v>
      </c>
      <c r="Y23" s="181">
        <v>10</v>
      </c>
      <c r="Z23" s="181">
        <v>0</v>
      </c>
      <c r="AA23" s="181">
        <v>176.48366000000001</v>
      </c>
      <c r="AB23" s="181">
        <v>303.83999999999997</v>
      </c>
      <c r="AC23" s="181">
        <v>480.32365999999996</v>
      </c>
      <c r="AD23" s="181">
        <v>0</v>
      </c>
      <c r="AE23" s="181">
        <v>0</v>
      </c>
      <c r="AF23" s="181">
        <v>0</v>
      </c>
      <c r="AG23" s="181">
        <v>0</v>
      </c>
      <c r="AH23" s="181">
        <v>0</v>
      </c>
      <c r="AI23" s="181">
        <v>0</v>
      </c>
      <c r="AJ23" s="181">
        <v>0</v>
      </c>
      <c r="AK23" s="181">
        <v>0</v>
      </c>
      <c r="AL23" s="181">
        <v>8.6866699999999994</v>
      </c>
      <c r="AM23" s="181">
        <v>375.33228000000003</v>
      </c>
      <c r="AN23" s="181">
        <v>406.13893000000002</v>
      </c>
      <c r="AO23" s="181">
        <v>790.15787999999998</v>
      </c>
    </row>
    <row r="24" spans="1:41" s="241" customFormat="1" ht="15" customHeight="1">
      <c r="A24" s="189" t="s">
        <v>499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11</v>
      </c>
      <c r="H24" s="181">
        <v>0</v>
      </c>
      <c r="I24" s="181">
        <v>11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181">
        <v>0</v>
      </c>
      <c r="X24" s="181">
        <v>0</v>
      </c>
      <c r="Y24" s="181">
        <v>0</v>
      </c>
      <c r="Z24" s="181">
        <v>0</v>
      </c>
      <c r="AA24" s="181">
        <v>0</v>
      </c>
      <c r="AB24" s="181">
        <v>0</v>
      </c>
      <c r="AC24" s="181">
        <v>0</v>
      </c>
      <c r="AD24" s="181">
        <v>0</v>
      </c>
      <c r="AE24" s="181">
        <v>0</v>
      </c>
      <c r="AF24" s="181">
        <v>0</v>
      </c>
      <c r="AG24" s="181">
        <v>0</v>
      </c>
      <c r="AH24" s="181">
        <v>0</v>
      </c>
      <c r="AI24" s="181">
        <v>0</v>
      </c>
      <c r="AJ24" s="181">
        <v>0</v>
      </c>
      <c r="AK24" s="181">
        <v>0</v>
      </c>
      <c r="AL24" s="181">
        <v>0</v>
      </c>
      <c r="AM24" s="181">
        <v>11</v>
      </c>
      <c r="AN24" s="181">
        <v>0</v>
      </c>
      <c r="AO24" s="181">
        <v>11</v>
      </c>
    </row>
    <row r="25" spans="1:41" s="242" customFormat="1" ht="15" customHeight="1">
      <c r="A25" s="189" t="s">
        <v>500</v>
      </c>
      <c r="B25" s="181">
        <v>0</v>
      </c>
      <c r="C25" s="181">
        <v>47</v>
      </c>
      <c r="D25" s="181">
        <v>5</v>
      </c>
      <c r="E25" s="181">
        <v>52</v>
      </c>
      <c r="F25" s="181">
        <v>0</v>
      </c>
      <c r="G25" s="181">
        <v>366.46406000000002</v>
      </c>
      <c r="H25" s="181">
        <v>122.1</v>
      </c>
      <c r="I25" s="181">
        <v>488.56405999999998</v>
      </c>
      <c r="J25" s="181">
        <v>0</v>
      </c>
      <c r="K25" s="181">
        <v>273.3</v>
      </c>
      <c r="L25" s="181">
        <v>78.5</v>
      </c>
      <c r="M25" s="181">
        <v>351.8</v>
      </c>
      <c r="N25" s="181">
        <v>0</v>
      </c>
      <c r="O25" s="181">
        <v>83.563240000000008</v>
      </c>
      <c r="P25" s="181">
        <v>61</v>
      </c>
      <c r="Q25" s="181">
        <v>144.56323999999998</v>
      </c>
      <c r="R25" s="181">
        <v>4.1117700000000008</v>
      </c>
      <c r="S25" s="181">
        <v>0</v>
      </c>
      <c r="T25" s="181">
        <v>7</v>
      </c>
      <c r="U25" s="181">
        <v>11.11177</v>
      </c>
      <c r="V25" s="181">
        <v>0</v>
      </c>
      <c r="W25" s="181">
        <v>104.874</v>
      </c>
      <c r="X25" s="181">
        <v>48.8</v>
      </c>
      <c r="Y25" s="181">
        <v>153.67400000000001</v>
      </c>
      <c r="Z25" s="181">
        <v>0</v>
      </c>
      <c r="AA25" s="181">
        <v>146.80000000000001</v>
      </c>
      <c r="AB25" s="181">
        <v>63</v>
      </c>
      <c r="AC25" s="181">
        <v>209.8</v>
      </c>
      <c r="AD25" s="181">
        <v>0</v>
      </c>
      <c r="AE25" s="181">
        <v>14</v>
      </c>
      <c r="AF25" s="181">
        <v>60</v>
      </c>
      <c r="AG25" s="181">
        <v>74</v>
      </c>
      <c r="AH25" s="181">
        <v>0</v>
      </c>
      <c r="AI25" s="181">
        <v>0</v>
      </c>
      <c r="AJ25" s="181">
        <v>0</v>
      </c>
      <c r="AK25" s="181">
        <v>0</v>
      </c>
      <c r="AL25" s="181">
        <v>4.1117700000000008</v>
      </c>
      <c r="AM25" s="181">
        <v>1036.0013000000001</v>
      </c>
      <c r="AN25" s="181">
        <v>445.4</v>
      </c>
      <c r="AO25" s="181">
        <v>1485.51307</v>
      </c>
    </row>
    <row r="26" spans="1:41" s="241" customFormat="1" ht="15" customHeight="1">
      <c r="A26" s="224" t="s">
        <v>72</v>
      </c>
      <c r="B26" s="234">
        <v>304.65344699999997</v>
      </c>
      <c r="C26" s="234">
        <v>59886.789640000003</v>
      </c>
      <c r="D26" s="234">
        <v>193329.1070402</v>
      </c>
      <c r="E26" s="234">
        <v>253520.55012719997</v>
      </c>
      <c r="F26" s="234">
        <v>6298.0309400000006</v>
      </c>
      <c r="G26" s="234">
        <v>499883.05419220001</v>
      </c>
      <c r="H26" s="234">
        <v>845755.02056619991</v>
      </c>
      <c r="I26" s="234">
        <v>1351936.1056984002</v>
      </c>
      <c r="J26" s="234">
        <v>29422.4795424</v>
      </c>
      <c r="K26" s="234">
        <v>246892.8279536</v>
      </c>
      <c r="L26" s="234">
        <v>639968.64736559975</v>
      </c>
      <c r="M26" s="234">
        <v>916283.95486160018</v>
      </c>
      <c r="N26" s="234">
        <v>725.14898000000005</v>
      </c>
      <c r="O26" s="234">
        <v>170347.77882939999</v>
      </c>
      <c r="P26" s="234">
        <v>297505.84696040006</v>
      </c>
      <c r="Q26" s="234">
        <v>468578.77476980002</v>
      </c>
      <c r="R26" s="234">
        <v>1384.2859609999998</v>
      </c>
      <c r="S26" s="234">
        <v>129446.21450999999</v>
      </c>
      <c r="T26" s="234">
        <v>244739.71285179997</v>
      </c>
      <c r="U26" s="234">
        <v>375570.21332279994</v>
      </c>
      <c r="V26" s="234">
        <v>364.30253999999991</v>
      </c>
      <c r="W26" s="234">
        <v>87126.929609999992</v>
      </c>
      <c r="X26" s="234">
        <v>170312.39414259998</v>
      </c>
      <c r="Y26" s="234">
        <v>257803.62629260006</v>
      </c>
      <c r="Z26" s="234">
        <v>2745.231299</v>
      </c>
      <c r="AA26" s="234">
        <v>290602.13544020004</v>
      </c>
      <c r="AB26" s="234">
        <v>545781.3728598</v>
      </c>
      <c r="AC26" s="234">
        <v>839128.7395990002</v>
      </c>
      <c r="AD26" s="234">
        <v>123.71823000000001</v>
      </c>
      <c r="AE26" s="234">
        <v>27591.133979999999</v>
      </c>
      <c r="AF26" s="234">
        <v>57436.65667299999</v>
      </c>
      <c r="AG26" s="234">
        <v>85151.508883000002</v>
      </c>
      <c r="AH26" s="234">
        <v>0</v>
      </c>
      <c r="AI26" s="234">
        <v>47.59678000000001</v>
      </c>
      <c r="AJ26" s="234">
        <v>784.05351999999993</v>
      </c>
      <c r="AK26" s="234">
        <v>831.6502999999999</v>
      </c>
      <c r="AL26" s="234">
        <v>41367.850939399999</v>
      </c>
      <c r="AM26" s="234">
        <v>1511824.4609353994</v>
      </c>
      <c r="AN26" s="234">
        <v>2995612.8119795998</v>
      </c>
      <c r="AO26" s="234">
        <v>4548805.1238544006</v>
      </c>
    </row>
    <row r="27" spans="1:41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  <c r="N27" s="202"/>
      <c r="O27" s="198"/>
      <c r="P27" s="198"/>
      <c r="Q27" s="198"/>
      <c r="R27" s="198"/>
      <c r="S27" s="198"/>
      <c r="T27" s="202"/>
      <c r="U27" s="202"/>
      <c r="V27" s="202"/>
      <c r="W27" s="202"/>
      <c r="X27" s="202"/>
      <c r="Y27" s="202"/>
      <c r="Z27" s="202"/>
      <c r="AA27" s="198"/>
      <c r="AB27" s="198"/>
      <c r="AC27" s="198"/>
      <c r="AD27" s="198"/>
      <c r="AE27" s="198"/>
      <c r="AF27" s="202"/>
      <c r="AG27" s="202"/>
      <c r="AH27" s="202"/>
      <c r="AI27" s="202"/>
      <c r="AJ27" s="202"/>
      <c r="AK27" s="202"/>
      <c r="AL27" s="202"/>
      <c r="AM27" s="202"/>
      <c r="AN27" s="202"/>
      <c r="AO27" s="202"/>
    </row>
    <row r="28" spans="1:41" ht="15" customHeight="1" thickTop="1">
      <c r="A28" s="180" t="s">
        <v>503</v>
      </c>
      <c r="B28" s="200"/>
      <c r="C28" s="190"/>
      <c r="D28" s="190"/>
      <c r="E28" s="190"/>
      <c r="F28" s="190"/>
      <c r="G28" s="190"/>
      <c r="H28" s="200"/>
      <c r="I28" s="200"/>
      <c r="J28" s="158"/>
      <c r="K28" s="158"/>
      <c r="L28" s="158"/>
      <c r="M28" s="158"/>
      <c r="N28" s="200"/>
      <c r="O28" s="190"/>
      <c r="P28" s="190"/>
      <c r="Q28" s="190"/>
      <c r="R28" s="190"/>
      <c r="S28" s="190"/>
      <c r="T28" s="200"/>
      <c r="U28" s="200"/>
      <c r="V28" s="158"/>
      <c r="W28" s="158"/>
      <c r="X28" s="158"/>
      <c r="Y28" s="158"/>
      <c r="Z28" s="200"/>
      <c r="AA28" s="190"/>
      <c r="AB28" s="190"/>
      <c r="AC28" s="190"/>
      <c r="AD28" s="190"/>
      <c r="AE28" s="190"/>
      <c r="AF28" s="200"/>
      <c r="AG28" s="200"/>
      <c r="AH28" s="158"/>
      <c r="AI28" s="158"/>
      <c r="AJ28" s="158"/>
      <c r="AK28" s="158"/>
      <c r="AL28" s="158"/>
      <c r="AM28" s="158"/>
      <c r="AN28" s="158"/>
      <c r="AO28" s="158"/>
    </row>
    <row r="29" spans="1:41" ht="13.5" customHeight="1">
      <c r="A29" s="296"/>
      <c r="B29" s="297"/>
      <c r="C29" s="298"/>
      <c r="D29" s="298"/>
      <c r="E29" s="298"/>
      <c r="F29" s="298"/>
      <c r="G29" s="298"/>
      <c r="H29" s="298"/>
      <c r="I29" s="299"/>
      <c r="J29" s="166"/>
      <c r="K29" s="166"/>
      <c r="L29" s="166"/>
      <c r="M29" s="166"/>
      <c r="N29" s="297"/>
      <c r="O29" s="298"/>
      <c r="P29" s="298"/>
      <c r="Q29" s="298"/>
      <c r="R29" s="298"/>
      <c r="S29" s="298"/>
      <c r="T29" s="298"/>
      <c r="U29" s="299"/>
      <c r="V29" s="166"/>
      <c r="W29" s="166"/>
      <c r="X29" s="166"/>
      <c r="Y29" s="166"/>
      <c r="Z29" s="297"/>
      <c r="AA29" s="298"/>
      <c r="AB29" s="298"/>
      <c r="AC29" s="298"/>
      <c r="AD29" s="298"/>
      <c r="AE29" s="298"/>
      <c r="AF29" s="298"/>
      <c r="AG29" s="299"/>
      <c r="AH29" s="166"/>
      <c r="AI29" s="166"/>
      <c r="AJ29" s="166"/>
      <c r="AK29" s="166"/>
      <c r="AL29" s="166"/>
      <c r="AM29" s="166"/>
      <c r="AN29" s="166"/>
      <c r="AO29" s="166"/>
    </row>
  </sheetData>
  <mergeCells count="14">
    <mergeCell ref="A1:AO1"/>
    <mergeCell ref="A2:AO2"/>
    <mergeCell ref="A3:AO3"/>
    <mergeCell ref="A4:AO4"/>
    <mergeCell ref="B6:E6"/>
    <mergeCell ref="F6:I6"/>
    <mergeCell ref="J6:M6"/>
    <mergeCell ref="AL6:AO6"/>
    <mergeCell ref="Z6:AC6"/>
    <mergeCell ref="AD6:AG6"/>
    <mergeCell ref="AH6:AK6"/>
    <mergeCell ref="N6:Q6"/>
    <mergeCell ref="R6:U6"/>
    <mergeCell ref="V6:Y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CC29"/>
  <sheetViews>
    <sheetView topLeftCell="A2" zoomScale="85" zoomScaleNormal="85" workbookViewId="0">
      <selection activeCell="A4" sqref="A4:CC4"/>
    </sheetView>
  </sheetViews>
  <sheetFormatPr defaultColWidth="11.42578125" defaultRowHeight="12.75" customHeight="1"/>
  <cols>
    <col min="1" max="1" width="46.42578125" style="183" customWidth="1"/>
    <col min="2" max="2" width="9.42578125" style="182" customWidth="1"/>
    <col min="3" max="3" width="20" style="235" bestFit="1" customWidth="1"/>
    <col min="4" max="4" width="9.7109375" style="182" customWidth="1"/>
    <col min="5" max="5" width="20" style="182" customWidth="1"/>
    <col min="6" max="6" width="11.7109375" style="182" customWidth="1"/>
    <col min="7" max="7" width="20" style="182" customWidth="1"/>
    <col min="8" max="8" width="15" style="182" customWidth="1"/>
    <col min="9" max="9" width="7.5703125" style="182" customWidth="1"/>
    <col min="10" max="10" width="9.42578125" style="182" customWidth="1"/>
    <col min="11" max="11" width="20" style="182" customWidth="1"/>
    <col min="12" max="12" width="9.7109375" style="182" customWidth="1"/>
    <col min="13" max="13" width="20" style="182" customWidth="1"/>
    <col min="14" max="14" width="11.7109375" style="182" customWidth="1"/>
    <col min="15" max="15" width="20" style="182" customWidth="1"/>
    <col min="16" max="16" width="15" style="182" customWidth="1"/>
    <col min="17" max="17" width="7.85546875" style="182" customWidth="1"/>
    <col min="18" max="18" width="9.42578125" style="182" customWidth="1"/>
    <col min="19" max="19" width="20" style="182" customWidth="1"/>
    <col min="20" max="20" width="9.7109375" style="182" customWidth="1"/>
    <col min="21" max="21" width="20" style="182" customWidth="1"/>
    <col min="22" max="22" width="11.7109375" style="182" customWidth="1"/>
    <col min="23" max="23" width="20" style="182" customWidth="1"/>
    <col min="24" max="24" width="15" style="182" customWidth="1"/>
    <col min="25" max="25" width="7.5703125" style="182" customWidth="1"/>
    <col min="26" max="26" width="9.42578125" style="182" customWidth="1"/>
    <col min="27" max="27" width="20" style="235" customWidth="1"/>
    <col min="28" max="28" width="9.7109375" style="182" customWidth="1"/>
    <col min="29" max="29" width="20" style="182" customWidth="1"/>
    <col min="30" max="30" width="11.7109375" style="182" customWidth="1"/>
    <col min="31" max="31" width="20" style="182" customWidth="1"/>
    <col min="32" max="32" width="15" style="182" customWidth="1"/>
    <col min="33" max="33" width="7.5703125" style="182" customWidth="1"/>
    <col min="34" max="34" width="9.42578125" style="182" customWidth="1"/>
    <col min="35" max="35" width="20" style="182" customWidth="1"/>
    <col min="36" max="36" width="9.7109375" style="182" customWidth="1"/>
    <col min="37" max="37" width="20" style="182" customWidth="1"/>
    <col min="38" max="38" width="11.7109375" style="182" customWidth="1"/>
    <col min="39" max="39" width="20" style="182" customWidth="1"/>
    <col min="40" max="40" width="15" style="182" customWidth="1"/>
    <col min="41" max="41" width="7.5703125" style="182" customWidth="1"/>
    <col min="42" max="42" width="9.42578125" style="182" customWidth="1"/>
    <col min="43" max="43" width="20" style="182" customWidth="1"/>
    <col min="44" max="44" width="9.7109375" style="182" customWidth="1"/>
    <col min="45" max="45" width="20" style="182" customWidth="1"/>
    <col min="46" max="46" width="11.7109375" style="182" customWidth="1"/>
    <col min="47" max="47" width="20" style="182" customWidth="1"/>
    <col min="48" max="48" width="15" style="182" customWidth="1"/>
    <col min="49" max="49" width="7.5703125" style="182" customWidth="1"/>
    <col min="50" max="50" width="9.42578125" style="182" customWidth="1"/>
    <col min="51" max="51" width="20" style="235" customWidth="1"/>
    <col min="52" max="52" width="9.7109375" style="182" customWidth="1"/>
    <col min="53" max="53" width="20" style="182" customWidth="1"/>
    <col min="54" max="54" width="11.7109375" style="182" customWidth="1"/>
    <col min="55" max="55" width="20" style="182" customWidth="1"/>
    <col min="56" max="56" width="15" style="182" customWidth="1"/>
    <col min="57" max="57" width="7.5703125" style="182" customWidth="1"/>
    <col min="58" max="58" width="9.42578125" style="182" customWidth="1"/>
    <col min="59" max="59" width="20" style="182" customWidth="1"/>
    <col min="60" max="60" width="9.7109375" style="182" customWidth="1"/>
    <col min="61" max="61" width="20" style="182" customWidth="1"/>
    <col min="62" max="62" width="11.7109375" style="182" customWidth="1"/>
    <col min="63" max="63" width="20" style="182" customWidth="1"/>
    <col min="64" max="64" width="15" style="182" customWidth="1"/>
    <col min="65" max="65" width="7.5703125" style="182" customWidth="1"/>
    <col min="66" max="66" width="9.42578125" style="182" customWidth="1"/>
    <col min="67" max="67" width="20" style="182" customWidth="1"/>
    <col min="68" max="68" width="9.7109375" style="182" customWidth="1"/>
    <col min="69" max="69" width="20" style="182" customWidth="1"/>
    <col min="70" max="70" width="11.7109375" style="182" customWidth="1"/>
    <col min="71" max="71" width="20" style="182" customWidth="1"/>
    <col min="72" max="72" width="15" style="182" customWidth="1"/>
    <col min="73" max="73" width="7.5703125" style="182" customWidth="1"/>
    <col min="74" max="74" width="9.42578125" style="182" customWidth="1"/>
    <col min="75" max="75" width="20" style="182" customWidth="1"/>
    <col min="76" max="76" width="9.7109375" style="182" customWidth="1"/>
    <col min="77" max="77" width="20" style="182" customWidth="1"/>
    <col min="78" max="78" width="11.7109375" style="182" customWidth="1"/>
    <col min="79" max="79" width="20" style="182" customWidth="1"/>
    <col min="80" max="80" width="15" style="182" customWidth="1"/>
    <col min="81" max="81" width="7.85546875" style="182" customWidth="1"/>
    <col min="82" max="304" width="11.42578125" style="182"/>
    <col min="305" max="305" width="53.5703125" style="182" customWidth="1"/>
    <col min="306" max="306" width="15.7109375" style="182" customWidth="1"/>
    <col min="307" max="307" width="27.7109375" style="182" customWidth="1"/>
    <col min="308" max="308" width="15.7109375" style="182" customWidth="1"/>
    <col min="309" max="309" width="27.7109375" style="182" customWidth="1"/>
    <col min="310" max="310" width="15.7109375" style="182" customWidth="1"/>
    <col min="311" max="311" width="27.7109375" style="182" customWidth="1"/>
    <col min="312" max="314" width="15.7109375" style="182" customWidth="1"/>
    <col min="315" max="315" width="27.7109375" style="182" customWidth="1"/>
    <col min="316" max="316" width="15.7109375" style="182" customWidth="1"/>
    <col min="317" max="317" width="27.7109375" style="182" customWidth="1"/>
    <col min="318" max="318" width="15.7109375" style="182" customWidth="1"/>
    <col min="319" max="319" width="27.7109375" style="182" customWidth="1"/>
    <col min="320" max="322" width="15.7109375" style="182" customWidth="1"/>
    <col min="323" max="323" width="27.7109375" style="182" customWidth="1"/>
    <col min="324" max="324" width="15.7109375" style="182" customWidth="1"/>
    <col min="325" max="325" width="27.7109375" style="182" customWidth="1"/>
    <col min="326" max="326" width="15.7109375" style="182" customWidth="1"/>
    <col min="327" max="327" width="27.7109375" style="182" customWidth="1"/>
    <col min="328" max="330" width="15.7109375" style="182" customWidth="1"/>
    <col min="331" max="331" width="27.7109375" style="182" customWidth="1"/>
    <col min="332" max="332" width="15.7109375" style="182" customWidth="1"/>
    <col min="333" max="333" width="27.7109375" style="182" customWidth="1"/>
    <col min="334" max="334" width="15.7109375" style="182" customWidth="1"/>
    <col min="335" max="335" width="27.7109375" style="182" customWidth="1"/>
    <col min="336" max="337" width="15.7109375" style="182" customWidth="1"/>
    <col min="338" max="560" width="11.42578125" style="182"/>
    <col min="561" max="561" width="53.5703125" style="182" customWidth="1"/>
    <col min="562" max="562" width="15.7109375" style="182" customWidth="1"/>
    <col min="563" max="563" width="27.7109375" style="182" customWidth="1"/>
    <col min="564" max="564" width="15.7109375" style="182" customWidth="1"/>
    <col min="565" max="565" width="27.7109375" style="182" customWidth="1"/>
    <col min="566" max="566" width="15.7109375" style="182" customWidth="1"/>
    <col min="567" max="567" width="27.7109375" style="182" customWidth="1"/>
    <col min="568" max="570" width="15.7109375" style="182" customWidth="1"/>
    <col min="571" max="571" width="27.7109375" style="182" customWidth="1"/>
    <col min="572" max="572" width="15.7109375" style="182" customWidth="1"/>
    <col min="573" max="573" width="27.7109375" style="182" customWidth="1"/>
    <col min="574" max="574" width="15.7109375" style="182" customWidth="1"/>
    <col min="575" max="575" width="27.7109375" style="182" customWidth="1"/>
    <col min="576" max="578" width="15.7109375" style="182" customWidth="1"/>
    <col min="579" max="579" width="27.7109375" style="182" customWidth="1"/>
    <col min="580" max="580" width="15.7109375" style="182" customWidth="1"/>
    <col min="581" max="581" width="27.7109375" style="182" customWidth="1"/>
    <col min="582" max="582" width="15.7109375" style="182" customWidth="1"/>
    <col min="583" max="583" width="27.7109375" style="182" customWidth="1"/>
    <col min="584" max="586" width="15.7109375" style="182" customWidth="1"/>
    <col min="587" max="587" width="27.7109375" style="182" customWidth="1"/>
    <col min="588" max="588" width="15.7109375" style="182" customWidth="1"/>
    <col min="589" max="589" width="27.7109375" style="182" customWidth="1"/>
    <col min="590" max="590" width="15.7109375" style="182" customWidth="1"/>
    <col min="591" max="591" width="27.7109375" style="182" customWidth="1"/>
    <col min="592" max="593" width="15.7109375" style="182" customWidth="1"/>
    <col min="594" max="816" width="11.42578125" style="182"/>
    <col min="817" max="817" width="53.5703125" style="182" customWidth="1"/>
    <col min="818" max="818" width="15.7109375" style="182" customWidth="1"/>
    <col min="819" max="819" width="27.7109375" style="182" customWidth="1"/>
    <col min="820" max="820" width="15.7109375" style="182" customWidth="1"/>
    <col min="821" max="821" width="27.7109375" style="182" customWidth="1"/>
    <col min="822" max="822" width="15.7109375" style="182" customWidth="1"/>
    <col min="823" max="823" width="27.7109375" style="182" customWidth="1"/>
    <col min="824" max="826" width="15.7109375" style="182" customWidth="1"/>
    <col min="827" max="827" width="27.7109375" style="182" customWidth="1"/>
    <col min="828" max="828" width="15.7109375" style="182" customWidth="1"/>
    <col min="829" max="829" width="27.7109375" style="182" customWidth="1"/>
    <col min="830" max="830" width="15.7109375" style="182" customWidth="1"/>
    <col min="831" max="831" width="27.7109375" style="182" customWidth="1"/>
    <col min="832" max="834" width="15.7109375" style="182" customWidth="1"/>
    <col min="835" max="835" width="27.7109375" style="182" customWidth="1"/>
    <col min="836" max="836" width="15.7109375" style="182" customWidth="1"/>
    <col min="837" max="837" width="27.7109375" style="182" customWidth="1"/>
    <col min="838" max="838" width="15.7109375" style="182" customWidth="1"/>
    <col min="839" max="839" width="27.7109375" style="182" customWidth="1"/>
    <col min="840" max="842" width="15.7109375" style="182" customWidth="1"/>
    <col min="843" max="843" width="27.7109375" style="182" customWidth="1"/>
    <col min="844" max="844" width="15.7109375" style="182" customWidth="1"/>
    <col min="845" max="845" width="27.7109375" style="182" customWidth="1"/>
    <col min="846" max="846" width="15.7109375" style="182" customWidth="1"/>
    <col min="847" max="847" width="27.7109375" style="182" customWidth="1"/>
    <col min="848" max="849" width="15.7109375" style="182" customWidth="1"/>
    <col min="850" max="1072" width="11.42578125" style="182"/>
    <col min="1073" max="1073" width="53.5703125" style="182" customWidth="1"/>
    <col min="1074" max="1074" width="15.7109375" style="182" customWidth="1"/>
    <col min="1075" max="1075" width="27.7109375" style="182" customWidth="1"/>
    <col min="1076" max="1076" width="15.7109375" style="182" customWidth="1"/>
    <col min="1077" max="1077" width="27.7109375" style="182" customWidth="1"/>
    <col min="1078" max="1078" width="15.7109375" style="182" customWidth="1"/>
    <col min="1079" max="1079" width="27.7109375" style="182" customWidth="1"/>
    <col min="1080" max="1082" width="15.7109375" style="182" customWidth="1"/>
    <col min="1083" max="1083" width="27.7109375" style="182" customWidth="1"/>
    <col min="1084" max="1084" width="15.7109375" style="182" customWidth="1"/>
    <col min="1085" max="1085" width="27.7109375" style="182" customWidth="1"/>
    <col min="1086" max="1086" width="15.7109375" style="182" customWidth="1"/>
    <col min="1087" max="1087" width="27.7109375" style="182" customWidth="1"/>
    <col min="1088" max="1090" width="15.7109375" style="182" customWidth="1"/>
    <col min="1091" max="1091" width="27.7109375" style="182" customWidth="1"/>
    <col min="1092" max="1092" width="15.7109375" style="182" customWidth="1"/>
    <col min="1093" max="1093" width="27.7109375" style="182" customWidth="1"/>
    <col min="1094" max="1094" width="15.7109375" style="182" customWidth="1"/>
    <col min="1095" max="1095" width="27.7109375" style="182" customWidth="1"/>
    <col min="1096" max="1098" width="15.7109375" style="182" customWidth="1"/>
    <col min="1099" max="1099" width="27.7109375" style="182" customWidth="1"/>
    <col min="1100" max="1100" width="15.7109375" style="182" customWidth="1"/>
    <col min="1101" max="1101" width="27.7109375" style="182" customWidth="1"/>
    <col min="1102" max="1102" width="15.7109375" style="182" customWidth="1"/>
    <col min="1103" max="1103" width="27.7109375" style="182" customWidth="1"/>
    <col min="1104" max="1105" width="15.7109375" style="182" customWidth="1"/>
    <col min="1106" max="1328" width="11.42578125" style="182"/>
    <col min="1329" max="1329" width="53.5703125" style="182" customWidth="1"/>
    <col min="1330" max="1330" width="15.7109375" style="182" customWidth="1"/>
    <col min="1331" max="1331" width="27.7109375" style="182" customWidth="1"/>
    <col min="1332" max="1332" width="15.7109375" style="182" customWidth="1"/>
    <col min="1333" max="1333" width="27.7109375" style="182" customWidth="1"/>
    <col min="1334" max="1334" width="15.7109375" style="182" customWidth="1"/>
    <col min="1335" max="1335" width="27.7109375" style="182" customWidth="1"/>
    <col min="1336" max="1338" width="15.7109375" style="182" customWidth="1"/>
    <col min="1339" max="1339" width="27.7109375" style="182" customWidth="1"/>
    <col min="1340" max="1340" width="15.7109375" style="182" customWidth="1"/>
    <col min="1341" max="1341" width="27.7109375" style="182" customWidth="1"/>
    <col min="1342" max="1342" width="15.7109375" style="182" customWidth="1"/>
    <col min="1343" max="1343" width="27.7109375" style="182" customWidth="1"/>
    <col min="1344" max="1346" width="15.7109375" style="182" customWidth="1"/>
    <col min="1347" max="1347" width="27.7109375" style="182" customWidth="1"/>
    <col min="1348" max="1348" width="15.7109375" style="182" customWidth="1"/>
    <col min="1349" max="1349" width="27.7109375" style="182" customWidth="1"/>
    <col min="1350" max="1350" width="15.7109375" style="182" customWidth="1"/>
    <col min="1351" max="1351" width="27.7109375" style="182" customWidth="1"/>
    <col min="1352" max="1354" width="15.7109375" style="182" customWidth="1"/>
    <col min="1355" max="1355" width="27.7109375" style="182" customWidth="1"/>
    <col min="1356" max="1356" width="15.7109375" style="182" customWidth="1"/>
    <col min="1357" max="1357" width="27.7109375" style="182" customWidth="1"/>
    <col min="1358" max="1358" width="15.7109375" style="182" customWidth="1"/>
    <col min="1359" max="1359" width="27.7109375" style="182" customWidth="1"/>
    <col min="1360" max="1361" width="15.7109375" style="182" customWidth="1"/>
    <col min="1362" max="1584" width="11.42578125" style="182"/>
    <col min="1585" max="1585" width="53.5703125" style="182" customWidth="1"/>
    <col min="1586" max="1586" width="15.7109375" style="182" customWidth="1"/>
    <col min="1587" max="1587" width="27.7109375" style="182" customWidth="1"/>
    <col min="1588" max="1588" width="15.7109375" style="182" customWidth="1"/>
    <col min="1589" max="1589" width="27.7109375" style="182" customWidth="1"/>
    <col min="1590" max="1590" width="15.7109375" style="182" customWidth="1"/>
    <col min="1591" max="1591" width="27.7109375" style="182" customWidth="1"/>
    <col min="1592" max="1594" width="15.7109375" style="182" customWidth="1"/>
    <col min="1595" max="1595" width="27.7109375" style="182" customWidth="1"/>
    <col min="1596" max="1596" width="15.7109375" style="182" customWidth="1"/>
    <col min="1597" max="1597" width="27.7109375" style="182" customWidth="1"/>
    <col min="1598" max="1598" width="15.7109375" style="182" customWidth="1"/>
    <col min="1599" max="1599" width="27.7109375" style="182" customWidth="1"/>
    <col min="1600" max="1602" width="15.7109375" style="182" customWidth="1"/>
    <col min="1603" max="1603" width="27.7109375" style="182" customWidth="1"/>
    <col min="1604" max="1604" width="15.7109375" style="182" customWidth="1"/>
    <col min="1605" max="1605" width="27.7109375" style="182" customWidth="1"/>
    <col min="1606" max="1606" width="15.7109375" style="182" customWidth="1"/>
    <col min="1607" max="1607" width="27.7109375" style="182" customWidth="1"/>
    <col min="1608" max="1610" width="15.7109375" style="182" customWidth="1"/>
    <col min="1611" max="1611" width="27.7109375" style="182" customWidth="1"/>
    <col min="1612" max="1612" width="15.7109375" style="182" customWidth="1"/>
    <col min="1613" max="1613" width="27.7109375" style="182" customWidth="1"/>
    <col min="1614" max="1614" width="15.7109375" style="182" customWidth="1"/>
    <col min="1615" max="1615" width="27.7109375" style="182" customWidth="1"/>
    <col min="1616" max="1617" width="15.7109375" style="182" customWidth="1"/>
    <col min="1618" max="1840" width="11.42578125" style="182"/>
    <col min="1841" max="1841" width="53.5703125" style="182" customWidth="1"/>
    <col min="1842" max="1842" width="15.7109375" style="182" customWidth="1"/>
    <col min="1843" max="1843" width="27.7109375" style="182" customWidth="1"/>
    <col min="1844" max="1844" width="15.7109375" style="182" customWidth="1"/>
    <col min="1845" max="1845" width="27.7109375" style="182" customWidth="1"/>
    <col min="1846" max="1846" width="15.7109375" style="182" customWidth="1"/>
    <col min="1847" max="1847" width="27.7109375" style="182" customWidth="1"/>
    <col min="1848" max="1850" width="15.7109375" style="182" customWidth="1"/>
    <col min="1851" max="1851" width="27.7109375" style="182" customWidth="1"/>
    <col min="1852" max="1852" width="15.7109375" style="182" customWidth="1"/>
    <col min="1853" max="1853" width="27.7109375" style="182" customWidth="1"/>
    <col min="1854" max="1854" width="15.7109375" style="182" customWidth="1"/>
    <col min="1855" max="1855" width="27.7109375" style="182" customWidth="1"/>
    <col min="1856" max="1858" width="15.7109375" style="182" customWidth="1"/>
    <col min="1859" max="1859" width="27.7109375" style="182" customWidth="1"/>
    <col min="1860" max="1860" width="15.7109375" style="182" customWidth="1"/>
    <col min="1861" max="1861" width="27.7109375" style="182" customWidth="1"/>
    <col min="1862" max="1862" width="15.7109375" style="182" customWidth="1"/>
    <col min="1863" max="1863" width="27.7109375" style="182" customWidth="1"/>
    <col min="1864" max="1866" width="15.7109375" style="182" customWidth="1"/>
    <col min="1867" max="1867" width="27.7109375" style="182" customWidth="1"/>
    <col min="1868" max="1868" width="15.7109375" style="182" customWidth="1"/>
    <col min="1869" max="1869" width="27.7109375" style="182" customWidth="1"/>
    <col min="1870" max="1870" width="15.7109375" style="182" customWidth="1"/>
    <col min="1871" max="1871" width="27.7109375" style="182" customWidth="1"/>
    <col min="1872" max="1873" width="15.7109375" style="182" customWidth="1"/>
    <col min="1874" max="2096" width="11.42578125" style="182"/>
    <col min="2097" max="2097" width="53.5703125" style="182" customWidth="1"/>
    <col min="2098" max="2098" width="15.7109375" style="182" customWidth="1"/>
    <col min="2099" max="2099" width="27.7109375" style="182" customWidth="1"/>
    <col min="2100" max="2100" width="15.7109375" style="182" customWidth="1"/>
    <col min="2101" max="2101" width="27.7109375" style="182" customWidth="1"/>
    <col min="2102" max="2102" width="15.7109375" style="182" customWidth="1"/>
    <col min="2103" max="2103" width="27.7109375" style="182" customWidth="1"/>
    <col min="2104" max="2106" width="15.7109375" style="182" customWidth="1"/>
    <col min="2107" max="2107" width="27.7109375" style="182" customWidth="1"/>
    <col min="2108" max="2108" width="15.7109375" style="182" customWidth="1"/>
    <col min="2109" max="2109" width="27.7109375" style="182" customWidth="1"/>
    <col min="2110" max="2110" width="15.7109375" style="182" customWidth="1"/>
    <col min="2111" max="2111" width="27.7109375" style="182" customWidth="1"/>
    <col min="2112" max="2114" width="15.7109375" style="182" customWidth="1"/>
    <col min="2115" max="2115" width="27.7109375" style="182" customWidth="1"/>
    <col min="2116" max="2116" width="15.7109375" style="182" customWidth="1"/>
    <col min="2117" max="2117" width="27.7109375" style="182" customWidth="1"/>
    <col min="2118" max="2118" width="15.7109375" style="182" customWidth="1"/>
    <col min="2119" max="2119" width="27.7109375" style="182" customWidth="1"/>
    <col min="2120" max="2122" width="15.7109375" style="182" customWidth="1"/>
    <col min="2123" max="2123" width="27.7109375" style="182" customWidth="1"/>
    <col min="2124" max="2124" width="15.7109375" style="182" customWidth="1"/>
    <col min="2125" max="2125" width="27.7109375" style="182" customWidth="1"/>
    <col min="2126" max="2126" width="15.7109375" style="182" customWidth="1"/>
    <col min="2127" max="2127" width="27.7109375" style="182" customWidth="1"/>
    <col min="2128" max="2129" width="15.7109375" style="182" customWidth="1"/>
    <col min="2130" max="2352" width="11.42578125" style="182"/>
    <col min="2353" max="2353" width="53.5703125" style="182" customWidth="1"/>
    <col min="2354" max="2354" width="15.7109375" style="182" customWidth="1"/>
    <col min="2355" max="2355" width="27.7109375" style="182" customWidth="1"/>
    <col min="2356" max="2356" width="15.7109375" style="182" customWidth="1"/>
    <col min="2357" max="2357" width="27.7109375" style="182" customWidth="1"/>
    <col min="2358" max="2358" width="15.7109375" style="182" customWidth="1"/>
    <col min="2359" max="2359" width="27.7109375" style="182" customWidth="1"/>
    <col min="2360" max="2362" width="15.7109375" style="182" customWidth="1"/>
    <col min="2363" max="2363" width="27.7109375" style="182" customWidth="1"/>
    <col min="2364" max="2364" width="15.7109375" style="182" customWidth="1"/>
    <col min="2365" max="2365" width="27.7109375" style="182" customWidth="1"/>
    <col min="2366" max="2366" width="15.7109375" style="182" customWidth="1"/>
    <col min="2367" max="2367" width="27.7109375" style="182" customWidth="1"/>
    <col min="2368" max="2370" width="15.7109375" style="182" customWidth="1"/>
    <col min="2371" max="2371" width="27.7109375" style="182" customWidth="1"/>
    <col min="2372" max="2372" width="15.7109375" style="182" customWidth="1"/>
    <col min="2373" max="2373" width="27.7109375" style="182" customWidth="1"/>
    <col min="2374" max="2374" width="15.7109375" style="182" customWidth="1"/>
    <col min="2375" max="2375" width="27.7109375" style="182" customWidth="1"/>
    <col min="2376" max="2378" width="15.7109375" style="182" customWidth="1"/>
    <col min="2379" max="2379" width="27.7109375" style="182" customWidth="1"/>
    <col min="2380" max="2380" width="15.7109375" style="182" customWidth="1"/>
    <col min="2381" max="2381" width="27.7109375" style="182" customWidth="1"/>
    <col min="2382" max="2382" width="15.7109375" style="182" customWidth="1"/>
    <col min="2383" max="2383" width="27.7109375" style="182" customWidth="1"/>
    <col min="2384" max="2385" width="15.7109375" style="182" customWidth="1"/>
    <col min="2386" max="2608" width="11.42578125" style="182"/>
    <col min="2609" max="2609" width="53.5703125" style="182" customWidth="1"/>
    <col min="2610" max="2610" width="15.7109375" style="182" customWidth="1"/>
    <col min="2611" max="2611" width="27.7109375" style="182" customWidth="1"/>
    <col min="2612" max="2612" width="15.7109375" style="182" customWidth="1"/>
    <col min="2613" max="2613" width="27.7109375" style="182" customWidth="1"/>
    <col min="2614" max="2614" width="15.7109375" style="182" customWidth="1"/>
    <col min="2615" max="2615" width="27.7109375" style="182" customWidth="1"/>
    <col min="2616" max="2618" width="15.7109375" style="182" customWidth="1"/>
    <col min="2619" max="2619" width="27.7109375" style="182" customWidth="1"/>
    <col min="2620" max="2620" width="15.7109375" style="182" customWidth="1"/>
    <col min="2621" max="2621" width="27.7109375" style="182" customWidth="1"/>
    <col min="2622" max="2622" width="15.7109375" style="182" customWidth="1"/>
    <col min="2623" max="2623" width="27.7109375" style="182" customWidth="1"/>
    <col min="2624" max="2626" width="15.7109375" style="182" customWidth="1"/>
    <col min="2627" max="2627" width="27.7109375" style="182" customWidth="1"/>
    <col min="2628" max="2628" width="15.7109375" style="182" customWidth="1"/>
    <col min="2629" max="2629" width="27.7109375" style="182" customWidth="1"/>
    <col min="2630" max="2630" width="15.7109375" style="182" customWidth="1"/>
    <col min="2631" max="2631" width="27.7109375" style="182" customWidth="1"/>
    <col min="2632" max="2634" width="15.7109375" style="182" customWidth="1"/>
    <col min="2635" max="2635" width="27.7109375" style="182" customWidth="1"/>
    <col min="2636" max="2636" width="15.7109375" style="182" customWidth="1"/>
    <col min="2637" max="2637" width="27.7109375" style="182" customWidth="1"/>
    <col min="2638" max="2638" width="15.7109375" style="182" customWidth="1"/>
    <col min="2639" max="2639" width="27.7109375" style="182" customWidth="1"/>
    <col min="2640" max="2641" width="15.7109375" style="182" customWidth="1"/>
    <col min="2642" max="2864" width="11.42578125" style="182"/>
    <col min="2865" max="2865" width="53.5703125" style="182" customWidth="1"/>
    <col min="2866" max="2866" width="15.7109375" style="182" customWidth="1"/>
    <col min="2867" max="2867" width="27.7109375" style="182" customWidth="1"/>
    <col min="2868" max="2868" width="15.7109375" style="182" customWidth="1"/>
    <col min="2869" max="2869" width="27.7109375" style="182" customWidth="1"/>
    <col min="2870" max="2870" width="15.7109375" style="182" customWidth="1"/>
    <col min="2871" max="2871" width="27.7109375" style="182" customWidth="1"/>
    <col min="2872" max="2874" width="15.7109375" style="182" customWidth="1"/>
    <col min="2875" max="2875" width="27.7109375" style="182" customWidth="1"/>
    <col min="2876" max="2876" width="15.7109375" style="182" customWidth="1"/>
    <col min="2877" max="2877" width="27.7109375" style="182" customWidth="1"/>
    <col min="2878" max="2878" width="15.7109375" style="182" customWidth="1"/>
    <col min="2879" max="2879" width="27.7109375" style="182" customWidth="1"/>
    <col min="2880" max="2882" width="15.7109375" style="182" customWidth="1"/>
    <col min="2883" max="2883" width="27.7109375" style="182" customWidth="1"/>
    <col min="2884" max="2884" width="15.7109375" style="182" customWidth="1"/>
    <col min="2885" max="2885" width="27.7109375" style="182" customWidth="1"/>
    <col min="2886" max="2886" width="15.7109375" style="182" customWidth="1"/>
    <col min="2887" max="2887" width="27.7109375" style="182" customWidth="1"/>
    <col min="2888" max="2890" width="15.7109375" style="182" customWidth="1"/>
    <col min="2891" max="2891" width="27.7109375" style="182" customWidth="1"/>
    <col min="2892" max="2892" width="15.7109375" style="182" customWidth="1"/>
    <col min="2893" max="2893" width="27.7109375" style="182" customWidth="1"/>
    <col min="2894" max="2894" width="15.7109375" style="182" customWidth="1"/>
    <col min="2895" max="2895" width="27.7109375" style="182" customWidth="1"/>
    <col min="2896" max="2897" width="15.7109375" style="182" customWidth="1"/>
    <col min="2898" max="3120" width="11.42578125" style="182"/>
    <col min="3121" max="3121" width="53.5703125" style="182" customWidth="1"/>
    <col min="3122" max="3122" width="15.7109375" style="182" customWidth="1"/>
    <col min="3123" max="3123" width="27.7109375" style="182" customWidth="1"/>
    <col min="3124" max="3124" width="15.7109375" style="182" customWidth="1"/>
    <col min="3125" max="3125" width="27.7109375" style="182" customWidth="1"/>
    <col min="3126" max="3126" width="15.7109375" style="182" customWidth="1"/>
    <col min="3127" max="3127" width="27.7109375" style="182" customWidth="1"/>
    <col min="3128" max="3130" width="15.7109375" style="182" customWidth="1"/>
    <col min="3131" max="3131" width="27.7109375" style="182" customWidth="1"/>
    <col min="3132" max="3132" width="15.7109375" style="182" customWidth="1"/>
    <col min="3133" max="3133" width="27.7109375" style="182" customWidth="1"/>
    <col min="3134" max="3134" width="15.7109375" style="182" customWidth="1"/>
    <col min="3135" max="3135" width="27.7109375" style="182" customWidth="1"/>
    <col min="3136" max="3138" width="15.7109375" style="182" customWidth="1"/>
    <col min="3139" max="3139" width="27.7109375" style="182" customWidth="1"/>
    <col min="3140" max="3140" width="15.7109375" style="182" customWidth="1"/>
    <col min="3141" max="3141" width="27.7109375" style="182" customWidth="1"/>
    <col min="3142" max="3142" width="15.7109375" style="182" customWidth="1"/>
    <col min="3143" max="3143" width="27.7109375" style="182" customWidth="1"/>
    <col min="3144" max="3146" width="15.7109375" style="182" customWidth="1"/>
    <col min="3147" max="3147" width="27.7109375" style="182" customWidth="1"/>
    <col min="3148" max="3148" width="15.7109375" style="182" customWidth="1"/>
    <col min="3149" max="3149" width="27.7109375" style="182" customWidth="1"/>
    <col min="3150" max="3150" width="15.7109375" style="182" customWidth="1"/>
    <col min="3151" max="3151" width="27.7109375" style="182" customWidth="1"/>
    <col min="3152" max="3153" width="15.7109375" style="182" customWidth="1"/>
    <col min="3154" max="3376" width="11.42578125" style="182"/>
    <col min="3377" max="3377" width="53.5703125" style="182" customWidth="1"/>
    <col min="3378" max="3378" width="15.7109375" style="182" customWidth="1"/>
    <col min="3379" max="3379" width="27.7109375" style="182" customWidth="1"/>
    <col min="3380" max="3380" width="15.7109375" style="182" customWidth="1"/>
    <col min="3381" max="3381" width="27.7109375" style="182" customWidth="1"/>
    <col min="3382" max="3382" width="15.7109375" style="182" customWidth="1"/>
    <col min="3383" max="3383" width="27.7109375" style="182" customWidth="1"/>
    <col min="3384" max="3386" width="15.7109375" style="182" customWidth="1"/>
    <col min="3387" max="3387" width="27.7109375" style="182" customWidth="1"/>
    <col min="3388" max="3388" width="15.7109375" style="182" customWidth="1"/>
    <col min="3389" max="3389" width="27.7109375" style="182" customWidth="1"/>
    <col min="3390" max="3390" width="15.7109375" style="182" customWidth="1"/>
    <col min="3391" max="3391" width="27.7109375" style="182" customWidth="1"/>
    <col min="3392" max="3394" width="15.7109375" style="182" customWidth="1"/>
    <col min="3395" max="3395" width="27.7109375" style="182" customWidth="1"/>
    <col min="3396" max="3396" width="15.7109375" style="182" customWidth="1"/>
    <col min="3397" max="3397" width="27.7109375" style="182" customWidth="1"/>
    <col min="3398" max="3398" width="15.7109375" style="182" customWidth="1"/>
    <col min="3399" max="3399" width="27.7109375" style="182" customWidth="1"/>
    <col min="3400" max="3402" width="15.7109375" style="182" customWidth="1"/>
    <col min="3403" max="3403" width="27.7109375" style="182" customWidth="1"/>
    <col min="3404" max="3404" width="15.7109375" style="182" customWidth="1"/>
    <col min="3405" max="3405" width="27.7109375" style="182" customWidth="1"/>
    <col min="3406" max="3406" width="15.7109375" style="182" customWidth="1"/>
    <col min="3407" max="3407" width="27.7109375" style="182" customWidth="1"/>
    <col min="3408" max="3409" width="15.7109375" style="182" customWidth="1"/>
    <col min="3410" max="3632" width="11.42578125" style="182"/>
    <col min="3633" max="3633" width="53.5703125" style="182" customWidth="1"/>
    <col min="3634" max="3634" width="15.7109375" style="182" customWidth="1"/>
    <col min="3635" max="3635" width="27.7109375" style="182" customWidth="1"/>
    <col min="3636" max="3636" width="15.7109375" style="182" customWidth="1"/>
    <col min="3637" max="3637" width="27.7109375" style="182" customWidth="1"/>
    <col min="3638" max="3638" width="15.7109375" style="182" customWidth="1"/>
    <col min="3639" max="3639" width="27.7109375" style="182" customWidth="1"/>
    <col min="3640" max="3642" width="15.7109375" style="182" customWidth="1"/>
    <col min="3643" max="3643" width="27.7109375" style="182" customWidth="1"/>
    <col min="3644" max="3644" width="15.7109375" style="182" customWidth="1"/>
    <col min="3645" max="3645" width="27.7109375" style="182" customWidth="1"/>
    <col min="3646" max="3646" width="15.7109375" style="182" customWidth="1"/>
    <col min="3647" max="3647" width="27.7109375" style="182" customWidth="1"/>
    <col min="3648" max="3650" width="15.7109375" style="182" customWidth="1"/>
    <col min="3651" max="3651" width="27.7109375" style="182" customWidth="1"/>
    <col min="3652" max="3652" width="15.7109375" style="182" customWidth="1"/>
    <col min="3653" max="3653" width="27.7109375" style="182" customWidth="1"/>
    <col min="3654" max="3654" width="15.7109375" style="182" customWidth="1"/>
    <col min="3655" max="3655" width="27.7109375" style="182" customWidth="1"/>
    <col min="3656" max="3658" width="15.7109375" style="182" customWidth="1"/>
    <col min="3659" max="3659" width="27.7109375" style="182" customWidth="1"/>
    <col min="3660" max="3660" width="15.7109375" style="182" customWidth="1"/>
    <col min="3661" max="3661" width="27.7109375" style="182" customWidth="1"/>
    <col min="3662" max="3662" width="15.7109375" style="182" customWidth="1"/>
    <col min="3663" max="3663" width="27.7109375" style="182" customWidth="1"/>
    <col min="3664" max="3665" width="15.7109375" style="182" customWidth="1"/>
    <col min="3666" max="3888" width="11.42578125" style="182"/>
    <col min="3889" max="3889" width="53.5703125" style="182" customWidth="1"/>
    <col min="3890" max="3890" width="15.7109375" style="182" customWidth="1"/>
    <col min="3891" max="3891" width="27.7109375" style="182" customWidth="1"/>
    <col min="3892" max="3892" width="15.7109375" style="182" customWidth="1"/>
    <col min="3893" max="3893" width="27.7109375" style="182" customWidth="1"/>
    <col min="3894" max="3894" width="15.7109375" style="182" customWidth="1"/>
    <col min="3895" max="3895" width="27.7109375" style="182" customWidth="1"/>
    <col min="3896" max="3898" width="15.7109375" style="182" customWidth="1"/>
    <col min="3899" max="3899" width="27.7109375" style="182" customWidth="1"/>
    <col min="3900" max="3900" width="15.7109375" style="182" customWidth="1"/>
    <col min="3901" max="3901" width="27.7109375" style="182" customWidth="1"/>
    <col min="3902" max="3902" width="15.7109375" style="182" customWidth="1"/>
    <col min="3903" max="3903" width="27.7109375" style="182" customWidth="1"/>
    <col min="3904" max="3906" width="15.7109375" style="182" customWidth="1"/>
    <col min="3907" max="3907" width="27.7109375" style="182" customWidth="1"/>
    <col min="3908" max="3908" width="15.7109375" style="182" customWidth="1"/>
    <col min="3909" max="3909" width="27.7109375" style="182" customWidth="1"/>
    <col min="3910" max="3910" width="15.7109375" style="182" customWidth="1"/>
    <col min="3911" max="3911" width="27.7109375" style="182" customWidth="1"/>
    <col min="3912" max="3914" width="15.7109375" style="182" customWidth="1"/>
    <col min="3915" max="3915" width="27.7109375" style="182" customWidth="1"/>
    <col min="3916" max="3916" width="15.7109375" style="182" customWidth="1"/>
    <col min="3917" max="3917" width="27.7109375" style="182" customWidth="1"/>
    <col min="3918" max="3918" width="15.7109375" style="182" customWidth="1"/>
    <col min="3919" max="3919" width="27.7109375" style="182" customWidth="1"/>
    <col min="3920" max="3921" width="15.7109375" style="182" customWidth="1"/>
    <col min="3922" max="4144" width="11.42578125" style="182"/>
    <col min="4145" max="4145" width="53.5703125" style="182" customWidth="1"/>
    <col min="4146" max="4146" width="15.7109375" style="182" customWidth="1"/>
    <col min="4147" max="4147" width="27.7109375" style="182" customWidth="1"/>
    <col min="4148" max="4148" width="15.7109375" style="182" customWidth="1"/>
    <col min="4149" max="4149" width="27.7109375" style="182" customWidth="1"/>
    <col min="4150" max="4150" width="15.7109375" style="182" customWidth="1"/>
    <col min="4151" max="4151" width="27.7109375" style="182" customWidth="1"/>
    <col min="4152" max="4154" width="15.7109375" style="182" customWidth="1"/>
    <col min="4155" max="4155" width="27.7109375" style="182" customWidth="1"/>
    <col min="4156" max="4156" width="15.7109375" style="182" customWidth="1"/>
    <col min="4157" max="4157" width="27.7109375" style="182" customWidth="1"/>
    <col min="4158" max="4158" width="15.7109375" style="182" customWidth="1"/>
    <col min="4159" max="4159" width="27.7109375" style="182" customWidth="1"/>
    <col min="4160" max="4162" width="15.7109375" style="182" customWidth="1"/>
    <col min="4163" max="4163" width="27.7109375" style="182" customWidth="1"/>
    <col min="4164" max="4164" width="15.7109375" style="182" customWidth="1"/>
    <col min="4165" max="4165" width="27.7109375" style="182" customWidth="1"/>
    <col min="4166" max="4166" width="15.7109375" style="182" customWidth="1"/>
    <col min="4167" max="4167" width="27.7109375" style="182" customWidth="1"/>
    <col min="4168" max="4170" width="15.7109375" style="182" customWidth="1"/>
    <col min="4171" max="4171" width="27.7109375" style="182" customWidth="1"/>
    <col min="4172" max="4172" width="15.7109375" style="182" customWidth="1"/>
    <col min="4173" max="4173" width="27.7109375" style="182" customWidth="1"/>
    <col min="4174" max="4174" width="15.7109375" style="182" customWidth="1"/>
    <col min="4175" max="4175" width="27.7109375" style="182" customWidth="1"/>
    <col min="4176" max="4177" width="15.7109375" style="182" customWidth="1"/>
    <col min="4178" max="4400" width="11.42578125" style="182"/>
    <col min="4401" max="4401" width="53.5703125" style="182" customWidth="1"/>
    <col min="4402" max="4402" width="15.7109375" style="182" customWidth="1"/>
    <col min="4403" max="4403" width="27.7109375" style="182" customWidth="1"/>
    <col min="4404" max="4404" width="15.7109375" style="182" customWidth="1"/>
    <col min="4405" max="4405" width="27.7109375" style="182" customWidth="1"/>
    <col min="4406" max="4406" width="15.7109375" style="182" customWidth="1"/>
    <col min="4407" max="4407" width="27.7109375" style="182" customWidth="1"/>
    <col min="4408" max="4410" width="15.7109375" style="182" customWidth="1"/>
    <col min="4411" max="4411" width="27.7109375" style="182" customWidth="1"/>
    <col min="4412" max="4412" width="15.7109375" style="182" customWidth="1"/>
    <col min="4413" max="4413" width="27.7109375" style="182" customWidth="1"/>
    <col min="4414" max="4414" width="15.7109375" style="182" customWidth="1"/>
    <col min="4415" max="4415" width="27.7109375" style="182" customWidth="1"/>
    <col min="4416" max="4418" width="15.7109375" style="182" customWidth="1"/>
    <col min="4419" max="4419" width="27.7109375" style="182" customWidth="1"/>
    <col min="4420" max="4420" width="15.7109375" style="182" customWidth="1"/>
    <col min="4421" max="4421" width="27.7109375" style="182" customWidth="1"/>
    <col min="4422" max="4422" width="15.7109375" style="182" customWidth="1"/>
    <col min="4423" max="4423" width="27.7109375" style="182" customWidth="1"/>
    <col min="4424" max="4426" width="15.7109375" style="182" customWidth="1"/>
    <col min="4427" max="4427" width="27.7109375" style="182" customWidth="1"/>
    <col min="4428" max="4428" width="15.7109375" style="182" customWidth="1"/>
    <col min="4429" max="4429" width="27.7109375" style="182" customWidth="1"/>
    <col min="4430" max="4430" width="15.7109375" style="182" customWidth="1"/>
    <col min="4431" max="4431" width="27.7109375" style="182" customWidth="1"/>
    <col min="4432" max="4433" width="15.7109375" style="182" customWidth="1"/>
    <col min="4434" max="4656" width="11.42578125" style="182"/>
    <col min="4657" max="4657" width="53.5703125" style="182" customWidth="1"/>
    <col min="4658" max="4658" width="15.7109375" style="182" customWidth="1"/>
    <col min="4659" max="4659" width="27.7109375" style="182" customWidth="1"/>
    <col min="4660" max="4660" width="15.7109375" style="182" customWidth="1"/>
    <col min="4661" max="4661" width="27.7109375" style="182" customWidth="1"/>
    <col min="4662" max="4662" width="15.7109375" style="182" customWidth="1"/>
    <col min="4663" max="4663" width="27.7109375" style="182" customWidth="1"/>
    <col min="4664" max="4666" width="15.7109375" style="182" customWidth="1"/>
    <col min="4667" max="4667" width="27.7109375" style="182" customWidth="1"/>
    <col min="4668" max="4668" width="15.7109375" style="182" customWidth="1"/>
    <col min="4669" max="4669" width="27.7109375" style="182" customWidth="1"/>
    <col min="4670" max="4670" width="15.7109375" style="182" customWidth="1"/>
    <col min="4671" max="4671" width="27.7109375" style="182" customWidth="1"/>
    <col min="4672" max="4674" width="15.7109375" style="182" customWidth="1"/>
    <col min="4675" max="4675" width="27.7109375" style="182" customWidth="1"/>
    <col min="4676" max="4676" width="15.7109375" style="182" customWidth="1"/>
    <col min="4677" max="4677" width="27.7109375" style="182" customWidth="1"/>
    <col min="4678" max="4678" width="15.7109375" style="182" customWidth="1"/>
    <col min="4679" max="4679" width="27.7109375" style="182" customWidth="1"/>
    <col min="4680" max="4682" width="15.7109375" style="182" customWidth="1"/>
    <col min="4683" max="4683" width="27.7109375" style="182" customWidth="1"/>
    <col min="4684" max="4684" width="15.7109375" style="182" customWidth="1"/>
    <col min="4685" max="4685" width="27.7109375" style="182" customWidth="1"/>
    <col min="4686" max="4686" width="15.7109375" style="182" customWidth="1"/>
    <col min="4687" max="4687" width="27.7109375" style="182" customWidth="1"/>
    <col min="4688" max="4689" width="15.7109375" style="182" customWidth="1"/>
    <col min="4690" max="4912" width="11.42578125" style="182"/>
    <col min="4913" max="4913" width="53.5703125" style="182" customWidth="1"/>
    <col min="4914" max="4914" width="15.7109375" style="182" customWidth="1"/>
    <col min="4915" max="4915" width="27.7109375" style="182" customWidth="1"/>
    <col min="4916" max="4916" width="15.7109375" style="182" customWidth="1"/>
    <col min="4917" max="4917" width="27.7109375" style="182" customWidth="1"/>
    <col min="4918" max="4918" width="15.7109375" style="182" customWidth="1"/>
    <col min="4919" max="4919" width="27.7109375" style="182" customWidth="1"/>
    <col min="4920" max="4922" width="15.7109375" style="182" customWidth="1"/>
    <col min="4923" max="4923" width="27.7109375" style="182" customWidth="1"/>
    <col min="4924" max="4924" width="15.7109375" style="182" customWidth="1"/>
    <col min="4925" max="4925" width="27.7109375" style="182" customWidth="1"/>
    <col min="4926" max="4926" width="15.7109375" style="182" customWidth="1"/>
    <col min="4927" max="4927" width="27.7109375" style="182" customWidth="1"/>
    <col min="4928" max="4930" width="15.7109375" style="182" customWidth="1"/>
    <col min="4931" max="4931" width="27.7109375" style="182" customWidth="1"/>
    <col min="4932" max="4932" width="15.7109375" style="182" customWidth="1"/>
    <col min="4933" max="4933" width="27.7109375" style="182" customWidth="1"/>
    <col min="4934" max="4934" width="15.7109375" style="182" customWidth="1"/>
    <col min="4935" max="4935" width="27.7109375" style="182" customWidth="1"/>
    <col min="4936" max="4938" width="15.7109375" style="182" customWidth="1"/>
    <col min="4939" max="4939" width="27.7109375" style="182" customWidth="1"/>
    <col min="4940" max="4940" width="15.7109375" style="182" customWidth="1"/>
    <col min="4941" max="4941" width="27.7109375" style="182" customWidth="1"/>
    <col min="4942" max="4942" width="15.7109375" style="182" customWidth="1"/>
    <col min="4943" max="4943" width="27.7109375" style="182" customWidth="1"/>
    <col min="4944" max="4945" width="15.7109375" style="182" customWidth="1"/>
    <col min="4946" max="5168" width="11.42578125" style="182"/>
    <col min="5169" max="5169" width="53.5703125" style="182" customWidth="1"/>
    <col min="5170" max="5170" width="15.7109375" style="182" customWidth="1"/>
    <col min="5171" max="5171" width="27.7109375" style="182" customWidth="1"/>
    <col min="5172" max="5172" width="15.7109375" style="182" customWidth="1"/>
    <col min="5173" max="5173" width="27.7109375" style="182" customWidth="1"/>
    <col min="5174" max="5174" width="15.7109375" style="182" customWidth="1"/>
    <col min="5175" max="5175" width="27.7109375" style="182" customWidth="1"/>
    <col min="5176" max="5178" width="15.7109375" style="182" customWidth="1"/>
    <col min="5179" max="5179" width="27.7109375" style="182" customWidth="1"/>
    <col min="5180" max="5180" width="15.7109375" style="182" customWidth="1"/>
    <col min="5181" max="5181" width="27.7109375" style="182" customWidth="1"/>
    <col min="5182" max="5182" width="15.7109375" style="182" customWidth="1"/>
    <col min="5183" max="5183" width="27.7109375" style="182" customWidth="1"/>
    <col min="5184" max="5186" width="15.7109375" style="182" customWidth="1"/>
    <col min="5187" max="5187" width="27.7109375" style="182" customWidth="1"/>
    <col min="5188" max="5188" width="15.7109375" style="182" customWidth="1"/>
    <col min="5189" max="5189" width="27.7109375" style="182" customWidth="1"/>
    <col min="5190" max="5190" width="15.7109375" style="182" customWidth="1"/>
    <col min="5191" max="5191" width="27.7109375" style="182" customWidth="1"/>
    <col min="5192" max="5194" width="15.7109375" style="182" customWidth="1"/>
    <col min="5195" max="5195" width="27.7109375" style="182" customWidth="1"/>
    <col min="5196" max="5196" width="15.7109375" style="182" customWidth="1"/>
    <col min="5197" max="5197" width="27.7109375" style="182" customWidth="1"/>
    <col min="5198" max="5198" width="15.7109375" style="182" customWidth="1"/>
    <col min="5199" max="5199" width="27.7109375" style="182" customWidth="1"/>
    <col min="5200" max="5201" width="15.7109375" style="182" customWidth="1"/>
    <col min="5202" max="5424" width="11.42578125" style="182"/>
    <col min="5425" max="5425" width="53.5703125" style="182" customWidth="1"/>
    <col min="5426" max="5426" width="15.7109375" style="182" customWidth="1"/>
    <col min="5427" max="5427" width="27.7109375" style="182" customWidth="1"/>
    <col min="5428" max="5428" width="15.7109375" style="182" customWidth="1"/>
    <col min="5429" max="5429" width="27.7109375" style="182" customWidth="1"/>
    <col min="5430" max="5430" width="15.7109375" style="182" customWidth="1"/>
    <col min="5431" max="5431" width="27.7109375" style="182" customWidth="1"/>
    <col min="5432" max="5434" width="15.7109375" style="182" customWidth="1"/>
    <col min="5435" max="5435" width="27.7109375" style="182" customWidth="1"/>
    <col min="5436" max="5436" width="15.7109375" style="182" customWidth="1"/>
    <col min="5437" max="5437" width="27.7109375" style="182" customWidth="1"/>
    <col min="5438" max="5438" width="15.7109375" style="182" customWidth="1"/>
    <col min="5439" max="5439" width="27.7109375" style="182" customWidth="1"/>
    <col min="5440" max="5442" width="15.7109375" style="182" customWidth="1"/>
    <col min="5443" max="5443" width="27.7109375" style="182" customWidth="1"/>
    <col min="5444" max="5444" width="15.7109375" style="182" customWidth="1"/>
    <col min="5445" max="5445" width="27.7109375" style="182" customWidth="1"/>
    <col min="5446" max="5446" width="15.7109375" style="182" customWidth="1"/>
    <col min="5447" max="5447" width="27.7109375" style="182" customWidth="1"/>
    <col min="5448" max="5450" width="15.7109375" style="182" customWidth="1"/>
    <col min="5451" max="5451" width="27.7109375" style="182" customWidth="1"/>
    <col min="5452" max="5452" width="15.7109375" style="182" customWidth="1"/>
    <col min="5453" max="5453" width="27.7109375" style="182" customWidth="1"/>
    <col min="5454" max="5454" width="15.7109375" style="182" customWidth="1"/>
    <col min="5455" max="5455" width="27.7109375" style="182" customWidth="1"/>
    <col min="5456" max="5457" width="15.7109375" style="182" customWidth="1"/>
    <col min="5458" max="5680" width="11.42578125" style="182"/>
    <col min="5681" max="5681" width="53.5703125" style="182" customWidth="1"/>
    <col min="5682" max="5682" width="15.7109375" style="182" customWidth="1"/>
    <col min="5683" max="5683" width="27.7109375" style="182" customWidth="1"/>
    <col min="5684" max="5684" width="15.7109375" style="182" customWidth="1"/>
    <col min="5685" max="5685" width="27.7109375" style="182" customWidth="1"/>
    <col min="5686" max="5686" width="15.7109375" style="182" customWidth="1"/>
    <col min="5687" max="5687" width="27.7109375" style="182" customWidth="1"/>
    <col min="5688" max="5690" width="15.7109375" style="182" customWidth="1"/>
    <col min="5691" max="5691" width="27.7109375" style="182" customWidth="1"/>
    <col min="5692" max="5692" width="15.7109375" style="182" customWidth="1"/>
    <col min="5693" max="5693" width="27.7109375" style="182" customWidth="1"/>
    <col min="5694" max="5694" width="15.7109375" style="182" customWidth="1"/>
    <col min="5695" max="5695" width="27.7109375" style="182" customWidth="1"/>
    <col min="5696" max="5698" width="15.7109375" style="182" customWidth="1"/>
    <col min="5699" max="5699" width="27.7109375" style="182" customWidth="1"/>
    <col min="5700" max="5700" width="15.7109375" style="182" customWidth="1"/>
    <col min="5701" max="5701" width="27.7109375" style="182" customWidth="1"/>
    <col min="5702" max="5702" width="15.7109375" style="182" customWidth="1"/>
    <col min="5703" max="5703" width="27.7109375" style="182" customWidth="1"/>
    <col min="5704" max="5706" width="15.7109375" style="182" customWidth="1"/>
    <col min="5707" max="5707" width="27.7109375" style="182" customWidth="1"/>
    <col min="5708" max="5708" width="15.7109375" style="182" customWidth="1"/>
    <col min="5709" max="5709" width="27.7109375" style="182" customWidth="1"/>
    <col min="5710" max="5710" width="15.7109375" style="182" customWidth="1"/>
    <col min="5711" max="5711" width="27.7109375" style="182" customWidth="1"/>
    <col min="5712" max="5713" width="15.7109375" style="182" customWidth="1"/>
    <col min="5714" max="5936" width="11.42578125" style="182"/>
    <col min="5937" max="5937" width="53.5703125" style="182" customWidth="1"/>
    <col min="5938" max="5938" width="15.7109375" style="182" customWidth="1"/>
    <col min="5939" max="5939" width="27.7109375" style="182" customWidth="1"/>
    <col min="5940" max="5940" width="15.7109375" style="182" customWidth="1"/>
    <col min="5941" max="5941" width="27.7109375" style="182" customWidth="1"/>
    <col min="5942" max="5942" width="15.7109375" style="182" customWidth="1"/>
    <col min="5943" max="5943" width="27.7109375" style="182" customWidth="1"/>
    <col min="5944" max="5946" width="15.7109375" style="182" customWidth="1"/>
    <col min="5947" max="5947" width="27.7109375" style="182" customWidth="1"/>
    <col min="5948" max="5948" width="15.7109375" style="182" customWidth="1"/>
    <col min="5949" max="5949" width="27.7109375" style="182" customWidth="1"/>
    <col min="5950" max="5950" width="15.7109375" style="182" customWidth="1"/>
    <col min="5951" max="5951" width="27.7109375" style="182" customWidth="1"/>
    <col min="5952" max="5954" width="15.7109375" style="182" customWidth="1"/>
    <col min="5955" max="5955" width="27.7109375" style="182" customWidth="1"/>
    <col min="5956" max="5956" width="15.7109375" style="182" customWidth="1"/>
    <col min="5957" max="5957" width="27.7109375" style="182" customWidth="1"/>
    <col min="5958" max="5958" width="15.7109375" style="182" customWidth="1"/>
    <col min="5959" max="5959" width="27.7109375" style="182" customWidth="1"/>
    <col min="5960" max="5962" width="15.7109375" style="182" customWidth="1"/>
    <col min="5963" max="5963" width="27.7109375" style="182" customWidth="1"/>
    <col min="5964" max="5964" width="15.7109375" style="182" customWidth="1"/>
    <col min="5965" max="5965" width="27.7109375" style="182" customWidth="1"/>
    <col min="5966" max="5966" width="15.7109375" style="182" customWidth="1"/>
    <col min="5967" max="5967" width="27.7109375" style="182" customWidth="1"/>
    <col min="5968" max="5969" width="15.7109375" style="182" customWidth="1"/>
    <col min="5970" max="6192" width="11.42578125" style="182"/>
    <col min="6193" max="6193" width="53.5703125" style="182" customWidth="1"/>
    <col min="6194" max="6194" width="15.7109375" style="182" customWidth="1"/>
    <col min="6195" max="6195" width="27.7109375" style="182" customWidth="1"/>
    <col min="6196" max="6196" width="15.7109375" style="182" customWidth="1"/>
    <col min="6197" max="6197" width="27.7109375" style="182" customWidth="1"/>
    <col min="6198" max="6198" width="15.7109375" style="182" customWidth="1"/>
    <col min="6199" max="6199" width="27.7109375" style="182" customWidth="1"/>
    <col min="6200" max="6202" width="15.7109375" style="182" customWidth="1"/>
    <col min="6203" max="6203" width="27.7109375" style="182" customWidth="1"/>
    <col min="6204" max="6204" width="15.7109375" style="182" customWidth="1"/>
    <col min="6205" max="6205" width="27.7109375" style="182" customWidth="1"/>
    <col min="6206" max="6206" width="15.7109375" style="182" customWidth="1"/>
    <col min="6207" max="6207" width="27.7109375" style="182" customWidth="1"/>
    <col min="6208" max="6210" width="15.7109375" style="182" customWidth="1"/>
    <col min="6211" max="6211" width="27.7109375" style="182" customWidth="1"/>
    <col min="6212" max="6212" width="15.7109375" style="182" customWidth="1"/>
    <col min="6213" max="6213" width="27.7109375" style="182" customWidth="1"/>
    <col min="6214" max="6214" width="15.7109375" style="182" customWidth="1"/>
    <col min="6215" max="6215" width="27.7109375" style="182" customWidth="1"/>
    <col min="6216" max="6218" width="15.7109375" style="182" customWidth="1"/>
    <col min="6219" max="6219" width="27.7109375" style="182" customWidth="1"/>
    <col min="6220" max="6220" width="15.7109375" style="182" customWidth="1"/>
    <col min="6221" max="6221" width="27.7109375" style="182" customWidth="1"/>
    <col min="6222" max="6222" width="15.7109375" style="182" customWidth="1"/>
    <col min="6223" max="6223" width="27.7109375" style="182" customWidth="1"/>
    <col min="6224" max="6225" width="15.7109375" style="182" customWidth="1"/>
    <col min="6226" max="6448" width="11.42578125" style="182"/>
    <col min="6449" max="6449" width="53.5703125" style="182" customWidth="1"/>
    <col min="6450" max="6450" width="15.7109375" style="182" customWidth="1"/>
    <col min="6451" max="6451" width="27.7109375" style="182" customWidth="1"/>
    <col min="6452" max="6452" width="15.7109375" style="182" customWidth="1"/>
    <col min="6453" max="6453" width="27.7109375" style="182" customWidth="1"/>
    <col min="6454" max="6454" width="15.7109375" style="182" customWidth="1"/>
    <col min="6455" max="6455" width="27.7109375" style="182" customWidth="1"/>
    <col min="6456" max="6458" width="15.7109375" style="182" customWidth="1"/>
    <col min="6459" max="6459" width="27.7109375" style="182" customWidth="1"/>
    <col min="6460" max="6460" width="15.7109375" style="182" customWidth="1"/>
    <col min="6461" max="6461" width="27.7109375" style="182" customWidth="1"/>
    <col min="6462" max="6462" width="15.7109375" style="182" customWidth="1"/>
    <col min="6463" max="6463" width="27.7109375" style="182" customWidth="1"/>
    <col min="6464" max="6466" width="15.7109375" style="182" customWidth="1"/>
    <col min="6467" max="6467" width="27.7109375" style="182" customWidth="1"/>
    <col min="6468" max="6468" width="15.7109375" style="182" customWidth="1"/>
    <col min="6469" max="6469" width="27.7109375" style="182" customWidth="1"/>
    <col min="6470" max="6470" width="15.7109375" style="182" customWidth="1"/>
    <col min="6471" max="6471" width="27.7109375" style="182" customWidth="1"/>
    <col min="6472" max="6474" width="15.7109375" style="182" customWidth="1"/>
    <col min="6475" max="6475" width="27.7109375" style="182" customWidth="1"/>
    <col min="6476" max="6476" width="15.7109375" style="182" customWidth="1"/>
    <col min="6477" max="6477" width="27.7109375" style="182" customWidth="1"/>
    <col min="6478" max="6478" width="15.7109375" style="182" customWidth="1"/>
    <col min="6479" max="6479" width="27.7109375" style="182" customWidth="1"/>
    <col min="6480" max="6481" width="15.7109375" style="182" customWidth="1"/>
    <col min="6482" max="6704" width="11.42578125" style="182"/>
    <col min="6705" max="6705" width="53.5703125" style="182" customWidth="1"/>
    <col min="6706" max="6706" width="15.7109375" style="182" customWidth="1"/>
    <col min="6707" max="6707" width="27.7109375" style="182" customWidth="1"/>
    <col min="6708" max="6708" width="15.7109375" style="182" customWidth="1"/>
    <col min="6709" max="6709" width="27.7109375" style="182" customWidth="1"/>
    <col min="6710" max="6710" width="15.7109375" style="182" customWidth="1"/>
    <col min="6711" max="6711" width="27.7109375" style="182" customWidth="1"/>
    <col min="6712" max="6714" width="15.7109375" style="182" customWidth="1"/>
    <col min="6715" max="6715" width="27.7109375" style="182" customWidth="1"/>
    <col min="6716" max="6716" width="15.7109375" style="182" customWidth="1"/>
    <col min="6717" max="6717" width="27.7109375" style="182" customWidth="1"/>
    <col min="6718" max="6718" width="15.7109375" style="182" customWidth="1"/>
    <col min="6719" max="6719" width="27.7109375" style="182" customWidth="1"/>
    <col min="6720" max="6722" width="15.7109375" style="182" customWidth="1"/>
    <col min="6723" max="6723" width="27.7109375" style="182" customWidth="1"/>
    <col min="6724" max="6724" width="15.7109375" style="182" customWidth="1"/>
    <col min="6725" max="6725" width="27.7109375" style="182" customWidth="1"/>
    <col min="6726" max="6726" width="15.7109375" style="182" customWidth="1"/>
    <col min="6727" max="6727" width="27.7109375" style="182" customWidth="1"/>
    <col min="6728" max="6730" width="15.7109375" style="182" customWidth="1"/>
    <col min="6731" max="6731" width="27.7109375" style="182" customWidth="1"/>
    <col min="6732" max="6732" width="15.7109375" style="182" customWidth="1"/>
    <col min="6733" max="6733" width="27.7109375" style="182" customWidth="1"/>
    <col min="6734" max="6734" width="15.7109375" style="182" customWidth="1"/>
    <col min="6735" max="6735" width="27.7109375" style="182" customWidth="1"/>
    <col min="6736" max="6737" width="15.7109375" style="182" customWidth="1"/>
    <col min="6738" max="6960" width="11.42578125" style="182"/>
    <col min="6961" max="6961" width="53.5703125" style="182" customWidth="1"/>
    <col min="6962" max="6962" width="15.7109375" style="182" customWidth="1"/>
    <col min="6963" max="6963" width="27.7109375" style="182" customWidth="1"/>
    <col min="6964" max="6964" width="15.7109375" style="182" customWidth="1"/>
    <col min="6965" max="6965" width="27.7109375" style="182" customWidth="1"/>
    <col min="6966" max="6966" width="15.7109375" style="182" customWidth="1"/>
    <col min="6967" max="6967" width="27.7109375" style="182" customWidth="1"/>
    <col min="6968" max="6970" width="15.7109375" style="182" customWidth="1"/>
    <col min="6971" max="6971" width="27.7109375" style="182" customWidth="1"/>
    <col min="6972" max="6972" width="15.7109375" style="182" customWidth="1"/>
    <col min="6973" max="6973" width="27.7109375" style="182" customWidth="1"/>
    <col min="6974" max="6974" width="15.7109375" style="182" customWidth="1"/>
    <col min="6975" max="6975" width="27.7109375" style="182" customWidth="1"/>
    <col min="6976" max="6978" width="15.7109375" style="182" customWidth="1"/>
    <col min="6979" max="6979" width="27.7109375" style="182" customWidth="1"/>
    <col min="6980" max="6980" width="15.7109375" style="182" customWidth="1"/>
    <col min="6981" max="6981" width="27.7109375" style="182" customWidth="1"/>
    <col min="6982" max="6982" width="15.7109375" style="182" customWidth="1"/>
    <col min="6983" max="6983" width="27.7109375" style="182" customWidth="1"/>
    <col min="6984" max="6986" width="15.7109375" style="182" customWidth="1"/>
    <col min="6987" max="6987" width="27.7109375" style="182" customWidth="1"/>
    <col min="6988" max="6988" width="15.7109375" style="182" customWidth="1"/>
    <col min="6989" max="6989" width="27.7109375" style="182" customWidth="1"/>
    <col min="6990" max="6990" width="15.7109375" style="182" customWidth="1"/>
    <col min="6991" max="6991" width="27.7109375" style="182" customWidth="1"/>
    <col min="6992" max="6993" width="15.7109375" style="182" customWidth="1"/>
    <col min="6994" max="7216" width="11.42578125" style="182"/>
    <col min="7217" max="7217" width="53.5703125" style="182" customWidth="1"/>
    <col min="7218" max="7218" width="15.7109375" style="182" customWidth="1"/>
    <col min="7219" max="7219" width="27.7109375" style="182" customWidth="1"/>
    <col min="7220" max="7220" width="15.7109375" style="182" customWidth="1"/>
    <col min="7221" max="7221" width="27.7109375" style="182" customWidth="1"/>
    <col min="7222" max="7222" width="15.7109375" style="182" customWidth="1"/>
    <col min="7223" max="7223" width="27.7109375" style="182" customWidth="1"/>
    <col min="7224" max="7226" width="15.7109375" style="182" customWidth="1"/>
    <col min="7227" max="7227" width="27.7109375" style="182" customWidth="1"/>
    <col min="7228" max="7228" width="15.7109375" style="182" customWidth="1"/>
    <col min="7229" max="7229" width="27.7109375" style="182" customWidth="1"/>
    <col min="7230" max="7230" width="15.7109375" style="182" customWidth="1"/>
    <col min="7231" max="7231" width="27.7109375" style="182" customWidth="1"/>
    <col min="7232" max="7234" width="15.7109375" style="182" customWidth="1"/>
    <col min="7235" max="7235" width="27.7109375" style="182" customWidth="1"/>
    <col min="7236" max="7236" width="15.7109375" style="182" customWidth="1"/>
    <col min="7237" max="7237" width="27.7109375" style="182" customWidth="1"/>
    <col min="7238" max="7238" width="15.7109375" style="182" customWidth="1"/>
    <col min="7239" max="7239" width="27.7109375" style="182" customWidth="1"/>
    <col min="7240" max="7242" width="15.7109375" style="182" customWidth="1"/>
    <col min="7243" max="7243" width="27.7109375" style="182" customWidth="1"/>
    <col min="7244" max="7244" width="15.7109375" style="182" customWidth="1"/>
    <col min="7245" max="7245" width="27.7109375" style="182" customWidth="1"/>
    <col min="7246" max="7246" width="15.7109375" style="182" customWidth="1"/>
    <col min="7247" max="7247" width="27.7109375" style="182" customWidth="1"/>
    <col min="7248" max="7249" width="15.7109375" style="182" customWidth="1"/>
    <col min="7250" max="7472" width="11.42578125" style="182"/>
    <col min="7473" max="7473" width="53.5703125" style="182" customWidth="1"/>
    <col min="7474" max="7474" width="15.7109375" style="182" customWidth="1"/>
    <col min="7475" max="7475" width="27.7109375" style="182" customWidth="1"/>
    <col min="7476" max="7476" width="15.7109375" style="182" customWidth="1"/>
    <col min="7477" max="7477" width="27.7109375" style="182" customWidth="1"/>
    <col min="7478" max="7478" width="15.7109375" style="182" customWidth="1"/>
    <col min="7479" max="7479" width="27.7109375" style="182" customWidth="1"/>
    <col min="7480" max="7482" width="15.7109375" style="182" customWidth="1"/>
    <col min="7483" max="7483" width="27.7109375" style="182" customWidth="1"/>
    <col min="7484" max="7484" width="15.7109375" style="182" customWidth="1"/>
    <col min="7485" max="7485" width="27.7109375" style="182" customWidth="1"/>
    <col min="7486" max="7486" width="15.7109375" style="182" customWidth="1"/>
    <col min="7487" max="7487" width="27.7109375" style="182" customWidth="1"/>
    <col min="7488" max="7490" width="15.7109375" style="182" customWidth="1"/>
    <col min="7491" max="7491" width="27.7109375" style="182" customWidth="1"/>
    <col min="7492" max="7492" width="15.7109375" style="182" customWidth="1"/>
    <col min="7493" max="7493" width="27.7109375" style="182" customWidth="1"/>
    <col min="7494" max="7494" width="15.7109375" style="182" customWidth="1"/>
    <col min="7495" max="7495" width="27.7109375" style="182" customWidth="1"/>
    <col min="7496" max="7498" width="15.7109375" style="182" customWidth="1"/>
    <col min="7499" max="7499" width="27.7109375" style="182" customWidth="1"/>
    <col min="7500" max="7500" width="15.7109375" style="182" customWidth="1"/>
    <col min="7501" max="7501" width="27.7109375" style="182" customWidth="1"/>
    <col min="7502" max="7502" width="15.7109375" style="182" customWidth="1"/>
    <col min="7503" max="7503" width="27.7109375" style="182" customWidth="1"/>
    <col min="7504" max="7505" width="15.7109375" style="182" customWidth="1"/>
    <col min="7506" max="7728" width="11.42578125" style="182"/>
    <col min="7729" max="7729" width="53.5703125" style="182" customWidth="1"/>
    <col min="7730" max="7730" width="15.7109375" style="182" customWidth="1"/>
    <col min="7731" max="7731" width="27.7109375" style="182" customWidth="1"/>
    <col min="7732" max="7732" width="15.7109375" style="182" customWidth="1"/>
    <col min="7733" max="7733" width="27.7109375" style="182" customWidth="1"/>
    <col min="7734" max="7734" width="15.7109375" style="182" customWidth="1"/>
    <col min="7735" max="7735" width="27.7109375" style="182" customWidth="1"/>
    <col min="7736" max="7738" width="15.7109375" style="182" customWidth="1"/>
    <col min="7739" max="7739" width="27.7109375" style="182" customWidth="1"/>
    <col min="7740" max="7740" width="15.7109375" style="182" customWidth="1"/>
    <col min="7741" max="7741" width="27.7109375" style="182" customWidth="1"/>
    <col min="7742" max="7742" width="15.7109375" style="182" customWidth="1"/>
    <col min="7743" max="7743" width="27.7109375" style="182" customWidth="1"/>
    <col min="7744" max="7746" width="15.7109375" style="182" customWidth="1"/>
    <col min="7747" max="7747" width="27.7109375" style="182" customWidth="1"/>
    <col min="7748" max="7748" width="15.7109375" style="182" customWidth="1"/>
    <col min="7749" max="7749" width="27.7109375" style="182" customWidth="1"/>
    <col min="7750" max="7750" width="15.7109375" style="182" customWidth="1"/>
    <col min="7751" max="7751" width="27.7109375" style="182" customWidth="1"/>
    <col min="7752" max="7754" width="15.7109375" style="182" customWidth="1"/>
    <col min="7755" max="7755" width="27.7109375" style="182" customWidth="1"/>
    <col min="7756" max="7756" width="15.7109375" style="182" customWidth="1"/>
    <col min="7757" max="7757" width="27.7109375" style="182" customWidth="1"/>
    <col min="7758" max="7758" width="15.7109375" style="182" customWidth="1"/>
    <col min="7759" max="7759" width="27.7109375" style="182" customWidth="1"/>
    <col min="7760" max="7761" width="15.7109375" style="182" customWidth="1"/>
    <col min="7762" max="7984" width="11.42578125" style="182"/>
    <col min="7985" max="7985" width="53.5703125" style="182" customWidth="1"/>
    <col min="7986" max="7986" width="15.7109375" style="182" customWidth="1"/>
    <col min="7987" max="7987" width="27.7109375" style="182" customWidth="1"/>
    <col min="7988" max="7988" width="15.7109375" style="182" customWidth="1"/>
    <col min="7989" max="7989" width="27.7109375" style="182" customWidth="1"/>
    <col min="7990" max="7990" width="15.7109375" style="182" customWidth="1"/>
    <col min="7991" max="7991" width="27.7109375" style="182" customWidth="1"/>
    <col min="7992" max="7994" width="15.7109375" style="182" customWidth="1"/>
    <col min="7995" max="7995" width="27.7109375" style="182" customWidth="1"/>
    <col min="7996" max="7996" width="15.7109375" style="182" customWidth="1"/>
    <col min="7997" max="7997" width="27.7109375" style="182" customWidth="1"/>
    <col min="7998" max="7998" width="15.7109375" style="182" customWidth="1"/>
    <col min="7999" max="7999" width="27.7109375" style="182" customWidth="1"/>
    <col min="8000" max="8002" width="15.7109375" style="182" customWidth="1"/>
    <col min="8003" max="8003" width="27.7109375" style="182" customWidth="1"/>
    <col min="8004" max="8004" width="15.7109375" style="182" customWidth="1"/>
    <col min="8005" max="8005" width="27.7109375" style="182" customWidth="1"/>
    <col min="8006" max="8006" width="15.7109375" style="182" customWidth="1"/>
    <col min="8007" max="8007" width="27.7109375" style="182" customWidth="1"/>
    <col min="8008" max="8010" width="15.7109375" style="182" customWidth="1"/>
    <col min="8011" max="8011" width="27.7109375" style="182" customWidth="1"/>
    <col min="8012" max="8012" width="15.7109375" style="182" customWidth="1"/>
    <col min="8013" max="8013" width="27.7109375" style="182" customWidth="1"/>
    <col min="8014" max="8014" width="15.7109375" style="182" customWidth="1"/>
    <col min="8015" max="8015" width="27.7109375" style="182" customWidth="1"/>
    <col min="8016" max="8017" width="15.7109375" style="182" customWidth="1"/>
    <col min="8018" max="8240" width="11.42578125" style="182"/>
    <col min="8241" max="8241" width="53.5703125" style="182" customWidth="1"/>
    <col min="8242" max="8242" width="15.7109375" style="182" customWidth="1"/>
    <col min="8243" max="8243" width="27.7109375" style="182" customWidth="1"/>
    <col min="8244" max="8244" width="15.7109375" style="182" customWidth="1"/>
    <col min="8245" max="8245" width="27.7109375" style="182" customWidth="1"/>
    <col min="8246" max="8246" width="15.7109375" style="182" customWidth="1"/>
    <col min="8247" max="8247" width="27.7109375" style="182" customWidth="1"/>
    <col min="8248" max="8250" width="15.7109375" style="182" customWidth="1"/>
    <col min="8251" max="8251" width="27.7109375" style="182" customWidth="1"/>
    <col min="8252" max="8252" width="15.7109375" style="182" customWidth="1"/>
    <col min="8253" max="8253" width="27.7109375" style="182" customWidth="1"/>
    <col min="8254" max="8254" width="15.7109375" style="182" customWidth="1"/>
    <col min="8255" max="8255" width="27.7109375" style="182" customWidth="1"/>
    <col min="8256" max="8258" width="15.7109375" style="182" customWidth="1"/>
    <col min="8259" max="8259" width="27.7109375" style="182" customWidth="1"/>
    <col min="8260" max="8260" width="15.7109375" style="182" customWidth="1"/>
    <col min="8261" max="8261" width="27.7109375" style="182" customWidth="1"/>
    <col min="8262" max="8262" width="15.7109375" style="182" customWidth="1"/>
    <col min="8263" max="8263" width="27.7109375" style="182" customWidth="1"/>
    <col min="8264" max="8266" width="15.7109375" style="182" customWidth="1"/>
    <col min="8267" max="8267" width="27.7109375" style="182" customWidth="1"/>
    <col min="8268" max="8268" width="15.7109375" style="182" customWidth="1"/>
    <col min="8269" max="8269" width="27.7109375" style="182" customWidth="1"/>
    <col min="8270" max="8270" width="15.7109375" style="182" customWidth="1"/>
    <col min="8271" max="8271" width="27.7109375" style="182" customWidth="1"/>
    <col min="8272" max="8273" width="15.7109375" style="182" customWidth="1"/>
    <col min="8274" max="8496" width="11.42578125" style="182"/>
    <col min="8497" max="8497" width="53.5703125" style="182" customWidth="1"/>
    <col min="8498" max="8498" width="15.7109375" style="182" customWidth="1"/>
    <col min="8499" max="8499" width="27.7109375" style="182" customWidth="1"/>
    <col min="8500" max="8500" width="15.7109375" style="182" customWidth="1"/>
    <col min="8501" max="8501" width="27.7109375" style="182" customWidth="1"/>
    <col min="8502" max="8502" width="15.7109375" style="182" customWidth="1"/>
    <col min="8503" max="8503" width="27.7109375" style="182" customWidth="1"/>
    <col min="8504" max="8506" width="15.7109375" style="182" customWidth="1"/>
    <col min="8507" max="8507" width="27.7109375" style="182" customWidth="1"/>
    <col min="8508" max="8508" width="15.7109375" style="182" customWidth="1"/>
    <col min="8509" max="8509" width="27.7109375" style="182" customWidth="1"/>
    <col min="8510" max="8510" width="15.7109375" style="182" customWidth="1"/>
    <col min="8511" max="8511" width="27.7109375" style="182" customWidth="1"/>
    <col min="8512" max="8514" width="15.7109375" style="182" customWidth="1"/>
    <col min="8515" max="8515" width="27.7109375" style="182" customWidth="1"/>
    <col min="8516" max="8516" width="15.7109375" style="182" customWidth="1"/>
    <col min="8517" max="8517" width="27.7109375" style="182" customWidth="1"/>
    <col min="8518" max="8518" width="15.7109375" style="182" customWidth="1"/>
    <col min="8519" max="8519" width="27.7109375" style="182" customWidth="1"/>
    <col min="8520" max="8522" width="15.7109375" style="182" customWidth="1"/>
    <col min="8523" max="8523" width="27.7109375" style="182" customWidth="1"/>
    <col min="8524" max="8524" width="15.7109375" style="182" customWidth="1"/>
    <col min="8525" max="8525" width="27.7109375" style="182" customWidth="1"/>
    <col min="8526" max="8526" width="15.7109375" style="182" customWidth="1"/>
    <col min="8527" max="8527" width="27.7109375" style="182" customWidth="1"/>
    <col min="8528" max="8529" width="15.7109375" style="182" customWidth="1"/>
    <col min="8530" max="8752" width="11.42578125" style="182"/>
    <col min="8753" max="8753" width="53.5703125" style="182" customWidth="1"/>
    <col min="8754" max="8754" width="15.7109375" style="182" customWidth="1"/>
    <col min="8755" max="8755" width="27.7109375" style="182" customWidth="1"/>
    <col min="8756" max="8756" width="15.7109375" style="182" customWidth="1"/>
    <col min="8757" max="8757" width="27.7109375" style="182" customWidth="1"/>
    <col min="8758" max="8758" width="15.7109375" style="182" customWidth="1"/>
    <col min="8759" max="8759" width="27.7109375" style="182" customWidth="1"/>
    <col min="8760" max="8762" width="15.7109375" style="182" customWidth="1"/>
    <col min="8763" max="8763" width="27.7109375" style="182" customWidth="1"/>
    <col min="8764" max="8764" width="15.7109375" style="182" customWidth="1"/>
    <col min="8765" max="8765" width="27.7109375" style="182" customWidth="1"/>
    <col min="8766" max="8766" width="15.7109375" style="182" customWidth="1"/>
    <col min="8767" max="8767" width="27.7109375" style="182" customWidth="1"/>
    <col min="8768" max="8770" width="15.7109375" style="182" customWidth="1"/>
    <col min="8771" max="8771" width="27.7109375" style="182" customWidth="1"/>
    <col min="8772" max="8772" width="15.7109375" style="182" customWidth="1"/>
    <col min="8773" max="8773" width="27.7109375" style="182" customWidth="1"/>
    <col min="8774" max="8774" width="15.7109375" style="182" customWidth="1"/>
    <col min="8775" max="8775" width="27.7109375" style="182" customWidth="1"/>
    <col min="8776" max="8778" width="15.7109375" style="182" customWidth="1"/>
    <col min="8779" max="8779" width="27.7109375" style="182" customWidth="1"/>
    <col min="8780" max="8780" width="15.7109375" style="182" customWidth="1"/>
    <col min="8781" max="8781" width="27.7109375" style="182" customWidth="1"/>
    <col min="8782" max="8782" width="15.7109375" style="182" customWidth="1"/>
    <col min="8783" max="8783" width="27.7109375" style="182" customWidth="1"/>
    <col min="8784" max="8785" width="15.7109375" style="182" customWidth="1"/>
    <col min="8786" max="9008" width="11.42578125" style="182"/>
    <col min="9009" max="9009" width="53.5703125" style="182" customWidth="1"/>
    <col min="9010" max="9010" width="15.7109375" style="182" customWidth="1"/>
    <col min="9011" max="9011" width="27.7109375" style="182" customWidth="1"/>
    <col min="9012" max="9012" width="15.7109375" style="182" customWidth="1"/>
    <col min="9013" max="9013" width="27.7109375" style="182" customWidth="1"/>
    <col min="9014" max="9014" width="15.7109375" style="182" customWidth="1"/>
    <col min="9015" max="9015" width="27.7109375" style="182" customWidth="1"/>
    <col min="9016" max="9018" width="15.7109375" style="182" customWidth="1"/>
    <col min="9019" max="9019" width="27.7109375" style="182" customWidth="1"/>
    <col min="9020" max="9020" width="15.7109375" style="182" customWidth="1"/>
    <col min="9021" max="9021" width="27.7109375" style="182" customWidth="1"/>
    <col min="9022" max="9022" width="15.7109375" style="182" customWidth="1"/>
    <col min="9023" max="9023" width="27.7109375" style="182" customWidth="1"/>
    <col min="9024" max="9026" width="15.7109375" style="182" customWidth="1"/>
    <col min="9027" max="9027" width="27.7109375" style="182" customWidth="1"/>
    <col min="9028" max="9028" width="15.7109375" style="182" customWidth="1"/>
    <col min="9029" max="9029" width="27.7109375" style="182" customWidth="1"/>
    <col min="9030" max="9030" width="15.7109375" style="182" customWidth="1"/>
    <col min="9031" max="9031" width="27.7109375" style="182" customWidth="1"/>
    <col min="9032" max="9034" width="15.7109375" style="182" customWidth="1"/>
    <col min="9035" max="9035" width="27.7109375" style="182" customWidth="1"/>
    <col min="9036" max="9036" width="15.7109375" style="182" customWidth="1"/>
    <col min="9037" max="9037" width="27.7109375" style="182" customWidth="1"/>
    <col min="9038" max="9038" width="15.7109375" style="182" customWidth="1"/>
    <col min="9039" max="9039" width="27.7109375" style="182" customWidth="1"/>
    <col min="9040" max="9041" width="15.7109375" style="182" customWidth="1"/>
    <col min="9042" max="9264" width="11.42578125" style="182"/>
    <col min="9265" max="9265" width="53.5703125" style="182" customWidth="1"/>
    <col min="9266" max="9266" width="15.7109375" style="182" customWidth="1"/>
    <col min="9267" max="9267" width="27.7109375" style="182" customWidth="1"/>
    <col min="9268" max="9268" width="15.7109375" style="182" customWidth="1"/>
    <col min="9269" max="9269" width="27.7109375" style="182" customWidth="1"/>
    <col min="9270" max="9270" width="15.7109375" style="182" customWidth="1"/>
    <col min="9271" max="9271" width="27.7109375" style="182" customWidth="1"/>
    <col min="9272" max="9274" width="15.7109375" style="182" customWidth="1"/>
    <col min="9275" max="9275" width="27.7109375" style="182" customWidth="1"/>
    <col min="9276" max="9276" width="15.7109375" style="182" customWidth="1"/>
    <col min="9277" max="9277" width="27.7109375" style="182" customWidth="1"/>
    <col min="9278" max="9278" width="15.7109375" style="182" customWidth="1"/>
    <col min="9279" max="9279" width="27.7109375" style="182" customWidth="1"/>
    <col min="9280" max="9282" width="15.7109375" style="182" customWidth="1"/>
    <col min="9283" max="9283" width="27.7109375" style="182" customWidth="1"/>
    <col min="9284" max="9284" width="15.7109375" style="182" customWidth="1"/>
    <col min="9285" max="9285" width="27.7109375" style="182" customWidth="1"/>
    <col min="9286" max="9286" width="15.7109375" style="182" customWidth="1"/>
    <col min="9287" max="9287" width="27.7109375" style="182" customWidth="1"/>
    <col min="9288" max="9290" width="15.7109375" style="182" customWidth="1"/>
    <col min="9291" max="9291" width="27.7109375" style="182" customWidth="1"/>
    <col min="9292" max="9292" width="15.7109375" style="182" customWidth="1"/>
    <col min="9293" max="9293" width="27.7109375" style="182" customWidth="1"/>
    <col min="9294" max="9294" width="15.7109375" style="182" customWidth="1"/>
    <col min="9295" max="9295" width="27.7109375" style="182" customWidth="1"/>
    <col min="9296" max="9297" width="15.7109375" style="182" customWidth="1"/>
    <col min="9298" max="9520" width="11.42578125" style="182"/>
    <col min="9521" max="9521" width="53.5703125" style="182" customWidth="1"/>
    <col min="9522" max="9522" width="15.7109375" style="182" customWidth="1"/>
    <col min="9523" max="9523" width="27.7109375" style="182" customWidth="1"/>
    <col min="9524" max="9524" width="15.7109375" style="182" customWidth="1"/>
    <col min="9525" max="9525" width="27.7109375" style="182" customWidth="1"/>
    <col min="9526" max="9526" width="15.7109375" style="182" customWidth="1"/>
    <col min="9527" max="9527" width="27.7109375" style="182" customWidth="1"/>
    <col min="9528" max="9530" width="15.7109375" style="182" customWidth="1"/>
    <col min="9531" max="9531" width="27.7109375" style="182" customWidth="1"/>
    <col min="9532" max="9532" width="15.7109375" style="182" customWidth="1"/>
    <col min="9533" max="9533" width="27.7109375" style="182" customWidth="1"/>
    <col min="9534" max="9534" width="15.7109375" style="182" customWidth="1"/>
    <col min="9535" max="9535" width="27.7109375" style="182" customWidth="1"/>
    <col min="9536" max="9538" width="15.7109375" style="182" customWidth="1"/>
    <col min="9539" max="9539" width="27.7109375" style="182" customWidth="1"/>
    <col min="9540" max="9540" width="15.7109375" style="182" customWidth="1"/>
    <col min="9541" max="9541" width="27.7109375" style="182" customWidth="1"/>
    <col min="9542" max="9542" width="15.7109375" style="182" customWidth="1"/>
    <col min="9543" max="9543" width="27.7109375" style="182" customWidth="1"/>
    <col min="9544" max="9546" width="15.7109375" style="182" customWidth="1"/>
    <col min="9547" max="9547" width="27.7109375" style="182" customWidth="1"/>
    <col min="9548" max="9548" width="15.7109375" style="182" customWidth="1"/>
    <col min="9549" max="9549" width="27.7109375" style="182" customWidth="1"/>
    <col min="9550" max="9550" width="15.7109375" style="182" customWidth="1"/>
    <col min="9551" max="9551" width="27.7109375" style="182" customWidth="1"/>
    <col min="9552" max="9553" width="15.7109375" style="182" customWidth="1"/>
    <col min="9554" max="9776" width="11.42578125" style="182"/>
    <col min="9777" max="9777" width="53.5703125" style="182" customWidth="1"/>
    <col min="9778" max="9778" width="15.7109375" style="182" customWidth="1"/>
    <col min="9779" max="9779" width="27.7109375" style="182" customWidth="1"/>
    <col min="9780" max="9780" width="15.7109375" style="182" customWidth="1"/>
    <col min="9781" max="9781" width="27.7109375" style="182" customWidth="1"/>
    <col min="9782" max="9782" width="15.7109375" style="182" customWidth="1"/>
    <col min="9783" max="9783" width="27.7109375" style="182" customWidth="1"/>
    <col min="9784" max="9786" width="15.7109375" style="182" customWidth="1"/>
    <col min="9787" max="9787" width="27.7109375" style="182" customWidth="1"/>
    <col min="9788" max="9788" width="15.7109375" style="182" customWidth="1"/>
    <col min="9789" max="9789" width="27.7109375" style="182" customWidth="1"/>
    <col min="9790" max="9790" width="15.7109375" style="182" customWidth="1"/>
    <col min="9791" max="9791" width="27.7109375" style="182" customWidth="1"/>
    <col min="9792" max="9794" width="15.7109375" style="182" customWidth="1"/>
    <col min="9795" max="9795" width="27.7109375" style="182" customWidth="1"/>
    <col min="9796" max="9796" width="15.7109375" style="182" customWidth="1"/>
    <col min="9797" max="9797" width="27.7109375" style="182" customWidth="1"/>
    <col min="9798" max="9798" width="15.7109375" style="182" customWidth="1"/>
    <col min="9799" max="9799" width="27.7109375" style="182" customWidth="1"/>
    <col min="9800" max="9802" width="15.7109375" style="182" customWidth="1"/>
    <col min="9803" max="9803" width="27.7109375" style="182" customWidth="1"/>
    <col min="9804" max="9804" width="15.7109375" style="182" customWidth="1"/>
    <col min="9805" max="9805" width="27.7109375" style="182" customWidth="1"/>
    <col min="9806" max="9806" width="15.7109375" style="182" customWidth="1"/>
    <col min="9807" max="9807" width="27.7109375" style="182" customWidth="1"/>
    <col min="9808" max="9809" width="15.7109375" style="182" customWidth="1"/>
    <col min="9810" max="10032" width="11.42578125" style="182"/>
    <col min="10033" max="10033" width="53.5703125" style="182" customWidth="1"/>
    <col min="10034" max="10034" width="15.7109375" style="182" customWidth="1"/>
    <col min="10035" max="10035" width="27.7109375" style="182" customWidth="1"/>
    <col min="10036" max="10036" width="15.7109375" style="182" customWidth="1"/>
    <col min="10037" max="10037" width="27.7109375" style="182" customWidth="1"/>
    <col min="10038" max="10038" width="15.7109375" style="182" customWidth="1"/>
    <col min="10039" max="10039" width="27.7109375" style="182" customWidth="1"/>
    <col min="10040" max="10042" width="15.7109375" style="182" customWidth="1"/>
    <col min="10043" max="10043" width="27.7109375" style="182" customWidth="1"/>
    <col min="10044" max="10044" width="15.7109375" style="182" customWidth="1"/>
    <col min="10045" max="10045" width="27.7109375" style="182" customWidth="1"/>
    <col min="10046" max="10046" width="15.7109375" style="182" customWidth="1"/>
    <col min="10047" max="10047" width="27.7109375" style="182" customWidth="1"/>
    <col min="10048" max="10050" width="15.7109375" style="182" customWidth="1"/>
    <col min="10051" max="10051" width="27.7109375" style="182" customWidth="1"/>
    <col min="10052" max="10052" width="15.7109375" style="182" customWidth="1"/>
    <col min="10053" max="10053" width="27.7109375" style="182" customWidth="1"/>
    <col min="10054" max="10054" width="15.7109375" style="182" customWidth="1"/>
    <col min="10055" max="10055" width="27.7109375" style="182" customWidth="1"/>
    <col min="10056" max="10058" width="15.7109375" style="182" customWidth="1"/>
    <col min="10059" max="10059" width="27.7109375" style="182" customWidth="1"/>
    <col min="10060" max="10060" width="15.7109375" style="182" customWidth="1"/>
    <col min="10061" max="10061" width="27.7109375" style="182" customWidth="1"/>
    <col min="10062" max="10062" width="15.7109375" style="182" customWidth="1"/>
    <col min="10063" max="10063" width="27.7109375" style="182" customWidth="1"/>
    <col min="10064" max="10065" width="15.7109375" style="182" customWidth="1"/>
    <col min="10066" max="10288" width="11.42578125" style="182"/>
    <col min="10289" max="10289" width="53.5703125" style="182" customWidth="1"/>
    <col min="10290" max="10290" width="15.7109375" style="182" customWidth="1"/>
    <col min="10291" max="10291" width="27.7109375" style="182" customWidth="1"/>
    <col min="10292" max="10292" width="15.7109375" style="182" customWidth="1"/>
    <col min="10293" max="10293" width="27.7109375" style="182" customWidth="1"/>
    <col min="10294" max="10294" width="15.7109375" style="182" customWidth="1"/>
    <col min="10295" max="10295" width="27.7109375" style="182" customWidth="1"/>
    <col min="10296" max="10298" width="15.7109375" style="182" customWidth="1"/>
    <col min="10299" max="10299" width="27.7109375" style="182" customWidth="1"/>
    <col min="10300" max="10300" width="15.7109375" style="182" customWidth="1"/>
    <col min="10301" max="10301" width="27.7109375" style="182" customWidth="1"/>
    <col min="10302" max="10302" width="15.7109375" style="182" customWidth="1"/>
    <col min="10303" max="10303" width="27.7109375" style="182" customWidth="1"/>
    <col min="10304" max="10306" width="15.7109375" style="182" customWidth="1"/>
    <col min="10307" max="10307" width="27.7109375" style="182" customWidth="1"/>
    <col min="10308" max="10308" width="15.7109375" style="182" customWidth="1"/>
    <col min="10309" max="10309" width="27.7109375" style="182" customWidth="1"/>
    <col min="10310" max="10310" width="15.7109375" style="182" customWidth="1"/>
    <col min="10311" max="10311" width="27.7109375" style="182" customWidth="1"/>
    <col min="10312" max="10314" width="15.7109375" style="182" customWidth="1"/>
    <col min="10315" max="10315" width="27.7109375" style="182" customWidth="1"/>
    <col min="10316" max="10316" width="15.7109375" style="182" customWidth="1"/>
    <col min="10317" max="10317" width="27.7109375" style="182" customWidth="1"/>
    <col min="10318" max="10318" width="15.7109375" style="182" customWidth="1"/>
    <col min="10319" max="10319" width="27.7109375" style="182" customWidth="1"/>
    <col min="10320" max="10321" width="15.7109375" style="182" customWidth="1"/>
    <col min="10322" max="10544" width="11.42578125" style="182"/>
    <col min="10545" max="10545" width="53.5703125" style="182" customWidth="1"/>
    <col min="10546" max="10546" width="15.7109375" style="182" customWidth="1"/>
    <col min="10547" max="10547" width="27.7109375" style="182" customWidth="1"/>
    <col min="10548" max="10548" width="15.7109375" style="182" customWidth="1"/>
    <col min="10549" max="10549" width="27.7109375" style="182" customWidth="1"/>
    <col min="10550" max="10550" width="15.7109375" style="182" customWidth="1"/>
    <col min="10551" max="10551" width="27.7109375" style="182" customWidth="1"/>
    <col min="10552" max="10554" width="15.7109375" style="182" customWidth="1"/>
    <col min="10555" max="10555" width="27.7109375" style="182" customWidth="1"/>
    <col min="10556" max="10556" width="15.7109375" style="182" customWidth="1"/>
    <col min="10557" max="10557" width="27.7109375" style="182" customWidth="1"/>
    <col min="10558" max="10558" width="15.7109375" style="182" customWidth="1"/>
    <col min="10559" max="10559" width="27.7109375" style="182" customWidth="1"/>
    <col min="10560" max="10562" width="15.7109375" style="182" customWidth="1"/>
    <col min="10563" max="10563" width="27.7109375" style="182" customWidth="1"/>
    <col min="10564" max="10564" width="15.7109375" style="182" customWidth="1"/>
    <col min="10565" max="10565" width="27.7109375" style="182" customWidth="1"/>
    <col min="10566" max="10566" width="15.7109375" style="182" customWidth="1"/>
    <col min="10567" max="10567" width="27.7109375" style="182" customWidth="1"/>
    <col min="10568" max="10570" width="15.7109375" style="182" customWidth="1"/>
    <col min="10571" max="10571" width="27.7109375" style="182" customWidth="1"/>
    <col min="10572" max="10572" width="15.7109375" style="182" customWidth="1"/>
    <col min="10573" max="10573" width="27.7109375" style="182" customWidth="1"/>
    <col min="10574" max="10574" width="15.7109375" style="182" customWidth="1"/>
    <col min="10575" max="10575" width="27.7109375" style="182" customWidth="1"/>
    <col min="10576" max="10577" width="15.7109375" style="182" customWidth="1"/>
    <col min="10578" max="10800" width="11.42578125" style="182"/>
    <col min="10801" max="10801" width="53.5703125" style="182" customWidth="1"/>
    <col min="10802" max="10802" width="15.7109375" style="182" customWidth="1"/>
    <col min="10803" max="10803" width="27.7109375" style="182" customWidth="1"/>
    <col min="10804" max="10804" width="15.7109375" style="182" customWidth="1"/>
    <col min="10805" max="10805" width="27.7109375" style="182" customWidth="1"/>
    <col min="10806" max="10806" width="15.7109375" style="182" customWidth="1"/>
    <col min="10807" max="10807" width="27.7109375" style="182" customWidth="1"/>
    <col min="10808" max="10810" width="15.7109375" style="182" customWidth="1"/>
    <col min="10811" max="10811" width="27.7109375" style="182" customWidth="1"/>
    <col min="10812" max="10812" width="15.7109375" style="182" customWidth="1"/>
    <col min="10813" max="10813" width="27.7109375" style="182" customWidth="1"/>
    <col min="10814" max="10814" width="15.7109375" style="182" customWidth="1"/>
    <col min="10815" max="10815" width="27.7109375" style="182" customWidth="1"/>
    <col min="10816" max="10818" width="15.7109375" style="182" customWidth="1"/>
    <col min="10819" max="10819" width="27.7109375" style="182" customWidth="1"/>
    <col min="10820" max="10820" width="15.7109375" style="182" customWidth="1"/>
    <col min="10821" max="10821" width="27.7109375" style="182" customWidth="1"/>
    <col min="10822" max="10822" width="15.7109375" style="182" customWidth="1"/>
    <col min="10823" max="10823" width="27.7109375" style="182" customWidth="1"/>
    <col min="10824" max="10826" width="15.7109375" style="182" customWidth="1"/>
    <col min="10827" max="10827" width="27.7109375" style="182" customWidth="1"/>
    <col min="10828" max="10828" width="15.7109375" style="182" customWidth="1"/>
    <col min="10829" max="10829" width="27.7109375" style="182" customWidth="1"/>
    <col min="10830" max="10830" width="15.7109375" style="182" customWidth="1"/>
    <col min="10831" max="10831" width="27.7109375" style="182" customWidth="1"/>
    <col min="10832" max="10833" width="15.7109375" style="182" customWidth="1"/>
    <col min="10834" max="11056" width="11.42578125" style="182"/>
    <col min="11057" max="11057" width="53.5703125" style="182" customWidth="1"/>
    <col min="11058" max="11058" width="15.7109375" style="182" customWidth="1"/>
    <col min="11059" max="11059" width="27.7109375" style="182" customWidth="1"/>
    <col min="11060" max="11060" width="15.7109375" style="182" customWidth="1"/>
    <col min="11061" max="11061" width="27.7109375" style="182" customWidth="1"/>
    <col min="11062" max="11062" width="15.7109375" style="182" customWidth="1"/>
    <col min="11063" max="11063" width="27.7109375" style="182" customWidth="1"/>
    <col min="11064" max="11066" width="15.7109375" style="182" customWidth="1"/>
    <col min="11067" max="11067" width="27.7109375" style="182" customWidth="1"/>
    <col min="11068" max="11068" width="15.7109375" style="182" customWidth="1"/>
    <col min="11069" max="11069" width="27.7109375" style="182" customWidth="1"/>
    <col min="11070" max="11070" width="15.7109375" style="182" customWidth="1"/>
    <col min="11071" max="11071" width="27.7109375" style="182" customWidth="1"/>
    <col min="11072" max="11074" width="15.7109375" style="182" customWidth="1"/>
    <col min="11075" max="11075" width="27.7109375" style="182" customWidth="1"/>
    <col min="11076" max="11076" width="15.7109375" style="182" customWidth="1"/>
    <col min="11077" max="11077" width="27.7109375" style="182" customWidth="1"/>
    <col min="11078" max="11078" width="15.7109375" style="182" customWidth="1"/>
    <col min="11079" max="11079" width="27.7109375" style="182" customWidth="1"/>
    <col min="11080" max="11082" width="15.7109375" style="182" customWidth="1"/>
    <col min="11083" max="11083" width="27.7109375" style="182" customWidth="1"/>
    <col min="11084" max="11084" width="15.7109375" style="182" customWidth="1"/>
    <col min="11085" max="11085" width="27.7109375" style="182" customWidth="1"/>
    <col min="11086" max="11086" width="15.7109375" style="182" customWidth="1"/>
    <col min="11087" max="11087" width="27.7109375" style="182" customWidth="1"/>
    <col min="11088" max="11089" width="15.7109375" style="182" customWidth="1"/>
    <col min="11090" max="11312" width="11.42578125" style="182"/>
    <col min="11313" max="11313" width="53.5703125" style="182" customWidth="1"/>
    <col min="11314" max="11314" width="15.7109375" style="182" customWidth="1"/>
    <col min="11315" max="11315" width="27.7109375" style="182" customWidth="1"/>
    <col min="11316" max="11316" width="15.7109375" style="182" customWidth="1"/>
    <col min="11317" max="11317" width="27.7109375" style="182" customWidth="1"/>
    <col min="11318" max="11318" width="15.7109375" style="182" customWidth="1"/>
    <col min="11319" max="11319" width="27.7109375" style="182" customWidth="1"/>
    <col min="11320" max="11322" width="15.7109375" style="182" customWidth="1"/>
    <col min="11323" max="11323" width="27.7109375" style="182" customWidth="1"/>
    <col min="11324" max="11324" width="15.7109375" style="182" customWidth="1"/>
    <col min="11325" max="11325" width="27.7109375" style="182" customWidth="1"/>
    <col min="11326" max="11326" width="15.7109375" style="182" customWidth="1"/>
    <col min="11327" max="11327" width="27.7109375" style="182" customWidth="1"/>
    <col min="11328" max="11330" width="15.7109375" style="182" customWidth="1"/>
    <col min="11331" max="11331" width="27.7109375" style="182" customWidth="1"/>
    <col min="11332" max="11332" width="15.7109375" style="182" customWidth="1"/>
    <col min="11333" max="11333" width="27.7109375" style="182" customWidth="1"/>
    <col min="11334" max="11334" width="15.7109375" style="182" customWidth="1"/>
    <col min="11335" max="11335" width="27.7109375" style="182" customWidth="1"/>
    <col min="11336" max="11338" width="15.7109375" style="182" customWidth="1"/>
    <col min="11339" max="11339" width="27.7109375" style="182" customWidth="1"/>
    <col min="11340" max="11340" width="15.7109375" style="182" customWidth="1"/>
    <col min="11341" max="11341" width="27.7109375" style="182" customWidth="1"/>
    <col min="11342" max="11342" width="15.7109375" style="182" customWidth="1"/>
    <col min="11343" max="11343" width="27.7109375" style="182" customWidth="1"/>
    <col min="11344" max="11345" width="15.7109375" style="182" customWidth="1"/>
    <col min="11346" max="11568" width="11.42578125" style="182"/>
    <col min="11569" max="11569" width="53.5703125" style="182" customWidth="1"/>
    <col min="11570" max="11570" width="15.7109375" style="182" customWidth="1"/>
    <col min="11571" max="11571" width="27.7109375" style="182" customWidth="1"/>
    <col min="11572" max="11572" width="15.7109375" style="182" customWidth="1"/>
    <col min="11573" max="11573" width="27.7109375" style="182" customWidth="1"/>
    <col min="11574" max="11574" width="15.7109375" style="182" customWidth="1"/>
    <col min="11575" max="11575" width="27.7109375" style="182" customWidth="1"/>
    <col min="11576" max="11578" width="15.7109375" style="182" customWidth="1"/>
    <col min="11579" max="11579" width="27.7109375" style="182" customWidth="1"/>
    <col min="11580" max="11580" width="15.7109375" style="182" customWidth="1"/>
    <col min="11581" max="11581" width="27.7109375" style="182" customWidth="1"/>
    <col min="11582" max="11582" width="15.7109375" style="182" customWidth="1"/>
    <col min="11583" max="11583" width="27.7109375" style="182" customWidth="1"/>
    <col min="11584" max="11586" width="15.7109375" style="182" customWidth="1"/>
    <col min="11587" max="11587" width="27.7109375" style="182" customWidth="1"/>
    <col min="11588" max="11588" width="15.7109375" style="182" customWidth="1"/>
    <col min="11589" max="11589" width="27.7109375" style="182" customWidth="1"/>
    <col min="11590" max="11590" width="15.7109375" style="182" customWidth="1"/>
    <col min="11591" max="11591" width="27.7109375" style="182" customWidth="1"/>
    <col min="11592" max="11594" width="15.7109375" style="182" customWidth="1"/>
    <col min="11595" max="11595" width="27.7109375" style="182" customWidth="1"/>
    <col min="11596" max="11596" width="15.7109375" style="182" customWidth="1"/>
    <col min="11597" max="11597" width="27.7109375" style="182" customWidth="1"/>
    <col min="11598" max="11598" width="15.7109375" style="182" customWidth="1"/>
    <col min="11599" max="11599" width="27.7109375" style="182" customWidth="1"/>
    <col min="11600" max="11601" width="15.7109375" style="182" customWidth="1"/>
    <col min="11602" max="11824" width="11.42578125" style="182"/>
    <col min="11825" max="11825" width="53.5703125" style="182" customWidth="1"/>
    <col min="11826" max="11826" width="15.7109375" style="182" customWidth="1"/>
    <col min="11827" max="11827" width="27.7109375" style="182" customWidth="1"/>
    <col min="11828" max="11828" width="15.7109375" style="182" customWidth="1"/>
    <col min="11829" max="11829" width="27.7109375" style="182" customWidth="1"/>
    <col min="11830" max="11830" width="15.7109375" style="182" customWidth="1"/>
    <col min="11831" max="11831" width="27.7109375" style="182" customWidth="1"/>
    <col min="11832" max="11834" width="15.7109375" style="182" customWidth="1"/>
    <col min="11835" max="11835" width="27.7109375" style="182" customWidth="1"/>
    <col min="11836" max="11836" width="15.7109375" style="182" customWidth="1"/>
    <col min="11837" max="11837" width="27.7109375" style="182" customWidth="1"/>
    <col min="11838" max="11838" width="15.7109375" style="182" customWidth="1"/>
    <col min="11839" max="11839" width="27.7109375" style="182" customWidth="1"/>
    <col min="11840" max="11842" width="15.7109375" style="182" customWidth="1"/>
    <col min="11843" max="11843" width="27.7109375" style="182" customWidth="1"/>
    <col min="11844" max="11844" width="15.7109375" style="182" customWidth="1"/>
    <col min="11845" max="11845" width="27.7109375" style="182" customWidth="1"/>
    <col min="11846" max="11846" width="15.7109375" style="182" customWidth="1"/>
    <col min="11847" max="11847" width="27.7109375" style="182" customWidth="1"/>
    <col min="11848" max="11850" width="15.7109375" style="182" customWidth="1"/>
    <col min="11851" max="11851" width="27.7109375" style="182" customWidth="1"/>
    <col min="11852" max="11852" width="15.7109375" style="182" customWidth="1"/>
    <col min="11853" max="11853" width="27.7109375" style="182" customWidth="1"/>
    <col min="11854" max="11854" width="15.7109375" style="182" customWidth="1"/>
    <col min="11855" max="11855" width="27.7109375" style="182" customWidth="1"/>
    <col min="11856" max="11857" width="15.7109375" style="182" customWidth="1"/>
    <col min="11858" max="12080" width="11.42578125" style="182"/>
    <col min="12081" max="12081" width="53.5703125" style="182" customWidth="1"/>
    <col min="12082" max="12082" width="15.7109375" style="182" customWidth="1"/>
    <col min="12083" max="12083" width="27.7109375" style="182" customWidth="1"/>
    <col min="12084" max="12084" width="15.7109375" style="182" customWidth="1"/>
    <col min="12085" max="12085" width="27.7109375" style="182" customWidth="1"/>
    <col min="12086" max="12086" width="15.7109375" style="182" customWidth="1"/>
    <col min="12087" max="12087" width="27.7109375" style="182" customWidth="1"/>
    <col min="12088" max="12090" width="15.7109375" style="182" customWidth="1"/>
    <col min="12091" max="12091" width="27.7109375" style="182" customWidth="1"/>
    <col min="12092" max="12092" width="15.7109375" style="182" customWidth="1"/>
    <col min="12093" max="12093" width="27.7109375" style="182" customWidth="1"/>
    <col min="12094" max="12094" width="15.7109375" style="182" customWidth="1"/>
    <col min="12095" max="12095" width="27.7109375" style="182" customWidth="1"/>
    <col min="12096" max="12098" width="15.7109375" style="182" customWidth="1"/>
    <col min="12099" max="12099" width="27.7109375" style="182" customWidth="1"/>
    <col min="12100" max="12100" width="15.7109375" style="182" customWidth="1"/>
    <col min="12101" max="12101" width="27.7109375" style="182" customWidth="1"/>
    <col min="12102" max="12102" width="15.7109375" style="182" customWidth="1"/>
    <col min="12103" max="12103" width="27.7109375" style="182" customWidth="1"/>
    <col min="12104" max="12106" width="15.7109375" style="182" customWidth="1"/>
    <col min="12107" max="12107" width="27.7109375" style="182" customWidth="1"/>
    <col min="12108" max="12108" width="15.7109375" style="182" customWidth="1"/>
    <col min="12109" max="12109" width="27.7109375" style="182" customWidth="1"/>
    <col min="12110" max="12110" width="15.7109375" style="182" customWidth="1"/>
    <col min="12111" max="12111" width="27.7109375" style="182" customWidth="1"/>
    <col min="12112" max="12113" width="15.7109375" style="182" customWidth="1"/>
    <col min="12114" max="12336" width="11.42578125" style="182"/>
    <col min="12337" max="12337" width="53.5703125" style="182" customWidth="1"/>
    <col min="12338" max="12338" width="15.7109375" style="182" customWidth="1"/>
    <col min="12339" max="12339" width="27.7109375" style="182" customWidth="1"/>
    <col min="12340" max="12340" width="15.7109375" style="182" customWidth="1"/>
    <col min="12341" max="12341" width="27.7109375" style="182" customWidth="1"/>
    <col min="12342" max="12342" width="15.7109375" style="182" customWidth="1"/>
    <col min="12343" max="12343" width="27.7109375" style="182" customWidth="1"/>
    <col min="12344" max="12346" width="15.7109375" style="182" customWidth="1"/>
    <col min="12347" max="12347" width="27.7109375" style="182" customWidth="1"/>
    <col min="12348" max="12348" width="15.7109375" style="182" customWidth="1"/>
    <col min="12349" max="12349" width="27.7109375" style="182" customWidth="1"/>
    <col min="12350" max="12350" width="15.7109375" style="182" customWidth="1"/>
    <col min="12351" max="12351" width="27.7109375" style="182" customWidth="1"/>
    <col min="12352" max="12354" width="15.7109375" style="182" customWidth="1"/>
    <col min="12355" max="12355" width="27.7109375" style="182" customWidth="1"/>
    <col min="12356" max="12356" width="15.7109375" style="182" customWidth="1"/>
    <col min="12357" max="12357" width="27.7109375" style="182" customWidth="1"/>
    <col min="12358" max="12358" width="15.7109375" style="182" customWidth="1"/>
    <col min="12359" max="12359" width="27.7109375" style="182" customWidth="1"/>
    <col min="12360" max="12362" width="15.7109375" style="182" customWidth="1"/>
    <col min="12363" max="12363" width="27.7109375" style="182" customWidth="1"/>
    <col min="12364" max="12364" width="15.7109375" style="182" customWidth="1"/>
    <col min="12365" max="12365" width="27.7109375" style="182" customWidth="1"/>
    <col min="12366" max="12366" width="15.7109375" style="182" customWidth="1"/>
    <col min="12367" max="12367" width="27.7109375" style="182" customWidth="1"/>
    <col min="12368" max="12369" width="15.7109375" style="182" customWidth="1"/>
    <col min="12370" max="12592" width="11.42578125" style="182"/>
    <col min="12593" max="12593" width="53.5703125" style="182" customWidth="1"/>
    <col min="12594" max="12594" width="15.7109375" style="182" customWidth="1"/>
    <col min="12595" max="12595" width="27.7109375" style="182" customWidth="1"/>
    <col min="12596" max="12596" width="15.7109375" style="182" customWidth="1"/>
    <col min="12597" max="12597" width="27.7109375" style="182" customWidth="1"/>
    <col min="12598" max="12598" width="15.7109375" style="182" customWidth="1"/>
    <col min="12599" max="12599" width="27.7109375" style="182" customWidth="1"/>
    <col min="12600" max="12602" width="15.7109375" style="182" customWidth="1"/>
    <col min="12603" max="12603" width="27.7109375" style="182" customWidth="1"/>
    <col min="12604" max="12604" width="15.7109375" style="182" customWidth="1"/>
    <col min="12605" max="12605" width="27.7109375" style="182" customWidth="1"/>
    <col min="12606" max="12606" width="15.7109375" style="182" customWidth="1"/>
    <col min="12607" max="12607" width="27.7109375" style="182" customWidth="1"/>
    <col min="12608" max="12610" width="15.7109375" style="182" customWidth="1"/>
    <col min="12611" max="12611" width="27.7109375" style="182" customWidth="1"/>
    <col min="12612" max="12612" width="15.7109375" style="182" customWidth="1"/>
    <col min="12613" max="12613" width="27.7109375" style="182" customWidth="1"/>
    <col min="12614" max="12614" width="15.7109375" style="182" customWidth="1"/>
    <col min="12615" max="12615" width="27.7109375" style="182" customWidth="1"/>
    <col min="12616" max="12618" width="15.7109375" style="182" customWidth="1"/>
    <col min="12619" max="12619" width="27.7109375" style="182" customWidth="1"/>
    <col min="12620" max="12620" width="15.7109375" style="182" customWidth="1"/>
    <col min="12621" max="12621" width="27.7109375" style="182" customWidth="1"/>
    <col min="12622" max="12622" width="15.7109375" style="182" customWidth="1"/>
    <col min="12623" max="12623" width="27.7109375" style="182" customWidth="1"/>
    <col min="12624" max="12625" width="15.7109375" style="182" customWidth="1"/>
    <col min="12626" max="12848" width="11.42578125" style="182"/>
    <col min="12849" max="12849" width="53.5703125" style="182" customWidth="1"/>
    <col min="12850" max="12850" width="15.7109375" style="182" customWidth="1"/>
    <col min="12851" max="12851" width="27.7109375" style="182" customWidth="1"/>
    <col min="12852" max="12852" width="15.7109375" style="182" customWidth="1"/>
    <col min="12853" max="12853" width="27.7109375" style="182" customWidth="1"/>
    <col min="12854" max="12854" width="15.7109375" style="182" customWidth="1"/>
    <col min="12855" max="12855" width="27.7109375" style="182" customWidth="1"/>
    <col min="12856" max="12858" width="15.7109375" style="182" customWidth="1"/>
    <col min="12859" max="12859" width="27.7109375" style="182" customWidth="1"/>
    <col min="12860" max="12860" width="15.7109375" style="182" customWidth="1"/>
    <col min="12861" max="12861" width="27.7109375" style="182" customWidth="1"/>
    <col min="12862" max="12862" width="15.7109375" style="182" customWidth="1"/>
    <col min="12863" max="12863" width="27.7109375" style="182" customWidth="1"/>
    <col min="12864" max="12866" width="15.7109375" style="182" customWidth="1"/>
    <col min="12867" max="12867" width="27.7109375" style="182" customWidth="1"/>
    <col min="12868" max="12868" width="15.7109375" style="182" customWidth="1"/>
    <col min="12869" max="12869" width="27.7109375" style="182" customWidth="1"/>
    <col min="12870" max="12870" width="15.7109375" style="182" customWidth="1"/>
    <col min="12871" max="12871" width="27.7109375" style="182" customWidth="1"/>
    <col min="12872" max="12874" width="15.7109375" style="182" customWidth="1"/>
    <col min="12875" max="12875" width="27.7109375" style="182" customWidth="1"/>
    <col min="12876" max="12876" width="15.7109375" style="182" customWidth="1"/>
    <col min="12877" max="12877" width="27.7109375" style="182" customWidth="1"/>
    <col min="12878" max="12878" width="15.7109375" style="182" customWidth="1"/>
    <col min="12879" max="12879" width="27.7109375" style="182" customWidth="1"/>
    <col min="12880" max="12881" width="15.7109375" style="182" customWidth="1"/>
    <col min="12882" max="13104" width="11.42578125" style="182"/>
    <col min="13105" max="13105" width="53.5703125" style="182" customWidth="1"/>
    <col min="13106" max="13106" width="15.7109375" style="182" customWidth="1"/>
    <col min="13107" max="13107" width="27.7109375" style="182" customWidth="1"/>
    <col min="13108" max="13108" width="15.7109375" style="182" customWidth="1"/>
    <col min="13109" max="13109" width="27.7109375" style="182" customWidth="1"/>
    <col min="13110" max="13110" width="15.7109375" style="182" customWidth="1"/>
    <col min="13111" max="13111" width="27.7109375" style="182" customWidth="1"/>
    <col min="13112" max="13114" width="15.7109375" style="182" customWidth="1"/>
    <col min="13115" max="13115" width="27.7109375" style="182" customWidth="1"/>
    <col min="13116" max="13116" width="15.7109375" style="182" customWidth="1"/>
    <col min="13117" max="13117" width="27.7109375" style="182" customWidth="1"/>
    <col min="13118" max="13118" width="15.7109375" style="182" customWidth="1"/>
    <col min="13119" max="13119" width="27.7109375" style="182" customWidth="1"/>
    <col min="13120" max="13122" width="15.7109375" style="182" customWidth="1"/>
    <col min="13123" max="13123" width="27.7109375" style="182" customWidth="1"/>
    <col min="13124" max="13124" width="15.7109375" style="182" customWidth="1"/>
    <col min="13125" max="13125" width="27.7109375" style="182" customWidth="1"/>
    <col min="13126" max="13126" width="15.7109375" style="182" customWidth="1"/>
    <col min="13127" max="13127" width="27.7109375" style="182" customWidth="1"/>
    <col min="13128" max="13130" width="15.7109375" style="182" customWidth="1"/>
    <col min="13131" max="13131" width="27.7109375" style="182" customWidth="1"/>
    <col min="13132" max="13132" width="15.7109375" style="182" customWidth="1"/>
    <col min="13133" max="13133" width="27.7109375" style="182" customWidth="1"/>
    <col min="13134" max="13134" width="15.7109375" style="182" customWidth="1"/>
    <col min="13135" max="13135" width="27.7109375" style="182" customWidth="1"/>
    <col min="13136" max="13137" width="15.7109375" style="182" customWidth="1"/>
    <col min="13138" max="13360" width="11.42578125" style="182"/>
    <col min="13361" max="13361" width="53.5703125" style="182" customWidth="1"/>
    <col min="13362" max="13362" width="15.7109375" style="182" customWidth="1"/>
    <col min="13363" max="13363" width="27.7109375" style="182" customWidth="1"/>
    <col min="13364" max="13364" width="15.7109375" style="182" customWidth="1"/>
    <col min="13365" max="13365" width="27.7109375" style="182" customWidth="1"/>
    <col min="13366" max="13366" width="15.7109375" style="182" customWidth="1"/>
    <col min="13367" max="13367" width="27.7109375" style="182" customWidth="1"/>
    <col min="13368" max="13370" width="15.7109375" style="182" customWidth="1"/>
    <col min="13371" max="13371" width="27.7109375" style="182" customWidth="1"/>
    <col min="13372" max="13372" width="15.7109375" style="182" customWidth="1"/>
    <col min="13373" max="13373" width="27.7109375" style="182" customWidth="1"/>
    <col min="13374" max="13374" width="15.7109375" style="182" customWidth="1"/>
    <col min="13375" max="13375" width="27.7109375" style="182" customWidth="1"/>
    <col min="13376" max="13378" width="15.7109375" style="182" customWidth="1"/>
    <col min="13379" max="13379" width="27.7109375" style="182" customWidth="1"/>
    <col min="13380" max="13380" width="15.7109375" style="182" customWidth="1"/>
    <col min="13381" max="13381" width="27.7109375" style="182" customWidth="1"/>
    <col min="13382" max="13382" width="15.7109375" style="182" customWidth="1"/>
    <col min="13383" max="13383" width="27.7109375" style="182" customWidth="1"/>
    <col min="13384" max="13386" width="15.7109375" style="182" customWidth="1"/>
    <col min="13387" max="13387" width="27.7109375" style="182" customWidth="1"/>
    <col min="13388" max="13388" width="15.7109375" style="182" customWidth="1"/>
    <col min="13389" max="13389" width="27.7109375" style="182" customWidth="1"/>
    <col min="13390" max="13390" width="15.7109375" style="182" customWidth="1"/>
    <col min="13391" max="13391" width="27.7109375" style="182" customWidth="1"/>
    <col min="13392" max="13393" width="15.7109375" style="182" customWidth="1"/>
    <col min="13394" max="13616" width="11.42578125" style="182"/>
    <col min="13617" max="13617" width="53.5703125" style="182" customWidth="1"/>
    <col min="13618" max="13618" width="15.7109375" style="182" customWidth="1"/>
    <col min="13619" max="13619" width="27.7109375" style="182" customWidth="1"/>
    <col min="13620" max="13620" width="15.7109375" style="182" customWidth="1"/>
    <col min="13621" max="13621" width="27.7109375" style="182" customWidth="1"/>
    <col min="13622" max="13622" width="15.7109375" style="182" customWidth="1"/>
    <col min="13623" max="13623" width="27.7109375" style="182" customWidth="1"/>
    <col min="13624" max="13626" width="15.7109375" style="182" customWidth="1"/>
    <col min="13627" max="13627" width="27.7109375" style="182" customWidth="1"/>
    <col min="13628" max="13628" width="15.7109375" style="182" customWidth="1"/>
    <col min="13629" max="13629" width="27.7109375" style="182" customWidth="1"/>
    <col min="13630" max="13630" width="15.7109375" style="182" customWidth="1"/>
    <col min="13631" max="13631" width="27.7109375" style="182" customWidth="1"/>
    <col min="13632" max="13634" width="15.7109375" style="182" customWidth="1"/>
    <col min="13635" max="13635" width="27.7109375" style="182" customWidth="1"/>
    <col min="13636" max="13636" width="15.7109375" style="182" customWidth="1"/>
    <col min="13637" max="13637" width="27.7109375" style="182" customWidth="1"/>
    <col min="13638" max="13638" width="15.7109375" style="182" customWidth="1"/>
    <col min="13639" max="13639" width="27.7109375" style="182" customWidth="1"/>
    <col min="13640" max="13642" width="15.7109375" style="182" customWidth="1"/>
    <col min="13643" max="13643" width="27.7109375" style="182" customWidth="1"/>
    <col min="13644" max="13644" width="15.7109375" style="182" customWidth="1"/>
    <col min="13645" max="13645" width="27.7109375" style="182" customWidth="1"/>
    <col min="13646" max="13646" width="15.7109375" style="182" customWidth="1"/>
    <col min="13647" max="13647" width="27.7109375" style="182" customWidth="1"/>
    <col min="13648" max="13649" width="15.7109375" style="182" customWidth="1"/>
    <col min="13650" max="13872" width="11.42578125" style="182"/>
    <col min="13873" max="13873" width="53.5703125" style="182" customWidth="1"/>
    <col min="13874" max="13874" width="15.7109375" style="182" customWidth="1"/>
    <col min="13875" max="13875" width="27.7109375" style="182" customWidth="1"/>
    <col min="13876" max="13876" width="15.7109375" style="182" customWidth="1"/>
    <col min="13877" max="13877" width="27.7109375" style="182" customWidth="1"/>
    <col min="13878" max="13878" width="15.7109375" style="182" customWidth="1"/>
    <col min="13879" max="13879" width="27.7109375" style="182" customWidth="1"/>
    <col min="13880" max="13882" width="15.7109375" style="182" customWidth="1"/>
    <col min="13883" max="13883" width="27.7109375" style="182" customWidth="1"/>
    <col min="13884" max="13884" width="15.7109375" style="182" customWidth="1"/>
    <col min="13885" max="13885" width="27.7109375" style="182" customWidth="1"/>
    <col min="13886" max="13886" width="15.7109375" style="182" customWidth="1"/>
    <col min="13887" max="13887" width="27.7109375" style="182" customWidth="1"/>
    <col min="13888" max="13890" width="15.7109375" style="182" customWidth="1"/>
    <col min="13891" max="13891" width="27.7109375" style="182" customWidth="1"/>
    <col min="13892" max="13892" width="15.7109375" style="182" customWidth="1"/>
    <col min="13893" max="13893" width="27.7109375" style="182" customWidth="1"/>
    <col min="13894" max="13894" width="15.7109375" style="182" customWidth="1"/>
    <col min="13895" max="13895" width="27.7109375" style="182" customWidth="1"/>
    <col min="13896" max="13898" width="15.7109375" style="182" customWidth="1"/>
    <col min="13899" max="13899" width="27.7109375" style="182" customWidth="1"/>
    <col min="13900" max="13900" width="15.7109375" style="182" customWidth="1"/>
    <col min="13901" max="13901" width="27.7109375" style="182" customWidth="1"/>
    <col min="13902" max="13902" width="15.7109375" style="182" customWidth="1"/>
    <col min="13903" max="13903" width="27.7109375" style="182" customWidth="1"/>
    <col min="13904" max="13905" width="15.7109375" style="182" customWidth="1"/>
    <col min="13906" max="14128" width="11.42578125" style="182"/>
    <col min="14129" max="14129" width="53.5703125" style="182" customWidth="1"/>
    <col min="14130" max="14130" width="15.7109375" style="182" customWidth="1"/>
    <col min="14131" max="14131" width="27.7109375" style="182" customWidth="1"/>
    <col min="14132" max="14132" width="15.7109375" style="182" customWidth="1"/>
    <col min="14133" max="14133" width="27.7109375" style="182" customWidth="1"/>
    <col min="14134" max="14134" width="15.7109375" style="182" customWidth="1"/>
    <col min="14135" max="14135" width="27.7109375" style="182" customWidth="1"/>
    <col min="14136" max="14138" width="15.7109375" style="182" customWidth="1"/>
    <col min="14139" max="14139" width="27.7109375" style="182" customWidth="1"/>
    <col min="14140" max="14140" width="15.7109375" style="182" customWidth="1"/>
    <col min="14141" max="14141" width="27.7109375" style="182" customWidth="1"/>
    <col min="14142" max="14142" width="15.7109375" style="182" customWidth="1"/>
    <col min="14143" max="14143" width="27.7109375" style="182" customWidth="1"/>
    <col min="14144" max="14146" width="15.7109375" style="182" customWidth="1"/>
    <col min="14147" max="14147" width="27.7109375" style="182" customWidth="1"/>
    <col min="14148" max="14148" width="15.7109375" style="182" customWidth="1"/>
    <col min="14149" max="14149" width="27.7109375" style="182" customWidth="1"/>
    <col min="14150" max="14150" width="15.7109375" style="182" customWidth="1"/>
    <col min="14151" max="14151" width="27.7109375" style="182" customWidth="1"/>
    <col min="14152" max="14154" width="15.7109375" style="182" customWidth="1"/>
    <col min="14155" max="14155" width="27.7109375" style="182" customWidth="1"/>
    <col min="14156" max="14156" width="15.7109375" style="182" customWidth="1"/>
    <col min="14157" max="14157" width="27.7109375" style="182" customWidth="1"/>
    <col min="14158" max="14158" width="15.7109375" style="182" customWidth="1"/>
    <col min="14159" max="14159" width="27.7109375" style="182" customWidth="1"/>
    <col min="14160" max="14161" width="15.7109375" style="182" customWidth="1"/>
    <col min="14162" max="14384" width="11.42578125" style="182"/>
    <col min="14385" max="14385" width="53.5703125" style="182" customWidth="1"/>
    <col min="14386" max="14386" width="15.7109375" style="182" customWidth="1"/>
    <col min="14387" max="14387" width="27.7109375" style="182" customWidth="1"/>
    <col min="14388" max="14388" width="15.7109375" style="182" customWidth="1"/>
    <col min="14389" max="14389" width="27.7109375" style="182" customWidth="1"/>
    <col min="14390" max="14390" width="15.7109375" style="182" customWidth="1"/>
    <col min="14391" max="14391" width="27.7109375" style="182" customWidth="1"/>
    <col min="14392" max="14394" width="15.7109375" style="182" customWidth="1"/>
    <col min="14395" max="14395" width="27.7109375" style="182" customWidth="1"/>
    <col min="14396" max="14396" width="15.7109375" style="182" customWidth="1"/>
    <col min="14397" max="14397" width="27.7109375" style="182" customWidth="1"/>
    <col min="14398" max="14398" width="15.7109375" style="182" customWidth="1"/>
    <col min="14399" max="14399" width="27.7109375" style="182" customWidth="1"/>
    <col min="14400" max="14402" width="15.7109375" style="182" customWidth="1"/>
    <col min="14403" max="14403" width="27.7109375" style="182" customWidth="1"/>
    <col min="14404" max="14404" width="15.7109375" style="182" customWidth="1"/>
    <col min="14405" max="14405" width="27.7109375" style="182" customWidth="1"/>
    <col min="14406" max="14406" width="15.7109375" style="182" customWidth="1"/>
    <col min="14407" max="14407" width="27.7109375" style="182" customWidth="1"/>
    <col min="14408" max="14410" width="15.7109375" style="182" customWidth="1"/>
    <col min="14411" max="14411" width="27.7109375" style="182" customWidth="1"/>
    <col min="14412" max="14412" width="15.7109375" style="182" customWidth="1"/>
    <col min="14413" max="14413" width="27.7109375" style="182" customWidth="1"/>
    <col min="14414" max="14414" width="15.7109375" style="182" customWidth="1"/>
    <col min="14415" max="14415" width="27.7109375" style="182" customWidth="1"/>
    <col min="14416" max="14417" width="15.7109375" style="182" customWidth="1"/>
    <col min="14418" max="14640" width="11.42578125" style="182"/>
    <col min="14641" max="14641" width="53.5703125" style="182" customWidth="1"/>
    <col min="14642" max="14642" width="15.7109375" style="182" customWidth="1"/>
    <col min="14643" max="14643" width="27.7109375" style="182" customWidth="1"/>
    <col min="14644" max="14644" width="15.7109375" style="182" customWidth="1"/>
    <col min="14645" max="14645" width="27.7109375" style="182" customWidth="1"/>
    <col min="14646" max="14646" width="15.7109375" style="182" customWidth="1"/>
    <col min="14647" max="14647" width="27.7109375" style="182" customWidth="1"/>
    <col min="14648" max="14650" width="15.7109375" style="182" customWidth="1"/>
    <col min="14651" max="14651" width="27.7109375" style="182" customWidth="1"/>
    <col min="14652" max="14652" width="15.7109375" style="182" customWidth="1"/>
    <col min="14653" max="14653" width="27.7109375" style="182" customWidth="1"/>
    <col min="14654" max="14654" width="15.7109375" style="182" customWidth="1"/>
    <col min="14655" max="14655" width="27.7109375" style="182" customWidth="1"/>
    <col min="14656" max="14658" width="15.7109375" style="182" customWidth="1"/>
    <col min="14659" max="14659" width="27.7109375" style="182" customWidth="1"/>
    <col min="14660" max="14660" width="15.7109375" style="182" customWidth="1"/>
    <col min="14661" max="14661" width="27.7109375" style="182" customWidth="1"/>
    <col min="14662" max="14662" width="15.7109375" style="182" customWidth="1"/>
    <col min="14663" max="14663" width="27.7109375" style="182" customWidth="1"/>
    <col min="14664" max="14666" width="15.7109375" style="182" customWidth="1"/>
    <col min="14667" max="14667" width="27.7109375" style="182" customWidth="1"/>
    <col min="14668" max="14668" width="15.7109375" style="182" customWidth="1"/>
    <col min="14669" max="14669" width="27.7109375" style="182" customWidth="1"/>
    <col min="14670" max="14670" width="15.7109375" style="182" customWidth="1"/>
    <col min="14671" max="14671" width="27.7109375" style="182" customWidth="1"/>
    <col min="14672" max="14673" width="15.7109375" style="182" customWidth="1"/>
    <col min="14674" max="14896" width="11.42578125" style="182"/>
    <col min="14897" max="14897" width="53.5703125" style="182" customWidth="1"/>
    <col min="14898" max="14898" width="15.7109375" style="182" customWidth="1"/>
    <col min="14899" max="14899" width="27.7109375" style="182" customWidth="1"/>
    <col min="14900" max="14900" width="15.7109375" style="182" customWidth="1"/>
    <col min="14901" max="14901" width="27.7109375" style="182" customWidth="1"/>
    <col min="14902" max="14902" width="15.7109375" style="182" customWidth="1"/>
    <col min="14903" max="14903" width="27.7109375" style="182" customWidth="1"/>
    <col min="14904" max="14906" width="15.7109375" style="182" customWidth="1"/>
    <col min="14907" max="14907" width="27.7109375" style="182" customWidth="1"/>
    <col min="14908" max="14908" width="15.7109375" style="182" customWidth="1"/>
    <col min="14909" max="14909" width="27.7109375" style="182" customWidth="1"/>
    <col min="14910" max="14910" width="15.7109375" style="182" customWidth="1"/>
    <col min="14911" max="14911" width="27.7109375" style="182" customWidth="1"/>
    <col min="14912" max="14914" width="15.7109375" style="182" customWidth="1"/>
    <col min="14915" max="14915" width="27.7109375" style="182" customWidth="1"/>
    <col min="14916" max="14916" width="15.7109375" style="182" customWidth="1"/>
    <col min="14917" max="14917" width="27.7109375" style="182" customWidth="1"/>
    <col min="14918" max="14918" width="15.7109375" style="182" customWidth="1"/>
    <col min="14919" max="14919" width="27.7109375" style="182" customWidth="1"/>
    <col min="14920" max="14922" width="15.7109375" style="182" customWidth="1"/>
    <col min="14923" max="14923" width="27.7109375" style="182" customWidth="1"/>
    <col min="14924" max="14924" width="15.7109375" style="182" customWidth="1"/>
    <col min="14925" max="14925" width="27.7109375" style="182" customWidth="1"/>
    <col min="14926" max="14926" width="15.7109375" style="182" customWidth="1"/>
    <col min="14927" max="14927" width="27.7109375" style="182" customWidth="1"/>
    <col min="14928" max="14929" width="15.7109375" style="182" customWidth="1"/>
    <col min="14930" max="15152" width="11.42578125" style="182"/>
    <col min="15153" max="15153" width="53.5703125" style="182" customWidth="1"/>
    <col min="15154" max="15154" width="15.7109375" style="182" customWidth="1"/>
    <col min="15155" max="15155" width="27.7109375" style="182" customWidth="1"/>
    <col min="15156" max="15156" width="15.7109375" style="182" customWidth="1"/>
    <col min="15157" max="15157" width="27.7109375" style="182" customWidth="1"/>
    <col min="15158" max="15158" width="15.7109375" style="182" customWidth="1"/>
    <col min="15159" max="15159" width="27.7109375" style="182" customWidth="1"/>
    <col min="15160" max="15162" width="15.7109375" style="182" customWidth="1"/>
    <col min="15163" max="15163" width="27.7109375" style="182" customWidth="1"/>
    <col min="15164" max="15164" width="15.7109375" style="182" customWidth="1"/>
    <col min="15165" max="15165" width="27.7109375" style="182" customWidth="1"/>
    <col min="15166" max="15166" width="15.7109375" style="182" customWidth="1"/>
    <col min="15167" max="15167" width="27.7109375" style="182" customWidth="1"/>
    <col min="15168" max="15170" width="15.7109375" style="182" customWidth="1"/>
    <col min="15171" max="15171" width="27.7109375" style="182" customWidth="1"/>
    <col min="15172" max="15172" width="15.7109375" style="182" customWidth="1"/>
    <col min="15173" max="15173" width="27.7109375" style="182" customWidth="1"/>
    <col min="15174" max="15174" width="15.7109375" style="182" customWidth="1"/>
    <col min="15175" max="15175" width="27.7109375" style="182" customWidth="1"/>
    <col min="15176" max="15178" width="15.7109375" style="182" customWidth="1"/>
    <col min="15179" max="15179" width="27.7109375" style="182" customWidth="1"/>
    <col min="15180" max="15180" width="15.7109375" style="182" customWidth="1"/>
    <col min="15181" max="15181" width="27.7109375" style="182" customWidth="1"/>
    <col min="15182" max="15182" width="15.7109375" style="182" customWidth="1"/>
    <col min="15183" max="15183" width="27.7109375" style="182" customWidth="1"/>
    <col min="15184" max="15185" width="15.7109375" style="182" customWidth="1"/>
    <col min="15186" max="15408" width="11.42578125" style="182"/>
    <col min="15409" max="15409" width="53.5703125" style="182" customWidth="1"/>
    <col min="15410" max="15410" width="15.7109375" style="182" customWidth="1"/>
    <col min="15411" max="15411" width="27.7109375" style="182" customWidth="1"/>
    <col min="15412" max="15412" width="15.7109375" style="182" customWidth="1"/>
    <col min="15413" max="15413" width="27.7109375" style="182" customWidth="1"/>
    <col min="15414" max="15414" width="15.7109375" style="182" customWidth="1"/>
    <col min="15415" max="15415" width="27.7109375" style="182" customWidth="1"/>
    <col min="15416" max="15418" width="15.7109375" style="182" customWidth="1"/>
    <col min="15419" max="15419" width="27.7109375" style="182" customWidth="1"/>
    <col min="15420" max="15420" width="15.7109375" style="182" customWidth="1"/>
    <col min="15421" max="15421" width="27.7109375" style="182" customWidth="1"/>
    <col min="15422" max="15422" width="15.7109375" style="182" customWidth="1"/>
    <col min="15423" max="15423" width="27.7109375" style="182" customWidth="1"/>
    <col min="15424" max="15426" width="15.7109375" style="182" customWidth="1"/>
    <col min="15427" max="15427" width="27.7109375" style="182" customWidth="1"/>
    <col min="15428" max="15428" width="15.7109375" style="182" customWidth="1"/>
    <col min="15429" max="15429" width="27.7109375" style="182" customWidth="1"/>
    <col min="15430" max="15430" width="15.7109375" style="182" customWidth="1"/>
    <col min="15431" max="15431" width="27.7109375" style="182" customWidth="1"/>
    <col min="15432" max="15434" width="15.7109375" style="182" customWidth="1"/>
    <col min="15435" max="15435" width="27.7109375" style="182" customWidth="1"/>
    <col min="15436" max="15436" width="15.7109375" style="182" customWidth="1"/>
    <col min="15437" max="15437" width="27.7109375" style="182" customWidth="1"/>
    <col min="15438" max="15438" width="15.7109375" style="182" customWidth="1"/>
    <col min="15439" max="15439" width="27.7109375" style="182" customWidth="1"/>
    <col min="15440" max="15441" width="15.7109375" style="182" customWidth="1"/>
    <col min="15442" max="15664" width="11.42578125" style="182"/>
    <col min="15665" max="15665" width="53.5703125" style="182" customWidth="1"/>
    <col min="15666" max="15666" width="15.7109375" style="182" customWidth="1"/>
    <col min="15667" max="15667" width="27.7109375" style="182" customWidth="1"/>
    <col min="15668" max="15668" width="15.7109375" style="182" customWidth="1"/>
    <col min="15669" max="15669" width="27.7109375" style="182" customWidth="1"/>
    <col min="15670" max="15670" width="15.7109375" style="182" customWidth="1"/>
    <col min="15671" max="15671" width="27.7109375" style="182" customWidth="1"/>
    <col min="15672" max="15674" width="15.7109375" style="182" customWidth="1"/>
    <col min="15675" max="15675" width="27.7109375" style="182" customWidth="1"/>
    <col min="15676" max="15676" width="15.7109375" style="182" customWidth="1"/>
    <col min="15677" max="15677" width="27.7109375" style="182" customWidth="1"/>
    <col min="15678" max="15678" width="15.7109375" style="182" customWidth="1"/>
    <col min="15679" max="15679" width="27.7109375" style="182" customWidth="1"/>
    <col min="15680" max="15682" width="15.7109375" style="182" customWidth="1"/>
    <col min="15683" max="15683" width="27.7109375" style="182" customWidth="1"/>
    <col min="15684" max="15684" width="15.7109375" style="182" customWidth="1"/>
    <col min="15685" max="15685" width="27.7109375" style="182" customWidth="1"/>
    <col min="15686" max="15686" width="15.7109375" style="182" customWidth="1"/>
    <col min="15687" max="15687" width="27.7109375" style="182" customWidth="1"/>
    <col min="15688" max="15690" width="15.7109375" style="182" customWidth="1"/>
    <col min="15691" max="15691" width="27.7109375" style="182" customWidth="1"/>
    <col min="15692" max="15692" width="15.7109375" style="182" customWidth="1"/>
    <col min="15693" max="15693" width="27.7109375" style="182" customWidth="1"/>
    <col min="15694" max="15694" width="15.7109375" style="182" customWidth="1"/>
    <col min="15695" max="15695" width="27.7109375" style="182" customWidth="1"/>
    <col min="15696" max="15697" width="15.7109375" style="182" customWidth="1"/>
    <col min="15698" max="15920" width="11.42578125" style="182"/>
    <col min="15921" max="15921" width="53.5703125" style="182" customWidth="1"/>
    <col min="15922" max="15922" width="15.7109375" style="182" customWidth="1"/>
    <col min="15923" max="15923" width="27.7109375" style="182" customWidth="1"/>
    <col min="15924" max="15924" width="15.7109375" style="182" customWidth="1"/>
    <col min="15925" max="15925" width="27.7109375" style="182" customWidth="1"/>
    <col min="15926" max="15926" width="15.7109375" style="182" customWidth="1"/>
    <col min="15927" max="15927" width="27.7109375" style="182" customWidth="1"/>
    <col min="15928" max="15930" width="15.7109375" style="182" customWidth="1"/>
    <col min="15931" max="15931" width="27.7109375" style="182" customWidth="1"/>
    <col min="15932" max="15932" width="15.7109375" style="182" customWidth="1"/>
    <col min="15933" max="15933" width="27.7109375" style="182" customWidth="1"/>
    <col min="15934" max="15934" width="15.7109375" style="182" customWidth="1"/>
    <col min="15935" max="15935" width="27.7109375" style="182" customWidth="1"/>
    <col min="15936" max="15938" width="15.7109375" style="182" customWidth="1"/>
    <col min="15939" max="15939" width="27.7109375" style="182" customWidth="1"/>
    <col min="15940" max="15940" width="15.7109375" style="182" customWidth="1"/>
    <col min="15941" max="15941" width="27.7109375" style="182" customWidth="1"/>
    <col min="15942" max="15942" width="15.7109375" style="182" customWidth="1"/>
    <col min="15943" max="15943" width="27.7109375" style="182" customWidth="1"/>
    <col min="15944" max="15946" width="15.7109375" style="182" customWidth="1"/>
    <col min="15947" max="15947" width="27.7109375" style="182" customWidth="1"/>
    <col min="15948" max="15948" width="15.7109375" style="182" customWidth="1"/>
    <col min="15949" max="15949" width="27.7109375" style="182" customWidth="1"/>
    <col min="15950" max="15950" width="15.7109375" style="182" customWidth="1"/>
    <col min="15951" max="15951" width="27.7109375" style="182" customWidth="1"/>
    <col min="15952" max="15953" width="15.7109375" style="182" customWidth="1"/>
    <col min="15954" max="16176" width="11.42578125" style="182"/>
    <col min="16177" max="16177" width="53.5703125" style="182" customWidth="1"/>
    <col min="16178" max="16178" width="15.7109375" style="182" customWidth="1"/>
    <col min="16179" max="16179" width="27.7109375" style="182" customWidth="1"/>
    <col min="16180" max="16180" width="15.7109375" style="182" customWidth="1"/>
    <col min="16181" max="16181" width="27.7109375" style="182" customWidth="1"/>
    <col min="16182" max="16182" width="15.7109375" style="182" customWidth="1"/>
    <col min="16183" max="16183" width="27.7109375" style="182" customWidth="1"/>
    <col min="16184" max="16186" width="15.7109375" style="182" customWidth="1"/>
    <col min="16187" max="16187" width="27.7109375" style="182" customWidth="1"/>
    <col min="16188" max="16188" width="15.7109375" style="182" customWidth="1"/>
    <col min="16189" max="16189" width="27.7109375" style="182" customWidth="1"/>
    <col min="16190" max="16190" width="15.7109375" style="182" customWidth="1"/>
    <col min="16191" max="16191" width="27.7109375" style="182" customWidth="1"/>
    <col min="16192" max="16194" width="15.7109375" style="182" customWidth="1"/>
    <col min="16195" max="16195" width="27.7109375" style="182" customWidth="1"/>
    <col min="16196" max="16196" width="15.7109375" style="182" customWidth="1"/>
    <col min="16197" max="16197" width="27.7109375" style="182" customWidth="1"/>
    <col min="16198" max="16198" width="15.7109375" style="182" customWidth="1"/>
    <col min="16199" max="16199" width="27.7109375" style="182" customWidth="1"/>
    <col min="16200" max="16202" width="15.7109375" style="182" customWidth="1"/>
    <col min="16203" max="16203" width="27.7109375" style="182" customWidth="1"/>
    <col min="16204" max="16204" width="15.7109375" style="182" customWidth="1"/>
    <col min="16205" max="16205" width="27.7109375" style="182" customWidth="1"/>
    <col min="16206" max="16206" width="15.7109375" style="182" customWidth="1"/>
    <col min="16207" max="16207" width="27.7109375" style="182" customWidth="1"/>
    <col min="16208" max="16209" width="15.7109375" style="182" customWidth="1"/>
    <col min="16210" max="16384" width="11.42578125" style="182"/>
  </cols>
  <sheetData>
    <row r="1" spans="1:81" s="159" customFormat="1" ht="5.25" hidden="1" customHeight="1">
      <c r="A1" s="300"/>
      <c r="B1" s="301"/>
      <c r="C1" s="302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1"/>
      <c r="Z1" s="301"/>
      <c r="AA1" s="302"/>
      <c r="AB1" s="301"/>
      <c r="AC1" s="301"/>
      <c r="AD1" s="301"/>
      <c r="AE1" s="301"/>
      <c r="AF1" s="301"/>
      <c r="AG1" s="301"/>
      <c r="AH1" s="301"/>
      <c r="AI1" s="301"/>
      <c r="AJ1" s="301"/>
      <c r="AK1" s="301"/>
      <c r="AL1" s="301"/>
      <c r="AM1" s="301"/>
      <c r="AN1" s="301"/>
      <c r="AO1" s="301"/>
      <c r="AP1" s="301"/>
      <c r="AQ1" s="301"/>
      <c r="AR1" s="301"/>
      <c r="AS1" s="301"/>
      <c r="AT1" s="301"/>
      <c r="AU1" s="301"/>
      <c r="AV1" s="301"/>
      <c r="AW1" s="301"/>
      <c r="AX1" s="301"/>
      <c r="AY1" s="302"/>
      <c r="AZ1" s="301"/>
      <c r="BA1" s="301"/>
      <c r="BB1" s="301"/>
      <c r="BC1" s="301"/>
      <c r="BD1" s="301"/>
      <c r="BE1" s="301"/>
      <c r="BF1" s="301"/>
      <c r="BG1" s="301"/>
      <c r="BH1" s="301"/>
      <c r="BI1" s="301"/>
      <c r="BJ1" s="301"/>
      <c r="BK1" s="301"/>
      <c r="BL1" s="301"/>
      <c r="BM1" s="301"/>
      <c r="BN1" s="301"/>
      <c r="BO1" s="301"/>
      <c r="BP1" s="301"/>
      <c r="BQ1" s="301"/>
      <c r="BR1" s="301"/>
      <c r="BS1" s="301"/>
      <c r="BT1" s="301"/>
      <c r="BU1" s="301"/>
      <c r="BV1" s="301"/>
      <c r="BW1" s="301"/>
      <c r="BX1" s="301"/>
      <c r="BY1" s="301"/>
      <c r="BZ1" s="301"/>
      <c r="CA1" s="301"/>
      <c r="CB1" s="301"/>
      <c r="CC1" s="301"/>
    </row>
    <row r="2" spans="1:81" s="210" customFormat="1" ht="30" customHeight="1">
      <c r="A2" s="510" t="s">
        <v>127</v>
      </c>
      <c r="B2" s="510"/>
      <c r="C2" s="510"/>
      <c r="D2" s="510"/>
      <c r="E2" s="510"/>
      <c r="F2" s="510"/>
      <c r="G2" s="510"/>
      <c r="H2" s="510"/>
      <c r="I2" s="510"/>
      <c r="J2" s="510"/>
      <c r="K2" s="510"/>
      <c r="L2" s="510"/>
      <c r="M2" s="510"/>
      <c r="N2" s="510"/>
      <c r="O2" s="510"/>
      <c r="P2" s="510"/>
      <c r="Q2" s="510"/>
      <c r="R2" s="510"/>
      <c r="S2" s="510"/>
      <c r="T2" s="510"/>
      <c r="U2" s="510"/>
      <c r="V2" s="510"/>
      <c r="W2" s="510"/>
      <c r="X2" s="510"/>
      <c r="Y2" s="510"/>
      <c r="Z2" s="510"/>
      <c r="AA2" s="510"/>
      <c r="AB2" s="510"/>
      <c r="AC2" s="510"/>
      <c r="AD2" s="510"/>
      <c r="AE2" s="510"/>
      <c r="AF2" s="510"/>
      <c r="AG2" s="510"/>
      <c r="AH2" s="510"/>
      <c r="AI2" s="510"/>
      <c r="AJ2" s="510"/>
      <c r="AK2" s="510"/>
      <c r="AL2" s="510"/>
      <c r="AM2" s="510"/>
      <c r="AN2" s="510"/>
      <c r="AO2" s="510"/>
      <c r="AP2" s="510"/>
      <c r="AQ2" s="510"/>
      <c r="AR2" s="510"/>
      <c r="AS2" s="510"/>
      <c r="AT2" s="510"/>
      <c r="AU2" s="510"/>
      <c r="AV2" s="510"/>
      <c r="AW2" s="510"/>
      <c r="AX2" s="510"/>
      <c r="AY2" s="510"/>
      <c r="AZ2" s="510"/>
      <c r="BA2" s="510"/>
      <c r="BB2" s="510"/>
      <c r="BC2" s="510"/>
      <c r="BD2" s="510"/>
      <c r="BE2" s="510"/>
      <c r="BF2" s="510"/>
      <c r="BG2" s="510"/>
      <c r="BH2" s="510"/>
      <c r="BI2" s="510"/>
      <c r="BJ2" s="510"/>
      <c r="BK2" s="510"/>
      <c r="BL2" s="510"/>
      <c r="BM2" s="510"/>
      <c r="BN2" s="510"/>
      <c r="BO2" s="510"/>
      <c r="BP2" s="510"/>
      <c r="BQ2" s="510"/>
      <c r="BR2" s="510"/>
      <c r="BS2" s="510"/>
      <c r="BT2" s="510"/>
      <c r="BU2" s="510"/>
      <c r="BV2" s="510"/>
      <c r="BW2" s="510"/>
      <c r="BX2" s="510"/>
      <c r="BY2" s="510"/>
      <c r="BZ2" s="510"/>
      <c r="CA2" s="510"/>
      <c r="CB2" s="510"/>
      <c r="CC2" s="510"/>
    </row>
    <row r="3" spans="1:81" s="210" customFormat="1" ht="15" customHeight="1">
      <c r="A3" s="511" t="s">
        <v>531</v>
      </c>
      <c r="B3" s="511"/>
      <c r="C3" s="511"/>
      <c r="D3" s="511"/>
      <c r="E3" s="511"/>
      <c r="F3" s="511"/>
      <c r="G3" s="511"/>
      <c r="H3" s="511"/>
      <c r="I3" s="511"/>
      <c r="J3" s="511"/>
      <c r="K3" s="511"/>
      <c r="L3" s="511"/>
      <c r="M3" s="511"/>
      <c r="N3" s="511"/>
      <c r="O3" s="511"/>
      <c r="P3" s="511"/>
      <c r="Q3" s="511"/>
      <c r="R3" s="511"/>
      <c r="S3" s="511"/>
      <c r="T3" s="511"/>
      <c r="U3" s="511"/>
      <c r="V3" s="511"/>
      <c r="W3" s="511"/>
      <c r="X3" s="511"/>
      <c r="Y3" s="511"/>
      <c r="Z3" s="511"/>
      <c r="AA3" s="511"/>
      <c r="AB3" s="511"/>
      <c r="AC3" s="511"/>
      <c r="AD3" s="511"/>
      <c r="AE3" s="511"/>
      <c r="AF3" s="511"/>
      <c r="AG3" s="511"/>
      <c r="AH3" s="511"/>
      <c r="AI3" s="511"/>
      <c r="AJ3" s="511"/>
      <c r="AK3" s="511"/>
      <c r="AL3" s="511"/>
      <c r="AM3" s="511"/>
      <c r="AN3" s="511"/>
      <c r="AO3" s="511"/>
      <c r="AP3" s="511"/>
      <c r="AQ3" s="511"/>
      <c r="AR3" s="511"/>
      <c r="AS3" s="511"/>
      <c r="AT3" s="511"/>
      <c r="AU3" s="511"/>
      <c r="AV3" s="511"/>
      <c r="AW3" s="511"/>
      <c r="AX3" s="511"/>
      <c r="AY3" s="511"/>
      <c r="AZ3" s="511"/>
      <c r="BA3" s="511"/>
      <c r="BB3" s="511"/>
      <c r="BC3" s="511"/>
      <c r="BD3" s="511"/>
      <c r="BE3" s="511"/>
      <c r="BF3" s="511"/>
      <c r="BG3" s="511"/>
      <c r="BH3" s="511"/>
      <c r="BI3" s="511"/>
      <c r="BJ3" s="511"/>
      <c r="BK3" s="511"/>
      <c r="BL3" s="511"/>
      <c r="BM3" s="511"/>
      <c r="BN3" s="511"/>
      <c r="BO3" s="511"/>
      <c r="BP3" s="511"/>
      <c r="BQ3" s="511"/>
      <c r="BR3" s="511"/>
      <c r="BS3" s="511"/>
      <c r="BT3" s="511"/>
      <c r="BU3" s="511"/>
      <c r="BV3" s="511"/>
      <c r="BW3" s="511"/>
      <c r="BX3" s="511"/>
      <c r="BY3" s="511"/>
      <c r="BZ3" s="511"/>
      <c r="CA3" s="511"/>
      <c r="CB3" s="511"/>
      <c r="CC3" s="511"/>
    </row>
    <row r="4" spans="1:81" s="210" customFormat="1" ht="15" customHeight="1">
      <c r="A4" s="511" t="s">
        <v>1130</v>
      </c>
      <c r="B4" s="511"/>
      <c r="C4" s="511"/>
      <c r="D4" s="511"/>
      <c r="E4" s="511"/>
      <c r="F4" s="511"/>
      <c r="G4" s="511"/>
      <c r="H4" s="511"/>
      <c r="I4" s="511"/>
      <c r="J4" s="511"/>
      <c r="K4" s="511"/>
      <c r="L4" s="511"/>
      <c r="M4" s="511"/>
      <c r="N4" s="511"/>
      <c r="O4" s="511"/>
      <c r="P4" s="511"/>
      <c r="Q4" s="511"/>
      <c r="R4" s="511"/>
      <c r="S4" s="511"/>
      <c r="T4" s="511"/>
      <c r="U4" s="511"/>
      <c r="V4" s="511"/>
      <c r="W4" s="511"/>
      <c r="X4" s="511"/>
      <c r="Y4" s="511"/>
      <c r="Z4" s="511"/>
      <c r="AA4" s="511"/>
      <c r="AB4" s="511"/>
      <c r="AC4" s="511"/>
      <c r="AD4" s="511"/>
      <c r="AE4" s="511"/>
      <c r="AF4" s="511"/>
      <c r="AG4" s="511"/>
      <c r="AH4" s="511"/>
      <c r="AI4" s="511"/>
      <c r="AJ4" s="511"/>
      <c r="AK4" s="511"/>
      <c r="AL4" s="511"/>
      <c r="AM4" s="511"/>
      <c r="AN4" s="511"/>
      <c r="AO4" s="511"/>
      <c r="AP4" s="511"/>
      <c r="AQ4" s="511"/>
      <c r="AR4" s="511"/>
      <c r="AS4" s="511"/>
      <c r="AT4" s="511"/>
      <c r="AU4" s="511"/>
      <c r="AV4" s="511"/>
      <c r="AW4" s="511"/>
      <c r="AX4" s="511"/>
      <c r="AY4" s="511"/>
      <c r="AZ4" s="511"/>
      <c r="BA4" s="511"/>
      <c r="BB4" s="511"/>
      <c r="BC4" s="511"/>
      <c r="BD4" s="511"/>
      <c r="BE4" s="511"/>
      <c r="BF4" s="511"/>
      <c r="BG4" s="511"/>
      <c r="BH4" s="511"/>
      <c r="BI4" s="511"/>
      <c r="BJ4" s="511"/>
      <c r="BK4" s="511"/>
      <c r="BL4" s="511"/>
      <c r="BM4" s="511"/>
      <c r="BN4" s="511"/>
      <c r="BO4" s="511"/>
      <c r="BP4" s="511"/>
      <c r="BQ4" s="511"/>
      <c r="BR4" s="511"/>
      <c r="BS4" s="511"/>
      <c r="BT4" s="511"/>
      <c r="BU4" s="511"/>
      <c r="BV4" s="511"/>
      <c r="BW4" s="511"/>
      <c r="BX4" s="511"/>
      <c r="BY4" s="511"/>
      <c r="BZ4" s="511"/>
      <c r="CA4" s="511"/>
      <c r="CB4" s="511"/>
      <c r="CC4" s="511"/>
    </row>
    <row r="5" spans="1:81" s="211" customFormat="1" ht="30" customHeight="1">
      <c r="A5" s="512" t="s">
        <v>51</v>
      </c>
      <c r="B5" s="512"/>
      <c r="C5" s="512"/>
      <c r="D5" s="512"/>
      <c r="E5" s="512"/>
      <c r="F5" s="512"/>
      <c r="G5" s="512"/>
      <c r="H5" s="512"/>
      <c r="I5" s="512"/>
      <c r="J5" s="512"/>
      <c r="K5" s="512"/>
      <c r="L5" s="512"/>
      <c r="M5" s="512"/>
      <c r="N5" s="512"/>
      <c r="O5" s="512"/>
      <c r="P5" s="512"/>
      <c r="Q5" s="512"/>
      <c r="R5" s="512"/>
      <c r="S5" s="512"/>
      <c r="T5" s="512"/>
      <c r="U5" s="512"/>
      <c r="V5" s="512"/>
      <c r="W5" s="512"/>
      <c r="X5" s="512"/>
      <c r="Y5" s="512"/>
      <c r="Z5" s="512"/>
      <c r="AA5" s="512"/>
      <c r="AB5" s="512"/>
      <c r="AC5" s="512"/>
      <c r="AD5" s="512"/>
      <c r="AE5" s="512"/>
      <c r="AF5" s="512"/>
      <c r="AG5" s="512"/>
      <c r="AH5" s="512"/>
      <c r="AI5" s="512"/>
      <c r="AJ5" s="512"/>
      <c r="AK5" s="512"/>
      <c r="AL5" s="512"/>
      <c r="AM5" s="512"/>
      <c r="AN5" s="512"/>
      <c r="AO5" s="512"/>
      <c r="AP5" s="512"/>
      <c r="AQ5" s="512"/>
      <c r="AR5" s="512"/>
      <c r="AS5" s="512"/>
      <c r="AT5" s="512"/>
      <c r="AU5" s="512"/>
      <c r="AV5" s="512"/>
      <c r="AW5" s="512"/>
      <c r="AX5" s="512"/>
      <c r="AY5" s="512"/>
      <c r="AZ5" s="512"/>
      <c r="BA5" s="512"/>
      <c r="BB5" s="512"/>
      <c r="BC5" s="512"/>
      <c r="BD5" s="512"/>
      <c r="BE5" s="512"/>
      <c r="BF5" s="512"/>
      <c r="BG5" s="512"/>
      <c r="BH5" s="512"/>
      <c r="BI5" s="512"/>
      <c r="BJ5" s="512"/>
      <c r="BK5" s="512"/>
      <c r="BL5" s="512"/>
      <c r="BM5" s="512"/>
      <c r="BN5" s="512"/>
      <c r="BO5" s="512"/>
      <c r="BP5" s="512"/>
      <c r="BQ5" s="512"/>
      <c r="BR5" s="512"/>
      <c r="BS5" s="512"/>
      <c r="BT5" s="512"/>
      <c r="BU5" s="512"/>
      <c r="BV5" s="512"/>
      <c r="BW5" s="512"/>
      <c r="BX5" s="512"/>
      <c r="BY5" s="512"/>
      <c r="BZ5" s="512"/>
      <c r="CA5" s="512"/>
      <c r="CB5" s="512"/>
      <c r="CC5" s="512"/>
    </row>
    <row r="6" spans="1:81" ht="15" customHeight="1">
      <c r="A6" s="184"/>
      <c r="B6" s="208"/>
      <c r="C6" s="208"/>
      <c r="D6" s="158"/>
      <c r="E6" s="158"/>
      <c r="F6" s="208"/>
      <c r="G6" s="208"/>
      <c r="H6" s="208"/>
      <c r="I6" s="208"/>
      <c r="J6" s="208"/>
      <c r="K6" s="158"/>
      <c r="L6" s="208"/>
      <c r="M6" s="208"/>
      <c r="N6" s="158"/>
      <c r="O6" s="158"/>
      <c r="P6" s="208"/>
      <c r="Q6" s="158"/>
      <c r="R6" s="208"/>
      <c r="S6" s="158"/>
      <c r="T6" s="208"/>
      <c r="U6" s="208"/>
      <c r="V6" s="158"/>
      <c r="W6" s="158"/>
      <c r="X6" s="208"/>
      <c r="Y6" s="158"/>
      <c r="Z6" s="208"/>
      <c r="AA6" s="208"/>
      <c r="AB6" s="158"/>
      <c r="AC6" s="158"/>
      <c r="AD6" s="208"/>
      <c r="AE6" s="208"/>
      <c r="AF6" s="208"/>
      <c r="AG6" s="208"/>
      <c r="AH6" s="208"/>
      <c r="AI6" s="158"/>
      <c r="AJ6" s="208"/>
      <c r="AK6" s="208"/>
      <c r="AL6" s="158"/>
      <c r="AM6" s="158"/>
      <c r="AN6" s="208"/>
      <c r="AO6" s="158"/>
      <c r="AP6" s="208"/>
      <c r="AQ6" s="158"/>
      <c r="AR6" s="208"/>
      <c r="AS6" s="208"/>
      <c r="AT6" s="158"/>
      <c r="AU6" s="158"/>
      <c r="AV6" s="208"/>
      <c r="AW6" s="158"/>
      <c r="AX6" s="208"/>
      <c r="AY6" s="208"/>
      <c r="AZ6" s="158"/>
      <c r="BA6" s="158"/>
      <c r="BB6" s="208"/>
      <c r="BC6" s="208"/>
      <c r="BD6" s="208"/>
      <c r="BE6" s="208"/>
      <c r="BF6" s="208"/>
      <c r="BG6" s="158"/>
      <c r="BH6" s="208"/>
      <c r="BI6" s="208"/>
      <c r="BJ6" s="158"/>
      <c r="BK6" s="158"/>
      <c r="BL6" s="208"/>
      <c r="BM6" s="158"/>
      <c r="BN6" s="208"/>
      <c r="BO6" s="158"/>
      <c r="BP6" s="208"/>
      <c r="BQ6" s="208"/>
      <c r="BR6" s="158"/>
      <c r="BS6" s="158"/>
      <c r="BT6" s="208"/>
      <c r="BU6" s="158"/>
      <c r="BV6" s="208"/>
      <c r="BW6" s="158"/>
      <c r="BX6" s="208"/>
      <c r="BY6" s="208"/>
      <c r="BZ6" s="158"/>
      <c r="CA6" s="158"/>
      <c r="CB6" s="208"/>
      <c r="CC6" s="158"/>
    </row>
    <row r="7" spans="1:81" s="226" customFormat="1" ht="15" customHeight="1">
      <c r="A7" s="212"/>
      <c r="B7" s="514" t="s">
        <v>73</v>
      </c>
      <c r="C7" s="514"/>
      <c r="D7" s="514"/>
      <c r="E7" s="514"/>
      <c r="F7" s="514"/>
      <c r="G7" s="514"/>
      <c r="H7" s="514"/>
      <c r="I7" s="514"/>
      <c r="J7" s="514" t="s">
        <v>74</v>
      </c>
      <c r="K7" s="514"/>
      <c r="L7" s="514"/>
      <c r="M7" s="514"/>
      <c r="N7" s="514"/>
      <c r="O7" s="514"/>
      <c r="P7" s="514"/>
      <c r="Q7" s="514"/>
      <c r="R7" s="514" t="s">
        <v>70</v>
      </c>
      <c r="S7" s="514"/>
      <c r="T7" s="514"/>
      <c r="U7" s="514"/>
      <c r="V7" s="514"/>
      <c r="W7" s="514"/>
      <c r="X7" s="514"/>
      <c r="Y7" s="514"/>
      <c r="Z7" s="514" t="s">
        <v>71</v>
      </c>
      <c r="AA7" s="514"/>
      <c r="AB7" s="514"/>
      <c r="AC7" s="514"/>
      <c r="AD7" s="514"/>
      <c r="AE7" s="514"/>
      <c r="AF7" s="514"/>
      <c r="AG7" s="514"/>
      <c r="AH7" s="514" t="s">
        <v>75</v>
      </c>
      <c r="AI7" s="514"/>
      <c r="AJ7" s="514"/>
      <c r="AK7" s="514"/>
      <c r="AL7" s="514"/>
      <c r="AM7" s="514"/>
      <c r="AN7" s="514"/>
      <c r="AO7" s="514"/>
      <c r="AP7" s="514" t="s">
        <v>76</v>
      </c>
      <c r="AQ7" s="514"/>
      <c r="AR7" s="514"/>
      <c r="AS7" s="514"/>
      <c r="AT7" s="514"/>
      <c r="AU7" s="514"/>
      <c r="AV7" s="514"/>
      <c r="AW7" s="514"/>
      <c r="AX7" s="514" t="s">
        <v>77</v>
      </c>
      <c r="AY7" s="514"/>
      <c r="AZ7" s="514"/>
      <c r="BA7" s="514"/>
      <c r="BB7" s="514"/>
      <c r="BC7" s="514"/>
      <c r="BD7" s="514"/>
      <c r="BE7" s="514"/>
      <c r="BF7" s="514" t="s">
        <v>78</v>
      </c>
      <c r="BG7" s="514"/>
      <c r="BH7" s="514"/>
      <c r="BI7" s="514"/>
      <c r="BJ7" s="514"/>
      <c r="BK7" s="514"/>
      <c r="BL7" s="514"/>
      <c r="BM7" s="514"/>
      <c r="BN7" s="514" t="s">
        <v>79</v>
      </c>
      <c r="BO7" s="514"/>
      <c r="BP7" s="514"/>
      <c r="BQ7" s="514"/>
      <c r="BR7" s="514"/>
      <c r="BS7" s="514"/>
      <c r="BT7" s="514"/>
      <c r="BU7" s="514"/>
      <c r="BV7" s="514" t="s">
        <v>67</v>
      </c>
      <c r="BW7" s="514"/>
      <c r="BX7" s="514"/>
      <c r="BY7" s="514"/>
      <c r="BZ7" s="514"/>
      <c r="CA7" s="514"/>
      <c r="CB7" s="514"/>
      <c r="CC7" s="514"/>
    </row>
    <row r="8" spans="1:81" s="230" customFormat="1" ht="39.950000000000003" customHeight="1">
      <c r="A8" s="447" t="s">
        <v>508</v>
      </c>
      <c r="B8" s="448" t="s">
        <v>69</v>
      </c>
      <c r="C8" s="449" t="s">
        <v>522</v>
      </c>
      <c r="D8" s="448" t="s">
        <v>523</v>
      </c>
      <c r="E8" s="448" t="s">
        <v>524</v>
      </c>
      <c r="F8" s="449" t="s">
        <v>525</v>
      </c>
      <c r="G8" s="448" t="s">
        <v>526</v>
      </c>
      <c r="H8" s="448" t="s">
        <v>527</v>
      </c>
      <c r="I8" s="449" t="s">
        <v>67</v>
      </c>
      <c r="J8" s="448" t="s">
        <v>69</v>
      </c>
      <c r="K8" s="448" t="s">
        <v>522</v>
      </c>
      <c r="L8" s="449" t="s">
        <v>523</v>
      </c>
      <c r="M8" s="448" t="s">
        <v>524</v>
      </c>
      <c r="N8" s="448" t="s">
        <v>525</v>
      </c>
      <c r="O8" s="448" t="s">
        <v>526</v>
      </c>
      <c r="P8" s="448" t="s">
        <v>527</v>
      </c>
      <c r="Q8" s="448" t="s">
        <v>67</v>
      </c>
      <c r="R8" s="448" t="s">
        <v>69</v>
      </c>
      <c r="S8" s="448" t="s">
        <v>522</v>
      </c>
      <c r="T8" s="449" t="s">
        <v>523</v>
      </c>
      <c r="U8" s="448" t="s">
        <v>524</v>
      </c>
      <c r="V8" s="448" t="s">
        <v>525</v>
      </c>
      <c r="W8" s="448" t="s">
        <v>526</v>
      </c>
      <c r="X8" s="448" t="s">
        <v>527</v>
      </c>
      <c r="Y8" s="448" t="s">
        <v>67</v>
      </c>
      <c r="Z8" s="448" t="s">
        <v>69</v>
      </c>
      <c r="AA8" s="449" t="s">
        <v>522</v>
      </c>
      <c r="AB8" s="448" t="s">
        <v>523</v>
      </c>
      <c r="AC8" s="448" t="s">
        <v>524</v>
      </c>
      <c r="AD8" s="449" t="s">
        <v>525</v>
      </c>
      <c r="AE8" s="448" t="s">
        <v>526</v>
      </c>
      <c r="AF8" s="448" t="s">
        <v>527</v>
      </c>
      <c r="AG8" s="449" t="s">
        <v>67</v>
      </c>
      <c r="AH8" s="448" t="s">
        <v>69</v>
      </c>
      <c r="AI8" s="448" t="s">
        <v>522</v>
      </c>
      <c r="AJ8" s="449" t="s">
        <v>523</v>
      </c>
      <c r="AK8" s="448" t="s">
        <v>524</v>
      </c>
      <c r="AL8" s="448" t="s">
        <v>525</v>
      </c>
      <c r="AM8" s="448" t="s">
        <v>526</v>
      </c>
      <c r="AN8" s="448" t="s">
        <v>527</v>
      </c>
      <c r="AO8" s="448" t="s">
        <v>67</v>
      </c>
      <c r="AP8" s="448" t="s">
        <v>69</v>
      </c>
      <c r="AQ8" s="448" t="s">
        <v>522</v>
      </c>
      <c r="AR8" s="449" t="s">
        <v>523</v>
      </c>
      <c r="AS8" s="448" t="s">
        <v>524</v>
      </c>
      <c r="AT8" s="448" t="s">
        <v>525</v>
      </c>
      <c r="AU8" s="448" t="s">
        <v>526</v>
      </c>
      <c r="AV8" s="448" t="s">
        <v>527</v>
      </c>
      <c r="AW8" s="448" t="s">
        <v>67</v>
      </c>
      <c r="AX8" s="448" t="s">
        <v>69</v>
      </c>
      <c r="AY8" s="449" t="s">
        <v>522</v>
      </c>
      <c r="AZ8" s="448" t="s">
        <v>523</v>
      </c>
      <c r="BA8" s="448" t="s">
        <v>524</v>
      </c>
      <c r="BB8" s="449" t="s">
        <v>525</v>
      </c>
      <c r="BC8" s="448" t="s">
        <v>526</v>
      </c>
      <c r="BD8" s="448" t="s">
        <v>527</v>
      </c>
      <c r="BE8" s="449" t="s">
        <v>67</v>
      </c>
      <c r="BF8" s="448" t="s">
        <v>69</v>
      </c>
      <c r="BG8" s="448" t="s">
        <v>522</v>
      </c>
      <c r="BH8" s="449" t="s">
        <v>523</v>
      </c>
      <c r="BI8" s="448" t="s">
        <v>524</v>
      </c>
      <c r="BJ8" s="448" t="s">
        <v>525</v>
      </c>
      <c r="BK8" s="448" t="s">
        <v>526</v>
      </c>
      <c r="BL8" s="448" t="s">
        <v>527</v>
      </c>
      <c r="BM8" s="448" t="s">
        <v>67</v>
      </c>
      <c r="BN8" s="448" t="s">
        <v>69</v>
      </c>
      <c r="BO8" s="448" t="s">
        <v>522</v>
      </c>
      <c r="BP8" s="449" t="s">
        <v>523</v>
      </c>
      <c r="BQ8" s="448" t="s">
        <v>524</v>
      </c>
      <c r="BR8" s="448" t="s">
        <v>525</v>
      </c>
      <c r="BS8" s="448" t="s">
        <v>526</v>
      </c>
      <c r="BT8" s="448" t="s">
        <v>527</v>
      </c>
      <c r="BU8" s="448" t="s">
        <v>67</v>
      </c>
      <c r="BV8" s="448" t="s">
        <v>69</v>
      </c>
      <c r="BW8" s="448" t="s">
        <v>522</v>
      </c>
      <c r="BX8" s="449" t="s">
        <v>523</v>
      </c>
      <c r="BY8" s="448" t="s">
        <v>524</v>
      </c>
      <c r="BZ8" s="448" t="s">
        <v>525</v>
      </c>
      <c r="CA8" s="448" t="s">
        <v>526</v>
      </c>
      <c r="CB8" s="448" t="s">
        <v>527</v>
      </c>
      <c r="CC8" s="448" t="s">
        <v>67</v>
      </c>
    </row>
    <row r="9" spans="1:81" ht="15" customHeight="1">
      <c r="A9" s="450" t="s">
        <v>484</v>
      </c>
      <c r="B9" s="451">
        <v>74339.238704200005</v>
      </c>
      <c r="C9" s="451">
        <v>17868.283589999999</v>
      </c>
      <c r="D9" s="451">
        <v>707.18650000000002</v>
      </c>
      <c r="E9" s="451">
        <v>95.630769999999998</v>
      </c>
      <c r="F9" s="451">
        <v>453.86477000000002</v>
      </c>
      <c r="G9" s="451">
        <v>0</v>
      </c>
      <c r="H9" s="451">
        <v>81.90746</v>
      </c>
      <c r="I9" s="451">
        <v>93546.11179000001</v>
      </c>
      <c r="J9" s="451">
        <v>289043.42476720002</v>
      </c>
      <c r="K9" s="451">
        <v>10662.837081399999</v>
      </c>
      <c r="L9" s="451">
        <v>932.24737000000005</v>
      </c>
      <c r="M9" s="451">
        <v>0</v>
      </c>
      <c r="N9" s="451">
        <v>291.66334999999998</v>
      </c>
      <c r="O9" s="451">
        <v>365.58521000000002</v>
      </c>
      <c r="P9" s="451">
        <v>72.035389999999992</v>
      </c>
      <c r="Q9" s="451">
        <v>301367.79316</v>
      </c>
      <c r="R9" s="451">
        <v>282425.84443</v>
      </c>
      <c r="S9" s="451">
        <v>20729.156640000001</v>
      </c>
      <c r="T9" s="451">
        <v>1183.6603600000001</v>
      </c>
      <c r="U9" s="451">
        <v>0</v>
      </c>
      <c r="V9" s="451">
        <v>2249.73558</v>
      </c>
      <c r="W9" s="451">
        <v>242.39823999999999</v>
      </c>
      <c r="X9" s="451">
        <v>637.92289000000005</v>
      </c>
      <c r="Y9" s="451">
        <v>307468.71814000001</v>
      </c>
      <c r="Z9" s="451">
        <v>55284.095729999994</v>
      </c>
      <c r="AA9" s="451">
        <v>4716.2899400000006</v>
      </c>
      <c r="AB9" s="451">
        <v>263.31786999999997</v>
      </c>
      <c r="AC9" s="451">
        <v>0</v>
      </c>
      <c r="AD9" s="451">
        <v>0</v>
      </c>
      <c r="AE9" s="451">
        <v>205.84827999999999</v>
      </c>
      <c r="AF9" s="451">
        <v>23.048959999999997</v>
      </c>
      <c r="AG9" s="451">
        <v>60492.600780000001</v>
      </c>
      <c r="AH9" s="451">
        <v>56953.362950000002</v>
      </c>
      <c r="AI9" s="451">
        <v>11599.847740000001</v>
      </c>
      <c r="AJ9" s="451">
        <v>655.91789000000006</v>
      </c>
      <c r="AK9" s="451">
        <v>49.020230000000005</v>
      </c>
      <c r="AL9" s="451">
        <v>119.94249000000001</v>
      </c>
      <c r="AM9" s="451">
        <v>0</v>
      </c>
      <c r="AN9" s="451">
        <v>231.58801</v>
      </c>
      <c r="AO9" s="451">
        <v>69609.679310000007</v>
      </c>
      <c r="AP9" s="451">
        <v>101526.8368034</v>
      </c>
      <c r="AQ9" s="451">
        <v>13099.557369999999</v>
      </c>
      <c r="AR9" s="451">
        <v>373.98326000000003</v>
      </c>
      <c r="AS9" s="451">
        <v>87.532039999999995</v>
      </c>
      <c r="AT9" s="451">
        <v>0</v>
      </c>
      <c r="AU9" s="451">
        <v>0</v>
      </c>
      <c r="AV9" s="451">
        <v>55.222099999999998</v>
      </c>
      <c r="AW9" s="451">
        <v>115143.13157</v>
      </c>
      <c r="AX9" s="451">
        <v>216454.3940758</v>
      </c>
      <c r="AY9" s="451">
        <v>37592.369413</v>
      </c>
      <c r="AZ9" s="451">
        <v>809.23208999999997</v>
      </c>
      <c r="BA9" s="451">
        <v>86.469630000000009</v>
      </c>
      <c r="BB9" s="451">
        <v>2566.767934</v>
      </c>
      <c r="BC9" s="451">
        <v>1682.9552800000001</v>
      </c>
      <c r="BD9" s="451">
        <v>186.68492000000001</v>
      </c>
      <c r="BE9" s="451">
        <v>259378.87337000002</v>
      </c>
      <c r="BF9" s="451">
        <v>16073.818640000001</v>
      </c>
      <c r="BG9" s="451">
        <v>2362.57395</v>
      </c>
      <c r="BH9" s="451">
        <v>68.296570000000003</v>
      </c>
      <c r="BI9" s="451">
        <v>0</v>
      </c>
      <c r="BJ9" s="451">
        <v>2083.2106699999999</v>
      </c>
      <c r="BK9" s="451">
        <v>0</v>
      </c>
      <c r="BL9" s="451">
        <v>39.272629999999999</v>
      </c>
      <c r="BM9" s="451">
        <v>20627.172460000002</v>
      </c>
      <c r="BN9" s="451">
        <v>0</v>
      </c>
      <c r="BO9" s="451">
        <v>0</v>
      </c>
      <c r="BP9" s="451">
        <v>0</v>
      </c>
      <c r="BQ9" s="451">
        <v>0</v>
      </c>
      <c r="BR9" s="451">
        <v>0</v>
      </c>
      <c r="BS9" s="451">
        <v>0</v>
      </c>
      <c r="BT9" s="451">
        <v>0</v>
      </c>
      <c r="BU9" s="451">
        <v>0</v>
      </c>
      <c r="BV9" s="451">
        <v>1092101.0161005999</v>
      </c>
      <c r="BW9" s="451">
        <v>118630.91572439999</v>
      </c>
      <c r="BX9" s="451">
        <v>4993.8419100000001</v>
      </c>
      <c r="BY9" s="451">
        <v>318.65267</v>
      </c>
      <c r="BZ9" s="451">
        <v>7765.1847939999998</v>
      </c>
      <c r="CA9" s="451">
        <v>2496.7870099999996</v>
      </c>
      <c r="CB9" s="451">
        <v>1327.68236</v>
      </c>
      <c r="CC9" s="451">
        <v>1227634.0805799998</v>
      </c>
    </row>
    <row r="10" spans="1:81" ht="15" customHeight="1">
      <c r="A10" s="450" t="s">
        <v>485</v>
      </c>
      <c r="B10" s="452">
        <v>0</v>
      </c>
      <c r="C10" s="452">
        <v>0</v>
      </c>
      <c r="D10" s="452">
        <v>0</v>
      </c>
      <c r="E10" s="452">
        <v>0</v>
      </c>
      <c r="F10" s="452">
        <v>0</v>
      </c>
      <c r="G10" s="452">
        <v>0</v>
      </c>
      <c r="H10" s="452">
        <v>0</v>
      </c>
      <c r="I10" s="452">
        <v>0</v>
      </c>
      <c r="J10" s="452">
        <v>8663.1566899999998</v>
      </c>
      <c r="K10" s="452">
        <v>1374.8836999999999</v>
      </c>
      <c r="L10" s="451">
        <v>223.81476000000001</v>
      </c>
      <c r="M10" s="451">
        <v>0</v>
      </c>
      <c r="N10" s="451">
        <v>0</v>
      </c>
      <c r="O10" s="451">
        <v>62.858419999999995</v>
      </c>
      <c r="P10" s="451">
        <v>0</v>
      </c>
      <c r="Q10" s="451">
        <v>10324.71357</v>
      </c>
      <c r="R10" s="452">
        <v>5619.4706699999997</v>
      </c>
      <c r="S10" s="452">
        <v>249.93654000000001</v>
      </c>
      <c r="T10" s="451">
        <v>43.282640000000001</v>
      </c>
      <c r="U10" s="451">
        <v>160.84605999999999</v>
      </c>
      <c r="V10" s="451">
        <v>84.973339999999993</v>
      </c>
      <c r="W10" s="451">
        <v>0</v>
      </c>
      <c r="X10" s="451">
        <v>0</v>
      </c>
      <c r="Y10" s="451">
        <v>6158.5092500000001</v>
      </c>
      <c r="Z10" s="452">
        <v>0</v>
      </c>
      <c r="AA10" s="452">
        <v>0</v>
      </c>
      <c r="AB10" s="452">
        <v>0</v>
      </c>
      <c r="AC10" s="452">
        <v>0</v>
      </c>
      <c r="AD10" s="452">
        <v>0</v>
      </c>
      <c r="AE10" s="452">
        <v>0</v>
      </c>
      <c r="AF10" s="452">
        <v>0</v>
      </c>
      <c r="AG10" s="452">
        <v>0</v>
      </c>
      <c r="AH10" s="452">
        <v>0</v>
      </c>
      <c r="AI10" s="452">
        <v>0</v>
      </c>
      <c r="AJ10" s="451">
        <v>0</v>
      </c>
      <c r="AK10" s="451">
        <v>0</v>
      </c>
      <c r="AL10" s="451">
        <v>0</v>
      </c>
      <c r="AM10" s="451">
        <v>0</v>
      </c>
      <c r="AN10" s="451">
        <v>0</v>
      </c>
      <c r="AO10" s="451">
        <v>0</v>
      </c>
      <c r="AP10" s="452">
        <v>93.046580000000006</v>
      </c>
      <c r="AQ10" s="452">
        <v>0</v>
      </c>
      <c r="AR10" s="451">
        <v>0</v>
      </c>
      <c r="AS10" s="451">
        <v>0</v>
      </c>
      <c r="AT10" s="451">
        <v>0</v>
      </c>
      <c r="AU10" s="451">
        <v>0</v>
      </c>
      <c r="AV10" s="451">
        <v>0</v>
      </c>
      <c r="AW10" s="451">
        <v>93.046580000000006</v>
      </c>
      <c r="AX10" s="452">
        <v>1873.3773271999999</v>
      </c>
      <c r="AY10" s="452">
        <v>1421.2981000000002</v>
      </c>
      <c r="AZ10" s="452">
        <v>26.429259999999999</v>
      </c>
      <c r="BA10" s="452">
        <v>0</v>
      </c>
      <c r="BB10" s="452">
        <v>0</v>
      </c>
      <c r="BC10" s="452">
        <v>0</v>
      </c>
      <c r="BD10" s="452">
        <v>11.02027</v>
      </c>
      <c r="BE10" s="452">
        <v>3332.1249600000001</v>
      </c>
      <c r="BF10" s="452">
        <v>13.5886</v>
      </c>
      <c r="BG10" s="452">
        <v>0</v>
      </c>
      <c r="BH10" s="451">
        <v>0</v>
      </c>
      <c r="BI10" s="451">
        <v>15.537840000000001</v>
      </c>
      <c r="BJ10" s="451">
        <v>0</v>
      </c>
      <c r="BK10" s="451">
        <v>0</v>
      </c>
      <c r="BL10" s="451">
        <v>0</v>
      </c>
      <c r="BM10" s="451">
        <v>29.126439999999999</v>
      </c>
      <c r="BN10" s="452">
        <v>0</v>
      </c>
      <c r="BO10" s="452">
        <v>0</v>
      </c>
      <c r="BP10" s="451">
        <v>0</v>
      </c>
      <c r="BQ10" s="451">
        <v>0</v>
      </c>
      <c r="BR10" s="451">
        <v>0</v>
      </c>
      <c r="BS10" s="451">
        <v>0</v>
      </c>
      <c r="BT10" s="451">
        <v>0</v>
      </c>
      <c r="BU10" s="451">
        <v>0</v>
      </c>
      <c r="BV10" s="452">
        <v>16262.6398672</v>
      </c>
      <c r="BW10" s="452">
        <v>3046.11834</v>
      </c>
      <c r="BX10" s="451">
        <v>293.52665999999999</v>
      </c>
      <c r="BY10" s="451">
        <v>176.38389999999998</v>
      </c>
      <c r="BZ10" s="451">
        <v>84.973339999999993</v>
      </c>
      <c r="CA10" s="451">
        <v>62.858419999999995</v>
      </c>
      <c r="CB10" s="451">
        <v>11.02027</v>
      </c>
      <c r="CC10" s="451">
        <v>19937.520800000002</v>
      </c>
    </row>
    <row r="11" spans="1:81" ht="15" customHeight="1">
      <c r="A11" s="450" t="s">
        <v>486</v>
      </c>
      <c r="B11" s="452">
        <v>0</v>
      </c>
      <c r="C11" s="452">
        <v>0</v>
      </c>
      <c r="D11" s="452">
        <v>0</v>
      </c>
      <c r="E11" s="452">
        <v>0</v>
      </c>
      <c r="F11" s="452">
        <v>0</v>
      </c>
      <c r="G11" s="452">
        <v>0</v>
      </c>
      <c r="H11" s="452">
        <v>0</v>
      </c>
      <c r="I11" s="452">
        <v>0</v>
      </c>
      <c r="J11" s="452">
        <v>7.3454300000000003</v>
      </c>
      <c r="K11" s="452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1.6545699999999999</v>
      </c>
      <c r="Q11" s="451">
        <v>9</v>
      </c>
      <c r="R11" s="452">
        <v>34.901040000000002</v>
      </c>
      <c r="S11" s="452">
        <v>0</v>
      </c>
      <c r="T11" s="451">
        <v>0</v>
      </c>
      <c r="U11" s="451">
        <v>0</v>
      </c>
      <c r="V11" s="451">
        <v>0</v>
      </c>
      <c r="W11" s="451">
        <v>0</v>
      </c>
      <c r="X11" s="451">
        <v>9.8959999999999992E-2</v>
      </c>
      <c r="Y11" s="451">
        <v>35</v>
      </c>
      <c r="Z11" s="452">
        <v>0</v>
      </c>
      <c r="AA11" s="452">
        <v>0</v>
      </c>
      <c r="AB11" s="452">
        <v>0</v>
      </c>
      <c r="AC11" s="452">
        <v>0</v>
      </c>
      <c r="AD11" s="452">
        <v>0</v>
      </c>
      <c r="AE11" s="452">
        <v>0</v>
      </c>
      <c r="AF11" s="452">
        <v>0</v>
      </c>
      <c r="AG11" s="452">
        <v>0</v>
      </c>
      <c r="AH11" s="452">
        <v>0</v>
      </c>
      <c r="AI11" s="452">
        <v>0</v>
      </c>
      <c r="AJ11" s="451">
        <v>0</v>
      </c>
      <c r="AK11" s="451">
        <v>0</v>
      </c>
      <c r="AL11" s="451">
        <v>0</v>
      </c>
      <c r="AM11" s="451">
        <v>0</v>
      </c>
      <c r="AN11" s="451">
        <v>0</v>
      </c>
      <c r="AO11" s="451">
        <v>0</v>
      </c>
      <c r="AP11" s="452">
        <v>49.890569999999997</v>
      </c>
      <c r="AQ11" s="452">
        <v>0</v>
      </c>
      <c r="AR11" s="451">
        <v>0</v>
      </c>
      <c r="AS11" s="451">
        <v>0</v>
      </c>
      <c r="AT11" s="451">
        <v>0</v>
      </c>
      <c r="AU11" s="451">
        <v>0</v>
      </c>
      <c r="AV11" s="451">
        <v>26.10943</v>
      </c>
      <c r="AW11" s="451">
        <v>76</v>
      </c>
      <c r="AX11" s="452">
        <v>0</v>
      </c>
      <c r="AY11" s="452">
        <v>0</v>
      </c>
      <c r="AZ11" s="452">
        <v>0</v>
      </c>
      <c r="BA11" s="452">
        <v>0</v>
      </c>
      <c r="BB11" s="452">
        <v>0</v>
      </c>
      <c r="BC11" s="452">
        <v>0</v>
      </c>
      <c r="BD11" s="452">
        <v>0</v>
      </c>
      <c r="BE11" s="452">
        <v>0</v>
      </c>
      <c r="BF11" s="452">
        <v>0</v>
      </c>
      <c r="BG11" s="452">
        <v>0</v>
      </c>
      <c r="BH11" s="451">
        <v>0</v>
      </c>
      <c r="BI11" s="451">
        <v>0</v>
      </c>
      <c r="BJ11" s="451">
        <v>0</v>
      </c>
      <c r="BK11" s="451">
        <v>0</v>
      </c>
      <c r="BL11" s="451">
        <v>0</v>
      </c>
      <c r="BM11" s="451">
        <v>0</v>
      </c>
      <c r="BN11" s="452">
        <v>0</v>
      </c>
      <c r="BO11" s="452">
        <v>0</v>
      </c>
      <c r="BP11" s="451">
        <v>0</v>
      </c>
      <c r="BQ11" s="451">
        <v>0</v>
      </c>
      <c r="BR11" s="451">
        <v>0</v>
      </c>
      <c r="BS11" s="451">
        <v>0</v>
      </c>
      <c r="BT11" s="451">
        <v>0</v>
      </c>
      <c r="BU11" s="451">
        <v>0</v>
      </c>
      <c r="BV11" s="452">
        <v>92.137039999999999</v>
      </c>
      <c r="BW11" s="452">
        <v>0</v>
      </c>
      <c r="BX11" s="451">
        <v>0</v>
      </c>
      <c r="BY11" s="451">
        <v>0</v>
      </c>
      <c r="BZ11" s="451">
        <v>0</v>
      </c>
      <c r="CA11" s="451">
        <v>0</v>
      </c>
      <c r="CB11" s="451">
        <v>27.862959999999998</v>
      </c>
      <c r="CC11" s="451">
        <v>120</v>
      </c>
    </row>
    <row r="12" spans="1:81" ht="15" customHeight="1">
      <c r="A12" s="450" t="s">
        <v>487</v>
      </c>
      <c r="B12" s="451">
        <v>633.75520999999992</v>
      </c>
      <c r="C12" s="451">
        <v>139.14543</v>
      </c>
      <c r="D12" s="451">
        <v>0</v>
      </c>
      <c r="E12" s="451">
        <v>0</v>
      </c>
      <c r="F12" s="451">
        <v>0</v>
      </c>
      <c r="G12" s="451">
        <v>0</v>
      </c>
      <c r="H12" s="451">
        <v>0</v>
      </c>
      <c r="I12" s="451">
        <v>772.90064000000007</v>
      </c>
      <c r="J12" s="451">
        <v>8966.7726500000008</v>
      </c>
      <c r="K12" s="451">
        <v>1244.1001899999999</v>
      </c>
      <c r="L12" s="451">
        <v>29.083479999999998</v>
      </c>
      <c r="M12" s="451">
        <v>0</v>
      </c>
      <c r="N12" s="451">
        <v>0</v>
      </c>
      <c r="O12" s="451">
        <v>0</v>
      </c>
      <c r="P12" s="451">
        <v>127.61883999999999</v>
      </c>
      <c r="Q12" s="451">
        <v>10367.57516</v>
      </c>
      <c r="R12" s="451">
        <v>4016.1435799999999</v>
      </c>
      <c r="S12" s="451">
        <v>5993.9898569999996</v>
      </c>
      <c r="T12" s="451">
        <v>26.837060000000001</v>
      </c>
      <c r="U12" s="451">
        <v>0</v>
      </c>
      <c r="V12" s="451">
        <v>0</v>
      </c>
      <c r="W12" s="451">
        <v>0</v>
      </c>
      <c r="X12" s="451">
        <v>35.183039999999998</v>
      </c>
      <c r="Y12" s="451">
        <v>10072.153539999999</v>
      </c>
      <c r="Z12" s="451">
        <v>3795.4812200000001</v>
      </c>
      <c r="AA12" s="451">
        <v>425.98745000000002</v>
      </c>
      <c r="AB12" s="451">
        <v>4.20458</v>
      </c>
      <c r="AC12" s="451">
        <v>0</v>
      </c>
      <c r="AD12" s="451">
        <v>0</v>
      </c>
      <c r="AE12" s="451">
        <v>0</v>
      </c>
      <c r="AF12" s="451">
        <v>102.28932</v>
      </c>
      <c r="AG12" s="451">
        <v>4327.9625700000006</v>
      </c>
      <c r="AH12" s="451">
        <v>10798.722449999999</v>
      </c>
      <c r="AI12" s="451">
        <v>3111.62673</v>
      </c>
      <c r="AJ12" s="451">
        <v>68.750039999999998</v>
      </c>
      <c r="AK12" s="451">
        <v>0</v>
      </c>
      <c r="AL12" s="451">
        <v>0</v>
      </c>
      <c r="AM12" s="451">
        <v>79.127320000000012</v>
      </c>
      <c r="AN12" s="451">
        <v>243.35993999999999</v>
      </c>
      <c r="AO12" s="451">
        <v>14301.58648</v>
      </c>
      <c r="AP12" s="451">
        <v>1804.1167700000001</v>
      </c>
      <c r="AQ12" s="451">
        <v>863.10412059999999</v>
      </c>
      <c r="AR12" s="451">
        <v>0</v>
      </c>
      <c r="AS12" s="451">
        <v>0</v>
      </c>
      <c r="AT12" s="451">
        <v>0</v>
      </c>
      <c r="AU12" s="451">
        <v>0</v>
      </c>
      <c r="AV12" s="451">
        <v>16.697009999999999</v>
      </c>
      <c r="AW12" s="451">
        <v>2683.9178999999999</v>
      </c>
      <c r="AX12" s="451">
        <v>4267.8239100000001</v>
      </c>
      <c r="AY12" s="451">
        <v>513.89774999999997</v>
      </c>
      <c r="AZ12" s="451">
        <v>6.8231599999999997</v>
      </c>
      <c r="BA12" s="451">
        <v>0</v>
      </c>
      <c r="BB12" s="451">
        <v>119.73902000000001</v>
      </c>
      <c r="BC12" s="451">
        <v>0</v>
      </c>
      <c r="BD12" s="451">
        <v>0.17684</v>
      </c>
      <c r="BE12" s="451">
        <v>4908.4606800000001</v>
      </c>
      <c r="BF12" s="451">
        <v>208.32550000000001</v>
      </c>
      <c r="BG12" s="451">
        <v>164.99823999999998</v>
      </c>
      <c r="BH12" s="451">
        <v>23.98479</v>
      </c>
      <c r="BI12" s="451">
        <v>0</v>
      </c>
      <c r="BJ12" s="451">
        <v>0</v>
      </c>
      <c r="BK12" s="451">
        <v>0</v>
      </c>
      <c r="BL12" s="451">
        <v>6.5112200000000007</v>
      </c>
      <c r="BM12" s="451">
        <v>403.81975</v>
      </c>
      <c r="BN12" s="451">
        <v>0</v>
      </c>
      <c r="BO12" s="451">
        <v>0</v>
      </c>
      <c r="BP12" s="451">
        <v>0</v>
      </c>
      <c r="BQ12" s="451">
        <v>0</v>
      </c>
      <c r="BR12" s="451">
        <v>0</v>
      </c>
      <c r="BS12" s="451">
        <v>0</v>
      </c>
      <c r="BT12" s="451">
        <v>0</v>
      </c>
      <c r="BU12" s="451">
        <v>0</v>
      </c>
      <c r="BV12" s="451">
        <v>34491.14129</v>
      </c>
      <c r="BW12" s="451">
        <v>12456.849767600001</v>
      </c>
      <c r="BX12" s="451">
        <v>159.68311</v>
      </c>
      <c r="BY12" s="451">
        <v>0</v>
      </c>
      <c r="BZ12" s="451">
        <v>119.73902000000001</v>
      </c>
      <c r="CA12" s="451">
        <v>79.127320000000012</v>
      </c>
      <c r="CB12" s="451">
        <v>531.83620999999994</v>
      </c>
      <c r="CC12" s="451">
        <v>47838.37672</v>
      </c>
    </row>
    <row r="13" spans="1:81" ht="15" customHeight="1">
      <c r="A13" s="450" t="s">
        <v>488</v>
      </c>
      <c r="B13" s="451">
        <v>23999.856749999999</v>
      </c>
      <c r="C13" s="451">
        <v>6153.8246399999998</v>
      </c>
      <c r="D13" s="451">
        <v>324.31940000000003</v>
      </c>
      <c r="E13" s="451">
        <v>45.347790000000003</v>
      </c>
      <c r="F13" s="451">
        <v>0</v>
      </c>
      <c r="G13" s="451">
        <v>0</v>
      </c>
      <c r="H13" s="451">
        <v>321.91890999999998</v>
      </c>
      <c r="I13" s="451">
        <v>30845.267489999998</v>
      </c>
      <c r="J13" s="451">
        <v>211455.59389680001</v>
      </c>
      <c r="K13" s="451">
        <v>53932.634439199996</v>
      </c>
      <c r="L13" s="451">
        <v>2173.9122400000001</v>
      </c>
      <c r="M13" s="451">
        <v>627.78992000000005</v>
      </c>
      <c r="N13" s="451">
        <v>2009.84671</v>
      </c>
      <c r="O13" s="451">
        <v>796.25054</v>
      </c>
      <c r="P13" s="451">
        <v>2153.0346500000001</v>
      </c>
      <c r="Q13" s="451">
        <v>273149.0624</v>
      </c>
      <c r="R13" s="451">
        <v>90484.660909999991</v>
      </c>
      <c r="S13" s="451">
        <v>29281.070319999999</v>
      </c>
      <c r="T13" s="451">
        <v>1746.9151899999999</v>
      </c>
      <c r="U13" s="451">
        <v>101.96486999999999</v>
      </c>
      <c r="V13" s="451">
        <v>3320.2624300000002</v>
      </c>
      <c r="W13" s="451">
        <v>10027.001459200001</v>
      </c>
      <c r="X13" s="451">
        <v>4259.5683600000002</v>
      </c>
      <c r="Y13" s="451">
        <v>139221.44353999998</v>
      </c>
      <c r="Z13" s="451">
        <v>53454.188871999999</v>
      </c>
      <c r="AA13" s="451">
        <v>10084.00352</v>
      </c>
      <c r="AB13" s="451">
        <v>869.76006999999993</v>
      </c>
      <c r="AC13" s="451">
        <v>48.156030000000001</v>
      </c>
      <c r="AD13" s="451">
        <v>587.71906999999999</v>
      </c>
      <c r="AE13" s="451">
        <v>0</v>
      </c>
      <c r="AF13" s="451">
        <v>439.05084000000005</v>
      </c>
      <c r="AG13" s="451">
        <v>65482.878400000001</v>
      </c>
      <c r="AH13" s="451">
        <v>28877.157709999999</v>
      </c>
      <c r="AI13" s="451">
        <v>5669.2621799999997</v>
      </c>
      <c r="AJ13" s="451">
        <v>408.91098</v>
      </c>
      <c r="AK13" s="451">
        <v>0</v>
      </c>
      <c r="AL13" s="451">
        <v>195.87746999999999</v>
      </c>
      <c r="AM13" s="451">
        <v>0</v>
      </c>
      <c r="AN13" s="451">
        <v>234.7191</v>
      </c>
      <c r="AO13" s="451">
        <v>35385.927439999999</v>
      </c>
      <c r="AP13" s="451">
        <v>11894.711359999999</v>
      </c>
      <c r="AQ13" s="451">
        <v>3723.9085700000001</v>
      </c>
      <c r="AR13" s="451">
        <v>95.9452</v>
      </c>
      <c r="AS13" s="451">
        <v>97.198460000000011</v>
      </c>
      <c r="AT13" s="451">
        <v>114.08978999999999</v>
      </c>
      <c r="AU13" s="451">
        <v>0</v>
      </c>
      <c r="AV13" s="451">
        <v>106.02548</v>
      </c>
      <c r="AW13" s="451">
        <v>16031.878859999999</v>
      </c>
      <c r="AX13" s="451">
        <v>75109.835763199997</v>
      </c>
      <c r="AY13" s="451">
        <v>19964.075760200001</v>
      </c>
      <c r="AZ13" s="451">
        <v>772.4446999999999</v>
      </c>
      <c r="BA13" s="451">
        <v>41.378209999999996</v>
      </c>
      <c r="BB13" s="451">
        <v>57.848699999999994</v>
      </c>
      <c r="BC13" s="451">
        <v>138.55494000000002</v>
      </c>
      <c r="BD13" s="451">
        <v>868.91163000000006</v>
      </c>
      <c r="BE13" s="451">
        <v>96953.049700000003</v>
      </c>
      <c r="BF13" s="451">
        <v>3637.0550499999999</v>
      </c>
      <c r="BG13" s="451">
        <v>1827.5973700000002</v>
      </c>
      <c r="BH13" s="451">
        <v>374.06597999999997</v>
      </c>
      <c r="BI13" s="451">
        <v>51.959690000000002</v>
      </c>
      <c r="BJ13" s="451">
        <v>241.90801000000002</v>
      </c>
      <c r="BK13" s="451">
        <v>0</v>
      </c>
      <c r="BL13" s="451">
        <v>47.44905</v>
      </c>
      <c r="BM13" s="451">
        <v>6180.0351500000006</v>
      </c>
      <c r="BN13" s="451">
        <v>0</v>
      </c>
      <c r="BO13" s="451">
        <v>107.85361</v>
      </c>
      <c r="BP13" s="451">
        <v>0</v>
      </c>
      <c r="BQ13" s="451">
        <v>0</v>
      </c>
      <c r="BR13" s="451">
        <v>0</v>
      </c>
      <c r="BS13" s="451">
        <v>0</v>
      </c>
      <c r="BT13" s="451">
        <v>0</v>
      </c>
      <c r="BU13" s="451">
        <v>107.85361</v>
      </c>
      <c r="BV13" s="451">
        <v>498913.06031199999</v>
      </c>
      <c r="BW13" s="451">
        <v>130744.2304094</v>
      </c>
      <c r="BX13" s="451">
        <v>6766.27376</v>
      </c>
      <c r="BY13" s="451">
        <v>1013.7949699999999</v>
      </c>
      <c r="BZ13" s="451">
        <v>6527.5521799999997</v>
      </c>
      <c r="CA13" s="451">
        <v>10961.806939200002</v>
      </c>
      <c r="CB13" s="451">
        <v>8430.6780199999994</v>
      </c>
      <c r="CC13" s="451">
        <v>663357.39659000002</v>
      </c>
    </row>
    <row r="14" spans="1:81" ht="15" customHeight="1">
      <c r="A14" s="450" t="s">
        <v>489</v>
      </c>
      <c r="B14" s="451">
        <v>0</v>
      </c>
      <c r="C14" s="451">
        <v>0</v>
      </c>
      <c r="D14" s="451">
        <v>0</v>
      </c>
      <c r="E14" s="451">
        <v>0</v>
      </c>
      <c r="F14" s="451">
        <v>0</v>
      </c>
      <c r="G14" s="451">
        <v>0</v>
      </c>
      <c r="H14" s="451">
        <v>0</v>
      </c>
      <c r="I14" s="451">
        <v>0</v>
      </c>
      <c r="J14" s="451">
        <v>110.23764</v>
      </c>
      <c r="K14" s="451">
        <v>0</v>
      </c>
      <c r="L14" s="451">
        <v>0</v>
      </c>
      <c r="M14" s="451">
        <v>0</v>
      </c>
      <c r="N14" s="451">
        <v>0</v>
      </c>
      <c r="O14" s="451">
        <v>0</v>
      </c>
      <c r="P14" s="451">
        <v>8.86</v>
      </c>
      <c r="Q14" s="451">
        <v>119.09764</v>
      </c>
      <c r="R14" s="451">
        <v>839.33175000000006</v>
      </c>
      <c r="S14" s="451">
        <v>0</v>
      </c>
      <c r="T14" s="451">
        <v>29.714020000000001</v>
      </c>
      <c r="U14" s="451">
        <v>0</v>
      </c>
      <c r="V14" s="451">
        <v>0</v>
      </c>
      <c r="W14" s="451">
        <v>0</v>
      </c>
      <c r="X14" s="451">
        <v>86.678899999999999</v>
      </c>
      <c r="Y14" s="451">
        <v>955.72467000000006</v>
      </c>
      <c r="Z14" s="451">
        <v>254.00835999999998</v>
      </c>
      <c r="AA14" s="451">
        <v>0</v>
      </c>
      <c r="AB14" s="451">
        <v>17.99802</v>
      </c>
      <c r="AC14" s="451">
        <v>0</v>
      </c>
      <c r="AD14" s="451">
        <v>0</v>
      </c>
      <c r="AE14" s="451">
        <v>0</v>
      </c>
      <c r="AF14" s="451">
        <v>40.756529999999998</v>
      </c>
      <c r="AG14" s="451">
        <v>312.76290999999998</v>
      </c>
      <c r="AH14" s="451">
        <v>9.2947900000000008</v>
      </c>
      <c r="AI14" s="451">
        <v>0</v>
      </c>
      <c r="AJ14" s="451">
        <v>0</v>
      </c>
      <c r="AK14" s="451">
        <v>0</v>
      </c>
      <c r="AL14" s="451">
        <v>0</v>
      </c>
      <c r="AM14" s="451">
        <v>0</v>
      </c>
      <c r="AN14" s="451">
        <v>0.70521</v>
      </c>
      <c r="AO14" s="451">
        <v>10</v>
      </c>
      <c r="AP14" s="451">
        <v>0</v>
      </c>
      <c r="AQ14" s="451">
        <v>0</v>
      </c>
      <c r="AR14" s="451">
        <v>0</v>
      </c>
      <c r="AS14" s="451">
        <v>0</v>
      </c>
      <c r="AT14" s="451">
        <v>0</v>
      </c>
      <c r="AU14" s="451">
        <v>0</v>
      </c>
      <c r="AV14" s="451">
        <v>0</v>
      </c>
      <c r="AW14" s="451">
        <v>0</v>
      </c>
      <c r="AX14" s="451">
        <v>27.847169999999998</v>
      </c>
      <c r="AY14" s="451">
        <v>120.70647</v>
      </c>
      <c r="AZ14" s="451">
        <v>4.7512299999999996</v>
      </c>
      <c r="BA14" s="451">
        <v>0</v>
      </c>
      <c r="BB14" s="451">
        <v>0</v>
      </c>
      <c r="BC14" s="451">
        <v>0</v>
      </c>
      <c r="BD14" s="451">
        <v>12.801600000000001</v>
      </c>
      <c r="BE14" s="451">
        <v>166.10647</v>
      </c>
      <c r="BF14" s="451">
        <v>0</v>
      </c>
      <c r="BG14" s="451">
        <v>0</v>
      </c>
      <c r="BH14" s="451">
        <v>0</v>
      </c>
      <c r="BI14" s="451">
        <v>0</v>
      </c>
      <c r="BJ14" s="451">
        <v>0</v>
      </c>
      <c r="BK14" s="451">
        <v>0</v>
      </c>
      <c r="BL14" s="451">
        <v>0</v>
      </c>
      <c r="BM14" s="451">
        <v>0</v>
      </c>
      <c r="BN14" s="451">
        <v>0</v>
      </c>
      <c r="BO14" s="451">
        <v>0</v>
      </c>
      <c r="BP14" s="451">
        <v>0</v>
      </c>
      <c r="BQ14" s="451">
        <v>0</v>
      </c>
      <c r="BR14" s="451">
        <v>0</v>
      </c>
      <c r="BS14" s="451">
        <v>0</v>
      </c>
      <c r="BT14" s="451">
        <v>0</v>
      </c>
      <c r="BU14" s="451">
        <v>0</v>
      </c>
      <c r="BV14" s="451">
        <v>1240.7197099999998</v>
      </c>
      <c r="BW14" s="451">
        <v>120.70647</v>
      </c>
      <c r="BX14" s="451">
        <v>52.463269999999994</v>
      </c>
      <c r="BY14" s="451">
        <v>0</v>
      </c>
      <c r="BZ14" s="451">
        <v>0</v>
      </c>
      <c r="CA14" s="451">
        <v>0</v>
      </c>
      <c r="CB14" s="451">
        <v>149.80223999999998</v>
      </c>
      <c r="CC14" s="451">
        <v>1563.6916899999999</v>
      </c>
    </row>
    <row r="15" spans="1:81" ht="15" customHeight="1">
      <c r="A15" s="450" t="s">
        <v>68</v>
      </c>
      <c r="B15" s="451">
        <v>20544.140545999999</v>
      </c>
      <c r="C15" s="451">
        <v>4368.81297</v>
      </c>
      <c r="D15" s="451">
        <v>195.82724999999999</v>
      </c>
      <c r="E15" s="451">
        <v>0</v>
      </c>
      <c r="F15" s="451">
        <v>26.182650000000002</v>
      </c>
      <c r="G15" s="451">
        <v>0</v>
      </c>
      <c r="H15" s="451">
        <v>179.05931000000001</v>
      </c>
      <c r="I15" s="451">
        <v>25314.022730000001</v>
      </c>
      <c r="J15" s="451">
        <v>85440.887457999997</v>
      </c>
      <c r="K15" s="451">
        <v>42281.076163000005</v>
      </c>
      <c r="L15" s="451">
        <v>802.24468000000002</v>
      </c>
      <c r="M15" s="451">
        <v>311.35940000000005</v>
      </c>
      <c r="N15" s="451">
        <v>390.25074999999998</v>
      </c>
      <c r="O15" s="451">
        <v>1998.78871</v>
      </c>
      <c r="P15" s="451">
        <v>3908.7150200000001</v>
      </c>
      <c r="Q15" s="451">
        <v>135133.32219000001</v>
      </c>
      <c r="R15" s="451">
        <v>65079.9593504</v>
      </c>
      <c r="S15" s="451">
        <v>28263.2493024</v>
      </c>
      <c r="T15" s="451">
        <v>3128.8415199999999</v>
      </c>
      <c r="U15" s="451">
        <v>222.66452960000001</v>
      </c>
      <c r="V15" s="451">
        <v>3561.1811299999999</v>
      </c>
      <c r="W15" s="451">
        <v>8225.5202100000006</v>
      </c>
      <c r="X15" s="451">
        <v>16015.99876</v>
      </c>
      <c r="Y15" s="451">
        <v>124497.41479000001</v>
      </c>
      <c r="Z15" s="451">
        <v>57302.8597276</v>
      </c>
      <c r="AA15" s="451">
        <v>12646.3627194</v>
      </c>
      <c r="AB15" s="451">
        <v>1261.3801100000001</v>
      </c>
      <c r="AC15" s="451">
        <v>144.67055999999999</v>
      </c>
      <c r="AD15" s="451">
        <v>1432.5540000000001</v>
      </c>
      <c r="AE15" s="451">
        <v>0</v>
      </c>
      <c r="AF15" s="451">
        <v>498.41783000000004</v>
      </c>
      <c r="AG15" s="451">
        <v>73286.244950000008</v>
      </c>
      <c r="AH15" s="451">
        <v>34189.450060000003</v>
      </c>
      <c r="AI15" s="451">
        <v>6837.5618299999996</v>
      </c>
      <c r="AJ15" s="451">
        <v>577.64682999999991</v>
      </c>
      <c r="AK15" s="451">
        <v>151.97264000000001</v>
      </c>
      <c r="AL15" s="451">
        <v>288.55278000000004</v>
      </c>
      <c r="AM15" s="451">
        <v>0</v>
      </c>
      <c r="AN15" s="451">
        <v>349.88054999999997</v>
      </c>
      <c r="AO15" s="451">
        <v>42395.064689999999</v>
      </c>
      <c r="AP15" s="451">
        <v>19582.283946400003</v>
      </c>
      <c r="AQ15" s="451">
        <v>4987.3543300000001</v>
      </c>
      <c r="AR15" s="451">
        <v>112.57822999999999</v>
      </c>
      <c r="AS15" s="451">
        <v>24.370630000000002</v>
      </c>
      <c r="AT15" s="451">
        <v>0</v>
      </c>
      <c r="AU15" s="451">
        <v>0</v>
      </c>
      <c r="AV15" s="451">
        <v>131.04527999999999</v>
      </c>
      <c r="AW15" s="451">
        <v>24837.632420000002</v>
      </c>
      <c r="AX15" s="451">
        <v>66829.686765000006</v>
      </c>
      <c r="AY15" s="451">
        <v>22485.987199799998</v>
      </c>
      <c r="AZ15" s="451">
        <v>584.60189000000003</v>
      </c>
      <c r="BA15" s="451">
        <v>86.989080000000001</v>
      </c>
      <c r="BB15" s="451">
        <v>235.39186999999998</v>
      </c>
      <c r="BC15" s="451">
        <v>122.73552000000001</v>
      </c>
      <c r="BD15" s="451">
        <v>1173.94595</v>
      </c>
      <c r="BE15" s="451">
        <v>91519.33829</v>
      </c>
      <c r="BF15" s="451">
        <v>7467.7712499999998</v>
      </c>
      <c r="BG15" s="451">
        <v>2932.5256899999999</v>
      </c>
      <c r="BH15" s="451">
        <v>757.86447999999996</v>
      </c>
      <c r="BI15" s="451">
        <v>172.98824999999999</v>
      </c>
      <c r="BJ15" s="451">
        <v>741.73844999999994</v>
      </c>
      <c r="BK15" s="451">
        <v>0</v>
      </c>
      <c r="BL15" s="451">
        <v>26.939689999999999</v>
      </c>
      <c r="BM15" s="451">
        <v>12099.827810000001</v>
      </c>
      <c r="BN15" s="451">
        <v>197.95993999999999</v>
      </c>
      <c r="BO15" s="451">
        <v>0</v>
      </c>
      <c r="BP15" s="451">
        <v>0</v>
      </c>
      <c r="BQ15" s="451">
        <v>0</v>
      </c>
      <c r="BR15" s="451">
        <v>0</v>
      </c>
      <c r="BS15" s="451">
        <v>0</v>
      </c>
      <c r="BT15" s="451">
        <v>0</v>
      </c>
      <c r="BU15" s="451">
        <v>197.95993999999999</v>
      </c>
      <c r="BV15" s="451">
        <v>356634.99904339999</v>
      </c>
      <c r="BW15" s="451">
        <v>124802.93020460001</v>
      </c>
      <c r="BX15" s="451">
        <v>7420.9849899999999</v>
      </c>
      <c r="BY15" s="451">
        <v>1115.0150896</v>
      </c>
      <c r="BZ15" s="451">
        <v>6675.8516300000001</v>
      </c>
      <c r="CA15" s="451">
        <v>10347.04444</v>
      </c>
      <c r="CB15" s="451">
        <v>22284.002390000001</v>
      </c>
      <c r="CC15" s="451">
        <v>529280.82781000005</v>
      </c>
    </row>
    <row r="16" spans="1:81" ht="15" customHeight="1">
      <c r="A16" s="450" t="s">
        <v>490</v>
      </c>
      <c r="B16" s="451">
        <v>39692.262289999999</v>
      </c>
      <c r="C16" s="451">
        <v>5294.6105299999999</v>
      </c>
      <c r="D16" s="451">
        <v>1203.1043</v>
      </c>
      <c r="E16" s="451">
        <v>130.75424000000001</v>
      </c>
      <c r="F16" s="451">
        <v>758.69780000000003</v>
      </c>
      <c r="G16" s="451">
        <v>0</v>
      </c>
      <c r="H16" s="451">
        <v>429.04192</v>
      </c>
      <c r="I16" s="451">
        <v>47508.471079999996</v>
      </c>
      <c r="J16" s="451">
        <v>294111.36674999999</v>
      </c>
      <c r="K16" s="451">
        <v>44370.177429999996</v>
      </c>
      <c r="L16" s="451">
        <v>6400.8728499999997</v>
      </c>
      <c r="M16" s="451">
        <v>1122.66095</v>
      </c>
      <c r="N16" s="451">
        <v>3106.4660099999996</v>
      </c>
      <c r="O16" s="451">
        <v>335.85955000000001</v>
      </c>
      <c r="P16" s="451">
        <v>3130.6659799999998</v>
      </c>
      <c r="Q16" s="451">
        <v>352578.06952999998</v>
      </c>
      <c r="R16" s="451">
        <v>88210.484691200007</v>
      </c>
      <c r="S16" s="451">
        <v>31261.278085800001</v>
      </c>
      <c r="T16" s="451">
        <v>5659.3059164000006</v>
      </c>
      <c r="U16" s="451">
        <v>462.52709999999996</v>
      </c>
      <c r="V16" s="451">
        <v>2909.1963867999998</v>
      </c>
      <c r="W16" s="451">
        <v>13327.137161800001</v>
      </c>
      <c r="X16" s="451">
        <v>4869.8551100000004</v>
      </c>
      <c r="Y16" s="451">
        <v>146699.78444999998</v>
      </c>
      <c r="Z16" s="451">
        <v>103629.5609906</v>
      </c>
      <c r="AA16" s="451">
        <v>18041.501274399998</v>
      </c>
      <c r="AB16" s="451">
        <v>5061.8480199999995</v>
      </c>
      <c r="AC16" s="451">
        <v>209.97320999999999</v>
      </c>
      <c r="AD16" s="451">
        <v>1612.88777</v>
      </c>
      <c r="AE16" s="451">
        <v>0</v>
      </c>
      <c r="AF16" s="451">
        <v>1326.1356799999999</v>
      </c>
      <c r="AG16" s="451">
        <v>129881.90694</v>
      </c>
      <c r="AH16" s="451">
        <v>76834.37595999999</v>
      </c>
      <c r="AI16" s="451">
        <v>23072.0929</v>
      </c>
      <c r="AJ16" s="451">
        <v>2709.39545</v>
      </c>
      <c r="AK16" s="451">
        <v>288.87725</v>
      </c>
      <c r="AL16" s="451">
        <v>623.12512000000004</v>
      </c>
      <c r="AM16" s="451">
        <v>90.650829999999999</v>
      </c>
      <c r="AN16" s="451">
        <v>604.24997999999994</v>
      </c>
      <c r="AO16" s="451">
        <v>104222.76749</v>
      </c>
      <c r="AP16" s="451">
        <v>35033.786634199998</v>
      </c>
      <c r="AQ16" s="451">
        <v>7414.6455234000005</v>
      </c>
      <c r="AR16" s="451">
        <v>810.34267</v>
      </c>
      <c r="AS16" s="451">
        <v>64.177900000000008</v>
      </c>
      <c r="AT16" s="451">
        <v>393.17374999999998</v>
      </c>
      <c r="AU16" s="451">
        <v>0</v>
      </c>
      <c r="AV16" s="451">
        <v>409.89173</v>
      </c>
      <c r="AW16" s="451">
        <v>44126.018210000002</v>
      </c>
      <c r="AX16" s="451">
        <v>142198.48243140001</v>
      </c>
      <c r="AY16" s="451">
        <v>37607.402017200002</v>
      </c>
      <c r="AZ16" s="451">
        <v>3887.6403399999999</v>
      </c>
      <c r="BA16" s="451">
        <v>237.86035519999999</v>
      </c>
      <c r="BB16" s="451">
        <v>305.19090999999997</v>
      </c>
      <c r="BC16" s="451">
        <v>317.17139000000003</v>
      </c>
      <c r="BD16" s="451">
        <v>3108.3052200000002</v>
      </c>
      <c r="BE16" s="451">
        <v>187662.05269000001</v>
      </c>
      <c r="BF16" s="451">
        <v>16052.067150000001</v>
      </c>
      <c r="BG16" s="451">
        <v>8513.3312699999988</v>
      </c>
      <c r="BH16" s="451">
        <v>1986.88921</v>
      </c>
      <c r="BI16" s="451">
        <v>293.75491299999999</v>
      </c>
      <c r="BJ16" s="451">
        <v>848.83319999999992</v>
      </c>
      <c r="BK16" s="451">
        <v>145.22694000000001</v>
      </c>
      <c r="BL16" s="451">
        <v>137.43844000000001</v>
      </c>
      <c r="BM16" s="451">
        <v>27977.541120000002</v>
      </c>
      <c r="BN16" s="451">
        <v>86.966419999999999</v>
      </c>
      <c r="BO16" s="451">
        <v>33.306800000000003</v>
      </c>
      <c r="BP16" s="451">
        <v>4.9180000000000001</v>
      </c>
      <c r="BQ16" s="451">
        <v>20.628820000000001</v>
      </c>
      <c r="BR16" s="451">
        <v>0</v>
      </c>
      <c r="BS16" s="451">
        <v>0</v>
      </c>
      <c r="BT16" s="451">
        <v>0</v>
      </c>
      <c r="BU16" s="451">
        <v>145.82004000000001</v>
      </c>
      <c r="BV16" s="451">
        <v>795849.35331739997</v>
      </c>
      <c r="BW16" s="451">
        <v>175608.34583079998</v>
      </c>
      <c r="BX16" s="451">
        <v>27724.3167564</v>
      </c>
      <c r="BY16" s="451">
        <v>2831.2147381999998</v>
      </c>
      <c r="BZ16" s="451">
        <v>10557.570946799999</v>
      </c>
      <c r="CA16" s="451">
        <v>14216.045871799999</v>
      </c>
      <c r="CB16" s="451">
        <v>14015.584060000001</v>
      </c>
      <c r="CC16" s="451">
        <v>1040802.43155</v>
      </c>
    </row>
    <row r="17" spans="1:81" ht="15" customHeight="1">
      <c r="A17" s="450" t="s">
        <v>491</v>
      </c>
      <c r="B17" s="451">
        <v>11366.49151</v>
      </c>
      <c r="C17" s="451">
        <v>2856.46065</v>
      </c>
      <c r="D17" s="451">
        <v>202.67492000000001</v>
      </c>
      <c r="E17" s="451">
        <v>0</v>
      </c>
      <c r="F17" s="451">
        <v>24.98948</v>
      </c>
      <c r="G17" s="451">
        <v>0</v>
      </c>
      <c r="H17" s="451">
        <v>124.70033000000001</v>
      </c>
      <c r="I17" s="451">
        <v>14575.31689</v>
      </c>
      <c r="J17" s="451">
        <v>54619.458498599997</v>
      </c>
      <c r="K17" s="451">
        <v>10430.246050000002</v>
      </c>
      <c r="L17" s="451">
        <v>1266.5355199999999</v>
      </c>
      <c r="M17" s="451">
        <v>111.43411999999999</v>
      </c>
      <c r="N17" s="451">
        <v>4757.9050399999996</v>
      </c>
      <c r="O17" s="451">
        <v>0</v>
      </c>
      <c r="P17" s="451">
        <v>621.22285999999997</v>
      </c>
      <c r="Q17" s="451">
        <v>71806.802089999997</v>
      </c>
      <c r="R17" s="451">
        <v>22017.383819999999</v>
      </c>
      <c r="S17" s="451">
        <v>8303.8075399999998</v>
      </c>
      <c r="T17" s="451">
        <v>1325.20335</v>
      </c>
      <c r="U17" s="451">
        <v>19.57159</v>
      </c>
      <c r="V17" s="451">
        <v>322.94049999999999</v>
      </c>
      <c r="W17" s="451">
        <v>5693.7991400000001</v>
      </c>
      <c r="X17" s="451">
        <v>945.05934999999999</v>
      </c>
      <c r="Y17" s="451">
        <v>38627.765289999996</v>
      </c>
      <c r="Z17" s="451">
        <v>20880.231059999998</v>
      </c>
      <c r="AA17" s="451">
        <v>4718.4458199999999</v>
      </c>
      <c r="AB17" s="451">
        <v>1331.8182099999999</v>
      </c>
      <c r="AC17" s="451">
        <v>0</v>
      </c>
      <c r="AD17" s="451">
        <v>68.626720000000006</v>
      </c>
      <c r="AE17" s="451">
        <v>0</v>
      </c>
      <c r="AF17" s="451">
        <v>470.04169000000002</v>
      </c>
      <c r="AG17" s="451">
        <v>27469.163499999999</v>
      </c>
      <c r="AH17" s="451">
        <v>16656.423429999999</v>
      </c>
      <c r="AI17" s="451">
        <v>2230.2145399999999</v>
      </c>
      <c r="AJ17" s="451">
        <v>562.72379000000001</v>
      </c>
      <c r="AK17" s="451">
        <v>40.24756</v>
      </c>
      <c r="AL17" s="451">
        <v>265.39760999999999</v>
      </c>
      <c r="AM17" s="451">
        <v>0</v>
      </c>
      <c r="AN17" s="451">
        <v>156.52304999999998</v>
      </c>
      <c r="AO17" s="451">
        <v>19911.529979999999</v>
      </c>
      <c r="AP17" s="451">
        <v>8776.1709776000007</v>
      </c>
      <c r="AQ17" s="451">
        <v>2436.2576300000001</v>
      </c>
      <c r="AR17" s="451">
        <v>151.21689999999998</v>
      </c>
      <c r="AS17" s="451">
        <v>6.6653900000000004</v>
      </c>
      <c r="AT17" s="451">
        <v>0</v>
      </c>
      <c r="AU17" s="451">
        <v>0</v>
      </c>
      <c r="AV17" s="451">
        <v>168.62079999999997</v>
      </c>
      <c r="AW17" s="451">
        <v>11538.931699999999</v>
      </c>
      <c r="AX17" s="451">
        <v>38369.432759999996</v>
      </c>
      <c r="AY17" s="451">
        <v>10687.151820000001</v>
      </c>
      <c r="AZ17" s="451">
        <v>792.89158999999995</v>
      </c>
      <c r="BA17" s="451">
        <v>214.25977</v>
      </c>
      <c r="BB17" s="451">
        <v>287.83165000000002</v>
      </c>
      <c r="BC17" s="451">
        <v>0</v>
      </c>
      <c r="BD17" s="451">
        <v>574.92118000000005</v>
      </c>
      <c r="BE17" s="451">
        <v>50926.488770000004</v>
      </c>
      <c r="BF17" s="451">
        <v>4632.0037499999999</v>
      </c>
      <c r="BG17" s="451">
        <v>2079.1932200000001</v>
      </c>
      <c r="BH17" s="451">
        <v>434.68556999999998</v>
      </c>
      <c r="BI17" s="451">
        <v>41.456319999999998</v>
      </c>
      <c r="BJ17" s="451">
        <v>118.93235</v>
      </c>
      <c r="BK17" s="451">
        <v>0</v>
      </c>
      <c r="BL17" s="451">
        <v>42.364199999999997</v>
      </c>
      <c r="BM17" s="451">
        <v>7348.6354099999999</v>
      </c>
      <c r="BN17" s="451">
        <v>0</v>
      </c>
      <c r="BO17" s="451">
        <v>0</v>
      </c>
      <c r="BP17" s="451">
        <v>0</v>
      </c>
      <c r="BQ17" s="451">
        <v>0</v>
      </c>
      <c r="BR17" s="451">
        <v>0</v>
      </c>
      <c r="BS17" s="451">
        <v>0</v>
      </c>
      <c r="BT17" s="451">
        <v>0</v>
      </c>
      <c r="BU17" s="451">
        <v>0</v>
      </c>
      <c r="BV17" s="451">
        <v>177317.5958062</v>
      </c>
      <c r="BW17" s="451">
        <v>43741.777270000006</v>
      </c>
      <c r="BX17" s="451">
        <v>6067.7498499999992</v>
      </c>
      <c r="BY17" s="451">
        <v>433.63475</v>
      </c>
      <c r="BZ17" s="451">
        <v>5846.6233499999998</v>
      </c>
      <c r="CA17" s="451">
        <v>5693.7991400000001</v>
      </c>
      <c r="CB17" s="451">
        <v>3103.4534600000002</v>
      </c>
      <c r="CC17" s="451">
        <v>242204.63363</v>
      </c>
    </row>
    <row r="18" spans="1:81" ht="15" customHeight="1">
      <c r="A18" s="450" t="s">
        <v>492</v>
      </c>
      <c r="B18" s="451">
        <v>20203.32993</v>
      </c>
      <c r="C18" s="451">
        <v>7807.5808569999999</v>
      </c>
      <c r="D18" s="451">
        <v>318.97055</v>
      </c>
      <c r="E18" s="451">
        <v>0</v>
      </c>
      <c r="F18" s="451">
        <v>88.453659999999999</v>
      </c>
      <c r="G18" s="451">
        <v>0</v>
      </c>
      <c r="H18" s="451">
        <v>243.05454999999998</v>
      </c>
      <c r="I18" s="451">
        <v>28661.38955</v>
      </c>
      <c r="J18" s="451">
        <v>85969.573550000001</v>
      </c>
      <c r="K18" s="451">
        <v>18038.528679999999</v>
      </c>
      <c r="L18" s="451">
        <v>824.64750000000004</v>
      </c>
      <c r="M18" s="451">
        <v>56.037150000000004</v>
      </c>
      <c r="N18" s="451">
        <v>692.98640999999998</v>
      </c>
      <c r="O18" s="451">
        <v>203.20743999999999</v>
      </c>
      <c r="P18" s="451">
        <v>1291.69856</v>
      </c>
      <c r="Q18" s="451">
        <v>107076.67929</v>
      </c>
      <c r="R18" s="451">
        <v>56151.5280872</v>
      </c>
      <c r="S18" s="451">
        <v>15417.894319999999</v>
      </c>
      <c r="T18" s="451">
        <v>675.70267000000001</v>
      </c>
      <c r="U18" s="451">
        <v>194.81779999999998</v>
      </c>
      <c r="V18" s="451">
        <v>1034.3811800000001</v>
      </c>
      <c r="W18" s="451">
        <v>883.04827</v>
      </c>
      <c r="X18" s="451">
        <v>1560.48703</v>
      </c>
      <c r="Y18" s="451">
        <v>75917.859360000002</v>
      </c>
      <c r="Z18" s="451">
        <v>61712.911812999999</v>
      </c>
      <c r="AA18" s="451">
        <v>12287.6887802</v>
      </c>
      <c r="AB18" s="451">
        <v>349.22803999999996</v>
      </c>
      <c r="AC18" s="451">
        <v>0</v>
      </c>
      <c r="AD18" s="451">
        <v>496.56394</v>
      </c>
      <c r="AE18" s="451">
        <v>0</v>
      </c>
      <c r="AF18" s="451">
        <v>596.73924</v>
      </c>
      <c r="AG18" s="451">
        <v>75443.131810000006</v>
      </c>
      <c r="AH18" s="451">
        <v>51845.716639999999</v>
      </c>
      <c r="AI18" s="451">
        <v>15067.633690999999</v>
      </c>
      <c r="AJ18" s="451">
        <v>283.84666999999996</v>
      </c>
      <c r="AK18" s="451">
        <v>102.88538</v>
      </c>
      <c r="AL18" s="451">
        <v>101.14979</v>
      </c>
      <c r="AM18" s="451">
        <v>199.95401000000001</v>
      </c>
      <c r="AN18" s="451">
        <v>449.10225000000003</v>
      </c>
      <c r="AO18" s="451">
        <v>68050.288430000001</v>
      </c>
      <c r="AP18" s="451">
        <v>25192.402447799999</v>
      </c>
      <c r="AQ18" s="451">
        <v>6334.4966299999996</v>
      </c>
      <c r="AR18" s="451">
        <v>66.953639999999993</v>
      </c>
      <c r="AS18" s="451">
        <v>0</v>
      </c>
      <c r="AT18" s="451">
        <v>87.400770000000009</v>
      </c>
      <c r="AU18" s="451">
        <v>0</v>
      </c>
      <c r="AV18" s="451">
        <v>177.30548999999999</v>
      </c>
      <c r="AW18" s="451">
        <v>31858.558969999998</v>
      </c>
      <c r="AX18" s="451">
        <v>67691.719779999999</v>
      </c>
      <c r="AY18" s="451">
        <v>16920.9924206</v>
      </c>
      <c r="AZ18" s="451">
        <v>409.81299000000001</v>
      </c>
      <c r="BA18" s="451">
        <v>0</v>
      </c>
      <c r="BB18" s="451">
        <v>2626.1896200000001</v>
      </c>
      <c r="BC18" s="451">
        <v>1322.99082</v>
      </c>
      <c r="BD18" s="451">
        <v>859.19457</v>
      </c>
      <c r="BE18" s="451">
        <v>89830.900200000004</v>
      </c>
      <c r="BF18" s="451">
        <v>664.97832999999991</v>
      </c>
      <c r="BG18" s="451">
        <v>607.53383999999994</v>
      </c>
      <c r="BH18" s="451">
        <v>5.6</v>
      </c>
      <c r="BI18" s="451">
        <v>0</v>
      </c>
      <c r="BJ18" s="451">
        <v>0</v>
      </c>
      <c r="BK18" s="451">
        <v>0</v>
      </c>
      <c r="BL18" s="451">
        <v>22.101209999999998</v>
      </c>
      <c r="BM18" s="451">
        <v>1300.2133799999999</v>
      </c>
      <c r="BN18" s="451">
        <v>0</v>
      </c>
      <c r="BO18" s="451">
        <v>233.90026999999998</v>
      </c>
      <c r="BP18" s="451">
        <v>3.2008000000000001</v>
      </c>
      <c r="BQ18" s="451">
        <v>0</v>
      </c>
      <c r="BR18" s="451">
        <v>0</v>
      </c>
      <c r="BS18" s="451">
        <v>0</v>
      </c>
      <c r="BT18" s="451">
        <v>0</v>
      </c>
      <c r="BU18" s="451">
        <v>237.10106999999999</v>
      </c>
      <c r="BV18" s="451">
        <v>369432.16057800001</v>
      </c>
      <c r="BW18" s="451">
        <v>92716.249488800007</v>
      </c>
      <c r="BX18" s="451">
        <v>2937.9628600000001</v>
      </c>
      <c r="BY18" s="451">
        <v>353.74033000000003</v>
      </c>
      <c r="BZ18" s="451">
        <v>5127.1253699999997</v>
      </c>
      <c r="CA18" s="451">
        <v>2609.2005399999998</v>
      </c>
      <c r="CB18" s="451">
        <v>5199.6829000000007</v>
      </c>
      <c r="CC18" s="451">
        <v>478376.12206000002</v>
      </c>
    </row>
    <row r="19" spans="1:81" ht="15" customHeight="1">
      <c r="A19" s="450" t="s">
        <v>493</v>
      </c>
      <c r="B19" s="451">
        <v>182.42234999999999</v>
      </c>
      <c r="C19" s="451">
        <v>0</v>
      </c>
      <c r="D19" s="451">
        <v>0</v>
      </c>
      <c r="E19" s="451">
        <v>0</v>
      </c>
      <c r="F19" s="451">
        <v>0</v>
      </c>
      <c r="G19" s="451">
        <v>0</v>
      </c>
      <c r="H19" s="451">
        <v>41.012610000000002</v>
      </c>
      <c r="I19" s="451">
        <v>223.43495999999999</v>
      </c>
      <c r="J19" s="451">
        <v>843.072</v>
      </c>
      <c r="K19" s="451">
        <v>34.461919999999999</v>
      </c>
      <c r="L19" s="451">
        <v>7.5320100000000005</v>
      </c>
      <c r="M19" s="451">
        <v>0</v>
      </c>
      <c r="N19" s="451">
        <v>0</v>
      </c>
      <c r="O19" s="451">
        <v>0</v>
      </c>
      <c r="P19" s="451">
        <v>401.31261999999998</v>
      </c>
      <c r="Q19" s="451">
        <v>1286.3785500000001</v>
      </c>
      <c r="R19" s="451">
        <v>462.71853999999996</v>
      </c>
      <c r="S19" s="451">
        <v>252.30805600000002</v>
      </c>
      <c r="T19" s="451">
        <v>20.992660000000001</v>
      </c>
      <c r="U19" s="451">
        <v>0</v>
      </c>
      <c r="V19" s="451">
        <v>80</v>
      </c>
      <c r="W19" s="451">
        <v>0</v>
      </c>
      <c r="X19" s="451">
        <v>797.77399000000003</v>
      </c>
      <c r="Y19" s="451">
        <v>1613.7932499999999</v>
      </c>
      <c r="Z19" s="451">
        <v>341.41730999999999</v>
      </c>
      <c r="AA19" s="451">
        <v>0</v>
      </c>
      <c r="AB19" s="451">
        <v>0</v>
      </c>
      <c r="AC19" s="451">
        <v>0</v>
      </c>
      <c r="AD19" s="451">
        <v>0</v>
      </c>
      <c r="AE19" s="451">
        <v>0</v>
      </c>
      <c r="AF19" s="451">
        <v>174.85478000000001</v>
      </c>
      <c r="AG19" s="451">
        <v>516.27209000000005</v>
      </c>
      <c r="AH19" s="451">
        <v>166.15564999999998</v>
      </c>
      <c r="AI19" s="451">
        <v>0</v>
      </c>
      <c r="AJ19" s="451">
        <v>0</v>
      </c>
      <c r="AK19" s="451">
        <v>0</v>
      </c>
      <c r="AL19" s="451">
        <v>0</v>
      </c>
      <c r="AM19" s="451">
        <v>0</v>
      </c>
      <c r="AN19" s="451">
        <v>91.734100000000012</v>
      </c>
      <c r="AO19" s="451">
        <v>257.88974999999999</v>
      </c>
      <c r="AP19" s="451">
        <v>410.30637999999999</v>
      </c>
      <c r="AQ19" s="451">
        <v>0</v>
      </c>
      <c r="AR19" s="451">
        <v>0</v>
      </c>
      <c r="AS19" s="451">
        <v>0</v>
      </c>
      <c r="AT19" s="451">
        <v>0</v>
      </c>
      <c r="AU19" s="451">
        <v>0</v>
      </c>
      <c r="AV19" s="451">
        <v>55.82479</v>
      </c>
      <c r="AW19" s="451">
        <v>466.13117</v>
      </c>
      <c r="AX19" s="451">
        <v>668.39026999999999</v>
      </c>
      <c r="AY19" s="451">
        <v>251.73585</v>
      </c>
      <c r="AZ19" s="451">
        <v>0</v>
      </c>
      <c r="BA19" s="451">
        <v>0</v>
      </c>
      <c r="BB19" s="451">
        <v>0</v>
      </c>
      <c r="BC19" s="451">
        <v>0</v>
      </c>
      <c r="BD19" s="451">
        <v>168.33812</v>
      </c>
      <c r="BE19" s="451">
        <v>1088.46424</v>
      </c>
      <c r="BF19" s="451">
        <v>299.25961000000001</v>
      </c>
      <c r="BG19" s="451">
        <v>35.993209999999998</v>
      </c>
      <c r="BH19" s="451">
        <v>2.46332</v>
      </c>
      <c r="BI19" s="451">
        <v>0</v>
      </c>
      <c r="BJ19" s="451">
        <v>0</v>
      </c>
      <c r="BK19" s="451">
        <v>0</v>
      </c>
      <c r="BL19" s="451">
        <v>73.477940000000004</v>
      </c>
      <c r="BM19" s="451">
        <v>411.19408000000004</v>
      </c>
      <c r="BN19" s="451">
        <v>0</v>
      </c>
      <c r="BO19" s="451">
        <v>0</v>
      </c>
      <c r="BP19" s="451">
        <v>0</v>
      </c>
      <c r="BQ19" s="451">
        <v>0</v>
      </c>
      <c r="BR19" s="451">
        <v>0</v>
      </c>
      <c r="BS19" s="451">
        <v>0</v>
      </c>
      <c r="BT19" s="451">
        <v>0</v>
      </c>
      <c r="BU19" s="451">
        <v>0</v>
      </c>
      <c r="BV19" s="451">
        <v>3373.7421099999997</v>
      </c>
      <c r="BW19" s="451">
        <v>574.49903599999993</v>
      </c>
      <c r="BX19" s="451">
        <v>30.98799</v>
      </c>
      <c r="BY19" s="451">
        <v>0</v>
      </c>
      <c r="BZ19" s="451">
        <v>80</v>
      </c>
      <c r="CA19" s="451">
        <v>0</v>
      </c>
      <c r="CB19" s="451">
        <v>1804.3289499999998</v>
      </c>
      <c r="CC19" s="451">
        <v>5863.5580899999995</v>
      </c>
    </row>
    <row r="20" spans="1:81" ht="15" customHeight="1">
      <c r="A20" s="450" t="s">
        <v>494</v>
      </c>
      <c r="B20" s="451">
        <v>6798.4513399999996</v>
      </c>
      <c r="C20" s="451">
        <v>1593.8748700000001</v>
      </c>
      <c r="D20" s="451">
        <v>216.04745</v>
      </c>
      <c r="E20" s="451">
        <v>38.959309999999995</v>
      </c>
      <c r="F20" s="451">
        <v>65.499359999999996</v>
      </c>
      <c r="G20" s="451">
        <v>0</v>
      </c>
      <c r="H20" s="451">
        <v>132.34005999999999</v>
      </c>
      <c r="I20" s="451">
        <v>8845.1723899999997</v>
      </c>
      <c r="J20" s="451">
        <v>53807.940420999999</v>
      </c>
      <c r="K20" s="451">
        <v>9758.4664188000006</v>
      </c>
      <c r="L20" s="451">
        <v>741.37198000000001</v>
      </c>
      <c r="M20" s="451">
        <v>920.28587000000005</v>
      </c>
      <c r="N20" s="451">
        <v>406.69190000000003</v>
      </c>
      <c r="O20" s="451">
        <v>611.47865000000002</v>
      </c>
      <c r="P20" s="451">
        <v>2882.9333999999999</v>
      </c>
      <c r="Q20" s="451">
        <v>69129.168640000004</v>
      </c>
      <c r="R20" s="451">
        <v>29212.430523400002</v>
      </c>
      <c r="S20" s="451">
        <v>14212.5921074</v>
      </c>
      <c r="T20" s="451">
        <v>1359.3714199999999</v>
      </c>
      <c r="U20" s="451">
        <v>12.057549999999999</v>
      </c>
      <c r="V20" s="451">
        <v>3709.2364711999999</v>
      </c>
      <c r="W20" s="451">
        <v>4059.8636644000003</v>
      </c>
      <c r="X20" s="451">
        <v>2124.0905400000001</v>
      </c>
      <c r="Y20" s="451">
        <v>54689.64228</v>
      </c>
      <c r="Z20" s="451">
        <v>18287.382407200002</v>
      </c>
      <c r="AA20" s="451">
        <v>4671.8048200000003</v>
      </c>
      <c r="AB20" s="451">
        <v>822.40417000000002</v>
      </c>
      <c r="AC20" s="451">
        <v>89.144229999999993</v>
      </c>
      <c r="AD20" s="451">
        <v>412.69615999999996</v>
      </c>
      <c r="AE20" s="451">
        <v>0</v>
      </c>
      <c r="AF20" s="451">
        <v>147.57482999999999</v>
      </c>
      <c r="AG20" s="451">
        <v>24431.00662</v>
      </c>
      <c r="AH20" s="451">
        <v>13322.746611799999</v>
      </c>
      <c r="AI20" s="451">
        <v>3755.6174999999998</v>
      </c>
      <c r="AJ20" s="451">
        <v>371.10849000000002</v>
      </c>
      <c r="AK20" s="451">
        <v>25.770889999999998</v>
      </c>
      <c r="AL20" s="451">
        <v>108.31044</v>
      </c>
      <c r="AM20" s="451">
        <v>0</v>
      </c>
      <c r="AN20" s="451">
        <v>46.018349999999998</v>
      </c>
      <c r="AO20" s="451">
        <v>17629.57229</v>
      </c>
      <c r="AP20" s="451">
        <v>5143.3302592</v>
      </c>
      <c r="AQ20" s="451">
        <v>1409.6214199999999</v>
      </c>
      <c r="AR20" s="451">
        <v>14.86176</v>
      </c>
      <c r="AS20" s="451">
        <v>13.855</v>
      </c>
      <c r="AT20" s="451">
        <v>30.000349999999997</v>
      </c>
      <c r="AU20" s="451">
        <v>0</v>
      </c>
      <c r="AV20" s="451">
        <v>153.68078</v>
      </c>
      <c r="AW20" s="451">
        <v>6765.3495700000003</v>
      </c>
      <c r="AX20" s="451">
        <v>27099.895821400001</v>
      </c>
      <c r="AY20" s="451">
        <v>7131.7425700000003</v>
      </c>
      <c r="AZ20" s="451">
        <v>297.42683</v>
      </c>
      <c r="BA20" s="451">
        <v>1760.7649699999999</v>
      </c>
      <c r="BB20" s="451">
        <v>1039.0506772000001</v>
      </c>
      <c r="BC20" s="451">
        <v>514.19336999999996</v>
      </c>
      <c r="BD20" s="451">
        <v>752.13982999999996</v>
      </c>
      <c r="BE20" s="451">
        <v>38595.214070000002</v>
      </c>
      <c r="BF20" s="451">
        <v>4566.5452744000004</v>
      </c>
      <c r="BG20" s="451">
        <v>568.10781000000009</v>
      </c>
      <c r="BH20" s="451">
        <v>103.72597999999999</v>
      </c>
      <c r="BI20" s="451">
        <v>17.247779999999999</v>
      </c>
      <c r="BJ20" s="451">
        <v>361.60230000000001</v>
      </c>
      <c r="BK20" s="451">
        <v>0</v>
      </c>
      <c r="BL20" s="451">
        <v>60.40361</v>
      </c>
      <c r="BM20" s="451">
        <v>5677.6327499999998</v>
      </c>
      <c r="BN20" s="451">
        <v>113.69705999999999</v>
      </c>
      <c r="BO20" s="451">
        <v>0</v>
      </c>
      <c r="BP20" s="451">
        <v>0</v>
      </c>
      <c r="BQ20" s="451">
        <v>0</v>
      </c>
      <c r="BR20" s="451">
        <v>0</v>
      </c>
      <c r="BS20" s="451">
        <v>0</v>
      </c>
      <c r="BT20" s="451">
        <v>0</v>
      </c>
      <c r="BU20" s="451">
        <v>113.69705999999999</v>
      </c>
      <c r="BV20" s="451">
        <v>158352.41971839999</v>
      </c>
      <c r="BW20" s="451">
        <v>43101.827516199999</v>
      </c>
      <c r="BX20" s="451">
        <v>3926.31808</v>
      </c>
      <c r="BY20" s="451">
        <v>2878.0855999999999</v>
      </c>
      <c r="BZ20" s="451">
        <v>6133.0876583999998</v>
      </c>
      <c r="CA20" s="451">
        <v>5185.5356843999998</v>
      </c>
      <c r="CB20" s="451">
        <v>6299.1814000000004</v>
      </c>
      <c r="CC20" s="451">
        <v>225876.45567</v>
      </c>
    </row>
    <row r="21" spans="1:81" ht="15" customHeight="1">
      <c r="A21" s="450" t="s">
        <v>495</v>
      </c>
      <c r="B21" s="451">
        <v>47.960519999999995</v>
      </c>
      <c r="C21" s="451">
        <v>0</v>
      </c>
      <c r="D21" s="451">
        <v>0</v>
      </c>
      <c r="E21" s="451">
        <v>0</v>
      </c>
      <c r="F21" s="451">
        <v>0</v>
      </c>
      <c r="G21" s="451">
        <v>0</v>
      </c>
      <c r="H21" s="451">
        <v>97.039479999999998</v>
      </c>
      <c r="I21" s="451">
        <v>145</v>
      </c>
      <c r="J21" s="451">
        <v>755.18047000000001</v>
      </c>
      <c r="K21" s="451">
        <v>91.704669999999993</v>
      </c>
      <c r="L21" s="451">
        <v>6.9908599999999996</v>
      </c>
      <c r="M21" s="451">
        <v>0</v>
      </c>
      <c r="N21" s="451">
        <v>0</v>
      </c>
      <c r="O21" s="451">
        <v>0</v>
      </c>
      <c r="P21" s="451">
        <v>282.07607000000002</v>
      </c>
      <c r="Q21" s="451">
        <v>1135.95207</v>
      </c>
      <c r="R21" s="451">
        <v>398.03566999999998</v>
      </c>
      <c r="S21" s="451">
        <v>0</v>
      </c>
      <c r="T21" s="451">
        <v>9.9801299999999991</v>
      </c>
      <c r="U21" s="451">
        <v>0</v>
      </c>
      <c r="V21" s="451">
        <v>0</v>
      </c>
      <c r="W21" s="451">
        <v>0</v>
      </c>
      <c r="X21" s="451">
        <v>133.76247000000001</v>
      </c>
      <c r="Y21" s="451">
        <v>541.77827000000002</v>
      </c>
      <c r="Z21" s="451">
        <v>235.02754000000002</v>
      </c>
      <c r="AA21" s="451">
        <v>29.740209999999998</v>
      </c>
      <c r="AB21" s="451">
        <v>0</v>
      </c>
      <c r="AC21" s="451">
        <v>0</v>
      </c>
      <c r="AD21" s="451">
        <v>0</v>
      </c>
      <c r="AE21" s="451">
        <v>0</v>
      </c>
      <c r="AF21" s="451">
        <v>66.440240000000003</v>
      </c>
      <c r="AG21" s="451">
        <v>331.20799</v>
      </c>
      <c r="AH21" s="451">
        <v>42.692730000000005</v>
      </c>
      <c r="AI21" s="451">
        <v>19.459509999999998</v>
      </c>
      <c r="AJ21" s="451">
        <v>0</v>
      </c>
      <c r="AK21" s="451">
        <v>0</v>
      </c>
      <c r="AL21" s="451">
        <v>0</v>
      </c>
      <c r="AM21" s="451">
        <v>0</v>
      </c>
      <c r="AN21" s="451">
        <v>39.307269999999995</v>
      </c>
      <c r="AO21" s="451">
        <v>101.45950999999999</v>
      </c>
      <c r="AP21" s="451">
        <v>256.97841</v>
      </c>
      <c r="AQ21" s="451">
        <v>0</v>
      </c>
      <c r="AR21" s="451">
        <v>0</v>
      </c>
      <c r="AS21" s="451">
        <v>0</v>
      </c>
      <c r="AT21" s="451">
        <v>0</v>
      </c>
      <c r="AU21" s="451">
        <v>0</v>
      </c>
      <c r="AV21" s="451">
        <v>81.702389999999994</v>
      </c>
      <c r="AW21" s="451">
        <v>338.68079999999998</v>
      </c>
      <c r="AX21" s="451">
        <v>763.56475999999998</v>
      </c>
      <c r="AY21" s="451">
        <v>29.160209999999999</v>
      </c>
      <c r="AZ21" s="451">
        <v>6.9568900000000005</v>
      </c>
      <c r="BA21" s="451">
        <v>0</v>
      </c>
      <c r="BB21" s="451">
        <v>0</v>
      </c>
      <c r="BC21" s="451">
        <v>0</v>
      </c>
      <c r="BD21" s="451">
        <v>111.34189000000001</v>
      </c>
      <c r="BE21" s="451">
        <v>911.02374999999995</v>
      </c>
      <c r="BF21" s="451">
        <v>150.14745000000002</v>
      </c>
      <c r="BG21" s="451">
        <v>0</v>
      </c>
      <c r="BH21" s="451">
        <v>14.48353</v>
      </c>
      <c r="BI21" s="451">
        <v>0</v>
      </c>
      <c r="BJ21" s="451">
        <v>0</v>
      </c>
      <c r="BK21" s="451">
        <v>0</v>
      </c>
      <c r="BL21" s="451">
        <v>27.105840000000001</v>
      </c>
      <c r="BM21" s="451">
        <v>191.73681999999999</v>
      </c>
      <c r="BN21" s="451">
        <v>0</v>
      </c>
      <c r="BO21" s="451">
        <v>19.53201</v>
      </c>
      <c r="BP21" s="451">
        <v>0</v>
      </c>
      <c r="BQ21" s="451">
        <v>0</v>
      </c>
      <c r="BR21" s="451">
        <v>0</v>
      </c>
      <c r="BS21" s="451">
        <v>0</v>
      </c>
      <c r="BT21" s="451">
        <v>0</v>
      </c>
      <c r="BU21" s="451">
        <v>19.53201</v>
      </c>
      <c r="BV21" s="451">
        <v>2649.5875499999997</v>
      </c>
      <c r="BW21" s="451">
        <v>189.59661</v>
      </c>
      <c r="BX21" s="451">
        <v>38.411410000000004</v>
      </c>
      <c r="BY21" s="451">
        <v>0</v>
      </c>
      <c r="BZ21" s="451">
        <v>0</v>
      </c>
      <c r="CA21" s="451">
        <v>0</v>
      </c>
      <c r="CB21" s="451">
        <v>838.77565000000004</v>
      </c>
      <c r="CC21" s="451">
        <v>3716.37122</v>
      </c>
    </row>
    <row r="22" spans="1:81" ht="15" customHeight="1">
      <c r="A22" s="450" t="s">
        <v>496</v>
      </c>
      <c r="B22" s="451">
        <v>118.34941999999999</v>
      </c>
      <c r="C22" s="451">
        <v>0</v>
      </c>
      <c r="D22" s="451">
        <v>0</v>
      </c>
      <c r="E22" s="451">
        <v>0</v>
      </c>
      <c r="F22" s="451">
        <v>0</v>
      </c>
      <c r="G22" s="451">
        <v>0</v>
      </c>
      <c r="H22" s="451">
        <v>8.8767099999999992</v>
      </c>
      <c r="I22" s="451">
        <v>127.22613</v>
      </c>
      <c r="J22" s="451">
        <v>1999.5607</v>
      </c>
      <c r="K22" s="451">
        <v>123.51735000000001</v>
      </c>
      <c r="L22" s="451">
        <v>17.489630000000002</v>
      </c>
      <c r="M22" s="451">
        <v>0</v>
      </c>
      <c r="N22" s="451">
        <v>0</v>
      </c>
      <c r="O22" s="451">
        <v>0</v>
      </c>
      <c r="P22" s="451">
        <v>201.78276</v>
      </c>
      <c r="Q22" s="451">
        <v>2342.3504400000002</v>
      </c>
      <c r="R22" s="451">
        <v>412.88615000000004</v>
      </c>
      <c r="S22" s="451">
        <v>0</v>
      </c>
      <c r="T22" s="451">
        <v>0</v>
      </c>
      <c r="U22" s="451">
        <v>0</v>
      </c>
      <c r="V22" s="451">
        <v>0</v>
      </c>
      <c r="W22" s="451">
        <v>0</v>
      </c>
      <c r="X22" s="451">
        <v>89.881779999999992</v>
      </c>
      <c r="Y22" s="451">
        <v>502.76792999999998</v>
      </c>
      <c r="Z22" s="451">
        <v>314.93021999999996</v>
      </c>
      <c r="AA22" s="451">
        <v>0</v>
      </c>
      <c r="AB22" s="451">
        <v>0</v>
      </c>
      <c r="AC22" s="451">
        <v>0</v>
      </c>
      <c r="AD22" s="451">
        <v>0</v>
      </c>
      <c r="AE22" s="451">
        <v>0</v>
      </c>
      <c r="AF22" s="451">
        <v>72.445909999999998</v>
      </c>
      <c r="AG22" s="451">
        <v>387.37612999999999</v>
      </c>
      <c r="AH22" s="451">
        <v>101.52873</v>
      </c>
      <c r="AI22" s="451">
        <v>28.124500000000001</v>
      </c>
      <c r="AJ22" s="451">
        <v>0</v>
      </c>
      <c r="AK22" s="451">
        <v>0</v>
      </c>
      <c r="AL22" s="451">
        <v>0</v>
      </c>
      <c r="AM22" s="451">
        <v>0</v>
      </c>
      <c r="AN22" s="451">
        <v>53.04692</v>
      </c>
      <c r="AO22" s="451">
        <v>182.70015000000001</v>
      </c>
      <c r="AP22" s="451">
        <v>631.51134000000002</v>
      </c>
      <c r="AQ22" s="451">
        <v>45.4071</v>
      </c>
      <c r="AR22" s="451">
        <v>0</v>
      </c>
      <c r="AS22" s="451">
        <v>0</v>
      </c>
      <c r="AT22" s="451">
        <v>0</v>
      </c>
      <c r="AU22" s="451">
        <v>0</v>
      </c>
      <c r="AV22" s="451">
        <v>12.609959999999999</v>
      </c>
      <c r="AW22" s="451">
        <v>689.52840000000003</v>
      </c>
      <c r="AX22" s="451">
        <v>1242.4366399999999</v>
      </c>
      <c r="AY22" s="451">
        <v>17.704889999999999</v>
      </c>
      <c r="AZ22" s="451">
        <v>13.65099</v>
      </c>
      <c r="BA22" s="451">
        <v>0</v>
      </c>
      <c r="BB22" s="451">
        <v>0</v>
      </c>
      <c r="BC22" s="451">
        <v>0</v>
      </c>
      <c r="BD22" s="451">
        <v>99.747060000000005</v>
      </c>
      <c r="BE22" s="451">
        <v>1373.5395800000001</v>
      </c>
      <c r="BF22" s="451">
        <v>149.50316000000001</v>
      </c>
      <c r="BG22" s="451">
        <v>7.7012900000000002</v>
      </c>
      <c r="BH22" s="451">
        <v>20.999400000000001</v>
      </c>
      <c r="BI22" s="451">
        <v>0</v>
      </c>
      <c r="BJ22" s="451">
        <v>0</v>
      </c>
      <c r="BK22" s="451">
        <v>0</v>
      </c>
      <c r="BL22" s="451">
        <v>4.4008000000000003</v>
      </c>
      <c r="BM22" s="451">
        <v>182.60464999999999</v>
      </c>
      <c r="BN22" s="451">
        <v>0</v>
      </c>
      <c r="BO22" s="451">
        <v>0</v>
      </c>
      <c r="BP22" s="451">
        <v>0</v>
      </c>
      <c r="BQ22" s="451">
        <v>0</v>
      </c>
      <c r="BR22" s="451">
        <v>0</v>
      </c>
      <c r="BS22" s="451">
        <v>0</v>
      </c>
      <c r="BT22" s="451">
        <v>0</v>
      </c>
      <c r="BU22" s="451">
        <v>0</v>
      </c>
      <c r="BV22" s="451">
        <v>4970.7063600000001</v>
      </c>
      <c r="BW22" s="451">
        <v>222.45513</v>
      </c>
      <c r="BX22" s="451">
        <v>52.14002</v>
      </c>
      <c r="BY22" s="451">
        <v>0</v>
      </c>
      <c r="BZ22" s="451">
        <v>0</v>
      </c>
      <c r="CA22" s="451">
        <v>0</v>
      </c>
      <c r="CB22" s="451">
        <v>542.79190000000006</v>
      </c>
      <c r="CC22" s="451">
        <v>5788.0934100000004</v>
      </c>
    </row>
    <row r="23" spans="1:81" ht="15" customHeight="1">
      <c r="A23" s="450" t="s">
        <v>497</v>
      </c>
      <c r="B23" s="451">
        <v>2312.7125599999999</v>
      </c>
      <c r="C23" s="451">
        <v>435.58640000000003</v>
      </c>
      <c r="D23" s="451">
        <v>56.165320000000001</v>
      </c>
      <c r="E23" s="451">
        <v>0</v>
      </c>
      <c r="F23" s="451">
        <v>0</v>
      </c>
      <c r="G23" s="451">
        <v>0</v>
      </c>
      <c r="H23" s="451">
        <v>99.772199999999998</v>
      </c>
      <c r="I23" s="451">
        <v>2904.23648</v>
      </c>
      <c r="J23" s="451">
        <v>12293.26981</v>
      </c>
      <c r="K23" s="451">
        <v>1724.0071044000001</v>
      </c>
      <c r="L23" s="451">
        <v>551.86252000000002</v>
      </c>
      <c r="M23" s="451">
        <v>156.13833</v>
      </c>
      <c r="N23" s="451">
        <v>145.51757999999998</v>
      </c>
      <c r="O23" s="451">
        <v>0</v>
      </c>
      <c r="P23" s="451">
        <v>579.74629000000004</v>
      </c>
      <c r="Q23" s="451">
        <v>15450.541630000002</v>
      </c>
      <c r="R23" s="451">
        <v>6620.0989500000005</v>
      </c>
      <c r="S23" s="451">
        <v>1251.5099680000001</v>
      </c>
      <c r="T23" s="451">
        <v>274.43086</v>
      </c>
      <c r="U23" s="451">
        <v>0</v>
      </c>
      <c r="V23" s="451">
        <v>40.722629999999995</v>
      </c>
      <c r="W23" s="451">
        <v>59.334290000000003</v>
      </c>
      <c r="X23" s="451">
        <v>550.90446999999995</v>
      </c>
      <c r="Y23" s="451">
        <v>8797.0011699999995</v>
      </c>
      <c r="Z23" s="451">
        <v>4843.3172753999997</v>
      </c>
      <c r="AA23" s="451">
        <v>884.44398000000001</v>
      </c>
      <c r="AB23" s="451">
        <v>95.355310000000003</v>
      </c>
      <c r="AC23" s="451">
        <v>0</v>
      </c>
      <c r="AD23" s="451">
        <v>0</v>
      </c>
      <c r="AE23" s="451">
        <v>0</v>
      </c>
      <c r="AF23" s="451">
        <v>248.58026999999998</v>
      </c>
      <c r="AG23" s="451">
        <v>6071.6968399999996</v>
      </c>
      <c r="AH23" s="451">
        <v>2807.5375099999997</v>
      </c>
      <c r="AI23" s="451">
        <v>530.75427999999999</v>
      </c>
      <c r="AJ23" s="451">
        <v>93.237089999999995</v>
      </c>
      <c r="AK23" s="451">
        <v>0</v>
      </c>
      <c r="AL23" s="451">
        <v>0</v>
      </c>
      <c r="AM23" s="451">
        <v>0</v>
      </c>
      <c r="AN23" s="451">
        <v>62.10716</v>
      </c>
      <c r="AO23" s="451">
        <v>3493.6360399999999</v>
      </c>
      <c r="AP23" s="451">
        <v>2129.9717900000001</v>
      </c>
      <c r="AQ23" s="451">
        <v>760.80819999999994</v>
      </c>
      <c r="AR23" s="451">
        <v>29.729659999999999</v>
      </c>
      <c r="AS23" s="451">
        <v>0</v>
      </c>
      <c r="AT23" s="451">
        <v>0</v>
      </c>
      <c r="AU23" s="451">
        <v>0</v>
      </c>
      <c r="AV23" s="451">
        <v>70.636490000000009</v>
      </c>
      <c r="AW23" s="451">
        <v>2991.1461400000003</v>
      </c>
      <c r="AX23" s="451">
        <v>8909.4014188000001</v>
      </c>
      <c r="AY23" s="451">
        <v>2370.4582700000001</v>
      </c>
      <c r="AZ23" s="451">
        <v>114.04567999999999</v>
      </c>
      <c r="BA23" s="451">
        <v>10.82996</v>
      </c>
      <c r="BB23" s="451">
        <v>85.080669999999998</v>
      </c>
      <c r="BC23" s="451">
        <v>0</v>
      </c>
      <c r="BD23" s="451">
        <v>303.16323999999997</v>
      </c>
      <c r="BE23" s="451">
        <v>11792.979240000001</v>
      </c>
      <c r="BF23" s="451">
        <v>1550.15832</v>
      </c>
      <c r="BG23" s="451">
        <v>314.51414</v>
      </c>
      <c r="BH23" s="451">
        <v>153.85292000000001</v>
      </c>
      <c r="BI23" s="451">
        <v>47.882589999999993</v>
      </c>
      <c r="BJ23" s="451">
        <v>522.95738559999995</v>
      </c>
      <c r="BK23" s="451">
        <v>0</v>
      </c>
      <c r="BL23" s="451">
        <v>58.603699999999996</v>
      </c>
      <c r="BM23" s="451">
        <v>2647.9690599999999</v>
      </c>
      <c r="BN23" s="451">
        <v>0</v>
      </c>
      <c r="BO23" s="451">
        <v>9.6865699999999997</v>
      </c>
      <c r="BP23" s="451">
        <v>0</v>
      </c>
      <c r="BQ23" s="451">
        <v>0</v>
      </c>
      <c r="BR23" s="451">
        <v>0</v>
      </c>
      <c r="BS23" s="451">
        <v>0</v>
      </c>
      <c r="BT23" s="451">
        <v>0</v>
      </c>
      <c r="BU23" s="451">
        <v>9.6865699999999997</v>
      </c>
      <c r="BV23" s="451">
        <v>41466.467634200002</v>
      </c>
      <c r="BW23" s="451">
        <v>8281.768912399999</v>
      </c>
      <c r="BX23" s="451">
        <v>1368.6793600000001</v>
      </c>
      <c r="BY23" s="451">
        <v>214.85088000000002</v>
      </c>
      <c r="BZ23" s="451">
        <v>794.27826560000005</v>
      </c>
      <c r="CA23" s="451">
        <v>59.334290000000003</v>
      </c>
      <c r="CB23" s="451">
        <v>1973.5138200000001</v>
      </c>
      <c r="CC23" s="451">
        <v>54158.893170000003</v>
      </c>
    </row>
    <row r="24" spans="1:81" ht="15" customHeight="1">
      <c r="A24" s="450" t="s">
        <v>498</v>
      </c>
      <c r="B24" s="451">
        <v>0</v>
      </c>
      <c r="C24" s="451">
        <v>0</v>
      </c>
      <c r="D24" s="451">
        <v>0</v>
      </c>
      <c r="E24" s="451">
        <v>0</v>
      </c>
      <c r="F24" s="451">
        <v>0</v>
      </c>
      <c r="G24" s="451">
        <v>0</v>
      </c>
      <c r="H24" s="451">
        <v>0</v>
      </c>
      <c r="I24" s="451">
        <v>0</v>
      </c>
      <c r="J24" s="451">
        <v>111.15355000000001</v>
      </c>
      <c r="K24" s="451">
        <v>8.6866699999999994</v>
      </c>
      <c r="L24" s="451">
        <v>6.9654099999999994</v>
      </c>
      <c r="M24" s="451">
        <v>0</v>
      </c>
      <c r="N24" s="451">
        <v>0</v>
      </c>
      <c r="O24" s="451">
        <v>0</v>
      </c>
      <c r="P24" s="451">
        <v>33.229660000000003</v>
      </c>
      <c r="Q24" s="451">
        <v>160.03529</v>
      </c>
      <c r="R24" s="451">
        <v>77.690470000000005</v>
      </c>
      <c r="S24" s="451">
        <v>0</v>
      </c>
      <c r="T24" s="451">
        <v>0</v>
      </c>
      <c r="U24" s="451">
        <v>0</v>
      </c>
      <c r="V24" s="451">
        <v>0</v>
      </c>
      <c r="W24" s="451">
        <v>0</v>
      </c>
      <c r="X24" s="451">
        <v>55.108460000000001</v>
      </c>
      <c r="Y24" s="451">
        <v>132.79892999999998</v>
      </c>
      <c r="Z24" s="451">
        <v>0</v>
      </c>
      <c r="AA24" s="451">
        <v>0</v>
      </c>
      <c r="AB24" s="451">
        <v>0</v>
      </c>
      <c r="AC24" s="451">
        <v>0</v>
      </c>
      <c r="AD24" s="451">
        <v>0</v>
      </c>
      <c r="AE24" s="451">
        <v>0</v>
      </c>
      <c r="AF24" s="451">
        <v>0</v>
      </c>
      <c r="AG24" s="451">
        <v>0</v>
      </c>
      <c r="AH24" s="451">
        <v>2.9584899999999998</v>
      </c>
      <c r="AI24" s="451">
        <v>0</v>
      </c>
      <c r="AJ24" s="451">
        <v>0</v>
      </c>
      <c r="AK24" s="451">
        <v>0</v>
      </c>
      <c r="AL24" s="451">
        <v>0</v>
      </c>
      <c r="AM24" s="451">
        <v>0</v>
      </c>
      <c r="AN24" s="451">
        <v>4.0415100000000006</v>
      </c>
      <c r="AO24" s="451">
        <v>7</v>
      </c>
      <c r="AP24" s="451">
        <v>9.9031000000000002</v>
      </c>
      <c r="AQ24" s="451">
        <v>0</v>
      </c>
      <c r="AR24" s="451">
        <v>0</v>
      </c>
      <c r="AS24" s="451">
        <v>0</v>
      </c>
      <c r="AT24" s="451">
        <v>0</v>
      </c>
      <c r="AU24" s="451">
        <v>0</v>
      </c>
      <c r="AV24" s="451">
        <v>9.69E-2</v>
      </c>
      <c r="AW24" s="451">
        <v>10</v>
      </c>
      <c r="AX24" s="451">
        <v>224.54118</v>
      </c>
      <c r="AY24" s="451">
        <v>208.55789999999999</v>
      </c>
      <c r="AZ24" s="451">
        <v>26.452249999999999</v>
      </c>
      <c r="BA24" s="451">
        <v>0</v>
      </c>
      <c r="BB24" s="451">
        <v>0</v>
      </c>
      <c r="BC24" s="451">
        <v>0</v>
      </c>
      <c r="BD24" s="451">
        <v>20.77233</v>
      </c>
      <c r="BE24" s="451">
        <v>480.32365999999996</v>
      </c>
      <c r="BF24" s="451">
        <v>0</v>
      </c>
      <c r="BG24" s="451">
        <v>0</v>
      </c>
      <c r="BH24" s="451">
        <v>0</v>
      </c>
      <c r="BI24" s="451">
        <v>0</v>
      </c>
      <c r="BJ24" s="451">
        <v>0</v>
      </c>
      <c r="BK24" s="451">
        <v>0</v>
      </c>
      <c r="BL24" s="451">
        <v>0</v>
      </c>
      <c r="BM24" s="451">
        <v>0</v>
      </c>
      <c r="BN24" s="451">
        <v>0</v>
      </c>
      <c r="BO24" s="451">
        <v>0</v>
      </c>
      <c r="BP24" s="451">
        <v>0</v>
      </c>
      <c r="BQ24" s="451">
        <v>0</v>
      </c>
      <c r="BR24" s="451">
        <v>0</v>
      </c>
      <c r="BS24" s="451">
        <v>0</v>
      </c>
      <c r="BT24" s="451">
        <v>0</v>
      </c>
      <c r="BU24" s="451">
        <v>0</v>
      </c>
      <c r="BV24" s="451">
        <v>426.24678999999998</v>
      </c>
      <c r="BW24" s="451">
        <v>217.24457000000001</v>
      </c>
      <c r="BX24" s="451">
        <v>33.417660000000005</v>
      </c>
      <c r="BY24" s="451">
        <v>0</v>
      </c>
      <c r="BZ24" s="451">
        <v>0</v>
      </c>
      <c r="CA24" s="451">
        <v>0</v>
      </c>
      <c r="CB24" s="451">
        <v>113.24886000000001</v>
      </c>
      <c r="CC24" s="451">
        <v>790.15787999999998</v>
      </c>
    </row>
    <row r="25" spans="1:81" ht="15" customHeight="1">
      <c r="A25" s="450" t="s">
        <v>499</v>
      </c>
      <c r="B25" s="451">
        <v>0</v>
      </c>
      <c r="C25" s="451">
        <v>0</v>
      </c>
      <c r="D25" s="451">
        <v>0</v>
      </c>
      <c r="E25" s="451">
        <v>0</v>
      </c>
      <c r="F25" s="451">
        <v>0</v>
      </c>
      <c r="G25" s="451">
        <v>0</v>
      </c>
      <c r="H25" s="451">
        <v>0</v>
      </c>
      <c r="I25" s="451">
        <v>0</v>
      </c>
      <c r="J25" s="451">
        <v>9.5316299999999998</v>
      </c>
      <c r="K25" s="451">
        <v>0</v>
      </c>
      <c r="L25" s="451">
        <v>0</v>
      </c>
      <c r="M25" s="451">
        <v>0</v>
      </c>
      <c r="N25" s="451">
        <v>0</v>
      </c>
      <c r="O25" s="451">
        <v>0</v>
      </c>
      <c r="P25" s="451">
        <v>1.46837</v>
      </c>
      <c r="Q25" s="451">
        <v>11</v>
      </c>
      <c r="R25" s="451">
        <v>0</v>
      </c>
      <c r="S25" s="451">
        <v>0</v>
      </c>
      <c r="T25" s="451">
        <v>0</v>
      </c>
      <c r="U25" s="451">
        <v>0</v>
      </c>
      <c r="V25" s="451">
        <v>0</v>
      </c>
      <c r="W25" s="451">
        <v>0</v>
      </c>
      <c r="X25" s="451">
        <v>0</v>
      </c>
      <c r="Y25" s="451">
        <v>0</v>
      </c>
      <c r="Z25" s="451">
        <v>0</v>
      </c>
      <c r="AA25" s="451">
        <v>0</v>
      </c>
      <c r="AB25" s="451">
        <v>0</v>
      </c>
      <c r="AC25" s="451">
        <v>0</v>
      </c>
      <c r="AD25" s="451">
        <v>0</v>
      </c>
      <c r="AE25" s="451">
        <v>0</v>
      </c>
      <c r="AF25" s="451">
        <v>0</v>
      </c>
      <c r="AG25" s="451">
        <v>0</v>
      </c>
      <c r="AH25" s="451">
        <v>0</v>
      </c>
      <c r="AI25" s="451">
        <v>0</v>
      </c>
      <c r="AJ25" s="451">
        <v>0</v>
      </c>
      <c r="AK25" s="451">
        <v>0</v>
      </c>
      <c r="AL25" s="451">
        <v>0</v>
      </c>
      <c r="AM25" s="451">
        <v>0</v>
      </c>
      <c r="AN25" s="451">
        <v>0</v>
      </c>
      <c r="AO25" s="451">
        <v>0</v>
      </c>
      <c r="AP25" s="451">
        <v>0</v>
      </c>
      <c r="AQ25" s="451">
        <v>0</v>
      </c>
      <c r="AR25" s="451">
        <v>0</v>
      </c>
      <c r="AS25" s="451">
        <v>0</v>
      </c>
      <c r="AT25" s="451">
        <v>0</v>
      </c>
      <c r="AU25" s="451">
        <v>0</v>
      </c>
      <c r="AV25" s="451">
        <v>0</v>
      </c>
      <c r="AW25" s="451">
        <v>0</v>
      </c>
      <c r="AX25" s="451">
        <v>0</v>
      </c>
      <c r="AY25" s="451">
        <v>0</v>
      </c>
      <c r="AZ25" s="451">
        <v>0</v>
      </c>
      <c r="BA25" s="451">
        <v>0</v>
      </c>
      <c r="BB25" s="451">
        <v>0</v>
      </c>
      <c r="BC25" s="451">
        <v>0</v>
      </c>
      <c r="BD25" s="451">
        <v>0</v>
      </c>
      <c r="BE25" s="451">
        <v>0</v>
      </c>
      <c r="BF25" s="451">
        <v>0</v>
      </c>
      <c r="BG25" s="451">
        <v>0</v>
      </c>
      <c r="BH25" s="451">
        <v>0</v>
      </c>
      <c r="BI25" s="451">
        <v>0</v>
      </c>
      <c r="BJ25" s="451">
        <v>0</v>
      </c>
      <c r="BK25" s="451">
        <v>0</v>
      </c>
      <c r="BL25" s="451">
        <v>0</v>
      </c>
      <c r="BM25" s="451">
        <v>0</v>
      </c>
      <c r="BN25" s="451">
        <v>0</v>
      </c>
      <c r="BO25" s="451">
        <v>0</v>
      </c>
      <c r="BP25" s="451">
        <v>0</v>
      </c>
      <c r="BQ25" s="451">
        <v>0</v>
      </c>
      <c r="BR25" s="451">
        <v>0</v>
      </c>
      <c r="BS25" s="451">
        <v>0</v>
      </c>
      <c r="BT25" s="451">
        <v>0</v>
      </c>
      <c r="BU25" s="451">
        <v>0</v>
      </c>
      <c r="BV25" s="451">
        <v>9.5316299999999998</v>
      </c>
      <c r="BW25" s="451">
        <v>0</v>
      </c>
      <c r="BX25" s="451">
        <v>0</v>
      </c>
      <c r="BY25" s="451">
        <v>0</v>
      </c>
      <c r="BZ25" s="451">
        <v>0</v>
      </c>
      <c r="CA25" s="451">
        <v>0</v>
      </c>
      <c r="CB25" s="451">
        <v>1.46837</v>
      </c>
      <c r="CC25" s="451">
        <v>11</v>
      </c>
    </row>
    <row r="26" spans="1:81" s="191" customFormat="1" ht="15" customHeight="1">
      <c r="A26" s="450" t="s">
        <v>500</v>
      </c>
      <c r="B26" s="451">
        <v>41.596629999999998</v>
      </c>
      <c r="C26" s="451">
        <v>0</v>
      </c>
      <c r="D26" s="451">
        <v>0</v>
      </c>
      <c r="E26" s="451">
        <v>0</v>
      </c>
      <c r="F26" s="451">
        <v>0</v>
      </c>
      <c r="G26" s="451">
        <v>0</v>
      </c>
      <c r="H26" s="451">
        <v>10.403370000000001</v>
      </c>
      <c r="I26" s="451">
        <v>52</v>
      </c>
      <c r="J26" s="451">
        <v>317.97309000000001</v>
      </c>
      <c r="K26" s="451">
        <v>0</v>
      </c>
      <c r="L26" s="451">
        <v>0</v>
      </c>
      <c r="M26" s="451">
        <v>0</v>
      </c>
      <c r="N26" s="451">
        <v>0</v>
      </c>
      <c r="O26" s="451">
        <v>0</v>
      </c>
      <c r="P26" s="451">
        <v>170.59097</v>
      </c>
      <c r="Q26" s="451">
        <v>488.56405999999998</v>
      </c>
      <c r="R26" s="451">
        <v>175.23110999999997</v>
      </c>
      <c r="S26" s="451">
        <v>0</v>
      </c>
      <c r="T26" s="451">
        <v>0</v>
      </c>
      <c r="U26" s="451">
        <v>0</v>
      </c>
      <c r="V26" s="451">
        <v>0</v>
      </c>
      <c r="W26" s="451">
        <v>0</v>
      </c>
      <c r="X26" s="451">
        <v>176.56889000000001</v>
      </c>
      <c r="Y26" s="451">
        <v>351.8</v>
      </c>
      <c r="Z26" s="451">
        <v>91.505960000000002</v>
      </c>
      <c r="AA26" s="451">
        <v>0</v>
      </c>
      <c r="AB26" s="451">
        <v>0</v>
      </c>
      <c r="AC26" s="451">
        <v>0</v>
      </c>
      <c r="AD26" s="451">
        <v>0</v>
      </c>
      <c r="AE26" s="451">
        <v>0</v>
      </c>
      <c r="AF26" s="451">
        <v>53.057279999999999</v>
      </c>
      <c r="AG26" s="451">
        <v>144.56323999999998</v>
      </c>
      <c r="AH26" s="451">
        <v>4.22661</v>
      </c>
      <c r="AI26" s="451">
        <v>0</v>
      </c>
      <c r="AJ26" s="451">
        <v>0</v>
      </c>
      <c r="AK26" s="451">
        <v>0</v>
      </c>
      <c r="AL26" s="451">
        <v>0</v>
      </c>
      <c r="AM26" s="451">
        <v>0</v>
      </c>
      <c r="AN26" s="451">
        <v>6.8851599999999999</v>
      </c>
      <c r="AO26" s="451">
        <v>11.11177</v>
      </c>
      <c r="AP26" s="451">
        <v>76.175509999999989</v>
      </c>
      <c r="AQ26" s="451">
        <v>0</v>
      </c>
      <c r="AR26" s="451">
        <v>0</v>
      </c>
      <c r="AS26" s="451">
        <v>0</v>
      </c>
      <c r="AT26" s="451">
        <v>0</v>
      </c>
      <c r="AU26" s="451">
        <v>0</v>
      </c>
      <c r="AV26" s="451">
        <v>77.498490000000004</v>
      </c>
      <c r="AW26" s="451">
        <v>153.67400000000001</v>
      </c>
      <c r="AX26" s="451">
        <v>129.26182</v>
      </c>
      <c r="AY26" s="451">
        <v>0</v>
      </c>
      <c r="AZ26" s="451">
        <v>0</v>
      </c>
      <c r="BA26" s="451">
        <v>0</v>
      </c>
      <c r="BB26" s="451">
        <v>0</v>
      </c>
      <c r="BC26" s="451">
        <v>0</v>
      </c>
      <c r="BD26" s="451">
        <v>80.538179999999997</v>
      </c>
      <c r="BE26" s="451">
        <v>209.8</v>
      </c>
      <c r="BF26" s="451">
        <v>43.927889999999998</v>
      </c>
      <c r="BG26" s="451">
        <v>0</v>
      </c>
      <c r="BH26" s="451">
        <v>0</v>
      </c>
      <c r="BI26" s="451">
        <v>0</v>
      </c>
      <c r="BJ26" s="451">
        <v>0</v>
      </c>
      <c r="BK26" s="451">
        <v>0</v>
      </c>
      <c r="BL26" s="451">
        <v>30.072110000000002</v>
      </c>
      <c r="BM26" s="451">
        <v>74</v>
      </c>
      <c r="BN26" s="451">
        <v>0</v>
      </c>
      <c r="BO26" s="451">
        <v>0</v>
      </c>
      <c r="BP26" s="451">
        <v>0</v>
      </c>
      <c r="BQ26" s="451">
        <v>0</v>
      </c>
      <c r="BR26" s="451">
        <v>0</v>
      </c>
      <c r="BS26" s="451">
        <v>0</v>
      </c>
      <c r="BT26" s="451">
        <v>0</v>
      </c>
      <c r="BU26" s="451">
        <v>0</v>
      </c>
      <c r="BV26" s="451">
        <v>879.89862000000005</v>
      </c>
      <c r="BW26" s="451">
        <v>0</v>
      </c>
      <c r="BX26" s="451">
        <v>0</v>
      </c>
      <c r="BY26" s="451">
        <v>0</v>
      </c>
      <c r="BZ26" s="451">
        <v>0</v>
      </c>
      <c r="CA26" s="451">
        <v>0</v>
      </c>
      <c r="CB26" s="451">
        <v>605.61444999999992</v>
      </c>
      <c r="CC26" s="451">
        <v>1485.51307</v>
      </c>
    </row>
    <row r="27" spans="1:81" s="191" customFormat="1" ht="15" customHeight="1">
      <c r="A27" s="453" t="s">
        <v>67</v>
      </c>
      <c r="B27" s="454">
        <v>200280.56776020001</v>
      </c>
      <c r="C27" s="454">
        <v>46518.179937000001</v>
      </c>
      <c r="D27" s="454">
        <v>3224.2956900000004</v>
      </c>
      <c r="E27" s="454">
        <v>310.69211000000001</v>
      </c>
      <c r="F27" s="454">
        <v>1417.6877199999999</v>
      </c>
      <c r="G27" s="454">
        <v>0</v>
      </c>
      <c r="H27" s="454">
        <v>1769.12691</v>
      </c>
      <c r="I27" s="454">
        <v>253520.55012999999</v>
      </c>
      <c r="J27" s="454">
        <v>1108525.4990015998</v>
      </c>
      <c r="K27" s="454">
        <v>194075.32786680001</v>
      </c>
      <c r="L27" s="454">
        <v>13985.570810000003</v>
      </c>
      <c r="M27" s="454">
        <v>3305.7057400000003</v>
      </c>
      <c r="N27" s="454">
        <v>11801.327749999999</v>
      </c>
      <c r="O27" s="454">
        <v>4374.0285199999998</v>
      </c>
      <c r="P27" s="454">
        <v>15868.64601</v>
      </c>
      <c r="Q27" s="454">
        <v>1351936.1057100003</v>
      </c>
      <c r="R27" s="454">
        <v>652238.79974220018</v>
      </c>
      <c r="S27" s="454">
        <v>155216.79273660001</v>
      </c>
      <c r="T27" s="454">
        <v>15484.237796400001</v>
      </c>
      <c r="U27" s="454">
        <v>1174.4494996000001</v>
      </c>
      <c r="V27" s="454">
        <v>17312.629648000002</v>
      </c>
      <c r="W27" s="454">
        <v>42518.102435400004</v>
      </c>
      <c r="X27" s="454">
        <v>32338.943000000003</v>
      </c>
      <c r="Y27" s="454">
        <v>916283.95486000006</v>
      </c>
      <c r="Z27" s="454">
        <v>380426.91848579992</v>
      </c>
      <c r="AA27" s="454">
        <v>68506.268513999996</v>
      </c>
      <c r="AB27" s="454">
        <v>10077.314399999999</v>
      </c>
      <c r="AC27" s="454">
        <v>491.94403</v>
      </c>
      <c r="AD27" s="454">
        <v>4611.0476600000002</v>
      </c>
      <c r="AE27" s="454">
        <v>205.84827999999999</v>
      </c>
      <c r="AF27" s="454">
        <v>4259.4333999999999</v>
      </c>
      <c r="AG27" s="454">
        <v>468578.77477000002</v>
      </c>
      <c r="AH27" s="454">
        <v>292612.35032179998</v>
      </c>
      <c r="AI27" s="454">
        <v>71922.19540099999</v>
      </c>
      <c r="AJ27" s="454">
        <v>5731.537229999999</v>
      </c>
      <c r="AK27" s="454">
        <v>658.77395000000001</v>
      </c>
      <c r="AL27" s="454">
        <v>1702.3556999999998</v>
      </c>
      <c r="AM27" s="454">
        <v>369.73216000000002</v>
      </c>
      <c r="AN27" s="454">
        <v>2573.26856</v>
      </c>
      <c r="AO27" s="454">
        <v>375570.21333</v>
      </c>
      <c r="AP27" s="454">
        <v>212611.42287860002</v>
      </c>
      <c r="AQ27" s="454">
        <v>41075.160894000001</v>
      </c>
      <c r="AR27" s="454">
        <v>1655.61132</v>
      </c>
      <c r="AS27" s="454">
        <v>293.79942000000005</v>
      </c>
      <c r="AT27" s="454">
        <v>624.66466000000003</v>
      </c>
      <c r="AU27" s="454">
        <v>0</v>
      </c>
      <c r="AV27" s="454">
        <v>1542.9671199999996</v>
      </c>
      <c r="AW27" s="454">
        <v>257803.62629000001</v>
      </c>
      <c r="AX27" s="454">
        <v>651860.09189279994</v>
      </c>
      <c r="AY27" s="454">
        <v>157323.24064080001</v>
      </c>
      <c r="AZ27" s="454">
        <v>7753.1598900000017</v>
      </c>
      <c r="BA27" s="454">
        <v>2438.5519752</v>
      </c>
      <c r="BB27" s="454">
        <v>7323.0910512</v>
      </c>
      <c r="BC27" s="454">
        <v>4098.6013199999998</v>
      </c>
      <c r="BD27" s="454">
        <v>8332.0028299999994</v>
      </c>
      <c r="BE27" s="454">
        <v>839128.73967000027</v>
      </c>
      <c r="BF27" s="454">
        <v>55509.149974399996</v>
      </c>
      <c r="BG27" s="454">
        <v>19414.070030000003</v>
      </c>
      <c r="BH27" s="454">
        <v>3946.9117499999998</v>
      </c>
      <c r="BI27" s="454">
        <v>640.82738300000005</v>
      </c>
      <c r="BJ27" s="454">
        <v>4919.1823655999997</v>
      </c>
      <c r="BK27" s="454">
        <v>145.22694000000001</v>
      </c>
      <c r="BL27" s="454">
        <v>576.1404399999999</v>
      </c>
      <c r="BM27" s="454">
        <v>85151.508880000009</v>
      </c>
      <c r="BN27" s="454">
        <v>398.62342000000001</v>
      </c>
      <c r="BO27" s="454">
        <v>404.27926000000002</v>
      </c>
      <c r="BP27" s="454">
        <v>8.1188000000000002</v>
      </c>
      <c r="BQ27" s="454">
        <v>20.628820000000001</v>
      </c>
      <c r="BR27" s="454">
        <v>0</v>
      </c>
      <c r="BS27" s="454">
        <v>0</v>
      </c>
      <c r="BT27" s="454">
        <v>0</v>
      </c>
      <c r="BU27" s="454">
        <v>831.6502999999999</v>
      </c>
      <c r="BV27" s="454">
        <v>3554463.4234774001</v>
      </c>
      <c r="BW27" s="454">
        <v>754455.51528020005</v>
      </c>
      <c r="BX27" s="454">
        <v>61866.7576864</v>
      </c>
      <c r="BY27" s="454">
        <v>9335.3729277999992</v>
      </c>
      <c r="BZ27" s="454">
        <v>49711.986554799994</v>
      </c>
      <c r="CA27" s="454">
        <v>51711.539655399996</v>
      </c>
      <c r="CB27" s="454">
        <v>67260.52827000001</v>
      </c>
      <c r="CC27" s="454">
        <v>4548805.1239400012</v>
      </c>
    </row>
    <row r="28" spans="1:81" ht="15" customHeight="1" thickBot="1">
      <c r="A28" s="249"/>
      <c r="B28" s="247"/>
      <c r="C28" s="248"/>
      <c r="D28" s="248"/>
      <c r="E28" s="248"/>
      <c r="F28" s="248"/>
      <c r="G28" s="248"/>
      <c r="H28" s="248"/>
      <c r="I28" s="248"/>
      <c r="J28" s="248"/>
      <c r="K28" s="248"/>
      <c r="L28" s="247"/>
      <c r="M28" s="247"/>
      <c r="N28" s="247"/>
      <c r="O28" s="247"/>
      <c r="P28" s="247"/>
      <c r="Q28" s="247"/>
      <c r="R28" s="248"/>
      <c r="S28" s="248"/>
      <c r="T28" s="247"/>
      <c r="U28" s="247"/>
      <c r="V28" s="247"/>
      <c r="W28" s="247"/>
      <c r="X28" s="247"/>
      <c r="Y28" s="247"/>
      <c r="Z28" s="247"/>
      <c r="AA28" s="248"/>
      <c r="AB28" s="248"/>
      <c r="AC28" s="248"/>
      <c r="AD28" s="248"/>
      <c r="AE28" s="248"/>
      <c r="AF28" s="248"/>
      <c r="AG28" s="248"/>
      <c r="AH28" s="248"/>
      <c r="AI28" s="248"/>
      <c r="AJ28" s="247"/>
      <c r="AK28" s="247"/>
      <c r="AL28" s="247"/>
      <c r="AM28" s="247"/>
      <c r="AN28" s="247"/>
      <c r="AO28" s="247"/>
      <c r="AP28" s="248"/>
      <c r="AQ28" s="248"/>
      <c r="AR28" s="247"/>
      <c r="AS28" s="247"/>
      <c r="AT28" s="247"/>
      <c r="AU28" s="247"/>
      <c r="AV28" s="247"/>
      <c r="AW28" s="247"/>
      <c r="AX28" s="247"/>
      <c r="AY28" s="248"/>
      <c r="AZ28" s="248"/>
      <c r="BA28" s="248"/>
      <c r="BB28" s="248"/>
      <c r="BC28" s="248"/>
      <c r="BD28" s="248"/>
      <c r="BE28" s="248"/>
      <c r="BF28" s="248"/>
      <c r="BG28" s="248"/>
      <c r="BH28" s="247"/>
      <c r="BI28" s="247"/>
      <c r="BJ28" s="247"/>
      <c r="BK28" s="247"/>
      <c r="BL28" s="247"/>
      <c r="BM28" s="247"/>
      <c r="BN28" s="248"/>
      <c r="BO28" s="248"/>
      <c r="BP28" s="247"/>
      <c r="BQ28" s="247"/>
      <c r="BR28" s="247"/>
      <c r="BS28" s="247"/>
      <c r="BT28" s="247"/>
      <c r="BU28" s="247"/>
      <c r="BV28" s="248"/>
      <c r="BW28" s="248"/>
      <c r="BX28" s="247"/>
      <c r="BY28" s="247"/>
      <c r="BZ28" s="247"/>
      <c r="CA28" s="247"/>
      <c r="CB28" s="247"/>
      <c r="CC28" s="247"/>
    </row>
    <row r="29" spans="1:81" ht="15" customHeight="1">
      <c r="A29" s="180" t="s">
        <v>503</v>
      </c>
      <c r="B29" s="200"/>
      <c r="C29" s="190"/>
      <c r="D29" s="190"/>
      <c r="E29" s="190"/>
      <c r="F29" s="190"/>
      <c r="G29" s="190"/>
      <c r="H29" s="190"/>
      <c r="I29" s="190"/>
      <c r="J29" s="190"/>
      <c r="K29" s="190"/>
      <c r="L29" s="200"/>
      <c r="M29" s="200"/>
      <c r="N29" s="158"/>
      <c r="O29" s="158"/>
      <c r="P29" s="158"/>
      <c r="Q29" s="158"/>
      <c r="R29" s="190"/>
      <c r="S29" s="190"/>
      <c r="T29" s="200"/>
      <c r="U29" s="200"/>
      <c r="V29" s="158"/>
      <c r="W29" s="158"/>
      <c r="X29" s="158"/>
      <c r="Y29" s="158"/>
      <c r="Z29" s="200"/>
      <c r="AA29" s="190"/>
      <c r="AB29" s="190"/>
      <c r="AC29" s="190"/>
      <c r="AD29" s="190"/>
      <c r="AE29" s="190"/>
      <c r="AF29" s="190"/>
      <c r="AG29" s="190"/>
      <c r="AH29" s="190"/>
      <c r="AI29" s="190"/>
      <c r="AJ29" s="200"/>
      <c r="AK29" s="200"/>
      <c r="AL29" s="158"/>
      <c r="AM29" s="158"/>
      <c r="AN29" s="158"/>
      <c r="AO29" s="158"/>
      <c r="AP29" s="190"/>
      <c r="AQ29" s="190"/>
      <c r="AR29" s="200"/>
      <c r="AS29" s="200"/>
      <c r="AT29" s="158"/>
      <c r="AU29" s="158"/>
      <c r="AV29" s="158"/>
      <c r="AW29" s="158"/>
      <c r="AX29" s="200"/>
      <c r="AY29" s="190"/>
      <c r="AZ29" s="190"/>
      <c r="BA29" s="190"/>
      <c r="BB29" s="190"/>
      <c r="BC29" s="190"/>
      <c r="BD29" s="190"/>
      <c r="BE29" s="190"/>
      <c r="BF29" s="190"/>
      <c r="BG29" s="190"/>
      <c r="BH29" s="200"/>
      <c r="BI29" s="200"/>
      <c r="BJ29" s="158"/>
      <c r="BK29" s="158"/>
      <c r="BL29" s="158"/>
      <c r="BM29" s="158"/>
      <c r="BN29" s="190"/>
      <c r="BO29" s="190"/>
      <c r="BP29" s="200"/>
      <c r="BQ29" s="200"/>
      <c r="BR29" s="158"/>
      <c r="BS29" s="158"/>
      <c r="BT29" s="158"/>
      <c r="BU29" s="158"/>
      <c r="BV29" s="190"/>
      <c r="BW29" s="190"/>
      <c r="BX29" s="200"/>
      <c r="BY29" s="200"/>
      <c r="BZ29" s="158"/>
      <c r="CA29" s="158"/>
      <c r="CB29" s="158"/>
      <c r="CC29" s="158"/>
    </row>
  </sheetData>
  <mergeCells count="14">
    <mergeCell ref="A2:CC2"/>
    <mergeCell ref="A3:CC3"/>
    <mergeCell ref="A4:CC4"/>
    <mergeCell ref="A5:CC5"/>
    <mergeCell ref="AX7:BE7"/>
    <mergeCell ref="BF7:BM7"/>
    <mergeCell ref="BN7:BU7"/>
    <mergeCell ref="BV7:CC7"/>
    <mergeCell ref="Z7:AG7"/>
    <mergeCell ref="AH7:AO7"/>
    <mergeCell ref="AP7:AW7"/>
    <mergeCell ref="B7:I7"/>
    <mergeCell ref="J7:Q7"/>
    <mergeCell ref="R7:Y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E41"/>
  <sheetViews>
    <sheetView zoomScaleNormal="100" workbookViewId="0">
      <selection activeCell="A3" sqref="A3:E3"/>
    </sheetView>
  </sheetViews>
  <sheetFormatPr defaultColWidth="11.42578125" defaultRowHeight="12.75"/>
  <cols>
    <col min="1" max="1" width="76.85546875" style="183" customWidth="1"/>
    <col min="2" max="5" width="15.7109375" style="182" customWidth="1"/>
    <col min="6" max="256" width="11.42578125" style="182"/>
    <col min="257" max="257" width="76.85546875" style="182" customWidth="1"/>
    <col min="258" max="261" width="15.7109375" style="182" customWidth="1"/>
    <col min="262" max="512" width="11.42578125" style="182"/>
    <col min="513" max="513" width="76.85546875" style="182" customWidth="1"/>
    <col min="514" max="517" width="15.7109375" style="182" customWidth="1"/>
    <col min="518" max="768" width="11.42578125" style="182"/>
    <col min="769" max="769" width="76.85546875" style="182" customWidth="1"/>
    <col min="770" max="773" width="15.7109375" style="182" customWidth="1"/>
    <col min="774" max="1024" width="11.42578125" style="182"/>
    <col min="1025" max="1025" width="76.85546875" style="182" customWidth="1"/>
    <col min="1026" max="1029" width="15.7109375" style="182" customWidth="1"/>
    <col min="1030" max="1280" width="11.42578125" style="182"/>
    <col min="1281" max="1281" width="76.85546875" style="182" customWidth="1"/>
    <col min="1282" max="1285" width="15.7109375" style="182" customWidth="1"/>
    <col min="1286" max="1536" width="11.42578125" style="182"/>
    <col min="1537" max="1537" width="76.85546875" style="182" customWidth="1"/>
    <col min="1538" max="1541" width="15.7109375" style="182" customWidth="1"/>
    <col min="1542" max="1792" width="11.42578125" style="182"/>
    <col min="1793" max="1793" width="76.85546875" style="182" customWidth="1"/>
    <col min="1794" max="1797" width="15.7109375" style="182" customWidth="1"/>
    <col min="1798" max="2048" width="11.42578125" style="182"/>
    <col min="2049" max="2049" width="76.85546875" style="182" customWidth="1"/>
    <col min="2050" max="2053" width="15.7109375" style="182" customWidth="1"/>
    <col min="2054" max="2304" width="11.42578125" style="182"/>
    <col min="2305" max="2305" width="76.85546875" style="182" customWidth="1"/>
    <col min="2306" max="2309" width="15.7109375" style="182" customWidth="1"/>
    <col min="2310" max="2560" width="11.42578125" style="182"/>
    <col min="2561" max="2561" width="76.85546875" style="182" customWidth="1"/>
    <col min="2562" max="2565" width="15.7109375" style="182" customWidth="1"/>
    <col min="2566" max="2816" width="11.42578125" style="182"/>
    <col min="2817" max="2817" width="76.85546875" style="182" customWidth="1"/>
    <col min="2818" max="2821" width="15.7109375" style="182" customWidth="1"/>
    <col min="2822" max="3072" width="11.42578125" style="182"/>
    <col min="3073" max="3073" width="76.85546875" style="182" customWidth="1"/>
    <col min="3074" max="3077" width="15.7109375" style="182" customWidth="1"/>
    <col min="3078" max="3328" width="11.42578125" style="182"/>
    <col min="3329" max="3329" width="76.85546875" style="182" customWidth="1"/>
    <col min="3330" max="3333" width="15.7109375" style="182" customWidth="1"/>
    <col min="3334" max="3584" width="11.42578125" style="182"/>
    <col min="3585" max="3585" width="76.85546875" style="182" customWidth="1"/>
    <col min="3586" max="3589" width="15.7109375" style="182" customWidth="1"/>
    <col min="3590" max="3840" width="11.42578125" style="182"/>
    <col min="3841" max="3841" width="76.85546875" style="182" customWidth="1"/>
    <col min="3842" max="3845" width="15.7109375" style="182" customWidth="1"/>
    <col min="3846" max="4096" width="11.42578125" style="182"/>
    <col min="4097" max="4097" width="76.85546875" style="182" customWidth="1"/>
    <col min="4098" max="4101" width="15.7109375" style="182" customWidth="1"/>
    <col min="4102" max="4352" width="11.42578125" style="182"/>
    <col min="4353" max="4353" width="76.85546875" style="182" customWidth="1"/>
    <col min="4354" max="4357" width="15.7109375" style="182" customWidth="1"/>
    <col min="4358" max="4608" width="11.42578125" style="182"/>
    <col min="4609" max="4609" width="76.85546875" style="182" customWidth="1"/>
    <col min="4610" max="4613" width="15.7109375" style="182" customWidth="1"/>
    <col min="4614" max="4864" width="11.42578125" style="182"/>
    <col min="4865" max="4865" width="76.85546875" style="182" customWidth="1"/>
    <col min="4866" max="4869" width="15.7109375" style="182" customWidth="1"/>
    <col min="4870" max="5120" width="11.42578125" style="182"/>
    <col min="5121" max="5121" width="76.85546875" style="182" customWidth="1"/>
    <col min="5122" max="5125" width="15.7109375" style="182" customWidth="1"/>
    <col min="5126" max="5376" width="11.42578125" style="182"/>
    <col min="5377" max="5377" width="76.85546875" style="182" customWidth="1"/>
    <col min="5378" max="5381" width="15.7109375" style="182" customWidth="1"/>
    <col min="5382" max="5632" width="11.42578125" style="182"/>
    <col min="5633" max="5633" width="76.85546875" style="182" customWidth="1"/>
    <col min="5634" max="5637" width="15.7109375" style="182" customWidth="1"/>
    <col min="5638" max="5888" width="11.42578125" style="182"/>
    <col min="5889" max="5889" width="76.85546875" style="182" customWidth="1"/>
    <col min="5890" max="5893" width="15.7109375" style="182" customWidth="1"/>
    <col min="5894" max="6144" width="11.42578125" style="182"/>
    <col min="6145" max="6145" width="76.85546875" style="182" customWidth="1"/>
    <col min="6146" max="6149" width="15.7109375" style="182" customWidth="1"/>
    <col min="6150" max="6400" width="11.42578125" style="182"/>
    <col min="6401" max="6401" width="76.85546875" style="182" customWidth="1"/>
    <col min="6402" max="6405" width="15.7109375" style="182" customWidth="1"/>
    <col min="6406" max="6656" width="11.42578125" style="182"/>
    <col min="6657" max="6657" width="76.85546875" style="182" customWidth="1"/>
    <col min="6658" max="6661" width="15.7109375" style="182" customWidth="1"/>
    <col min="6662" max="6912" width="11.42578125" style="182"/>
    <col min="6913" max="6913" width="76.85546875" style="182" customWidth="1"/>
    <col min="6914" max="6917" width="15.7109375" style="182" customWidth="1"/>
    <col min="6918" max="7168" width="11.42578125" style="182"/>
    <col min="7169" max="7169" width="76.85546875" style="182" customWidth="1"/>
    <col min="7170" max="7173" width="15.7109375" style="182" customWidth="1"/>
    <col min="7174" max="7424" width="11.42578125" style="182"/>
    <col min="7425" max="7425" width="76.85546875" style="182" customWidth="1"/>
    <col min="7426" max="7429" width="15.7109375" style="182" customWidth="1"/>
    <col min="7430" max="7680" width="11.42578125" style="182"/>
    <col min="7681" max="7681" width="76.85546875" style="182" customWidth="1"/>
    <col min="7682" max="7685" width="15.7109375" style="182" customWidth="1"/>
    <col min="7686" max="7936" width="11.42578125" style="182"/>
    <col min="7937" max="7937" width="76.85546875" style="182" customWidth="1"/>
    <col min="7938" max="7941" width="15.7109375" style="182" customWidth="1"/>
    <col min="7942" max="8192" width="11.42578125" style="182"/>
    <col min="8193" max="8193" width="76.85546875" style="182" customWidth="1"/>
    <col min="8194" max="8197" width="15.7109375" style="182" customWidth="1"/>
    <col min="8198" max="8448" width="11.42578125" style="182"/>
    <col min="8449" max="8449" width="76.85546875" style="182" customWidth="1"/>
    <col min="8450" max="8453" width="15.7109375" style="182" customWidth="1"/>
    <col min="8454" max="8704" width="11.42578125" style="182"/>
    <col min="8705" max="8705" width="76.85546875" style="182" customWidth="1"/>
    <col min="8706" max="8709" width="15.7109375" style="182" customWidth="1"/>
    <col min="8710" max="8960" width="11.42578125" style="182"/>
    <col min="8961" max="8961" width="76.85546875" style="182" customWidth="1"/>
    <col min="8962" max="8965" width="15.7109375" style="182" customWidth="1"/>
    <col min="8966" max="9216" width="11.42578125" style="182"/>
    <col min="9217" max="9217" width="76.85546875" style="182" customWidth="1"/>
    <col min="9218" max="9221" width="15.7109375" style="182" customWidth="1"/>
    <col min="9222" max="9472" width="11.42578125" style="182"/>
    <col min="9473" max="9473" width="76.85546875" style="182" customWidth="1"/>
    <col min="9474" max="9477" width="15.7109375" style="182" customWidth="1"/>
    <col min="9478" max="9728" width="11.42578125" style="182"/>
    <col min="9729" max="9729" width="76.85546875" style="182" customWidth="1"/>
    <col min="9730" max="9733" width="15.7109375" style="182" customWidth="1"/>
    <col min="9734" max="9984" width="11.42578125" style="182"/>
    <col min="9985" max="9985" width="76.85546875" style="182" customWidth="1"/>
    <col min="9986" max="9989" width="15.7109375" style="182" customWidth="1"/>
    <col min="9990" max="10240" width="11.42578125" style="182"/>
    <col min="10241" max="10241" width="76.85546875" style="182" customWidth="1"/>
    <col min="10242" max="10245" width="15.7109375" style="182" customWidth="1"/>
    <col min="10246" max="10496" width="11.42578125" style="182"/>
    <col min="10497" max="10497" width="76.85546875" style="182" customWidth="1"/>
    <col min="10498" max="10501" width="15.7109375" style="182" customWidth="1"/>
    <col min="10502" max="10752" width="11.42578125" style="182"/>
    <col min="10753" max="10753" width="76.85546875" style="182" customWidth="1"/>
    <col min="10754" max="10757" width="15.7109375" style="182" customWidth="1"/>
    <col min="10758" max="11008" width="11.42578125" style="182"/>
    <col min="11009" max="11009" width="76.85546875" style="182" customWidth="1"/>
    <col min="11010" max="11013" width="15.7109375" style="182" customWidth="1"/>
    <col min="11014" max="11264" width="11.42578125" style="182"/>
    <col min="11265" max="11265" width="76.85546875" style="182" customWidth="1"/>
    <col min="11266" max="11269" width="15.7109375" style="182" customWidth="1"/>
    <col min="11270" max="11520" width="11.42578125" style="182"/>
    <col min="11521" max="11521" width="76.85546875" style="182" customWidth="1"/>
    <col min="11522" max="11525" width="15.7109375" style="182" customWidth="1"/>
    <col min="11526" max="11776" width="11.42578125" style="182"/>
    <col min="11777" max="11777" width="76.85546875" style="182" customWidth="1"/>
    <col min="11778" max="11781" width="15.7109375" style="182" customWidth="1"/>
    <col min="11782" max="12032" width="11.42578125" style="182"/>
    <col min="12033" max="12033" width="76.85546875" style="182" customWidth="1"/>
    <col min="12034" max="12037" width="15.7109375" style="182" customWidth="1"/>
    <col min="12038" max="12288" width="11.42578125" style="182"/>
    <col min="12289" max="12289" width="76.85546875" style="182" customWidth="1"/>
    <col min="12290" max="12293" width="15.7109375" style="182" customWidth="1"/>
    <col min="12294" max="12544" width="11.42578125" style="182"/>
    <col min="12545" max="12545" width="76.85546875" style="182" customWidth="1"/>
    <col min="12546" max="12549" width="15.7109375" style="182" customWidth="1"/>
    <col min="12550" max="12800" width="11.42578125" style="182"/>
    <col min="12801" max="12801" width="76.85546875" style="182" customWidth="1"/>
    <col min="12802" max="12805" width="15.7109375" style="182" customWidth="1"/>
    <col min="12806" max="13056" width="11.42578125" style="182"/>
    <col min="13057" max="13057" width="76.85546875" style="182" customWidth="1"/>
    <col min="13058" max="13061" width="15.7109375" style="182" customWidth="1"/>
    <col min="13062" max="13312" width="11.42578125" style="182"/>
    <col min="13313" max="13313" width="76.85546875" style="182" customWidth="1"/>
    <col min="13314" max="13317" width="15.7109375" style="182" customWidth="1"/>
    <col min="13318" max="13568" width="11.42578125" style="182"/>
    <col min="13569" max="13569" width="76.85546875" style="182" customWidth="1"/>
    <col min="13570" max="13573" width="15.7109375" style="182" customWidth="1"/>
    <col min="13574" max="13824" width="11.42578125" style="182"/>
    <col min="13825" max="13825" width="76.85546875" style="182" customWidth="1"/>
    <col min="13826" max="13829" width="15.7109375" style="182" customWidth="1"/>
    <col min="13830" max="14080" width="11.42578125" style="182"/>
    <col min="14081" max="14081" width="76.85546875" style="182" customWidth="1"/>
    <col min="14082" max="14085" width="15.7109375" style="182" customWidth="1"/>
    <col min="14086" max="14336" width="11.42578125" style="182"/>
    <col min="14337" max="14337" width="76.85546875" style="182" customWidth="1"/>
    <col min="14338" max="14341" width="15.7109375" style="182" customWidth="1"/>
    <col min="14342" max="14592" width="11.42578125" style="182"/>
    <col min="14593" max="14593" width="76.85546875" style="182" customWidth="1"/>
    <col min="14594" max="14597" width="15.7109375" style="182" customWidth="1"/>
    <col min="14598" max="14848" width="11.42578125" style="182"/>
    <col min="14849" max="14849" width="76.85546875" style="182" customWidth="1"/>
    <col min="14850" max="14853" width="15.7109375" style="182" customWidth="1"/>
    <col min="14854" max="15104" width="11.42578125" style="182"/>
    <col min="15105" max="15105" width="76.85546875" style="182" customWidth="1"/>
    <col min="15106" max="15109" width="15.7109375" style="182" customWidth="1"/>
    <col min="15110" max="15360" width="11.42578125" style="182"/>
    <col min="15361" max="15361" width="76.85546875" style="182" customWidth="1"/>
    <col min="15362" max="15365" width="15.7109375" style="182" customWidth="1"/>
    <col min="15366" max="15616" width="11.42578125" style="182"/>
    <col min="15617" max="15617" width="76.85546875" style="182" customWidth="1"/>
    <col min="15618" max="15621" width="15.7109375" style="182" customWidth="1"/>
    <col min="15622" max="15872" width="11.42578125" style="182"/>
    <col min="15873" max="15873" width="76.85546875" style="182" customWidth="1"/>
    <col min="15874" max="15877" width="15.7109375" style="182" customWidth="1"/>
    <col min="15878" max="16128" width="11.42578125" style="182"/>
    <col min="16129" max="16129" width="76.85546875" style="182" customWidth="1"/>
    <col min="16130" max="16133" width="15.7109375" style="182" customWidth="1"/>
    <col min="16134" max="16384" width="11.42578125" style="182"/>
  </cols>
  <sheetData>
    <row r="1" spans="1:5" s="210" customFormat="1" ht="30" customHeight="1">
      <c r="A1" s="510" t="s">
        <v>127</v>
      </c>
      <c r="B1" s="510"/>
      <c r="C1" s="510"/>
      <c r="D1" s="510"/>
      <c r="E1" s="510"/>
    </row>
    <row r="2" spans="1:5" s="210" customFormat="1" ht="15" customHeight="1">
      <c r="A2" s="511" t="s">
        <v>532</v>
      </c>
      <c r="B2" s="511"/>
      <c r="C2" s="511"/>
      <c r="D2" s="511"/>
      <c r="E2" s="511"/>
    </row>
    <row r="3" spans="1:5" s="210" customFormat="1" ht="15" customHeight="1">
      <c r="A3" s="483" t="s">
        <v>1130</v>
      </c>
      <c r="B3" s="483"/>
      <c r="C3" s="483"/>
      <c r="D3" s="483"/>
      <c r="E3" s="483"/>
    </row>
    <row r="4" spans="1:5" s="211" customFormat="1" ht="30" customHeight="1">
      <c r="A4" s="512" t="s">
        <v>51</v>
      </c>
      <c r="B4" s="512"/>
      <c r="C4" s="512"/>
      <c r="D4" s="512"/>
      <c r="E4" s="512"/>
    </row>
    <row r="5" spans="1:5" ht="15" customHeight="1">
      <c r="A5" s="250"/>
      <c r="B5" s="171"/>
      <c r="C5" s="251"/>
      <c r="D5" s="171"/>
      <c r="E5" s="208"/>
    </row>
    <row r="6" spans="1:5" ht="30" customHeight="1">
      <c r="A6" s="185" t="s">
        <v>510</v>
      </c>
      <c r="B6" s="186" t="s">
        <v>128</v>
      </c>
      <c r="C6" s="186" t="s">
        <v>129</v>
      </c>
      <c r="D6" s="187" t="s">
        <v>483</v>
      </c>
      <c r="E6" s="188" t="s">
        <v>66</v>
      </c>
    </row>
    <row r="7" spans="1:5" ht="15" customHeight="1">
      <c r="A7" s="189" t="s">
        <v>80</v>
      </c>
      <c r="B7" s="181">
        <v>0</v>
      </c>
      <c r="C7" s="181">
        <v>4807.5135199999995</v>
      </c>
      <c r="D7" s="181">
        <v>4807.5135199999995</v>
      </c>
      <c r="E7" s="190">
        <v>1.0727358430495026E-3</v>
      </c>
    </row>
    <row r="8" spans="1:5" ht="15" customHeight="1">
      <c r="A8" s="189" t="s">
        <v>81</v>
      </c>
      <c r="B8" s="181">
        <v>0</v>
      </c>
      <c r="C8" s="181">
        <v>0</v>
      </c>
      <c r="D8" s="181">
        <v>0</v>
      </c>
      <c r="E8" s="190">
        <v>0</v>
      </c>
    </row>
    <row r="9" spans="1:5" ht="15" customHeight="1">
      <c r="A9" s="189" t="s">
        <v>82</v>
      </c>
      <c r="B9" s="181">
        <v>0</v>
      </c>
      <c r="C9" s="181">
        <v>0</v>
      </c>
      <c r="D9" s="181">
        <v>0</v>
      </c>
      <c r="E9" s="190">
        <v>0</v>
      </c>
    </row>
    <row r="10" spans="1:5" ht="15" customHeight="1">
      <c r="A10" s="189" t="s">
        <v>881</v>
      </c>
      <c r="B10" s="181">
        <v>0</v>
      </c>
      <c r="C10" s="181">
        <v>0</v>
      </c>
      <c r="D10" s="181">
        <v>0</v>
      </c>
      <c r="E10" s="190">
        <v>0</v>
      </c>
    </row>
    <row r="11" spans="1:5" ht="15" customHeight="1">
      <c r="A11" s="189" t="s">
        <v>95</v>
      </c>
      <c r="B11" s="181">
        <v>0</v>
      </c>
      <c r="C11" s="181">
        <v>19784.211380000001</v>
      </c>
      <c r="D11" s="181">
        <v>19784.211380000001</v>
      </c>
      <c r="E11" s="190">
        <v>4.4145965654598654E-3</v>
      </c>
    </row>
    <row r="12" spans="1:5" ht="15" customHeight="1">
      <c r="A12" s="189" t="s">
        <v>96</v>
      </c>
      <c r="B12" s="181">
        <v>36201.633270000006</v>
      </c>
      <c r="C12" s="181">
        <v>113208.5475</v>
      </c>
      <c r="D12" s="181">
        <v>149410.18077000001</v>
      </c>
      <c r="E12" s="190">
        <v>3.3338992300636222E-2</v>
      </c>
    </row>
    <row r="13" spans="1:5" ht="15" customHeight="1">
      <c r="A13" s="189" t="s">
        <v>888</v>
      </c>
      <c r="B13" s="181">
        <v>581.97395999999992</v>
      </c>
      <c r="C13" s="181">
        <v>20.397500000000001</v>
      </c>
      <c r="D13" s="181">
        <v>602.37145999999996</v>
      </c>
      <c r="E13" s="190">
        <v>1.3441157331827114E-4</v>
      </c>
    </row>
    <row r="14" spans="1:5" ht="15" customHeight="1">
      <c r="A14" s="189" t="s">
        <v>889</v>
      </c>
      <c r="B14" s="181">
        <v>13216.877640000001</v>
      </c>
      <c r="C14" s="181">
        <v>5849.5503899999994</v>
      </c>
      <c r="D14" s="181">
        <v>19066.428029999999</v>
      </c>
      <c r="E14" s="190">
        <v>4.2544322884618159E-3</v>
      </c>
    </row>
    <row r="15" spans="1:5" ht="15" customHeight="1">
      <c r="A15" s="189" t="s">
        <v>890</v>
      </c>
      <c r="B15" s="181">
        <v>0</v>
      </c>
      <c r="C15" s="181">
        <v>0</v>
      </c>
      <c r="D15" s="181">
        <v>0</v>
      </c>
      <c r="E15" s="190">
        <v>0</v>
      </c>
    </row>
    <row r="16" spans="1:5" ht="15" customHeight="1">
      <c r="A16" s="189" t="s">
        <v>533</v>
      </c>
      <c r="B16" s="181">
        <v>0</v>
      </c>
      <c r="C16" s="181">
        <v>0</v>
      </c>
      <c r="D16" s="181">
        <v>0</v>
      </c>
      <c r="E16" s="190">
        <v>0</v>
      </c>
    </row>
    <row r="17" spans="1:5" ht="15" customHeight="1">
      <c r="A17" s="189" t="s">
        <v>534</v>
      </c>
      <c r="B17" s="181">
        <v>0</v>
      </c>
      <c r="C17" s="181">
        <v>0</v>
      </c>
      <c r="D17" s="181">
        <v>0</v>
      </c>
      <c r="E17" s="190">
        <v>0</v>
      </c>
    </row>
    <row r="18" spans="1:5" ht="15" customHeight="1">
      <c r="A18" s="189" t="s">
        <v>85</v>
      </c>
      <c r="B18" s="181">
        <v>910562.08315999992</v>
      </c>
      <c r="C18" s="181">
        <v>66204.089899999992</v>
      </c>
      <c r="D18" s="181">
        <v>976766.17305999994</v>
      </c>
      <c r="E18" s="190">
        <v>0.21795301869889605</v>
      </c>
    </row>
    <row r="19" spans="1:5" ht="15" customHeight="1">
      <c r="A19" s="189" t="s">
        <v>87</v>
      </c>
      <c r="B19" s="181">
        <v>680662.71557</v>
      </c>
      <c r="C19" s="181">
        <v>276.27327000000002</v>
      </c>
      <c r="D19" s="181">
        <v>680938.98884000001</v>
      </c>
      <c r="E19" s="190">
        <v>0.15194292376291713</v>
      </c>
    </row>
    <row r="20" spans="1:5" ht="15" customHeight="1">
      <c r="A20" s="189" t="s">
        <v>88</v>
      </c>
      <c r="B20" s="181">
        <v>394808.07611999998</v>
      </c>
      <c r="C20" s="181">
        <v>262553.02067</v>
      </c>
      <c r="D20" s="181">
        <v>657361.09678999998</v>
      </c>
      <c r="E20" s="190">
        <v>0.14668181533329652</v>
      </c>
    </row>
    <row r="21" spans="1:5" ht="15" customHeight="1">
      <c r="A21" s="189" t="s">
        <v>535</v>
      </c>
      <c r="B21" s="181">
        <v>0</v>
      </c>
      <c r="C21" s="181">
        <v>0</v>
      </c>
      <c r="D21" s="181">
        <v>0</v>
      </c>
      <c r="E21" s="190">
        <v>0</v>
      </c>
    </row>
    <row r="22" spans="1:5" ht="15" customHeight="1">
      <c r="A22" s="189" t="s">
        <v>89</v>
      </c>
      <c r="B22" s="181">
        <v>0</v>
      </c>
      <c r="C22" s="181">
        <v>0</v>
      </c>
      <c r="D22" s="181">
        <v>0</v>
      </c>
      <c r="E22" s="190">
        <v>0</v>
      </c>
    </row>
    <row r="23" spans="1:5" ht="15" customHeight="1">
      <c r="A23" s="189" t="s">
        <v>90</v>
      </c>
      <c r="B23" s="181">
        <v>0</v>
      </c>
      <c r="C23" s="181">
        <v>0</v>
      </c>
      <c r="D23" s="181">
        <v>0</v>
      </c>
      <c r="E23" s="190">
        <v>0</v>
      </c>
    </row>
    <row r="24" spans="1:5" ht="15" customHeight="1">
      <c r="A24" s="189" t="s">
        <v>91</v>
      </c>
      <c r="B24" s="181">
        <v>0</v>
      </c>
      <c r="C24" s="181">
        <v>0</v>
      </c>
      <c r="D24" s="181">
        <v>0</v>
      </c>
      <c r="E24" s="190">
        <v>0</v>
      </c>
    </row>
    <row r="25" spans="1:5" ht="15" customHeight="1">
      <c r="A25" s="189" t="s">
        <v>884</v>
      </c>
      <c r="B25" s="181">
        <v>989553.00575000001</v>
      </c>
      <c r="C25" s="181">
        <v>1534.45947</v>
      </c>
      <c r="D25" s="181">
        <v>991087.46522000001</v>
      </c>
      <c r="E25" s="190">
        <v>0.2211486339280376</v>
      </c>
    </row>
    <row r="26" spans="1:5" ht="15" customHeight="1">
      <c r="A26" s="189" t="s">
        <v>891</v>
      </c>
      <c r="B26" s="181">
        <v>201384.17141000001</v>
      </c>
      <c r="C26" s="181">
        <v>11409.2101</v>
      </c>
      <c r="D26" s="181">
        <v>212793.38151000001</v>
      </c>
      <c r="E26" s="190">
        <v>4.7482151960642704E-2</v>
      </c>
    </row>
    <row r="27" spans="1:5" ht="15" customHeight="1">
      <c r="A27" s="189" t="s">
        <v>886</v>
      </c>
      <c r="B27" s="181">
        <v>2234.7857000000004</v>
      </c>
      <c r="C27" s="181">
        <v>0</v>
      </c>
      <c r="D27" s="181">
        <v>2234.7857000000004</v>
      </c>
      <c r="E27" s="190">
        <v>4.9866416640352443E-4</v>
      </c>
    </row>
    <row r="28" spans="1:5" ht="15" customHeight="1">
      <c r="A28" s="189" t="s">
        <v>83</v>
      </c>
      <c r="B28" s="181">
        <v>101271.34938</v>
      </c>
      <c r="C28" s="181">
        <v>52193.738530000002</v>
      </c>
      <c r="D28" s="181">
        <v>153465.08791</v>
      </c>
      <c r="E28" s="190">
        <v>3.4243793547937836E-2</v>
      </c>
    </row>
    <row r="29" spans="1:5" ht="15" customHeight="1">
      <c r="A29" s="189" t="s">
        <v>299</v>
      </c>
      <c r="B29" s="181">
        <v>51835.70822</v>
      </c>
      <c r="C29" s="181">
        <v>1182.93896</v>
      </c>
      <c r="D29" s="181">
        <v>53018.64718</v>
      </c>
      <c r="E29" s="190">
        <v>1.1830440609968672E-2</v>
      </c>
    </row>
    <row r="30" spans="1:5" ht="15" customHeight="1">
      <c r="A30" s="274" t="s">
        <v>537</v>
      </c>
      <c r="B30" s="181">
        <v>0</v>
      </c>
      <c r="C30" s="181">
        <v>0</v>
      </c>
      <c r="D30" s="181">
        <v>0</v>
      </c>
      <c r="E30" s="190">
        <v>0</v>
      </c>
    </row>
    <row r="31" spans="1:5" ht="15" customHeight="1">
      <c r="A31" s="189" t="s">
        <v>538</v>
      </c>
      <c r="B31" s="181">
        <v>11561.397150000001</v>
      </c>
      <c r="C31" s="181">
        <v>1246.1857600000001</v>
      </c>
      <c r="D31" s="181">
        <v>12807.582910000001</v>
      </c>
      <c r="E31" s="190">
        <v>2.8578501533543799E-3</v>
      </c>
    </row>
    <row r="32" spans="1:5" ht="15" customHeight="1">
      <c r="A32" s="274" t="s">
        <v>84</v>
      </c>
      <c r="B32" s="181">
        <v>0</v>
      </c>
      <c r="C32" s="181">
        <v>0</v>
      </c>
      <c r="D32" s="181">
        <v>0</v>
      </c>
      <c r="E32" s="190">
        <v>0</v>
      </c>
    </row>
    <row r="33" spans="1:5" ht="15" customHeight="1">
      <c r="A33" s="189" t="s">
        <v>92</v>
      </c>
      <c r="B33" s="181">
        <v>272478.14980000001</v>
      </c>
      <c r="C33" s="181">
        <v>27764.423260000003</v>
      </c>
      <c r="D33" s="181">
        <v>300242.57306000002</v>
      </c>
      <c r="E33" s="190">
        <v>6.6995333115749831E-2</v>
      </c>
    </row>
    <row r="34" spans="1:5" ht="15" customHeight="1">
      <c r="A34" s="189" t="s">
        <v>93</v>
      </c>
      <c r="B34" s="181">
        <v>161344.41933999999</v>
      </c>
      <c r="C34" s="181">
        <v>556.02900999999997</v>
      </c>
      <c r="D34" s="181">
        <v>161900.44834999999</v>
      </c>
      <c r="E34" s="190">
        <v>3.6126037551076864E-2</v>
      </c>
    </row>
    <row r="35" spans="1:5" s="191" customFormat="1" ht="15" customHeight="1">
      <c r="A35" s="189" t="s">
        <v>94</v>
      </c>
      <c r="B35" s="181">
        <v>60532.678460000003</v>
      </c>
      <c r="C35" s="181">
        <v>24724.981520000001</v>
      </c>
      <c r="D35" s="181">
        <v>85257.659979999997</v>
      </c>
      <c r="E35" s="190">
        <v>1.9024168600793274E-2</v>
      </c>
    </row>
    <row r="36" spans="1:5" s="191" customFormat="1" ht="15" customHeight="1">
      <c r="A36" s="189" t="s">
        <v>341</v>
      </c>
      <c r="B36" s="181">
        <v>0</v>
      </c>
      <c r="C36" s="181">
        <v>0</v>
      </c>
      <c r="D36" s="181">
        <v>0</v>
      </c>
      <c r="E36" s="190">
        <v>0</v>
      </c>
    </row>
    <row r="37" spans="1:5" s="191" customFormat="1" ht="15" customHeight="1">
      <c r="A37" s="257" t="s">
        <v>501</v>
      </c>
      <c r="B37" s="234">
        <v>3888229.0249299998</v>
      </c>
      <c r="C37" s="234">
        <v>593315.57074000011</v>
      </c>
      <c r="D37" s="234">
        <v>4481544.5956699997</v>
      </c>
      <c r="E37" s="334">
        <v>1</v>
      </c>
    </row>
    <row r="38" spans="1:5" ht="15" customHeight="1">
      <c r="A38" s="195" t="s">
        <v>539</v>
      </c>
      <c r="B38" s="190">
        <v>0.86760913384344041</v>
      </c>
      <c r="C38" s="190">
        <v>0.13239086615655965</v>
      </c>
      <c r="D38" s="190">
        <v>1</v>
      </c>
      <c r="E38" s="190"/>
    </row>
    <row r="39" spans="1:5" ht="15" customHeight="1" thickBot="1">
      <c r="A39" s="196"/>
      <c r="B39" s="202"/>
      <c r="C39" s="198"/>
      <c r="D39" s="202"/>
      <c r="E39" s="203"/>
    </row>
    <row r="40" spans="1:5" ht="15" customHeight="1" thickTop="1">
      <c r="A40" s="180" t="s">
        <v>503</v>
      </c>
      <c r="B40" s="200"/>
      <c r="C40" s="190"/>
      <c r="D40" s="200"/>
      <c r="E40" s="200"/>
    </row>
    <row r="41" spans="1:5" ht="15" customHeight="1">
      <c r="A41" s="201"/>
      <c r="B41" s="189"/>
      <c r="C41" s="181"/>
      <c r="D41" s="189"/>
      <c r="E41" s="200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E42"/>
  <sheetViews>
    <sheetView zoomScaleNormal="100" workbookViewId="0">
      <selection activeCell="A3" sqref="A3:E3"/>
    </sheetView>
  </sheetViews>
  <sheetFormatPr defaultColWidth="11.42578125" defaultRowHeight="12.75"/>
  <cols>
    <col min="1" max="1" width="76.85546875" style="183" customWidth="1"/>
    <col min="2" max="5" width="15.7109375" style="182" customWidth="1"/>
    <col min="6" max="256" width="11.42578125" style="182"/>
    <col min="257" max="257" width="76.85546875" style="182" customWidth="1"/>
    <col min="258" max="261" width="15.7109375" style="182" customWidth="1"/>
    <col min="262" max="512" width="11.42578125" style="182"/>
    <col min="513" max="513" width="76.85546875" style="182" customWidth="1"/>
    <col min="514" max="517" width="15.7109375" style="182" customWidth="1"/>
    <col min="518" max="768" width="11.42578125" style="182"/>
    <col min="769" max="769" width="76.85546875" style="182" customWidth="1"/>
    <col min="770" max="773" width="15.7109375" style="182" customWidth="1"/>
    <col min="774" max="1024" width="11.42578125" style="182"/>
    <col min="1025" max="1025" width="76.85546875" style="182" customWidth="1"/>
    <col min="1026" max="1029" width="15.7109375" style="182" customWidth="1"/>
    <col min="1030" max="1280" width="11.42578125" style="182"/>
    <col min="1281" max="1281" width="76.85546875" style="182" customWidth="1"/>
    <col min="1282" max="1285" width="15.7109375" style="182" customWidth="1"/>
    <col min="1286" max="1536" width="11.42578125" style="182"/>
    <col min="1537" max="1537" width="76.85546875" style="182" customWidth="1"/>
    <col min="1538" max="1541" width="15.7109375" style="182" customWidth="1"/>
    <col min="1542" max="1792" width="11.42578125" style="182"/>
    <col min="1793" max="1793" width="76.85546875" style="182" customWidth="1"/>
    <col min="1794" max="1797" width="15.7109375" style="182" customWidth="1"/>
    <col min="1798" max="2048" width="11.42578125" style="182"/>
    <col min="2049" max="2049" width="76.85546875" style="182" customWidth="1"/>
    <col min="2050" max="2053" width="15.7109375" style="182" customWidth="1"/>
    <col min="2054" max="2304" width="11.42578125" style="182"/>
    <col min="2305" max="2305" width="76.85546875" style="182" customWidth="1"/>
    <col min="2306" max="2309" width="15.7109375" style="182" customWidth="1"/>
    <col min="2310" max="2560" width="11.42578125" style="182"/>
    <col min="2561" max="2561" width="76.85546875" style="182" customWidth="1"/>
    <col min="2562" max="2565" width="15.7109375" style="182" customWidth="1"/>
    <col min="2566" max="2816" width="11.42578125" style="182"/>
    <col min="2817" max="2817" width="76.85546875" style="182" customWidth="1"/>
    <col min="2818" max="2821" width="15.7109375" style="182" customWidth="1"/>
    <col min="2822" max="3072" width="11.42578125" style="182"/>
    <col min="3073" max="3073" width="76.85546875" style="182" customWidth="1"/>
    <col min="3074" max="3077" width="15.7109375" style="182" customWidth="1"/>
    <col min="3078" max="3328" width="11.42578125" style="182"/>
    <col min="3329" max="3329" width="76.85546875" style="182" customWidth="1"/>
    <col min="3330" max="3333" width="15.7109375" style="182" customWidth="1"/>
    <col min="3334" max="3584" width="11.42578125" style="182"/>
    <col min="3585" max="3585" width="76.85546875" style="182" customWidth="1"/>
    <col min="3586" max="3589" width="15.7109375" style="182" customWidth="1"/>
    <col min="3590" max="3840" width="11.42578125" style="182"/>
    <col min="3841" max="3841" width="76.85546875" style="182" customWidth="1"/>
    <col min="3842" max="3845" width="15.7109375" style="182" customWidth="1"/>
    <col min="3846" max="4096" width="11.42578125" style="182"/>
    <col min="4097" max="4097" width="76.85546875" style="182" customWidth="1"/>
    <col min="4098" max="4101" width="15.7109375" style="182" customWidth="1"/>
    <col min="4102" max="4352" width="11.42578125" style="182"/>
    <col min="4353" max="4353" width="76.85546875" style="182" customWidth="1"/>
    <col min="4354" max="4357" width="15.7109375" style="182" customWidth="1"/>
    <col min="4358" max="4608" width="11.42578125" style="182"/>
    <col min="4609" max="4609" width="76.85546875" style="182" customWidth="1"/>
    <col min="4610" max="4613" width="15.7109375" style="182" customWidth="1"/>
    <col min="4614" max="4864" width="11.42578125" style="182"/>
    <col min="4865" max="4865" width="76.85546875" style="182" customWidth="1"/>
    <col min="4866" max="4869" width="15.7109375" style="182" customWidth="1"/>
    <col min="4870" max="5120" width="11.42578125" style="182"/>
    <col min="5121" max="5121" width="76.85546875" style="182" customWidth="1"/>
    <col min="5122" max="5125" width="15.7109375" style="182" customWidth="1"/>
    <col min="5126" max="5376" width="11.42578125" style="182"/>
    <col min="5377" max="5377" width="76.85546875" style="182" customWidth="1"/>
    <col min="5378" max="5381" width="15.7109375" style="182" customWidth="1"/>
    <col min="5382" max="5632" width="11.42578125" style="182"/>
    <col min="5633" max="5633" width="76.85546875" style="182" customWidth="1"/>
    <col min="5634" max="5637" width="15.7109375" style="182" customWidth="1"/>
    <col min="5638" max="5888" width="11.42578125" style="182"/>
    <col min="5889" max="5889" width="76.85546875" style="182" customWidth="1"/>
    <col min="5890" max="5893" width="15.7109375" style="182" customWidth="1"/>
    <col min="5894" max="6144" width="11.42578125" style="182"/>
    <col min="6145" max="6145" width="76.85546875" style="182" customWidth="1"/>
    <col min="6146" max="6149" width="15.7109375" style="182" customWidth="1"/>
    <col min="6150" max="6400" width="11.42578125" style="182"/>
    <col min="6401" max="6401" width="76.85546875" style="182" customWidth="1"/>
    <col min="6402" max="6405" width="15.7109375" style="182" customWidth="1"/>
    <col min="6406" max="6656" width="11.42578125" style="182"/>
    <col min="6657" max="6657" width="76.85546875" style="182" customWidth="1"/>
    <col min="6658" max="6661" width="15.7109375" style="182" customWidth="1"/>
    <col min="6662" max="6912" width="11.42578125" style="182"/>
    <col min="6913" max="6913" width="76.85546875" style="182" customWidth="1"/>
    <col min="6914" max="6917" width="15.7109375" style="182" customWidth="1"/>
    <col min="6918" max="7168" width="11.42578125" style="182"/>
    <col min="7169" max="7169" width="76.85546875" style="182" customWidth="1"/>
    <col min="7170" max="7173" width="15.7109375" style="182" customWidth="1"/>
    <col min="7174" max="7424" width="11.42578125" style="182"/>
    <col min="7425" max="7425" width="76.85546875" style="182" customWidth="1"/>
    <col min="7426" max="7429" width="15.7109375" style="182" customWidth="1"/>
    <col min="7430" max="7680" width="11.42578125" style="182"/>
    <col min="7681" max="7681" width="76.85546875" style="182" customWidth="1"/>
    <col min="7682" max="7685" width="15.7109375" style="182" customWidth="1"/>
    <col min="7686" max="7936" width="11.42578125" style="182"/>
    <col min="7937" max="7937" width="76.85546875" style="182" customWidth="1"/>
    <col min="7938" max="7941" width="15.7109375" style="182" customWidth="1"/>
    <col min="7942" max="8192" width="11.42578125" style="182"/>
    <col min="8193" max="8193" width="76.85546875" style="182" customWidth="1"/>
    <col min="8194" max="8197" width="15.7109375" style="182" customWidth="1"/>
    <col min="8198" max="8448" width="11.42578125" style="182"/>
    <col min="8449" max="8449" width="76.85546875" style="182" customWidth="1"/>
    <col min="8450" max="8453" width="15.7109375" style="182" customWidth="1"/>
    <col min="8454" max="8704" width="11.42578125" style="182"/>
    <col min="8705" max="8705" width="76.85546875" style="182" customWidth="1"/>
    <col min="8706" max="8709" width="15.7109375" style="182" customWidth="1"/>
    <col min="8710" max="8960" width="11.42578125" style="182"/>
    <col min="8961" max="8961" width="76.85546875" style="182" customWidth="1"/>
    <col min="8962" max="8965" width="15.7109375" style="182" customWidth="1"/>
    <col min="8966" max="9216" width="11.42578125" style="182"/>
    <col min="9217" max="9217" width="76.85546875" style="182" customWidth="1"/>
    <col min="9218" max="9221" width="15.7109375" style="182" customWidth="1"/>
    <col min="9222" max="9472" width="11.42578125" style="182"/>
    <col min="9473" max="9473" width="76.85546875" style="182" customWidth="1"/>
    <col min="9474" max="9477" width="15.7109375" style="182" customWidth="1"/>
    <col min="9478" max="9728" width="11.42578125" style="182"/>
    <col min="9729" max="9729" width="76.85546875" style="182" customWidth="1"/>
    <col min="9730" max="9733" width="15.7109375" style="182" customWidth="1"/>
    <col min="9734" max="9984" width="11.42578125" style="182"/>
    <col min="9985" max="9985" width="76.85546875" style="182" customWidth="1"/>
    <col min="9986" max="9989" width="15.7109375" style="182" customWidth="1"/>
    <col min="9990" max="10240" width="11.42578125" style="182"/>
    <col min="10241" max="10241" width="76.85546875" style="182" customWidth="1"/>
    <col min="10242" max="10245" width="15.7109375" style="182" customWidth="1"/>
    <col min="10246" max="10496" width="11.42578125" style="182"/>
    <col min="10497" max="10497" width="76.85546875" style="182" customWidth="1"/>
    <col min="10498" max="10501" width="15.7109375" style="182" customWidth="1"/>
    <col min="10502" max="10752" width="11.42578125" style="182"/>
    <col min="10753" max="10753" width="76.85546875" style="182" customWidth="1"/>
    <col min="10754" max="10757" width="15.7109375" style="182" customWidth="1"/>
    <col min="10758" max="11008" width="11.42578125" style="182"/>
    <col min="11009" max="11009" width="76.85546875" style="182" customWidth="1"/>
    <col min="11010" max="11013" width="15.7109375" style="182" customWidth="1"/>
    <col min="11014" max="11264" width="11.42578125" style="182"/>
    <col min="11265" max="11265" width="76.85546875" style="182" customWidth="1"/>
    <col min="11266" max="11269" width="15.7109375" style="182" customWidth="1"/>
    <col min="11270" max="11520" width="11.42578125" style="182"/>
    <col min="11521" max="11521" width="76.85546875" style="182" customWidth="1"/>
    <col min="11522" max="11525" width="15.7109375" style="182" customWidth="1"/>
    <col min="11526" max="11776" width="11.42578125" style="182"/>
    <col min="11777" max="11777" width="76.85546875" style="182" customWidth="1"/>
    <col min="11778" max="11781" width="15.7109375" style="182" customWidth="1"/>
    <col min="11782" max="12032" width="11.42578125" style="182"/>
    <col min="12033" max="12033" width="76.85546875" style="182" customWidth="1"/>
    <col min="12034" max="12037" width="15.7109375" style="182" customWidth="1"/>
    <col min="12038" max="12288" width="11.42578125" style="182"/>
    <col min="12289" max="12289" width="76.85546875" style="182" customWidth="1"/>
    <col min="12290" max="12293" width="15.7109375" style="182" customWidth="1"/>
    <col min="12294" max="12544" width="11.42578125" style="182"/>
    <col min="12545" max="12545" width="76.85546875" style="182" customWidth="1"/>
    <col min="12546" max="12549" width="15.7109375" style="182" customWidth="1"/>
    <col min="12550" max="12800" width="11.42578125" style="182"/>
    <col min="12801" max="12801" width="76.85546875" style="182" customWidth="1"/>
    <col min="12802" max="12805" width="15.7109375" style="182" customWidth="1"/>
    <col min="12806" max="13056" width="11.42578125" style="182"/>
    <col min="13057" max="13057" width="76.85546875" style="182" customWidth="1"/>
    <col min="13058" max="13061" width="15.7109375" style="182" customWidth="1"/>
    <col min="13062" max="13312" width="11.42578125" style="182"/>
    <col min="13313" max="13313" width="76.85546875" style="182" customWidth="1"/>
    <col min="13314" max="13317" width="15.7109375" style="182" customWidth="1"/>
    <col min="13318" max="13568" width="11.42578125" style="182"/>
    <col min="13569" max="13569" width="76.85546875" style="182" customWidth="1"/>
    <col min="13570" max="13573" width="15.7109375" style="182" customWidth="1"/>
    <col min="13574" max="13824" width="11.42578125" style="182"/>
    <col min="13825" max="13825" width="76.85546875" style="182" customWidth="1"/>
    <col min="13826" max="13829" width="15.7109375" style="182" customWidth="1"/>
    <col min="13830" max="14080" width="11.42578125" style="182"/>
    <col min="14081" max="14081" width="76.85546875" style="182" customWidth="1"/>
    <col min="14082" max="14085" width="15.7109375" style="182" customWidth="1"/>
    <col min="14086" max="14336" width="11.42578125" style="182"/>
    <col min="14337" max="14337" width="76.85546875" style="182" customWidth="1"/>
    <col min="14338" max="14341" width="15.7109375" style="182" customWidth="1"/>
    <col min="14342" max="14592" width="11.42578125" style="182"/>
    <col min="14593" max="14593" width="76.85546875" style="182" customWidth="1"/>
    <col min="14594" max="14597" width="15.7109375" style="182" customWidth="1"/>
    <col min="14598" max="14848" width="11.42578125" style="182"/>
    <col min="14849" max="14849" width="76.85546875" style="182" customWidth="1"/>
    <col min="14850" max="14853" width="15.7109375" style="182" customWidth="1"/>
    <col min="14854" max="15104" width="11.42578125" style="182"/>
    <col min="15105" max="15105" width="76.85546875" style="182" customWidth="1"/>
    <col min="15106" max="15109" width="15.7109375" style="182" customWidth="1"/>
    <col min="15110" max="15360" width="11.42578125" style="182"/>
    <col min="15361" max="15361" width="76.85546875" style="182" customWidth="1"/>
    <col min="15362" max="15365" width="15.7109375" style="182" customWidth="1"/>
    <col min="15366" max="15616" width="11.42578125" style="182"/>
    <col min="15617" max="15617" width="76.85546875" style="182" customWidth="1"/>
    <col min="15618" max="15621" width="15.7109375" style="182" customWidth="1"/>
    <col min="15622" max="15872" width="11.42578125" style="182"/>
    <col min="15873" max="15873" width="76.85546875" style="182" customWidth="1"/>
    <col min="15874" max="15877" width="15.7109375" style="182" customWidth="1"/>
    <col min="15878" max="16128" width="11.42578125" style="182"/>
    <col min="16129" max="16129" width="76.85546875" style="182" customWidth="1"/>
    <col min="16130" max="16133" width="15.7109375" style="182" customWidth="1"/>
    <col min="16134" max="16384" width="11.42578125" style="182"/>
  </cols>
  <sheetData>
    <row r="1" spans="1:5" s="210" customFormat="1" ht="30" customHeight="1">
      <c r="A1" s="510" t="s">
        <v>127</v>
      </c>
      <c r="B1" s="510"/>
      <c r="C1" s="510"/>
      <c r="D1" s="510"/>
      <c r="E1" s="510"/>
    </row>
    <row r="2" spans="1:5" s="210" customFormat="1" ht="15" customHeight="1">
      <c r="A2" s="511" t="s">
        <v>540</v>
      </c>
      <c r="B2" s="511"/>
      <c r="C2" s="511"/>
      <c r="D2" s="511"/>
      <c r="E2" s="511"/>
    </row>
    <row r="3" spans="1:5" s="210" customFormat="1" ht="15" customHeight="1">
      <c r="A3" s="483" t="s">
        <v>1130</v>
      </c>
      <c r="B3" s="483"/>
      <c r="C3" s="483"/>
      <c r="D3" s="483"/>
      <c r="E3" s="483"/>
    </row>
    <row r="4" spans="1:5" s="211" customFormat="1" ht="30" customHeight="1">
      <c r="A4" s="512" t="s">
        <v>51</v>
      </c>
      <c r="B4" s="512"/>
      <c r="C4" s="512"/>
      <c r="D4" s="512"/>
      <c r="E4" s="512"/>
    </row>
    <row r="5" spans="1:5" ht="15" customHeight="1">
      <c r="A5" s="250"/>
      <c r="B5" s="171"/>
      <c r="C5" s="251"/>
      <c r="D5" s="171"/>
      <c r="E5" s="208"/>
    </row>
    <row r="6" spans="1:5" ht="30" customHeight="1">
      <c r="A6" s="185" t="s">
        <v>510</v>
      </c>
      <c r="B6" s="186" t="s">
        <v>128</v>
      </c>
      <c r="C6" s="186" t="s">
        <v>129</v>
      </c>
      <c r="D6" s="187" t="s">
        <v>483</v>
      </c>
      <c r="E6" s="188" t="s">
        <v>66</v>
      </c>
    </row>
    <row r="7" spans="1:5" ht="15" customHeight="1">
      <c r="A7" s="189" t="s">
        <v>80</v>
      </c>
      <c r="B7" s="181">
        <v>0</v>
      </c>
      <c r="C7" s="181">
        <v>1376.49604</v>
      </c>
      <c r="D7" s="181">
        <v>1376.49604</v>
      </c>
      <c r="E7" s="190">
        <v>2.0465138698798388E-2</v>
      </c>
    </row>
    <row r="8" spans="1:5" ht="15" customHeight="1">
      <c r="A8" s="189" t="s">
        <v>81</v>
      </c>
      <c r="B8" s="181">
        <v>0</v>
      </c>
      <c r="C8" s="181">
        <v>0</v>
      </c>
      <c r="D8" s="181">
        <v>0</v>
      </c>
      <c r="E8" s="190">
        <v>0</v>
      </c>
    </row>
    <row r="9" spans="1:5" ht="15" customHeight="1">
      <c r="A9" s="189" t="s">
        <v>82</v>
      </c>
      <c r="B9" s="181">
        <v>0</v>
      </c>
      <c r="C9" s="181">
        <v>0</v>
      </c>
      <c r="D9" s="181">
        <v>0</v>
      </c>
      <c r="E9" s="190">
        <v>0</v>
      </c>
    </row>
    <row r="10" spans="1:5" ht="15" customHeight="1">
      <c r="A10" s="189" t="s">
        <v>881</v>
      </c>
      <c r="B10" s="181">
        <v>0</v>
      </c>
      <c r="C10" s="181">
        <v>0</v>
      </c>
      <c r="D10" s="181">
        <v>0</v>
      </c>
      <c r="E10" s="190">
        <v>0</v>
      </c>
    </row>
    <row r="11" spans="1:5" ht="15" customHeight="1">
      <c r="A11" s="189" t="s">
        <v>95</v>
      </c>
      <c r="B11" s="181">
        <v>0</v>
      </c>
      <c r="C11" s="181">
        <v>0</v>
      </c>
      <c r="D11" s="181">
        <v>0</v>
      </c>
      <c r="E11" s="190">
        <v>0</v>
      </c>
    </row>
    <row r="12" spans="1:5" ht="15" customHeight="1">
      <c r="A12" s="189" t="s">
        <v>96</v>
      </c>
      <c r="B12" s="181">
        <v>0</v>
      </c>
      <c r="C12" s="181">
        <v>17723.561719999998</v>
      </c>
      <c r="D12" s="181">
        <v>17723.561719999998</v>
      </c>
      <c r="E12" s="190">
        <v>0.26350613317893284</v>
      </c>
    </row>
    <row r="13" spans="1:5" ht="15" customHeight="1">
      <c r="A13" s="189" t="s">
        <v>888</v>
      </c>
      <c r="B13" s="181">
        <v>0</v>
      </c>
      <c r="C13" s="181">
        <v>0</v>
      </c>
      <c r="D13" s="181">
        <v>0</v>
      </c>
      <c r="E13" s="190">
        <v>0</v>
      </c>
    </row>
    <row r="14" spans="1:5" ht="15" customHeight="1">
      <c r="A14" s="189" t="s">
        <v>889</v>
      </c>
      <c r="B14" s="181">
        <v>0</v>
      </c>
      <c r="C14" s="181">
        <v>0</v>
      </c>
      <c r="D14" s="181">
        <v>0</v>
      </c>
      <c r="E14" s="190">
        <v>0</v>
      </c>
    </row>
    <row r="15" spans="1:5" ht="15" customHeight="1">
      <c r="A15" s="189" t="s">
        <v>890</v>
      </c>
      <c r="B15" s="181">
        <v>0</v>
      </c>
      <c r="C15" s="181">
        <v>0</v>
      </c>
      <c r="D15" s="181">
        <v>0</v>
      </c>
      <c r="E15" s="190">
        <v>0</v>
      </c>
    </row>
    <row r="16" spans="1:5" ht="15" customHeight="1">
      <c r="A16" s="189" t="s">
        <v>533</v>
      </c>
      <c r="B16" s="181">
        <v>0</v>
      </c>
      <c r="C16" s="181">
        <v>0</v>
      </c>
      <c r="D16" s="181">
        <v>0</v>
      </c>
      <c r="E16" s="190">
        <v>0</v>
      </c>
    </row>
    <row r="17" spans="1:5" ht="15" customHeight="1">
      <c r="A17" s="189" t="s">
        <v>534</v>
      </c>
      <c r="B17" s="181">
        <v>0</v>
      </c>
      <c r="C17" s="181">
        <v>0</v>
      </c>
      <c r="D17" s="181">
        <v>0</v>
      </c>
      <c r="E17" s="190">
        <v>0</v>
      </c>
    </row>
    <row r="18" spans="1:5" ht="15" customHeight="1">
      <c r="A18" s="189" t="s">
        <v>85</v>
      </c>
      <c r="B18" s="181">
        <v>0</v>
      </c>
      <c r="C18" s="181">
        <v>0</v>
      </c>
      <c r="D18" s="181">
        <v>0</v>
      </c>
      <c r="E18" s="190">
        <v>0</v>
      </c>
    </row>
    <row r="19" spans="1:5" ht="15" customHeight="1">
      <c r="A19" s="189" t="s">
        <v>87</v>
      </c>
      <c r="B19" s="181">
        <v>0</v>
      </c>
      <c r="C19" s="181">
        <v>0</v>
      </c>
      <c r="D19" s="181">
        <v>0</v>
      </c>
      <c r="E19" s="190">
        <v>0</v>
      </c>
    </row>
    <row r="20" spans="1:5" ht="15" customHeight="1">
      <c r="A20" s="189" t="s">
        <v>88</v>
      </c>
      <c r="B20" s="181">
        <v>0</v>
      </c>
      <c r="C20" s="181">
        <v>10303.37876</v>
      </c>
      <c r="D20" s="181">
        <v>10303.37876</v>
      </c>
      <c r="E20" s="190">
        <v>0.15318611115630479</v>
      </c>
    </row>
    <row r="21" spans="1:5" ht="15" customHeight="1">
      <c r="A21" s="189" t="s">
        <v>535</v>
      </c>
      <c r="B21" s="181">
        <v>0</v>
      </c>
      <c r="C21" s="181">
        <v>0</v>
      </c>
      <c r="D21" s="181">
        <v>0</v>
      </c>
      <c r="E21" s="190">
        <v>0</v>
      </c>
    </row>
    <row r="22" spans="1:5" ht="15" customHeight="1">
      <c r="A22" s="189" t="s">
        <v>89</v>
      </c>
      <c r="B22" s="181">
        <v>0</v>
      </c>
      <c r="C22" s="181">
        <v>0</v>
      </c>
      <c r="D22" s="181">
        <v>0</v>
      </c>
      <c r="E22" s="190">
        <v>0</v>
      </c>
    </row>
    <row r="23" spans="1:5" ht="15" customHeight="1">
      <c r="A23" s="189" t="s">
        <v>90</v>
      </c>
      <c r="B23" s="181">
        <v>0</v>
      </c>
      <c r="C23" s="181">
        <v>0</v>
      </c>
      <c r="D23" s="181">
        <v>0</v>
      </c>
      <c r="E23" s="190">
        <v>0</v>
      </c>
    </row>
    <row r="24" spans="1:5" ht="15" customHeight="1">
      <c r="A24" s="189" t="s">
        <v>91</v>
      </c>
      <c r="B24" s="181">
        <v>0</v>
      </c>
      <c r="C24" s="181">
        <v>0</v>
      </c>
      <c r="D24" s="181">
        <v>0</v>
      </c>
      <c r="E24" s="190">
        <v>0</v>
      </c>
    </row>
    <row r="25" spans="1:5" ht="15" customHeight="1">
      <c r="A25" s="189" t="s">
        <v>884</v>
      </c>
      <c r="B25" s="181">
        <v>0</v>
      </c>
      <c r="C25" s="181">
        <v>0</v>
      </c>
      <c r="D25" s="181">
        <v>0</v>
      </c>
      <c r="E25" s="190">
        <v>0</v>
      </c>
    </row>
    <row r="26" spans="1:5" ht="15" customHeight="1">
      <c r="A26" s="189" t="s">
        <v>891</v>
      </c>
      <c r="B26" s="181">
        <v>0</v>
      </c>
      <c r="C26" s="181">
        <v>0</v>
      </c>
      <c r="D26" s="181">
        <v>0</v>
      </c>
      <c r="E26" s="190">
        <v>0</v>
      </c>
    </row>
    <row r="27" spans="1:5" ht="15" customHeight="1">
      <c r="A27" s="189" t="s">
        <v>886</v>
      </c>
      <c r="B27" s="181">
        <v>0</v>
      </c>
      <c r="C27" s="181">
        <v>0</v>
      </c>
      <c r="D27" s="181">
        <v>0</v>
      </c>
      <c r="E27" s="190">
        <v>0</v>
      </c>
    </row>
    <row r="28" spans="1:5" ht="15" customHeight="1">
      <c r="A28" s="189" t="s">
        <v>83</v>
      </c>
      <c r="B28" s="181">
        <v>0</v>
      </c>
      <c r="C28" s="181">
        <v>0</v>
      </c>
      <c r="D28" s="181">
        <v>0</v>
      </c>
      <c r="E28" s="190">
        <v>0</v>
      </c>
    </row>
    <row r="29" spans="1:5" ht="15" customHeight="1">
      <c r="A29" s="189" t="s">
        <v>299</v>
      </c>
      <c r="B29" s="181">
        <v>0</v>
      </c>
      <c r="C29" s="181">
        <v>0</v>
      </c>
      <c r="D29" s="181">
        <v>0</v>
      </c>
      <c r="E29" s="190">
        <v>0</v>
      </c>
    </row>
    <row r="30" spans="1:5" ht="15" customHeight="1">
      <c r="A30" s="274" t="s">
        <v>537</v>
      </c>
      <c r="B30" s="181">
        <v>0</v>
      </c>
      <c r="C30" s="181">
        <v>0</v>
      </c>
      <c r="D30" s="181">
        <v>0</v>
      </c>
      <c r="E30" s="190">
        <v>0</v>
      </c>
    </row>
    <row r="31" spans="1:5" ht="15" customHeight="1">
      <c r="A31" s="189" t="s">
        <v>538</v>
      </c>
      <c r="B31" s="181">
        <v>0</v>
      </c>
      <c r="C31" s="181">
        <v>0</v>
      </c>
      <c r="D31" s="181">
        <v>0</v>
      </c>
      <c r="E31" s="190">
        <v>0</v>
      </c>
    </row>
    <row r="32" spans="1:5" ht="15" customHeight="1">
      <c r="A32" s="274" t="s">
        <v>84</v>
      </c>
      <c r="B32" s="181">
        <v>0</v>
      </c>
      <c r="C32" s="181">
        <v>0</v>
      </c>
      <c r="D32" s="181">
        <v>0</v>
      </c>
      <c r="E32" s="190">
        <v>0</v>
      </c>
    </row>
    <row r="33" spans="1:5" ht="15" customHeight="1">
      <c r="A33" s="189" t="s">
        <v>92</v>
      </c>
      <c r="B33" s="181">
        <v>34970.261200000001</v>
      </c>
      <c r="C33" s="181">
        <v>1807.3186599999999</v>
      </c>
      <c r="D33" s="181">
        <v>36777.579859999998</v>
      </c>
      <c r="E33" s="190">
        <v>0.54679290820265214</v>
      </c>
    </row>
    <row r="34" spans="1:5" ht="15" customHeight="1">
      <c r="A34" s="189" t="s">
        <v>93</v>
      </c>
      <c r="B34" s="181">
        <v>1079.51189</v>
      </c>
      <c r="C34" s="181">
        <v>0</v>
      </c>
      <c r="D34" s="181">
        <v>1079.51189</v>
      </c>
      <c r="E34" s="190">
        <v>1.6049708763311799E-2</v>
      </c>
    </row>
    <row r="35" spans="1:5" s="191" customFormat="1" ht="15" customHeight="1">
      <c r="A35" s="189" t="s">
        <v>94</v>
      </c>
      <c r="B35" s="181">
        <v>0</v>
      </c>
      <c r="C35" s="181">
        <v>0</v>
      </c>
      <c r="D35" s="181">
        <v>0</v>
      </c>
      <c r="E35" s="190">
        <v>0</v>
      </c>
    </row>
    <row r="36" spans="1:5" s="191" customFormat="1" ht="15" customHeight="1">
      <c r="A36" s="189" t="s">
        <v>341</v>
      </c>
      <c r="B36" s="181">
        <v>0</v>
      </c>
      <c r="C36" s="181">
        <v>0</v>
      </c>
      <c r="D36" s="181">
        <v>0</v>
      </c>
      <c r="E36" s="190">
        <v>0</v>
      </c>
    </row>
    <row r="37" spans="1:5" s="191" customFormat="1" ht="15" customHeight="1">
      <c r="A37" s="257" t="s">
        <v>67</v>
      </c>
      <c r="B37" s="234">
        <v>36049.773090000002</v>
      </c>
      <c r="C37" s="234">
        <v>31210.755179999996</v>
      </c>
      <c r="D37" s="234">
        <v>67260.528269999995</v>
      </c>
      <c r="E37" s="334">
        <v>1</v>
      </c>
    </row>
    <row r="38" spans="1:5" ht="15" customHeight="1">
      <c r="A38" s="195" t="s">
        <v>539</v>
      </c>
      <c r="B38" s="190">
        <v>0.53597219672862983</v>
      </c>
      <c r="C38" s="190">
        <v>0.46402780327137028</v>
      </c>
      <c r="D38" s="190">
        <v>1</v>
      </c>
      <c r="E38" s="190"/>
    </row>
    <row r="39" spans="1:5" ht="15" customHeight="1" thickBot="1">
      <c r="A39" s="196"/>
      <c r="B39" s="202"/>
      <c r="C39" s="198"/>
      <c r="D39" s="202"/>
      <c r="E39" s="203"/>
    </row>
    <row r="40" spans="1:5" ht="15" customHeight="1" thickTop="1">
      <c r="A40" s="180" t="s">
        <v>503</v>
      </c>
      <c r="B40" s="204"/>
      <c r="C40" s="205"/>
      <c r="D40" s="200"/>
      <c r="E40" s="200"/>
    </row>
    <row r="41" spans="1:5" ht="30" customHeight="1">
      <c r="A41" s="519" t="s">
        <v>506</v>
      </c>
      <c r="B41" s="519"/>
      <c r="C41" s="519"/>
      <c r="D41" s="519"/>
      <c r="E41" s="519"/>
    </row>
    <row r="42" spans="1:5" ht="15" customHeight="1">
      <c r="A42" s="158"/>
      <c r="B42" s="189"/>
      <c r="C42" s="181"/>
      <c r="D42" s="189"/>
      <c r="E42" s="200"/>
    </row>
  </sheetData>
  <mergeCells count="5">
    <mergeCell ref="A1:E1"/>
    <mergeCell ref="A2:E2"/>
    <mergeCell ref="A3:E3"/>
    <mergeCell ref="A4:E4"/>
    <mergeCell ref="A41:E41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Y28"/>
  <sheetViews>
    <sheetView zoomScale="85" zoomScaleNormal="85" workbookViewId="0">
      <selection activeCell="A3" sqref="A3:Y3"/>
    </sheetView>
  </sheetViews>
  <sheetFormatPr defaultColWidth="11.42578125" defaultRowHeight="12.75" customHeight="1"/>
  <cols>
    <col min="1" max="1" width="56.8554687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8" width="15.7109375" style="182" customWidth="1"/>
    <col min="19" max="19" width="27.7109375" style="182" customWidth="1"/>
    <col min="20" max="20" width="15.7109375" style="182" customWidth="1"/>
    <col min="21" max="21" width="27.7109375" style="182" customWidth="1"/>
    <col min="22" max="22" width="15.7109375" style="182" customWidth="1"/>
    <col min="23" max="23" width="27.7109375" style="182" customWidth="1"/>
    <col min="24" max="25" width="15.7109375" style="182" customWidth="1"/>
    <col min="26" max="256" width="11.42578125" style="182"/>
    <col min="257" max="257" width="56.8554687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4" width="15.7109375" style="182" customWidth="1"/>
    <col min="275" max="275" width="27.7109375" style="182" customWidth="1"/>
    <col min="276" max="276" width="15.7109375" style="182" customWidth="1"/>
    <col min="277" max="277" width="27.7109375" style="182" customWidth="1"/>
    <col min="278" max="278" width="15.7109375" style="182" customWidth="1"/>
    <col min="279" max="279" width="27.7109375" style="182" customWidth="1"/>
    <col min="280" max="281" width="15.7109375" style="182" customWidth="1"/>
    <col min="282" max="512" width="11.42578125" style="182"/>
    <col min="513" max="513" width="56.8554687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30" width="15.7109375" style="182" customWidth="1"/>
    <col min="531" max="531" width="27.7109375" style="182" customWidth="1"/>
    <col min="532" max="532" width="15.7109375" style="182" customWidth="1"/>
    <col min="533" max="533" width="27.7109375" style="182" customWidth="1"/>
    <col min="534" max="534" width="15.7109375" style="182" customWidth="1"/>
    <col min="535" max="535" width="27.7109375" style="182" customWidth="1"/>
    <col min="536" max="537" width="15.7109375" style="182" customWidth="1"/>
    <col min="538" max="768" width="11.42578125" style="182"/>
    <col min="769" max="769" width="56.8554687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6" width="15.7109375" style="182" customWidth="1"/>
    <col min="787" max="787" width="27.7109375" style="182" customWidth="1"/>
    <col min="788" max="788" width="15.7109375" style="182" customWidth="1"/>
    <col min="789" max="789" width="27.7109375" style="182" customWidth="1"/>
    <col min="790" max="790" width="15.7109375" style="182" customWidth="1"/>
    <col min="791" max="791" width="27.7109375" style="182" customWidth="1"/>
    <col min="792" max="793" width="15.7109375" style="182" customWidth="1"/>
    <col min="794" max="1024" width="11.42578125" style="182"/>
    <col min="1025" max="1025" width="56.8554687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2" width="15.7109375" style="182" customWidth="1"/>
    <col min="1043" max="1043" width="27.7109375" style="182" customWidth="1"/>
    <col min="1044" max="1044" width="15.7109375" style="182" customWidth="1"/>
    <col min="1045" max="1045" width="27.7109375" style="182" customWidth="1"/>
    <col min="1046" max="1046" width="15.7109375" style="182" customWidth="1"/>
    <col min="1047" max="1047" width="27.7109375" style="182" customWidth="1"/>
    <col min="1048" max="1049" width="15.7109375" style="182" customWidth="1"/>
    <col min="1050" max="1280" width="11.42578125" style="182"/>
    <col min="1281" max="1281" width="56.8554687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8" width="15.7109375" style="182" customWidth="1"/>
    <col min="1299" max="1299" width="27.7109375" style="182" customWidth="1"/>
    <col min="1300" max="1300" width="15.7109375" style="182" customWidth="1"/>
    <col min="1301" max="1301" width="27.7109375" style="182" customWidth="1"/>
    <col min="1302" max="1302" width="15.7109375" style="182" customWidth="1"/>
    <col min="1303" max="1303" width="27.7109375" style="182" customWidth="1"/>
    <col min="1304" max="1305" width="15.7109375" style="182" customWidth="1"/>
    <col min="1306" max="1536" width="11.42578125" style="182"/>
    <col min="1537" max="1537" width="56.8554687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4" width="15.7109375" style="182" customWidth="1"/>
    <col min="1555" max="1555" width="27.7109375" style="182" customWidth="1"/>
    <col min="1556" max="1556" width="15.7109375" style="182" customWidth="1"/>
    <col min="1557" max="1557" width="27.7109375" style="182" customWidth="1"/>
    <col min="1558" max="1558" width="15.7109375" style="182" customWidth="1"/>
    <col min="1559" max="1559" width="27.7109375" style="182" customWidth="1"/>
    <col min="1560" max="1561" width="15.7109375" style="182" customWidth="1"/>
    <col min="1562" max="1792" width="11.42578125" style="182"/>
    <col min="1793" max="1793" width="56.8554687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10" width="15.7109375" style="182" customWidth="1"/>
    <col min="1811" max="1811" width="27.7109375" style="182" customWidth="1"/>
    <col min="1812" max="1812" width="15.7109375" style="182" customWidth="1"/>
    <col min="1813" max="1813" width="27.7109375" style="182" customWidth="1"/>
    <col min="1814" max="1814" width="15.7109375" style="182" customWidth="1"/>
    <col min="1815" max="1815" width="27.7109375" style="182" customWidth="1"/>
    <col min="1816" max="1817" width="15.7109375" style="182" customWidth="1"/>
    <col min="1818" max="2048" width="11.42578125" style="182"/>
    <col min="2049" max="2049" width="56.8554687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6" width="15.7109375" style="182" customWidth="1"/>
    <col min="2067" max="2067" width="27.7109375" style="182" customWidth="1"/>
    <col min="2068" max="2068" width="15.7109375" style="182" customWidth="1"/>
    <col min="2069" max="2069" width="27.7109375" style="182" customWidth="1"/>
    <col min="2070" max="2070" width="15.7109375" style="182" customWidth="1"/>
    <col min="2071" max="2071" width="27.7109375" style="182" customWidth="1"/>
    <col min="2072" max="2073" width="15.7109375" style="182" customWidth="1"/>
    <col min="2074" max="2304" width="11.42578125" style="182"/>
    <col min="2305" max="2305" width="56.8554687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2" width="15.7109375" style="182" customWidth="1"/>
    <col min="2323" max="2323" width="27.7109375" style="182" customWidth="1"/>
    <col min="2324" max="2324" width="15.7109375" style="182" customWidth="1"/>
    <col min="2325" max="2325" width="27.7109375" style="182" customWidth="1"/>
    <col min="2326" max="2326" width="15.7109375" style="182" customWidth="1"/>
    <col min="2327" max="2327" width="27.7109375" style="182" customWidth="1"/>
    <col min="2328" max="2329" width="15.7109375" style="182" customWidth="1"/>
    <col min="2330" max="2560" width="11.42578125" style="182"/>
    <col min="2561" max="2561" width="56.8554687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8" width="15.7109375" style="182" customWidth="1"/>
    <col min="2579" max="2579" width="27.7109375" style="182" customWidth="1"/>
    <col min="2580" max="2580" width="15.7109375" style="182" customWidth="1"/>
    <col min="2581" max="2581" width="27.7109375" style="182" customWidth="1"/>
    <col min="2582" max="2582" width="15.7109375" style="182" customWidth="1"/>
    <col min="2583" max="2583" width="27.7109375" style="182" customWidth="1"/>
    <col min="2584" max="2585" width="15.7109375" style="182" customWidth="1"/>
    <col min="2586" max="2816" width="11.42578125" style="182"/>
    <col min="2817" max="2817" width="56.8554687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4" width="15.7109375" style="182" customWidth="1"/>
    <col min="2835" max="2835" width="27.7109375" style="182" customWidth="1"/>
    <col min="2836" max="2836" width="15.7109375" style="182" customWidth="1"/>
    <col min="2837" max="2837" width="27.7109375" style="182" customWidth="1"/>
    <col min="2838" max="2838" width="15.7109375" style="182" customWidth="1"/>
    <col min="2839" max="2839" width="27.7109375" style="182" customWidth="1"/>
    <col min="2840" max="2841" width="15.7109375" style="182" customWidth="1"/>
    <col min="2842" max="3072" width="11.42578125" style="182"/>
    <col min="3073" max="3073" width="56.8554687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90" width="15.7109375" style="182" customWidth="1"/>
    <col min="3091" max="3091" width="27.7109375" style="182" customWidth="1"/>
    <col min="3092" max="3092" width="15.7109375" style="182" customWidth="1"/>
    <col min="3093" max="3093" width="27.7109375" style="182" customWidth="1"/>
    <col min="3094" max="3094" width="15.7109375" style="182" customWidth="1"/>
    <col min="3095" max="3095" width="27.7109375" style="182" customWidth="1"/>
    <col min="3096" max="3097" width="15.7109375" style="182" customWidth="1"/>
    <col min="3098" max="3328" width="11.42578125" style="182"/>
    <col min="3329" max="3329" width="56.8554687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6" width="15.7109375" style="182" customWidth="1"/>
    <col min="3347" max="3347" width="27.7109375" style="182" customWidth="1"/>
    <col min="3348" max="3348" width="15.7109375" style="182" customWidth="1"/>
    <col min="3349" max="3349" width="27.7109375" style="182" customWidth="1"/>
    <col min="3350" max="3350" width="15.7109375" style="182" customWidth="1"/>
    <col min="3351" max="3351" width="27.7109375" style="182" customWidth="1"/>
    <col min="3352" max="3353" width="15.7109375" style="182" customWidth="1"/>
    <col min="3354" max="3584" width="11.42578125" style="182"/>
    <col min="3585" max="3585" width="56.8554687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2" width="15.7109375" style="182" customWidth="1"/>
    <col min="3603" max="3603" width="27.7109375" style="182" customWidth="1"/>
    <col min="3604" max="3604" width="15.7109375" style="182" customWidth="1"/>
    <col min="3605" max="3605" width="27.7109375" style="182" customWidth="1"/>
    <col min="3606" max="3606" width="15.7109375" style="182" customWidth="1"/>
    <col min="3607" max="3607" width="27.7109375" style="182" customWidth="1"/>
    <col min="3608" max="3609" width="15.7109375" style="182" customWidth="1"/>
    <col min="3610" max="3840" width="11.42578125" style="182"/>
    <col min="3841" max="3841" width="56.8554687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8" width="15.7109375" style="182" customWidth="1"/>
    <col min="3859" max="3859" width="27.7109375" style="182" customWidth="1"/>
    <col min="3860" max="3860" width="15.7109375" style="182" customWidth="1"/>
    <col min="3861" max="3861" width="27.7109375" style="182" customWidth="1"/>
    <col min="3862" max="3862" width="15.7109375" style="182" customWidth="1"/>
    <col min="3863" max="3863" width="27.7109375" style="182" customWidth="1"/>
    <col min="3864" max="3865" width="15.7109375" style="182" customWidth="1"/>
    <col min="3866" max="4096" width="11.42578125" style="182"/>
    <col min="4097" max="4097" width="56.8554687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4" width="15.7109375" style="182" customWidth="1"/>
    <col min="4115" max="4115" width="27.7109375" style="182" customWidth="1"/>
    <col min="4116" max="4116" width="15.7109375" style="182" customWidth="1"/>
    <col min="4117" max="4117" width="27.7109375" style="182" customWidth="1"/>
    <col min="4118" max="4118" width="15.7109375" style="182" customWidth="1"/>
    <col min="4119" max="4119" width="27.7109375" style="182" customWidth="1"/>
    <col min="4120" max="4121" width="15.7109375" style="182" customWidth="1"/>
    <col min="4122" max="4352" width="11.42578125" style="182"/>
    <col min="4353" max="4353" width="56.8554687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70" width="15.7109375" style="182" customWidth="1"/>
    <col min="4371" max="4371" width="27.7109375" style="182" customWidth="1"/>
    <col min="4372" max="4372" width="15.7109375" style="182" customWidth="1"/>
    <col min="4373" max="4373" width="27.7109375" style="182" customWidth="1"/>
    <col min="4374" max="4374" width="15.7109375" style="182" customWidth="1"/>
    <col min="4375" max="4375" width="27.7109375" style="182" customWidth="1"/>
    <col min="4376" max="4377" width="15.7109375" style="182" customWidth="1"/>
    <col min="4378" max="4608" width="11.42578125" style="182"/>
    <col min="4609" max="4609" width="56.8554687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6" width="15.7109375" style="182" customWidth="1"/>
    <col min="4627" max="4627" width="27.7109375" style="182" customWidth="1"/>
    <col min="4628" max="4628" width="15.7109375" style="182" customWidth="1"/>
    <col min="4629" max="4629" width="27.7109375" style="182" customWidth="1"/>
    <col min="4630" max="4630" width="15.7109375" style="182" customWidth="1"/>
    <col min="4631" max="4631" width="27.7109375" style="182" customWidth="1"/>
    <col min="4632" max="4633" width="15.7109375" style="182" customWidth="1"/>
    <col min="4634" max="4864" width="11.42578125" style="182"/>
    <col min="4865" max="4865" width="56.8554687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2" width="15.7109375" style="182" customWidth="1"/>
    <col min="4883" max="4883" width="27.7109375" style="182" customWidth="1"/>
    <col min="4884" max="4884" width="15.7109375" style="182" customWidth="1"/>
    <col min="4885" max="4885" width="27.7109375" style="182" customWidth="1"/>
    <col min="4886" max="4886" width="15.7109375" style="182" customWidth="1"/>
    <col min="4887" max="4887" width="27.7109375" style="182" customWidth="1"/>
    <col min="4888" max="4889" width="15.7109375" style="182" customWidth="1"/>
    <col min="4890" max="5120" width="11.42578125" style="182"/>
    <col min="5121" max="5121" width="56.8554687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8" width="15.7109375" style="182" customWidth="1"/>
    <col min="5139" max="5139" width="27.7109375" style="182" customWidth="1"/>
    <col min="5140" max="5140" width="15.7109375" style="182" customWidth="1"/>
    <col min="5141" max="5141" width="27.7109375" style="182" customWidth="1"/>
    <col min="5142" max="5142" width="15.7109375" style="182" customWidth="1"/>
    <col min="5143" max="5143" width="27.7109375" style="182" customWidth="1"/>
    <col min="5144" max="5145" width="15.7109375" style="182" customWidth="1"/>
    <col min="5146" max="5376" width="11.42578125" style="182"/>
    <col min="5377" max="5377" width="56.8554687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4" width="15.7109375" style="182" customWidth="1"/>
    <col min="5395" max="5395" width="27.7109375" style="182" customWidth="1"/>
    <col min="5396" max="5396" width="15.7109375" style="182" customWidth="1"/>
    <col min="5397" max="5397" width="27.7109375" style="182" customWidth="1"/>
    <col min="5398" max="5398" width="15.7109375" style="182" customWidth="1"/>
    <col min="5399" max="5399" width="27.7109375" style="182" customWidth="1"/>
    <col min="5400" max="5401" width="15.7109375" style="182" customWidth="1"/>
    <col min="5402" max="5632" width="11.42578125" style="182"/>
    <col min="5633" max="5633" width="56.8554687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50" width="15.7109375" style="182" customWidth="1"/>
    <col min="5651" max="5651" width="27.7109375" style="182" customWidth="1"/>
    <col min="5652" max="5652" width="15.7109375" style="182" customWidth="1"/>
    <col min="5653" max="5653" width="27.7109375" style="182" customWidth="1"/>
    <col min="5654" max="5654" width="15.7109375" style="182" customWidth="1"/>
    <col min="5655" max="5655" width="27.7109375" style="182" customWidth="1"/>
    <col min="5656" max="5657" width="15.7109375" style="182" customWidth="1"/>
    <col min="5658" max="5888" width="11.42578125" style="182"/>
    <col min="5889" max="5889" width="56.8554687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6" width="15.7109375" style="182" customWidth="1"/>
    <col min="5907" max="5907" width="27.7109375" style="182" customWidth="1"/>
    <col min="5908" max="5908" width="15.7109375" style="182" customWidth="1"/>
    <col min="5909" max="5909" width="27.7109375" style="182" customWidth="1"/>
    <col min="5910" max="5910" width="15.7109375" style="182" customWidth="1"/>
    <col min="5911" max="5911" width="27.7109375" style="182" customWidth="1"/>
    <col min="5912" max="5913" width="15.7109375" style="182" customWidth="1"/>
    <col min="5914" max="6144" width="11.42578125" style="182"/>
    <col min="6145" max="6145" width="56.8554687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2" width="15.7109375" style="182" customWidth="1"/>
    <col min="6163" max="6163" width="27.7109375" style="182" customWidth="1"/>
    <col min="6164" max="6164" width="15.7109375" style="182" customWidth="1"/>
    <col min="6165" max="6165" width="27.7109375" style="182" customWidth="1"/>
    <col min="6166" max="6166" width="15.7109375" style="182" customWidth="1"/>
    <col min="6167" max="6167" width="27.7109375" style="182" customWidth="1"/>
    <col min="6168" max="6169" width="15.7109375" style="182" customWidth="1"/>
    <col min="6170" max="6400" width="11.42578125" style="182"/>
    <col min="6401" max="6401" width="56.8554687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8" width="15.7109375" style="182" customWidth="1"/>
    <col min="6419" max="6419" width="27.7109375" style="182" customWidth="1"/>
    <col min="6420" max="6420" width="15.7109375" style="182" customWidth="1"/>
    <col min="6421" max="6421" width="27.7109375" style="182" customWidth="1"/>
    <col min="6422" max="6422" width="15.7109375" style="182" customWidth="1"/>
    <col min="6423" max="6423" width="27.7109375" style="182" customWidth="1"/>
    <col min="6424" max="6425" width="15.7109375" style="182" customWidth="1"/>
    <col min="6426" max="6656" width="11.42578125" style="182"/>
    <col min="6657" max="6657" width="56.8554687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4" width="15.7109375" style="182" customWidth="1"/>
    <col min="6675" max="6675" width="27.7109375" style="182" customWidth="1"/>
    <col min="6676" max="6676" width="15.7109375" style="182" customWidth="1"/>
    <col min="6677" max="6677" width="27.7109375" style="182" customWidth="1"/>
    <col min="6678" max="6678" width="15.7109375" style="182" customWidth="1"/>
    <col min="6679" max="6679" width="27.7109375" style="182" customWidth="1"/>
    <col min="6680" max="6681" width="15.7109375" style="182" customWidth="1"/>
    <col min="6682" max="6912" width="11.42578125" style="182"/>
    <col min="6913" max="6913" width="56.8554687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30" width="15.7109375" style="182" customWidth="1"/>
    <col min="6931" max="6931" width="27.7109375" style="182" customWidth="1"/>
    <col min="6932" max="6932" width="15.7109375" style="182" customWidth="1"/>
    <col min="6933" max="6933" width="27.7109375" style="182" customWidth="1"/>
    <col min="6934" max="6934" width="15.7109375" style="182" customWidth="1"/>
    <col min="6935" max="6935" width="27.7109375" style="182" customWidth="1"/>
    <col min="6936" max="6937" width="15.7109375" style="182" customWidth="1"/>
    <col min="6938" max="7168" width="11.42578125" style="182"/>
    <col min="7169" max="7169" width="56.8554687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6" width="15.7109375" style="182" customWidth="1"/>
    <col min="7187" max="7187" width="27.7109375" style="182" customWidth="1"/>
    <col min="7188" max="7188" width="15.7109375" style="182" customWidth="1"/>
    <col min="7189" max="7189" width="27.7109375" style="182" customWidth="1"/>
    <col min="7190" max="7190" width="15.7109375" style="182" customWidth="1"/>
    <col min="7191" max="7191" width="27.7109375" style="182" customWidth="1"/>
    <col min="7192" max="7193" width="15.7109375" style="182" customWidth="1"/>
    <col min="7194" max="7424" width="11.42578125" style="182"/>
    <col min="7425" max="7425" width="56.8554687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2" width="15.7109375" style="182" customWidth="1"/>
    <col min="7443" max="7443" width="27.7109375" style="182" customWidth="1"/>
    <col min="7444" max="7444" width="15.7109375" style="182" customWidth="1"/>
    <col min="7445" max="7445" width="27.7109375" style="182" customWidth="1"/>
    <col min="7446" max="7446" width="15.7109375" style="182" customWidth="1"/>
    <col min="7447" max="7447" width="27.7109375" style="182" customWidth="1"/>
    <col min="7448" max="7449" width="15.7109375" style="182" customWidth="1"/>
    <col min="7450" max="7680" width="11.42578125" style="182"/>
    <col min="7681" max="7681" width="56.8554687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8" width="15.7109375" style="182" customWidth="1"/>
    <col min="7699" max="7699" width="27.7109375" style="182" customWidth="1"/>
    <col min="7700" max="7700" width="15.7109375" style="182" customWidth="1"/>
    <col min="7701" max="7701" width="27.7109375" style="182" customWidth="1"/>
    <col min="7702" max="7702" width="15.7109375" style="182" customWidth="1"/>
    <col min="7703" max="7703" width="27.7109375" style="182" customWidth="1"/>
    <col min="7704" max="7705" width="15.7109375" style="182" customWidth="1"/>
    <col min="7706" max="7936" width="11.42578125" style="182"/>
    <col min="7937" max="7937" width="56.8554687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4" width="15.7109375" style="182" customWidth="1"/>
    <col min="7955" max="7955" width="27.7109375" style="182" customWidth="1"/>
    <col min="7956" max="7956" width="15.7109375" style="182" customWidth="1"/>
    <col min="7957" max="7957" width="27.7109375" style="182" customWidth="1"/>
    <col min="7958" max="7958" width="15.7109375" style="182" customWidth="1"/>
    <col min="7959" max="7959" width="27.7109375" style="182" customWidth="1"/>
    <col min="7960" max="7961" width="15.7109375" style="182" customWidth="1"/>
    <col min="7962" max="8192" width="11.42578125" style="182"/>
    <col min="8193" max="8193" width="56.8554687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10" width="15.7109375" style="182" customWidth="1"/>
    <col min="8211" max="8211" width="27.7109375" style="182" customWidth="1"/>
    <col min="8212" max="8212" width="15.7109375" style="182" customWidth="1"/>
    <col min="8213" max="8213" width="27.7109375" style="182" customWidth="1"/>
    <col min="8214" max="8214" width="15.7109375" style="182" customWidth="1"/>
    <col min="8215" max="8215" width="27.7109375" style="182" customWidth="1"/>
    <col min="8216" max="8217" width="15.7109375" style="182" customWidth="1"/>
    <col min="8218" max="8448" width="11.42578125" style="182"/>
    <col min="8449" max="8449" width="56.8554687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6" width="15.7109375" style="182" customWidth="1"/>
    <col min="8467" max="8467" width="27.7109375" style="182" customWidth="1"/>
    <col min="8468" max="8468" width="15.7109375" style="182" customWidth="1"/>
    <col min="8469" max="8469" width="27.7109375" style="182" customWidth="1"/>
    <col min="8470" max="8470" width="15.7109375" style="182" customWidth="1"/>
    <col min="8471" max="8471" width="27.7109375" style="182" customWidth="1"/>
    <col min="8472" max="8473" width="15.7109375" style="182" customWidth="1"/>
    <col min="8474" max="8704" width="11.42578125" style="182"/>
    <col min="8705" max="8705" width="56.8554687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2" width="15.7109375" style="182" customWidth="1"/>
    <col min="8723" max="8723" width="27.7109375" style="182" customWidth="1"/>
    <col min="8724" max="8724" width="15.7109375" style="182" customWidth="1"/>
    <col min="8725" max="8725" width="27.7109375" style="182" customWidth="1"/>
    <col min="8726" max="8726" width="15.7109375" style="182" customWidth="1"/>
    <col min="8727" max="8727" width="27.7109375" style="182" customWidth="1"/>
    <col min="8728" max="8729" width="15.7109375" style="182" customWidth="1"/>
    <col min="8730" max="8960" width="11.42578125" style="182"/>
    <col min="8961" max="8961" width="56.8554687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8" width="15.7109375" style="182" customWidth="1"/>
    <col min="8979" max="8979" width="27.7109375" style="182" customWidth="1"/>
    <col min="8980" max="8980" width="15.7109375" style="182" customWidth="1"/>
    <col min="8981" max="8981" width="27.7109375" style="182" customWidth="1"/>
    <col min="8982" max="8982" width="15.7109375" style="182" customWidth="1"/>
    <col min="8983" max="8983" width="27.7109375" style="182" customWidth="1"/>
    <col min="8984" max="8985" width="15.7109375" style="182" customWidth="1"/>
    <col min="8986" max="9216" width="11.42578125" style="182"/>
    <col min="9217" max="9217" width="56.8554687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4" width="15.7109375" style="182" customWidth="1"/>
    <col min="9235" max="9235" width="27.7109375" style="182" customWidth="1"/>
    <col min="9236" max="9236" width="15.7109375" style="182" customWidth="1"/>
    <col min="9237" max="9237" width="27.7109375" style="182" customWidth="1"/>
    <col min="9238" max="9238" width="15.7109375" style="182" customWidth="1"/>
    <col min="9239" max="9239" width="27.7109375" style="182" customWidth="1"/>
    <col min="9240" max="9241" width="15.7109375" style="182" customWidth="1"/>
    <col min="9242" max="9472" width="11.42578125" style="182"/>
    <col min="9473" max="9473" width="56.8554687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90" width="15.7109375" style="182" customWidth="1"/>
    <col min="9491" max="9491" width="27.7109375" style="182" customWidth="1"/>
    <col min="9492" max="9492" width="15.7109375" style="182" customWidth="1"/>
    <col min="9493" max="9493" width="27.7109375" style="182" customWidth="1"/>
    <col min="9494" max="9494" width="15.7109375" style="182" customWidth="1"/>
    <col min="9495" max="9495" width="27.7109375" style="182" customWidth="1"/>
    <col min="9496" max="9497" width="15.7109375" style="182" customWidth="1"/>
    <col min="9498" max="9728" width="11.42578125" style="182"/>
    <col min="9729" max="9729" width="56.8554687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6" width="15.7109375" style="182" customWidth="1"/>
    <col min="9747" max="9747" width="27.7109375" style="182" customWidth="1"/>
    <col min="9748" max="9748" width="15.7109375" style="182" customWidth="1"/>
    <col min="9749" max="9749" width="27.7109375" style="182" customWidth="1"/>
    <col min="9750" max="9750" width="15.7109375" style="182" customWidth="1"/>
    <col min="9751" max="9751" width="27.7109375" style="182" customWidth="1"/>
    <col min="9752" max="9753" width="15.7109375" style="182" customWidth="1"/>
    <col min="9754" max="9984" width="11.42578125" style="182"/>
    <col min="9985" max="9985" width="56.8554687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2" width="15.7109375" style="182" customWidth="1"/>
    <col min="10003" max="10003" width="27.7109375" style="182" customWidth="1"/>
    <col min="10004" max="10004" width="15.7109375" style="182" customWidth="1"/>
    <col min="10005" max="10005" width="27.7109375" style="182" customWidth="1"/>
    <col min="10006" max="10006" width="15.7109375" style="182" customWidth="1"/>
    <col min="10007" max="10007" width="27.7109375" style="182" customWidth="1"/>
    <col min="10008" max="10009" width="15.7109375" style="182" customWidth="1"/>
    <col min="10010" max="10240" width="11.42578125" style="182"/>
    <col min="10241" max="10241" width="56.8554687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8" width="15.7109375" style="182" customWidth="1"/>
    <col min="10259" max="10259" width="27.7109375" style="182" customWidth="1"/>
    <col min="10260" max="10260" width="15.7109375" style="182" customWidth="1"/>
    <col min="10261" max="10261" width="27.7109375" style="182" customWidth="1"/>
    <col min="10262" max="10262" width="15.7109375" style="182" customWidth="1"/>
    <col min="10263" max="10263" width="27.7109375" style="182" customWidth="1"/>
    <col min="10264" max="10265" width="15.7109375" style="182" customWidth="1"/>
    <col min="10266" max="10496" width="11.42578125" style="182"/>
    <col min="10497" max="10497" width="56.8554687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4" width="15.7109375" style="182" customWidth="1"/>
    <col min="10515" max="10515" width="27.7109375" style="182" customWidth="1"/>
    <col min="10516" max="10516" width="15.7109375" style="182" customWidth="1"/>
    <col min="10517" max="10517" width="27.7109375" style="182" customWidth="1"/>
    <col min="10518" max="10518" width="15.7109375" style="182" customWidth="1"/>
    <col min="10519" max="10519" width="27.7109375" style="182" customWidth="1"/>
    <col min="10520" max="10521" width="15.7109375" style="182" customWidth="1"/>
    <col min="10522" max="10752" width="11.42578125" style="182"/>
    <col min="10753" max="10753" width="56.8554687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70" width="15.7109375" style="182" customWidth="1"/>
    <col min="10771" max="10771" width="27.7109375" style="182" customWidth="1"/>
    <col min="10772" max="10772" width="15.7109375" style="182" customWidth="1"/>
    <col min="10773" max="10773" width="27.7109375" style="182" customWidth="1"/>
    <col min="10774" max="10774" width="15.7109375" style="182" customWidth="1"/>
    <col min="10775" max="10775" width="27.7109375" style="182" customWidth="1"/>
    <col min="10776" max="10777" width="15.7109375" style="182" customWidth="1"/>
    <col min="10778" max="11008" width="11.42578125" style="182"/>
    <col min="11009" max="11009" width="56.8554687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6" width="15.7109375" style="182" customWidth="1"/>
    <col min="11027" max="11027" width="27.7109375" style="182" customWidth="1"/>
    <col min="11028" max="11028" width="15.7109375" style="182" customWidth="1"/>
    <col min="11029" max="11029" width="27.7109375" style="182" customWidth="1"/>
    <col min="11030" max="11030" width="15.7109375" style="182" customWidth="1"/>
    <col min="11031" max="11031" width="27.7109375" style="182" customWidth="1"/>
    <col min="11032" max="11033" width="15.7109375" style="182" customWidth="1"/>
    <col min="11034" max="11264" width="11.42578125" style="182"/>
    <col min="11265" max="11265" width="56.8554687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2" width="15.7109375" style="182" customWidth="1"/>
    <col min="11283" max="11283" width="27.7109375" style="182" customWidth="1"/>
    <col min="11284" max="11284" width="15.7109375" style="182" customWidth="1"/>
    <col min="11285" max="11285" width="27.7109375" style="182" customWidth="1"/>
    <col min="11286" max="11286" width="15.7109375" style="182" customWidth="1"/>
    <col min="11287" max="11287" width="27.7109375" style="182" customWidth="1"/>
    <col min="11288" max="11289" width="15.7109375" style="182" customWidth="1"/>
    <col min="11290" max="11520" width="11.42578125" style="182"/>
    <col min="11521" max="11521" width="56.8554687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8" width="15.7109375" style="182" customWidth="1"/>
    <col min="11539" max="11539" width="27.7109375" style="182" customWidth="1"/>
    <col min="11540" max="11540" width="15.7109375" style="182" customWidth="1"/>
    <col min="11541" max="11541" width="27.7109375" style="182" customWidth="1"/>
    <col min="11542" max="11542" width="15.7109375" style="182" customWidth="1"/>
    <col min="11543" max="11543" width="27.7109375" style="182" customWidth="1"/>
    <col min="11544" max="11545" width="15.7109375" style="182" customWidth="1"/>
    <col min="11546" max="11776" width="11.42578125" style="182"/>
    <col min="11777" max="11777" width="56.8554687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4" width="15.7109375" style="182" customWidth="1"/>
    <col min="11795" max="11795" width="27.7109375" style="182" customWidth="1"/>
    <col min="11796" max="11796" width="15.7109375" style="182" customWidth="1"/>
    <col min="11797" max="11797" width="27.7109375" style="182" customWidth="1"/>
    <col min="11798" max="11798" width="15.7109375" style="182" customWidth="1"/>
    <col min="11799" max="11799" width="27.7109375" style="182" customWidth="1"/>
    <col min="11800" max="11801" width="15.7109375" style="182" customWidth="1"/>
    <col min="11802" max="12032" width="11.42578125" style="182"/>
    <col min="12033" max="12033" width="56.8554687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50" width="15.7109375" style="182" customWidth="1"/>
    <col min="12051" max="12051" width="27.7109375" style="182" customWidth="1"/>
    <col min="12052" max="12052" width="15.7109375" style="182" customWidth="1"/>
    <col min="12053" max="12053" width="27.7109375" style="182" customWidth="1"/>
    <col min="12054" max="12054" width="15.7109375" style="182" customWidth="1"/>
    <col min="12055" max="12055" width="27.7109375" style="182" customWidth="1"/>
    <col min="12056" max="12057" width="15.7109375" style="182" customWidth="1"/>
    <col min="12058" max="12288" width="11.42578125" style="182"/>
    <col min="12289" max="12289" width="56.8554687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6" width="15.7109375" style="182" customWidth="1"/>
    <col min="12307" max="12307" width="27.7109375" style="182" customWidth="1"/>
    <col min="12308" max="12308" width="15.7109375" style="182" customWidth="1"/>
    <col min="12309" max="12309" width="27.7109375" style="182" customWidth="1"/>
    <col min="12310" max="12310" width="15.7109375" style="182" customWidth="1"/>
    <col min="12311" max="12311" width="27.7109375" style="182" customWidth="1"/>
    <col min="12312" max="12313" width="15.7109375" style="182" customWidth="1"/>
    <col min="12314" max="12544" width="11.42578125" style="182"/>
    <col min="12545" max="12545" width="56.8554687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2" width="15.7109375" style="182" customWidth="1"/>
    <col min="12563" max="12563" width="27.7109375" style="182" customWidth="1"/>
    <col min="12564" max="12564" width="15.7109375" style="182" customWidth="1"/>
    <col min="12565" max="12565" width="27.7109375" style="182" customWidth="1"/>
    <col min="12566" max="12566" width="15.7109375" style="182" customWidth="1"/>
    <col min="12567" max="12567" width="27.7109375" style="182" customWidth="1"/>
    <col min="12568" max="12569" width="15.7109375" style="182" customWidth="1"/>
    <col min="12570" max="12800" width="11.42578125" style="182"/>
    <col min="12801" max="12801" width="56.8554687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8" width="15.7109375" style="182" customWidth="1"/>
    <col min="12819" max="12819" width="27.7109375" style="182" customWidth="1"/>
    <col min="12820" max="12820" width="15.7109375" style="182" customWidth="1"/>
    <col min="12821" max="12821" width="27.7109375" style="182" customWidth="1"/>
    <col min="12822" max="12822" width="15.7109375" style="182" customWidth="1"/>
    <col min="12823" max="12823" width="27.7109375" style="182" customWidth="1"/>
    <col min="12824" max="12825" width="15.7109375" style="182" customWidth="1"/>
    <col min="12826" max="13056" width="11.42578125" style="182"/>
    <col min="13057" max="13057" width="56.8554687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4" width="15.7109375" style="182" customWidth="1"/>
    <col min="13075" max="13075" width="27.7109375" style="182" customWidth="1"/>
    <col min="13076" max="13076" width="15.7109375" style="182" customWidth="1"/>
    <col min="13077" max="13077" width="27.7109375" style="182" customWidth="1"/>
    <col min="13078" max="13078" width="15.7109375" style="182" customWidth="1"/>
    <col min="13079" max="13079" width="27.7109375" style="182" customWidth="1"/>
    <col min="13080" max="13081" width="15.7109375" style="182" customWidth="1"/>
    <col min="13082" max="13312" width="11.42578125" style="182"/>
    <col min="13313" max="13313" width="56.8554687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30" width="15.7109375" style="182" customWidth="1"/>
    <col min="13331" max="13331" width="27.7109375" style="182" customWidth="1"/>
    <col min="13332" max="13332" width="15.7109375" style="182" customWidth="1"/>
    <col min="13333" max="13333" width="27.7109375" style="182" customWidth="1"/>
    <col min="13334" max="13334" width="15.7109375" style="182" customWidth="1"/>
    <col min="13335" max="13335" width="27.7109375" style="182" customWidth="1"/>
    <col min="13336" max="13337" width="15.7109375" style="182" customWidth="1"/>
    <col min="13338" max="13568" width="11.42578125" style="182"/>
    <col min="13569" max="13569" width="56.8554687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6" width="15.7109375" style="182" customWidth="1"/>
    <col min="13587" max="13587" width="27.7109375" style="182" customWidth="1"/>
    <col min="13588" max="13588" width="15.7109375" style="182" customWidth="1"/>
    <col min="13589" max="13589" width="27.7109375" style="182" customWidth="1"/>
    <col min="13590" max="13590" width="15.7109375" style="182" customWidth="1"/>
    <col min="13591" max="13591" width="27.7109375" style="182" customWidth="1"/>
    <col min="13592" max="13593" width="15.7109375" style="182" customWidth="1"/>
    <col min="13594" max="13824" width="11.42578125" style="182"/>
    <col min="13825" max="13825" width="56.8554687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2" width="15.7109375" style="182" customWidth="1"/>
    <col min="13843" max="13843" width="27.7109375" style="182" customWidth="1"/>
    <col min="13844" max="13844" width="15.7109375" style="182" customWidth="1"/>
    <col min="13845" max="13845" width="27.7109375" style="182" customWidth="1"/>
    <col min="13846" max="13846" width="15.7109375" style="182" customWidth="1"/>
    <col min="13847" max="13847" width="27.7109375" style="182" customWidth="1"/>
    <col min="13848" max="13849" width="15.7109375" style="182" customWidth="1"/>
    <col min="13850" max="14080" width="11.42578125" style="182"/>
    <col min="14081" max="14081" width="56.8554687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8" width="15.7109375" style="182" customWidth="1"/>
    <col min="14099" max="14099" width="27.7109375" style="182" customWidth="1"/>
    <col min="14100" max="14100" width="15.7109375" style="182" customWidth="1"/>
    <col min="14101" max="14101" width="27.7109375" style="182" customWidth="1"/>
    <col min="14102" max="14102" width="15.7109375" style="182" customWidth="1"/>
    <col min="14103" max="14103" width="27.7109375" style="182" customWidth="1"/>
    <col min="14104" max="14105" width="15.7109375" style="182" customWidth="1"/>
    <col min="14106" max="14336" width="11.42578125" style="182"/>
    <col min="14337" max="14337" width="56.8554687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4" width="15.7109375" style="182" customWidth="1"/>
    <col min="14355" max="14355" width="27.7109375" style="182" customWidth="1"/>
    <col min="14356" max="14356" width="15.7109375" style="182" customWidth="1"/>
    <col min="14357" max="14357" width="27.7109375" style="182" customWidth="1"/>
    <col min="14358" max="14358" width="15.7109375" style="182" customWidth="1"/>
    <col min="14359" max="14359" width="27.7109375" style="182" customWidth="1"/>
    <col min="14360" max="14361" width="15.7109375" style="182" customWidth="1"/>
    <col min="14362" max="14592" width="11.42578125" style="182"/>
    <col min="14593" max="14593" width="56.8554687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10" width="15.7109375" style="182" customWidth="1"/>
    <col min="14611" max="14611" width="27.7109375" style="182" customWidth="1"/>
    <col min="14612" max="14612" width="15.7109375" style="182" customWidth="1"/>
    <col min="14613" max="14613" width="27.7109375" style="182" customWidth="1"/>
    <col min="14614" max="14614" width="15.7109375" style="182" customWidth="1"/>
    <col min="14615" max="14615" width="27.7109375" style="182" customWidth="1"/>
    <col min="14616" max="14617" width="15.7109375" style="182" customWidth="1"/>
    <col min="14618" max="14848" width="11.42578125" style="182"/>
    <col min="14849" max="14849" width="56.8554687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6" width="15.7109375" style="182" customWidth="1"/>
    <col min="14867" max="14867" width="27.7109375" style="182" customWidth="1"/>
    <col min="14868" max="14868" width="15.7109375" style="182" customWidth="1"/>
    <col min="14869" max="14869" width="27.7109375" style="182" customWidth="1"/>
    <col min="14870" max="14870" width="15.7109375" style="182" customWidth="1"/>
    <col min="14871" max="14871" width="27.7109375" style="182" customWidth="1"/>
    <col min="14872" max="14873" width="15.7109375" style="182" customWidth="1"/>
    <col min="14874" max="15104" width="11.42578125" style="182"/>
    <col min="15105" max="15105" width="56.8554687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2" width="15.7109375" style="182" customWidth="1"/>
    <col min="15123" max="15123" width="27.7109375" style="182" customWidth="1"/>
    <col min="15124" max="15124" width="15.7109375" style="182" customWidth="1"/>
    <col min="15125" max="15125" width="27.7109375" style="182" customWidth="1"/>
    <col min="15126" max="15126" width="15.7109375" style="182" customWidth="1"/>
    <col min="15127" max="15127" width="27.7109375" style="182" customWidth="1"/>
    <col min="15128" max="15129" width="15.7109375" style="182" customWidth="1"/>
    <col min="15130" max="15360" width="11.42578125" style="182"/>
    <col min="15361" max="15361" width="56.8554687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8" width="15.7109375" style="182" customWidth="1"/>
    <col min="15379" max="15379" width="27.7109375" style="182" customWidth="1"/>
    <col min="15380" max="15380" width="15.7109375" style="182" customWidth="1"/>
    <col min="15381" max="15381" width="27.7109375" style="182" customWidth="1"/>
    <col min="15382" max="15382" width="15.7109375" style="182" customWidth="1"/>
    <col min="15383" max="15383" width="27.7109375" style="182" customWidth="1"/>
    <col min="15384" max="15385" width="15.7109375" style="182" customWidth="1"/>
    <col min="15386" max="15616" width="11.42578125" style="182"/>
    <col min="15617" max="15617" width="56.8554687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4" width="15.7109375" style="182" customWidth="1"/>
    <col min="15635" max="15635" width="27.7109375" style="182" customWidth="1"/>
    <col min="15636" max="15636" width="15.7109375" style="182" customWidth="1"/>
    <col min="15637" max="15637" width="27.7109375" style="182" customWidth="1"/>
    <col min="15638" max="15638" width="15.7109375" style="182" customWidth="1"/>
    <col min="15639" max="15639" width="27.7109375" style="182" customWidth="1"/>
    <col min="15640" max="15641" width="15.7109375" style="182" customWidth="1"/>
    <col min="15642" max="15872" width="11.42578125" style="182"/>
    <col min="15873" max="15873" width="56.8554687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90" width="15.7109375" style="182" customWidth="1"/>
    <col min="15891" max="15891" width="27.7109375" style="182" customWidth="1"/>
    <col min="15892" max="15892" width="15.7109375" style="182" customWidth="1"/>
    <col min="15893" max="15893" width="27.7109375" style="182" customWidth="1"/>
    <col min="15894" max="15894" width="15.7109375" style="182" customWidth="1"/>
    <col min="15895" max="15895" width="27.7109375" style="182" customWidth="1"/>
    <col min="15896" max="15897" width="15.7109375" style="182" customWidth="1"/>
    <col min="15898" max="16128" width="11.42578125" style="182"/>
    <col min="16129" max="16129" width="56.8554687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6" width="15.7109375" style="182" customWidth="1"/>
    <col min="16147" max="16147" width="27.7109375" style="182" customWidth="1"/>
    <col min="16148" max="16148" width="15.7109375" style="182" customWidth="1"/>
    <col min="16149" max="16149" width="27.7109375" style="182" customWidth="1"/>
    <col min="16150" max="16150" width="15.7109375" style="182" customWidth="1"/>
    <col min="16151" max="16151" width="27.7109375" style="182" customWidth="1"/>
    <col min="16152" max="16153" width="15.7109375" style="182" customWidth="1"/>
    <col min="16154" max="16384" width="11.42578125" style="182"/>
  </cols>
  <sheetData>
    <row r="1" spans="1:25" s="210" customFormat="1" ht="30" customHeight="1">
      <c r="A1" s="510" t="s">
        <v>127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  <c r="W1" s="510"/>
      <c r="X1" s="510"/>
      <c r="Y1" s="510"/>
    </row>
    <row r="2" spans="1:25" s="210" customFormat="1" ht="15" customHeight="1">
      <c r="A2" s="511" t="s">
        <v>521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  <c r="R2" s="511"/>
      <c r="S2" s="511"/>
      <c r="T2" s="511"/>
      <c r="U2" s="511"/>
      <c r="V2" s="511"/>
      <c r="W2" s="511"/>
      <c r="X2" s="511"/>
      <c r="Y2" s="511"/>
    </row>
    <row r="3" spans="1:25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  <c r="R3" s="483"/>
      <c r="S3" s="483"/>
      <c r="T3" s="483"/>
      <c r="U3" s="483"/>
      <c r="V3" s="483"/>
      <c r="W3" s="483"/>
      <c r="X3" s="483"/>
      <c r="Y3" s="483"/>
    </row>
    <row r="4" spans="1:25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512"/>
      <c r="T4" s="512"/>
      <c r="U4" s="512"/>
      <c r="V4" s="512"/>
      <c r="W4" s="512"/>
      <c r="X4" s="512"/>
      <c r="Y4" s="512"/>
    </row>
    <row r="5" spans="1:25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  <c r="R5" s="208"/>
      <c r="S5" s="158"/>
      <c r="T5" s="208"/>
      <c r="U5" s="208"/>
      <c r="V5" s="158"/>
      <c r="W5" s="158"/>
      <c r="X5" s="208"/>
      <c r="Y5" s="158"/>
    </row>
    <row r="6" spans="1:25" s="226" customFormat="1" ht="15" customHeight="1">
      <c r="A6" s="225"/>
      <c r="B6" s="515" t="s">
        <v>128</v>
      </c>
      <c r="C6" s="515"/>
      <c r="D6" s="515"/>
      <c r="E6" s="515"/>
      <c r="F6" s="515"/>
      <c r="G6" s="515"/>
      <c r="H6" s="515"/>
      <c r="I6" s="515"/>
      <c r="J6" s="515" t="s">
        <v>129</v>
      </c>
      <c r="K6" s="515"/>
      <c r="L6" s="515"/>
      <c r="M6" s="515"/>
      <c r="N6" s="515"/>
      <c r="O6" s="515"/>
      <c r="P6" s="515"/>
      <c r="Q6" s="515"/>
      <c r="R6" s="515" t="s">
        <v>483</v>
      </c>
      <c r="S6" s="515"/>
      <c r="T6" s="515"/>
      <c r="U6" s="515"/>
      <c r="V6" s="515"/>
      <c r="W6" s="515"/>
      <c r="X6" s="515"/>
      <c r="Y6" s="515"/>
    </row>
    <row r="7" spans="1:25" s="230" customFormat="1" ht="39.950000000000003" customHeight="1">
      <c r="A7" s="227" t="s">
        <v>508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  <c r="R7" s="228" t="s">
        <v>69</v>
      </c>
      <c r="S7" s="228" t="s">
        <v>522</v>
      </c>
      <c r="T7" s="229" t="s">
        <v>523</v>
      </c>
      <c r="U7" s="228" t="s">
        <v>524</v>
      </c>
      <c r="V7" s="228" t="s">
        <v>525</v>
      </c>
      <c r="W7" s="228" t="s">
        <v>526</v>
      </c>
      <c r="X7" s="228" t="s">
        <v>527</v>
      </c>
      <c r="Y7" s="228" t="s">
        <v>67</v>
      </c>
    </row>
    <row r="8" spans="1:25" ht="15" customHeight="1">
      <c r="A8" s="238" t="s">
        <v>484</v>
      </c>
      <c r="B8" s="232">
        <v>1083738.9217105999</v>
      </c>
      <c r="C8" s="232">
        <v>110479.8602944</v>
      </c>
      <c r="D8" s="232">
        <v>4993.8419100000001</v>
      </c>
      <c r="E8" s="232">
        <v>318.65267</v>
      </c>
      <c r="F8" s="232">
        <v>7212.3695539999999</v>
      </c>
      <c r="G8" s="232">
        <v>399.84828000000005</v>
      </c>
      <c r="H8" s="232">
        <v>1257.68236</v>
      </c>
      <c r="I8" s="232">
        <v>1208401.1767899999</v>
      </c>
      <c r="J8" s="232">
        <v>8362.0943900000002</v>
      </c>
      <c r="K8" s="232">
        <v>8151.0554299999994</v>
      </c>
      <c r="L8" s="232">
        <v>0</v>
      </c>
      <c r="M8" s="232">
        <v>0</v>
      </c>
      <c r="N8" s="232">
        <v>552.81524000000002</v>
      </c>
      <c r="O8" s="232">
        <v>2096.9387299999999</v>
      </c>
      <c r="P8" s="232">
        <v>70</v>
      </c>
      <c r="Q8" s="232">
        <v>19232.90379</v>
      </c>
      <c r="R8" s="232">
        <v>1092101.0161005999</v>
      </c>
      <c r="S8" s="232">
        <v>118630.91572439999</v>
      </c>
      <c r="T8" s="232">
        <v>4993.8419100000001</v>
      </c>
      <c r="U8" s="232">
        <v>318.65267</v>
      </c>
      <c r="V8" s="232">
        <v>7765.1847939999998</v>
      </c>
      <c r="W8" s="232">
        <v>2496.7870099999996</v>
      </c>
      <c r="X8" s="232">
        <v>1327.68236</v>
      </c>
      <c r="Y8" s="232">
        <v>1227634.0805799998</v>
      </c>
    </row>
    <row r="9" spans="1:25" ht="15" customHeight="1">
      <c r="A9" s="238" t="s">
        <v>485</v>
      </c>
      <c r="B9" s="233">
        <v>16201.2990572</v>
      </c>
      <c r="C9" s="233">
        <v>1899.1006299999999</v>
      </c>
      <c r="D9" s="233">
        <v>293.52665999999999</v>
      </c>
      <c r="E9" s="233">
        <v>176.38389999999998</v>
      </c>
      <c r="F9" s="233">
        <v>84.973339999999993</v>
      </c>
      <c r="G9" s="233">
        <v>62.858419999999995</v>
      </c>
      <c r="H9" s="233">
        <v>11.02027</v>
      </c>
      <c r="I9" s="233">
        <v>18729.16228</v>
      </c>
      <c r="J9" s="233">
        <v>61.340809999999998</v>
      </c>
      <c r="K9" s="233">
        <v>1147.0177099999999</v>
      </c>
      <c r="L9" s="232">
        <v>0</v>
      </c>
      <c r="M9" s="232">
        <v>0</v>
      </c>
      <c r="N9" s="232">
        <v>0</v>
      </c>
      <c r="O9" s="232">
        <v>0</v>
      </c>
      <c r="P9" s="232">
        <v>0</v>
      </c>
      <c r="Q9" s="232">
        <v>1208.35852</v>
      </c>
      <c r="R9" s="233">
        <v>16262.6398672</v>
      </c>
      <c r="S9" s="233">
        <v>3046.11834</v>
      </c>
      <c r="T9" s="232">
        <v>293.52665999999999</v>
      </c>
      <c r="U9" s="232">
        <v>176.38389999999998</v>
      </c>
      <c r="V9" s="232">
        <v>84.973339999999993</v>
      </c>
      <c r="W9" s="232">
        <v>62.858419999999995</v>
      </c>
      <c r="X9" s="232">
        <v>11.02027</v>
      </c>
      <c r="Y9" s="232">
        <v>19937.520800000002</v>
      </c>
    </row>
    <row r="10" spans="1:25" ht="15" customHeight="1">
      <c r="A10" s="238" t="s">
        <v>486</v>
      </c>
      <c r="B10" s="233">
        <v>92.137039999999999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27.862959999999998</v>
      </c>
      <c r="I10" s="233">
        <v>120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0</v>
      </c>
      <c r="Q10" s="232">
        <v>0</v>
      </c>
      <c r="R10" s="233">
        <v>92.137039999999999</v>
      </c>
      <c r="S10" s="233">
        <v>0</v>
      </c>
      <c r="T10" s="232">
        <v>0</v>
      </c>
      <c r="U10" s="232">
        <v>0</v>
      </c>
      <c r="V10" s="232">
        <v>0</v>
      </c>
      <c r="W10" s="232">
        <v>0</v>
      </c>
      <c r="X10" s="232">
        <v>27.862959999999998</v>
      </c>
      <c r="Y10" s="232">
        <v>120</v>
      </c>
    </row>
    <row r="11" spans="1:25" ht="15" customHeight="1">
      <c r="A11" s="238" t="s">
        <v>487</v>
      </c>
      <c r="B11" s="232">
        <v>33797.607770000002</v>
      </c>
      <c r="C11" s="232">
        <v>5930.6484305999993</v>
      </c>
      <c r="D11" s="232">
        <v>159.68311</v>
      </c>
      <c r="E11" s="232">
        <v>0</v>
      </c>
      <c r="F11" s="232">
        <v>0</v>
      </c>
      <c r="G11" s="232">
        <v>79.127320000000012</v>
      </c>
      <c r="H11" s="232">
        <v>531.83620999999994</v>
      </c>
      <c r="I11" s="232">
        <v>40498.902840000002</v>
      </c>
      <c r="J11" s="232">
        <v>693.53352000000007</v>
      </c>
      <c r="K11" s="232">
        <v>6526.2013370000004</v>
      </c>
      <c r="L11" s="232">
        <v>0</v>
      </c>
      <c r="M11" s="232">
        <v>0</v>
      </c>
      <c r="N11" s="232">
        <v>119.73902000000001</v>
      </c>
      <c r="O11" s="232">
        <v>0</v>
      </c>
      <c r="P11" s="232">
        <v>0</v>
      </c>
      <c r="Q11" s="232">
        <v>7339.4738799999996</v>
      </c>
      <c r="R11" s="232">
        <v>34491.14129</v>
      </c>
      <c r="S11" s="232">
        <v>12456.849767600001</v>
      </c>
      <c r="T11" s="232">
        <v>159.68311</v>
      </c>
      <c r="U11" s="232">
        <v>0</v>
      </c>
      <c r="V11" s="232">
        <v>119.73902000000001</v>
      </c>
      <c r="W11" s="232">
        <v>79.127320000000012</v>
      </c>
      <c r="X11" s="232">
        <v>531.83620999999994</v>
      </c>
      <c r="Y11" s="232">
        <v>47838.37672</v>
      </c>
    </row>
    <row r="12" spans="1:25" ht="15" customHeight="1">
      <c r="A12" s="238" t="s">
        <v>488</v>
      </c>
      <c r="B12" s="232">
        <v>449386.27811879996</v>
      </c>
      <c r="C12" s="232">
        <v>89707.657559400002</v>
      </c>
      <c r="D12" s="232">
        <v>6683.2026599999999</v>
      </c>
      <c r="E12" s="232">
        <v>587.56191000000001</v>
      </c>
      <c r="F12" s="232">
        <v>3032.0457700000002</v>
      </c>
      <c r="G12" s="232">
        <v>220.83358999999999</v>
      </c>
      <c r="H12" s="232">
        <v>5631.5682500000003</v>
      </c>
      <c r="I12" s="232">
        <v>555249.14786000003</v>
      </c>
      <c r="J12" s="232">
        <v>49526.782193200001</v>
      </c>
      <c r="K12" s="232">
        <v>41036.572850000004</v>
      </c>
      <c r="L12" s="232">
        <v>83.071100000000001</v>
      </c>
      <c r="M12" s="232">
        <v>426.23306000000002</v>
      </c>
      <c r="N12" s="232">
        <v>3495.50641</v>
      </c>
      <c r="O12" s="232">
        <v>10740.9733492</v>
      </c>
      <c r="P12" s="232">
        <v>2799.10977</v>
      </c>
      <c r="Q12" s="232">
        <v>108108.24873000001</v>
      </c>
      <c r="R12" s="232">
        <v>498913.06031199999</v>
      </c>
      <c r="S12" s="232">
        <v>130744.2304094</v>
      </c>
      <c r="T12" s="232">
        <v>6766.27376</v>
      </c>
      <c r="U12" s="232">
        <v>1013.7949699999999</v>
      </c>
      <c r="V12" s="232">
        <v>6527.5521799999997</v>
      </c>
      <c r="W12" s="232">
        <v>10961.806939200002</v>
      </c>
      <c r="X12" s="232">
        <v>8430.6780199999994</v>
      </c>
      <c r="Y12" s="232">
        <v>663357.39659000002</v>
      </c>
    </row>
    <row r="13" spans="1:25" ht="15" customHeight="1">
      <c r="A13" s="238" t="s">
        <v>489</v>
      </c>
      <c r="B13" s="232">
        <v>1168.89195</v>
      </c>
      <c r="C13" s="232">
        <v>120.70647</v>
      </c>
      <c r="D13" s="232">
        <v>52.463269999999994</v>
      </c>
      <c r="E13" s="232">
        <v>0</v>
      </c>
      <c r="F13" s="232">
        <v>0</v>
      </c>
      <c r="G13" s="232">
        <v>0</v>
      </c>
      <c r="H13" s="232">
        <v>142.94224</v>
      </c>
      <c r="I13" s="232">
        <v>1485.0039299999999</v>
      </c>
      <c r="J13" s="232">
        <v>71.827759999999998</v>
      </c>
      <c r="K13" s="232">
        <v>0</v>
      </c>
      <c r="L13" s="232">
        <v>0</v>
      </c>
      <c r="M13" s="232">
        <v>0</v>
      </c>
      <c r="N13" s="232">
        <v>0</v>
      </c>
      <c r="O13" s="232">
        <v>0</v>
      </c>
      <c r="P13" s="232">
        <v>6.86</v>
      </c>
      <c r="Q13" s="232">
        <v>78.687759999999997</v>
      </c>
      <c r="R13" s="232">
        <v>1240.7197099999998</v>
      </c>
      <c r="S13" s="232">
        <v>120.70647</v>
      </c>
      <c r="T13" s="232">
        <v>52.463269999999994</v>
      </c>
      <c r="U13" s="232">
        <v>0</v>
      </c>
      <c r="V13" s="232">
        <v>0</v>
      </c>
      <c r="W13" s="232">
        <v>0</v>
      </c>
      <c r="X13" s="232">
        <v>149.80223999999998</v>
      </c>
      <c r="Y13" s="232">
        <v>1563.6916899999999</v>
      </c>
    </row>
    <row r="14" spans="1:25" ht="15" customHeight="1">
      <c r="A14" s="238" t="s">
        <v>68</v>
      </c>
      <c r="B14" s="232">
        <v>268146.5397502</v>
      </c>
      <c r="C14" s="232">
        <v>57626.069654999999</v>
      </c>
      <c r="D14" s="232">
        <v>5443.5962099999997</v>
      </c>
      <c r="E14" s="232">
        <v>650.03088000000002</v>
      </c>
      <c r="F14" s="232">
        <v>3955.2074700000003</v>
      </c>
      <c r="G14" s="232">
        <v>0</v>
      </c>
      <c r="H14" s="232">
        <v>2976.8726099999999</v>
      </c>
      <c r="I14" s="232">
        <v>338798.31661000004</v>
      </c>
      <c r="J14" s="232">
        <v>88488.459293199994</v>
      </c>
      <c r="K14" s="232">
        <v>67176.860549600009</v>
      </c>
      <c r="L14" s="232">
        <v>1977.38878</v>
      </c>
      <c r="M14" s="232">
        <v>464.98420959999999</v>
      </c>
      <c r="N14" s="232">
        <v>2720.6441600000003</v>
      </c>
      <c r="O14" s="232">
        <v>10347.04444</v>
      </c>
      <c r="P14" s="232">
        <v>19307.129780000003</v>
      </c>
      <c r="Q14" s="232">
        <v>190482.51119999998</v>
      </c>
      <c r="R14" s="232">
        <v>356634.99904339999</v>
      </c>
      <c r="S14" s="232">
        <v>124802.93020460001</v>
      </c>
      <c r="T14" s="232">
        <v>7420.9849899999999</v>
      </c>
      <c r="U14" s="232">
        <v>1115.0150896</v>
      </c>
      <c r="V14" s="232">
        <v>6675.8516300000001</v>
      </c>
      <c r="W14" s="232">
        <v>10347.04444</v>
      </c>
      <c r="X14" s="232">
        <v>22284.002390000001</v>
      </c>
      <c r="Y14" s="232">
        <v>529280.82781000005</v>
      </c>
    </row>
    <row r="15" spans="1:25" ht="15" customHeight="1">
      <c r="A15" s="238" t="s">
        <v>490</v>
      </c>
      <c r="B15" s="232">
        <v>722432.34058099997</v>
      </c>
      <c r="C15" s="232">
        <v>133929.683345</v>
      </c>
      <c r="D15" s="232">
        <v>26422.297070000001</v>
      </c>
      <c r="E15" s="232">
        <v>1576.4977882000001</v>
      </c>
      <c r="F15" s="232">
        <v>7797.8165268000002</v>
      </c>
      <c r="G15" s="232">
        <v>485.67568999999997</v>
      </c>
      <c r="H15" s="232">
        <v>9512.4369700000007</v>
      </c>
      <c r="I15" s="232">
        <v>902156.74799000006</v>
      </c>
      <c r="J15" s="232">
        <v>73417.012736399993</v>
      </c>
      <c r="K15" s="232">
        <v>41678.6624858</v>
      </c>
      <c r="L15" s="232">
        <v>1302.0196864</v>
      </c>
      <c r="M15" s="232">
        <v>1254.71695</v>
      </c>
      <c r="N15" s="232">
        <v>2759.7544199999998</v>
      </c>
      <c r="O15" s="232">
        <v>13730.370181800001</v>
      </c>
      <c r="P15" s="232">
        <v>4503.1470899999995</v>
      </c>
      <c r="Q15" s="232">
        <v>138645.68356</v>
      </c>
      <c r="R15" s="232">
        <v>795849.35331739997</v>
      </c>
      <c r="S15" s="232">
        <v>175608.34583079998</v>
      </c>
      <c r="T15" s="232">
        <v>27724.3167564</v>
      </c>
      <c r="U15" s="232">
        <v>2831.2147381999998</v>
      </c>
      <c r="V15" s="232">
        <v>10557.570946799999</v>
      </c>
      <c r="W15" s="232">
        <v>14216.045871799999</v>
      </c>
      <c r="X15" s="232">
        <v>14015.584060000001</v>
      </c>
      <c r="Y15" s="232">
        <v>1040802.43155</v>
      </c>
    </row>
    <row r="16" spans="1:25" ht="15" customHeight="1">
      <c r="A16" s="238" t="s">
        <v>491</v>
      </c>
      <c r="B16" s="232">
        <v>168185.4892406</v>
      </c>
      <c r="C16" s="232">
        <v>34462.925289999999</v>
      </c>
      <c r="D16" s="232">
        <v>6067.7498499999992</v>
      </c>
      <c r="E16" s="232">
        <v>433.63475</v>
      </c>
      <c r="F16" s="232">
        <v>1069.57214</v>
      </c>
      <c r="G16" s="232">
        <v>0</v>
      </c>
      <c r="H16" s="232">
        <v>3006.2527200000004</v>
      </c>
      <c r="I16" s="232">
        <v>213225.62399000002</v>
      </c>
      <c r="J16" s="232">
        <v>9132.106565600001</v>
      </c>
      <c r="K16" s="232">
        <v>9278.8519800000013</v>
      </c>
      <c r="L16" s="232">
        <v>0</v>
      </c>
      <c r="M16" s="232">
        <v>0</v>
      </c>
      <c r="N16" s="232">
        <v>4777.0512099999996</v>
      </c>
      <c r="O16" s="232">
        <v>5693.7991400000001</v>
      </c>
      <c r="P16" s="232">
        <v>97.20074000000001</v>
      </c>
      <c r="Q16" s="232">
        <v>28979.00964</v>
      </c>
      <c r="R16" s="232">
        <v>177317.5958062</v>
      </c>
      <c r="S16" s="232">
        <v>43741.777270000006</v>
      </c>
      <c r="T16" s="232">
        <v>6067.7498499999992</v>
      </c>
      <c r="U16" s="232">
        <v>433.63475</v>
      </c>
      <c r="V16" s="232">
        <v>5846.6233499999998</v>
      </c>
      <c r="W16" s="232">
        <v>5693.7991400000001</v>
      </c>
      <c r="X16" s="232">
        <v>3103.4534600000002</v>
      </c>
      <c r="Y16" s="232">
        <v>242204.63363</v>
      </c>
    </row>
    <row r="17" spans="1:25" ht="15" customHeight="1">
      <c r="A17" s="238" t="s">
        <v>492</v>
      </c>
      <c r="B17" s="232">
        <v>351657.62627800001</v>
      </c>
      <c r="C17" s="232">
        <v>75344.035078799992</v>
      </c>
      <c r="D17" s="232">
        <v>2935.0166099999997</v>
      </c>
      <c r="E17" s="232">
        <v>158.92252999999999</v>
      </c>
      <c r="F17" s="232">
        <v>1902.91122</v>
      </c>
      <c r="G17" s="232">
        <v>298.25046999999995</v>
      </c>
      <c r="H17" s="232">
        <v>4866.8422799999998</v>
      </c>
      <c r="I17" s="232">
        <v>437163.60446</v>
      </c>
      <c r="J17" s="232">
        <v>17774.534299999999</v>
      </c>
      <c r="K17" s="232">
        <v>17372.21441</v>
      </c>
      <c r="L17" s="232">
        <v>2.94625</v>
      </c>
      <c r="M17" s="232">
        <v>194.81779999999998</v>
      </c>
      <c r="N17" s="232">
        <v>3224.2141499999998</v>
      </c>
      <c r="O17" s="232">
        <v>2310.9500699999999</v>
      </c>
      <c r="P17" s="232">
        <v>332.84062</v>
      </c>
      <c r="Q17" s="232">
        <v>41212.517599999999</v>
      </c>
      <c r="R17" s="232">
        <v>369432.16057800001</v>
      </c>
      <c r="S17" s="232">
        <v>92716.249488800007</v>
      </c>
      <c r="T17" s="232">
        <v>2937.9628600000001</v>
      </c>
      <c r="U17" s="232">
        <v>353.74033000000003</v>
      </c>
      <c r="V17" s="232">
        <v>5127.1253699999997</v>
      </c>
      <c r="W17" s="232">
        <v>2609.2005399999998</v>
      </c>
      <c r="X17" s="232">
        <v>5199.6829000000007</v>
      </c>
      <c r="Y17" s="232">
        <v>478376.12206000002</v>
      </c>
    </row>
    <row r="18" spans="1:25" ht="15" customHeight="1">
      <c r="A18" s="238" t="s">
        <v>493</v>
      </c>
      <c r="B18" s="232">
        <v>3347.1747099999998</v>
      </c>
      <c r="C18" s="232">
        <v>322.19097999999997</v>
      </c>
      <c r="D18" s="232">
        <v>30.98799</v>
      </c>
      <c r="E18" s="232">
        <v>0</v>
      </c>
      <c r="F18" s="232">
        <v>80</v>
      </c>
      <c r="G18" s="232">
        <v>0</v>
      </c>
      <c r="H18" s="232">
        <v>1233.9954399999999</v>
      </c>
      <c r="I18" s="232">
        <v>5014.3491199999999</v>
      </c>
      <c r="J18" s="232">
        <v>26.567400000000003</v>
      </c>
      <c r="K18" s="232">
        <v>252.30805600000002</v>
      </c>
      <c r="L18" s="232">
        <v>0</v>
      </c>
      <c r="M18" s="232">
        <v>0</v>
      </c>
      <c r="N18" s="232">
        <v>0</v>
      </c>
      <c r="O18" s="232">
        <v>0</v>
      </c>
      <c r="P18" s="232">
        <v>570.33351000000005</v>
      </c>
      <c r="Q18" s="232">
        <v>849.20897000000002</v>
      </c>
      <c r="R18" s="232">
        <v>3373.7421099999997</v>
      </c>
      <c r="S18" s="232">
        <v>574.49903599999993</v>
      </c>
      <c r="T18" s="232">
        <v>30.98799</v>
      </c>
      <c r="U18" s="232">
        <v>0</v>
      </c>
      <c r="V18" s="232">
        <v>80</v>
      </c>
      <c r="W18" s="232">
        <v>0</v>
      </c>
      <c r="X18" s="232">
        <v>1804.3289499999998</v>
      </c>
      <c r="Y18" s="232">
        <v>5863.5580899999995</v>
      </c>
    </row>
    <row r="19" spans="1:25" ht="15" customHeight="1">
      <c r="A19" s="238" t="s">
        <v>494</v>
      </c>
      <c r="B19" s="232">
        <v>110390.6250226</v>
      </c>
      <c r="C19" s="232">
        <v>25193.965758800001</v>
      </c>
      <c r="D19" s="232">
        <v>3060.5554999999999</v>
      </c>
      <c r="E19" s="232">
        <v>222.36598000000001</v>
      </c>
      <c r="F19" s="232">
        <v>2408.02603</v>
      </c>
      <c r="G19" s="232">
        <v>0</v>
      </c>
      <c r="H19" s="232">
        <v>3003.84528</v>
      </c>
      <c r="I19" s="232">
        <v>144279.38358000002</v>
      </c>
      <c r="J19" s="232">
        <v>47961.794695799996</v>
      </c>
      <c r="K19" s="232">
        <v>17907.861757399998</v>
      </c>
      <c r="L19" s="232">
        <v>865.76257999999996</v>
      </c>
      <c r="M19" s="232">
        <v>2655.7196200000003</v>
      </c>
      <c r="N19" s="232">
        <v>3725.0616283999998</v>
      </c>
      <c r="O19" s="232">
        <v>5185.5356843999998</v>
      </c>
      <c r="P19" s="232">
        <v>3295.3361199999999</v>
      </c>
      <c r="Q19" s="232">
        <v>81597.072090000001</v>
      </c>
      <c r="R19" s="232">
        <v>158352.41971839999</v>
      </c>
      <c r="S19" s="232">
        <v>43101.827516199999</v>
      </c>
      <c r="T19" s="232">
        <v>3926.31808</v>
      </c>
      <c r="U19" s="232">
        <v>2878.0855999999999</v>
      </c>
      <c r="V19" s="232">
        <v>6133.0876583999998</v>
      </c>
      <c r="W19" s="232">
        <v>5185.5356843999998</v>
      </c>
      <c r="X19" s="232">
        <v>6299.1814000000004</v>
      </c>
      <c r="Y19" s="232">
        <v>225876.45567</v>
      </c>
    </row>
    <row r="20" spans="1:25" ht="15" customHeight="1">
      <c r="A20" s="238" t="s">
        <v>495</v>
      </c>
      <c r="B20" s="232">
        <v>2611.9906599999999</v>
      </c>
      <c r="C20" s="232">
        <v>189.59661</v>
      </c>
      <c r="D20" s="232">
        <v>38.411410000000004</v>
      </c>
      <c r="E20" s="232">
        <v>0</v>
      </c>
      <c r="F20" s="232">
        <v>0</v>
      </c>
      <c r="G20" s="232">
        <v>0</v>
      </c>
      <c r="H20" s="232">
        <v>827.17534000000001</v>
      </c>
      <c r="I20" s="232">
        <v>3667.1740199999999</v>
      </c>
      <c r="J20" s="232">
        <v>37.596890000000002</v>
      </c>
      <c r="K20" s="232">
        <v>0</v>
      </c>
      <c r="L20" s="232">
        <v>0</v>
      </c>
      <c r="M20" s="232">
        <v>0</v>
      </c>
      <c r="N20" s="232">
        <v>0</v>
      </c>
      <c r="O20" s="232">
        <v>0</v>
      </c>
      <c r="P20" s="232">
        <v>11.60031</v>
      </c>
      <c r="Q20" s="232">
        <v>49.197199999999995</v>
      </c>
      <c r="R20" s="232">
        <v>2649.5875499999997</v>
      </c>
      <c r="S20" s="232">
        <v>189.59661</v>
      </c>
      <c r="T20" s="232">
        <v>38.411410000000004</v>
      </c>
      <c r="U20" s="232">
        <v>0</v>
      </c>
      <c r="V20" s="232">
        <v>0</v>
      </c>
      <c r="W20" s="232">
        <v>0</v>
      </c>
      <c r="X20" s="232">
        <v>838.77565000000004</v>
      </c>
      <c r="Y20" s="232">
        <v>3716.37122</v>
      </c>
    </row>
    <row r="21" spans="1:25" ht="15" customHeight="1">
      <c r="A21" s="238" t="s">
        <v>496</v>
      </c>
      <c r="B21" s="232">
        <v>4330.7415099999998</v>
      </c>
      <c r="C21" s="232">
        <v>222.45513</v>
      </c>
      <c r="D21" s="232">
        <v>52.14002</v>
      </c>
      <c r="E21" s="232">
        <v>0</v>
      </c>
      <c r="F21" s="232">
        <v>0</v>
      </c>
      <c r="G21" s="232">
        <v>0</v>
      </c>
      <c r="H21" s="232">
        <v>522.78703000000007</v>
      </c>
      <c r="I21" s="232">
        <v>5128.1236900000004</v>
      </c>
      <c r="J21" s="232">
        <v>639.96484999999996</v>
      </c>
      <c r="K21" s="232">
        <v>0</v>
      </c>
      <c r="L21" s="232">
        <v>0</v>
      </c>
      <c r="M21" s="232">
        <v>0</v>
      </c>
      <c r="N21" s="232">
        <v>0</v>
      </c>
      <c r="O21" s="232">
        <v>0</v>
      </c>
      <c r="P21" s="232">
        <v>20.00487</v>
      </c>
      <c r="Q21" s="232">
        <v>659.96971999999994</v>
      </c>
      <c r="R21" s="232">
        <v>4970.7063600000001</v>
      </c>
      <c r="S21" s="232">
        <v>222.45513</v>
      </c>
      <c r="T21" s="232">
        <v>52.14002</v>
      </c>
      <c r="U21" s="232">
        <v>0</v>
      </c>
      <c r="V21" s="232">
        <v>0</v>
      </c>
      <c r="W21" s="232">
        <v>0</v>
      </c>
      <c r="X21" s="232">
        <v>542.79190000000006</v>
      </c>
      <c r="Y21" s="232">
        <v>5788.0934100000004</v>
      </c>
    </row>
    <row r="22" spans="1:25" ht="15" customHeight="1">
      <c r="A22" s="238" t="s">
        <v>497</v>
      </c>
      <c r="B22" s="232">
        <v>37276.904305399999</v>
      </c>
      <c r="C22" s="232">
        <v>6787.2240443999999</v>
      </c>
      <c r="D22" s="232">
        <v>1368.6793600000001</v>
      </c>
      <c r="E22" s="232">
        <v>214.85088000000002</v>
      </c>
      <c r="F22" s="232">
        <v>668.47496560000002</v>
      </c>
      <c r="G22" s="232">
        <v>0</v>
      </c>
      <c r="H22" s="232">
        <v>1863.4363500000002</v>
      </c>
      <c r="I22" s="232">
        <v>48179.569909999998</v>
      </c>
      <c r="J22" s="232">
        <v>4189.5633287999999</v>
      </c>
      <c r="K22" s="232">
        <v>1494.544868</v>
      </c>
      <c r="L22" s="232">
        <v>0</v>
      </c>
      <c r="M22" s="232">
        <v>0</v>
      </c>
      <c r="N22" s="232">
        <v>125.80330000000001</v>
      </c>
      <c r="O22" s="232">
        <v>59.334290000000003</v>
      </c>
      <c r="P22" s="232">
        <v>110.07747000000001</v>
      </c>
      <c r="Q22" s="232">
        <v>5979.3232600000001</v>
      </c>
      <c r="R22" s="232">
        <v>41466.467634200002</v>
      </c>
      <c r="S22" s="232">
        <v>8281.768912399999</v>
      </c>
      <c r="T22" s="232">
        <v>1368.6793600000001</v>
      </c>
      <c r="U22" s="232">
        <v>214.85088000000002</v>
      </c>
      <c r="V22" s="232">
        <v>794.27826560000005</v>
      </c>
      <c r="W22" s="232">
        <v>59.334290000000003</v>
      </c>
      <c r="X22" s="232">
        <v>1973.5138200000001</v>
      </c>
      <c r="Y22" s="232">
        <v>54158.893170000003</v>
      </c>
    </row>
    <row r="23" spans="1:25" ht="15" customHeight="1">
      <c r="A23" s="238" t="s">
        <v>498</v>
      </c>
      <c r="B23" s="232">
        <v>422.84588000000002</v>
      </c>
      <c r="C23" s="232">
        <v>217.24457000000001</v>
      </c>
      <c r="D23" s="232">
        <v>33.417660000000005</v>
      </c>
      <c r="E23" s="232">
        <v>0</v>
      </c>
      <c r="F23" s="232">
        <v>0</v>
      </c>
      <c r="G23" s="232">
        <v>0</v>
      </c>
      <c r="H23" s="232">
        <v>109.78977</v>
      </c>
      <c r="I23" s="232">
        <v>783.29787999999996</v>
      </c>
      <c r="J23" s="232">
        <v>3.4009099999999997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3.4590900000000002</v>
      </c>
      <c r="Q23" s="232">
        <v>6.86</v>
      </c>
      <c r="R23" s="232">
        <v>426.24678999999998</v>
      </c>
      <c r="S23" s="232">
        <v>217.24457000000001</v>
      </c>
      <c r="T23" s="232">
        <v>33.417660000000005</v>
      </c>
      <c r="U23" s="232">
        <v>0</v>
      </c>
      <c r="V23" s="232">
        <v>0</v>
      </c>
      <c r="W23" s="232">
        <v>0</v>
      </c>
      <c r="X23" s="232">
        <v>113.24886000000001</v>
      </c>
      <c r="Y23" s="232">
        <v>790.15787999999998</v>
      </c>
    </row>
    <row r="24" spans="1:25" ht="15" customHeight="1">
      <c r="A24" s="238" t="s">
        <v>499</v>
      </c>
      <c r="B24" s="232">
        <v>9.5316299999999998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1.46837</v>
      </c>
      <c r="I24" s="232">
        <v>11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  <c r="R24" s="232">
        <v>9.5316299999999998</v>
      </c>
      <c r="S24" s="232">
        <v>0</v>
      </c>
      <c r="T24" s="232">
        <v>0</v>
      </c>
      <c r="U24" s="232">
        <v>0</v>
      </c>
      <c r="V24" s="232">
        <v>0</v>
      </c>
      <c r="W24" s="232">
        <v>0</v>
      </c>
      <c r="X24" s="232">
        <v>1.46837</v>
      </c>
      <c r="Y24" s="232">
        <v>11</v>
      </c>
    </row>
    <row r="25" spans="1:25" s="191" customFormat="1" ht="15" customHeight="1">
      <c r="A25" s="238" t="s">
        <v>500</v>
      </c>
      <c r="B25" s="232">
        <v>866.25443000000007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521.95864000000006</v>
      </c>
      <c r="I25" s="232">
        <v>1388.21307</v>
      </c>
      <c r="J25" s="232">
        <v>13.64419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83.655810000000002</v>
      </c>
      <c r="Q25" s="232">
        <v>97.3</v>
      </c>
      <c r="R25" s="232">
        <v>879.89862000000005</v>
      </c>
      <c r="S25" s="232">
        <v>0</v>
      </c>
      <c r="T25" s="232">
        <v>0</v>
      </c>
      <c r="U25" s="232">
        <v>0</v>
      </c>
      <c r="V25" s="232">
        <v>0</v>
      </c>
      <c r="W25" s="232">
        <v>0</v>
      </c>
      <c r="X25" s="232">
        <v>605.61444999999992</v>
      </c>
      <c r="Y25" s="232">
        <v>1485.51307</v>
      </c>
    </row>
    <row r="26" spans="1:25" s="191" customFormat="1" ht="15" customHeight="1">
      <c r="A26" s="224" t="s">
        <v>67</v>
      </c>
      <c r="B26" s="234">
        <v>3254063.1996443998</v>
      </c>
      <c r="C26" s="234">
        <v>542433.36384640005</v>
      </c>
      <c r="D26" s="234">
        <v>57635.569289999999</v>
      </c>
      <c r="E26" s="234">
        <v>4338.9012881999997</v>
      </c>
      <c r="F26" s="234">
        <v>28211.397016399998</v>
      </c>
      <c r="G26" s="234">
        <v>1546.5937699999999</v>
      </c>
      <c r="H26" s="234">
        <v>36049.77309000001</v>
      </c>
      <c r="I26" s="234">
        <v>3924278.7980200001</v>
      </c>
      <c r="J26" s="234">
        <v>300400.22383300005</v>
      </c>
      <c r="K26" s="234">
        <v>212022.15143380003</v>
      </c>
      <c r="L26" s="234">
        <v>4231.1883963999999</v>
      </c>
      <c r="M26" s="234">
        <v>4996.4716396000003</v>
      </c>
      <c r="N26" s="234">
        <v>21500.589538399996</v>
      </c>
      <c r="O26" s="234">
        <v>50164.945885399997</v>
      </c>
      <c r="P26" s="234">
        <v>31210.755180000004</v>
      </c>
      <c r="Q26" s="234">
        <v>624526.32592000021</v>
      </c>
      <c r="R26" s="234">
        <v>3554463.4234774001</v>
      </c>
      <c r="S26" s="234">
        <v>754455.51528020005</v>
      </c>
      <c r="T26" s="234">
        <v>61866.7576864</v>
      </c>
      <c r="U26" s="234">
        <v>9335.3729277999992</v>
      </c>
      <c r="V26" s="234">
        <v>49711.986554799994</v>
      </c>
      <c r="W26" s="234">
        <v>51711.539655399996</v>
      </c>
      <c r="X26" s="234">
        <v>67260.52827000001</v>
      </c>
      <c r="Y26" s="234">
        <v>4548805.1239400012</v>
      </c>
    </row>
    <row r="27" spans="1:25" ht="15" customHeight="1" thickBot="1">
      <c r="A27" s="196"/>
      <c r="B27" s="202"/>
      <c r="C27" s="198"/>
      <c r="D27" s="198"/>
      <c r="E27" s="198"/>
      <c r="F27" s="198"/>
      <c r="G27" s="198"/>
      <c r="H27" s="198"/>
      <c r="I27" s="198"/>
      <c r="J27" s="198"/>
      <c r="K27" s="198"/>
      <c r="L27" s="202"/>
      <c r="M27" s="202"/>
      <c r="N27" s="202"/>
      <c r="O27" s="202"/>
      <c r="P27" s="202"/>
      <c r="Q27" s="202"/>
      <c r="R27" s="198"/>
      <c r="S27" s="198"/>
      <c r="T27" s="202"/>
      <c r="U27" s="202"/>
      <c r="V27" s="202"/>
      <c r="W27" s="202"/>
      <c r="X27" s="202"/>
      <c r="Y27" s="202"/>
    </row>
    <row r="28" spans="1:25" ht="15" customHeight="1" thickTop="1">
      <c r="A28" s="180" t="s">
        <v>503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  <c r="R28" s="190"/>
      <c r="S28" s="190"/>
      <c r="T28" s="200"/>
      <c r="U28" s="200"/>
      <c r="V28" s="158"/>
      <c r="W28" s="158"/>
      <c r="X28" s="158"/>
      <c r="Y28" s="158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E49"/>
  <sheetViews>
    <sheetView zoomScaleNormal="100" workbookViewId="0">
      <selection activeCell="A3" sqref="A3:E3"/>
    </sheetView>
  </sheetViews>
  <sheetFormatPr defaultColWidth="11.42578125" defaultRowHeight="12.75"/>
  <cols>
    <col min="1" max="1" width="63.7109375" style="183" customWidth="1"/>
    <col min="2" max="4" width="15.7109375" style="182" customWidth="1"/>
    <col min="5" max="5" width="15.7109375" style="264" customWidth="1"/>
    <col min="6" max="256" width="11.42578125" style="182"/>
    <col min="257" max="257" width="63.7109375" style="182" customWidth="1"/>
    <col min="258" max="261" width="15.7109375" style="182" customWidth="1"/>
    <col min="262" max="512" width="11.42578125" style="182"/>
    <col min="513" max="513" width="63.7109375" style="182" customWidth="1"/>
    <col min="514" max="517" width="15.7109375" style="182" customWidth="1"/>
    <col min="518" max="768" width="11.42578125" style="182"/>
    <col min="769" max="769" width="63.7109375" style="182" customWidth="1"/>
    <col min="770" max="773" width="15.7109375" style="182" customWidth="1"/>
    <col min="774" max="1024" width="11.42578125" style="182"/>
    <col min="1025" max="1025" width="63.7109375" style="182" customWidth="1"/>
    <col min="1026" max="1029" width="15.7109375" style="182" customWidth="1"/>
    <col min="1030" max="1280" width="11.42578125" style="182"/>
    <col min="1281" max="1281" width="63.7109375" style="182" customWidth="1"/>
    <col min="1282" max="1285" width="15.7109375" style="182" customWidth="1"/>
    <col min="1286" max="1536" width="11.42578125" style="182"/>
    <col min="1537" max="1537" width="63.7109375" style="182" customWidth="1"/>
    <col min="1538" max="1541" width="15.7109375" style="182" customWidth="1"/>
    <col min="1542" max="1792" width="11.42578125" style="182"/>
    <col min="1793" max="1793" width="63.7109375" style="182" customWidth="1"/>
    <col min="1794" max="1797" width="15.7109375" style="182" customWidth="1"/>
    <col min="1798" max="2048" width="11.42578125" style="182"/>
    <col min="2049" max="2049" width="63.7109375" style="182" customWidth="1"/>
    <col min="2050" max="2053" width="15.7109375" style="182" customWidth="1"/>
    <col min="2054" max="2304" width="11.42578125" style="182"/>
    <col min="2305" max="2305" width="63.7109375" style="182" customWidth="1"/>
    <col min="2306" max="2309" width="15.7109375" style="182" customWidth="1"/>
    <col min="2310" max="2560" width="11.42578125" style="182"/>
    <col min="2561" max="2561" width="63.7109375" style="182" customWidth="1"/>
    <col min="2562" max="2565" width="15.7109375" style="182" customWidth="1"/>
    <col min="2566" max="2816" width="11.42578125" style="182"/>
    <col min="2817" max="2817" width="63.7109375" style="182" customWidth="1"/>
    <col min="2818" max="2821" width="15.7109375" style="182" customWidth="1"/>
    <col min="2822" max="3072" width="11.42578125" style="182"/>
    <col min="3073" max="3073" width="63.7109375" style="182" customWidth="1"/>
    <col min="3074" max="3077" width="15.7109375" style="182" customWidth="1"/>
    <col min="3078" max="3328" width="11.42578125" style="182"/>
    <col min="3329" max="3329" width="63.7109375" style="182" customWidth="1"/>
    <col min="3330" max="3333" width="15.7109375" style="182" customWidth="1"/>
    <col min="3334" max="3584" width="11.42578125" style="182"/>
    <col min="3585" max="3585" width="63.7109375" style="182" customWidth="1"/>
    <col min="3586" max="3589" width="15.7109375" style="182" customWidth="1"/>
    <col min="3590" max="3840" width="11.42578125" style="182"/>
    <col min="3841" max="3841" width="63.7109375" style="182" customWidth="1"/>
    <col min="3842" max="3845" width="15.7109375" style="182" customWidth="1"/>
    <col min="3846" max="4096" width="11.42578125" style="182"/>
    <col min="4097" max="4097" width="63.7109375" style="182" customWidth="1"/>
    <col min="4098" max="4101" width="15.7109375" style="182" customWidth="1"/>
    <col min="4102" max="4352" width="11.42578125" style="182"/>
    <col min="4353" max="4353" width="63.7109375" style="182" customWidth="1"/>
    <col min="4354" max="4357" width="15.7109375" style="182" customWidth="1"/>
    <col min="4358" max="4608" width="11.42578125" style="182"/>
    <col min="4609" max="4609" width="63.7109375" style="182" customWidth="1"/>
    <col min="4610" max="4613" width="15.7109375" style="182" customWidth="1"/>
    <col min="4614" max="4864" width="11.42578125" style="182"/>
    <col min="4865" max="4865" width="63.7109375" style="182" customWidth="1"/>
    <col min="4866" max="4869" width="15.7109375" style="182" customWidth="1"/>
    <col min="4870" max="5120" width="11.42578125" style="182"/>
    <col min="5121" max="5121" width="63.7109375" style="182" customWidth="1"/>
    <col min="5122" max="5125" width="15.7109375" style="182" customWidth="1"/>
    <col min="5126" max="5376" width="11.42578125" style="182"/>
    <col min="5377" max="5377" width="63.7109375" style="182" customWidth="1"/>
    <col min="5378" max="5381" width="15.7109375" style="182" customWidth="1"/>
    <col min="5382" max="5632" width="11.42578125" style="182"/>
    <col min="5633" max="5633" width="63.7109375" style="182" customWidth="1"/>
    <col min="5634" max="5637" width="15.7109375" style="182" customWidth="1"/>
    <col min="5638" max="5888" width="11.42578125" style="182"/>
    <col min="5889" max="5889" width="63.7109375" style="182" customWidth="1"/>
    <col min="5890" max="5893" width="15.7109375" style="182" customWidth="1"/>
    <col min="5894" max="6144" width="11.42578125" style="182"/>
    <col min="6145" max="6145" width="63.7109375" style="182" customWidth="1"/>
    <col min="6146" max="6149" width="15.7109375" style="182" customWidth="1"/>
    <col min="6150" max="6400" width="11.42578125" style="182"/>
    <col min="6401" max="6401" width="63.7109375" style="182" customWidth="1"/>
    <col min="6402" max="6405" width="15.7109375" style="182" customWidth="1"/>
    <col min="6406" max="6656" width="11.42578125" style="182"/>
    <col min="6657" max="6657" width="63.7109375" style="182" customWidth="1"/>
    <col min="6658" max="6661" width="15.7109375" style="182" customWidth="1"/>
    <col min="6662" max="6912" width="11.42578125" style="182"/>
    <col min="6913" max="6913" width="63.7109375" style="182" customWidth="1"/>
    <col min="6914" max="6917" width="15.7109375" style="182" customWidth="1"/>
    <col min="6918" max="7168" width="11.42578125" style="182"/>
    <col min="7169" max="7169" width="63.7109375" style="182" customWidth="1"/>
    <col min="7170" max="7173" width="15.7109375" style="182" customWidth="1"/>
    <col min="7174" max="7424" width="11.42578125" style="182"/>
    <col min="7425" max="7425" width="63.7109375" style="182" customWidth="1"/>
    <col min="7426" max="7429" width="15.7109375" style="182" customWidth="1"/>
    <col min="7430" max="7680" width="11.42578125" style="182"/>
    <col min="7681" max="7681" width="63.7109375" style="182" customWidth="1"/>
    <col min="7682" max="7685" width="15.7109375" style="182" customWidth="1"/>
    <col min="7686" max="7936" width="11.42578125" style="182"/>
    <col min="7937" max="7937" width="63.7109375" style="182" customWidth="1"/>
    <col min="7938" max="7941" width="15.7109375" style="182" customWidth="1"/>
    <col min="7942" max="8192" width="11.42578125" style="182"/>
    <col min="8193" max="8193" width="63.7109375" style="182" customWidth="1"/>
    <col min="8194" max="8197" width="15.7109375" style="182" customWidth="1"/>
    <col min="8198" max="8448" width="11.42578125" style="182"/>
    <col min="8449" max="8449" width="63.7109375" style="182" customWidth="1"/>
    <col min="8450" max="8453" width="15.7109375" style="182" customWidth="1"/>
    <col min="8454" max="8704" width="11.42578125" style="182"/>
    <col min="8705" max="8705" width="63.7109375" style="182" customWidth="1"/>
    <col min="8706" max="8709" width="15.7109375" style="182" customWidth="1"/>
    <col min="8710" max="8960" width="11.42578125" style="182"/>
    <col min="8961" max="8961" width="63.7109375" style="182" customWidth="1"/>
    <col min="8962" max="8965" width="15.7109375" style="182" customWidth="1"/>
    <col min="8966" max="9216" width="11.42578125" style="182"/>
    <col min="9217" max="9217" width="63.7109375" style="182" customWidth="1"/>
    <col min="9218" max="9221" width="15.7109375" style="182" customWidth="1"/>
    <col min="9222" max="9472" width="11.42578125" style="182"/>
    <col min="9473" max="9473" width="63.7109375" style="182" customWidth="1"/>
    <col min="9474" max="9477" width="15.7109375" style="182" customWidth="1"/>
    <col min="9478" max="9728" width="11.42578125" style="182"/>
    <col min="9729" max="9729" width="63.7109375" style="182" customWidth="1"/>
    <col min="9730" max="9733" width="15.7109375" style="182" customWidth="1"/>
    <col min="9734" max="9984" width="11.42578125" style="182"/>
    <col min="9985" max="9985" width="63.7109375" style="182" customWidth="1"/>
    <col min="9986" max="9989" width="15.7109375" style="182" customWidth="1"/>
    <col min="9990" max="10240" width="11.42578125" style="182"/>
    <col min="10241" max="10241" width="63.7109375" style="182" customWidth="1"/>
    <col min="10242" max="10245" width="15.7109375" style="182" customWidth="1"/>
    <col min="10246" max="10496" width="11.42578125" style="182"/>
    <col min="10497" max="10497" width="63.7109375" style="182" customWidth="1"/>
    <col min="10498" max="10501" width="15.7109375" style="182" customWidth="1"/>
    <col min="10502" max="10752" width="11.42578125" style="182"/>
    <col min="10753" max="10753" width="63.7109375" style="182" customWidth="1"/>
    <col min="10754" max="10757" width="15.7109375" style="182" customWidth="1"/>
    <col min="10758" max="11008" width="11.42578125" style="182"/>
    <col min="11009" max="11009" width="63.7109375" style="182" customWidth="1"/>
    <col min="11010" max="11013" width="15.7109375" style="182" customWidth="1"/>
    <col min="11014" max="11264" width="11.42578125" style="182"/>
    <col min="11265" max="11265" width="63.7109375" style="182" customWidth="1"/>
    <col min="11266" max="11269" width="15.7109375" style="182" customWidth="1"/>
    <col min="11270" max="11520" width="11.42578125" style="182"/>
    <col min="11521" max="11521" width="63.7109375" style="182" customWidth="1"/>
    <col min="11522" max="11525" width="15.7109375" style="182" customWidth="1"/>
    <col min="11526" max="11776" width="11.42578125" style="182"/>
    <col min="11777" max="11777" width="63.7109375" style="182" customWidth="1"/>
    <col min="11778" max="11781" width="15.7109375" style="182" customWidth="1"/>
    <col min="11782" max="12032" width="11.42578125" style="182"/>
    <col min="12033" max="12033" width="63.7109375" style="182" customWidth="1"/>
    <col min="12034" max="12037" width="15.7109375" style="182" customWidth="1"/>
    <col min="12038" max="12288" width="11.42578125" style="182"/>
    <col min="12289" max="12289" width="63.7109375" style="182" customWidth="1"/>
    <col min="12290" max="12293" width="15.7109375" style="182" customWidth="1"/>
    <col min="12294" max="12544" width="11.42578125" style="182"/>
    <col min="12545" max="12545" width="63.7109375" style="182" customWidth="1"/>
    <col min="12546" max="12549" width="15.7109375" style="182" customWidth="1"/>
    <col min="12550" max="12800" width="11.42578125" style="182"/>
    <col min="12801" max="12801" width="63.7109375" style="182" customWidth="1"/>
    <col min="12802" max="12805" width="15.7109375" style="182" customWidth="1"/>
    <col min="12806" max="13056" width="11.42578125" style="182"/>
    <col min="13057" max="13057" width="63.7109375" style="182" customWidth="1"/>
    <col min="13058" max="13061" width="15.7109375" style="182" customWidth="1"/>
    <col min="13062" max="13312" width="11.42578125" style="182"/>
    <col min="13313" max="13313" width="63.7109375" style="182" customWidth="1"/>
    <col min="13314" max="13317" width="15.7109375" style="182" customWidth="1"/>
    <col min="13318" max="13568" width="11.42578125" style="182"/>
    <col min="13569" max="13569" width="63.7109375" style="182" customWidth="1"/>
    <col min="13570" max="13573" width="15.7109375" style="182" customWidth="1"/>
    <col min="13574" max="13824" width="11.42578125" style="182"/>
    <col min="13825" max="13825" width="63.7109375" style="182" customWidth="1"/>
    <col min="13826" max="13829" width="15.7109375" style="182" customWidth="1"/>
    <col min="13830" max="14080" width="11.42578125" style="182"/>
    <col min="14081" max="14081" width="63.7109375" style="182" customWidth="1"/>
    <col min="14082" max="14085" width="15.7109375" style="182" customWidth="1"/>
    <col min="14086" max="14336" width="11.42578125" style="182"/>
    <col min="14337" max="14337" width="63.7109375" style="182" customWidth="1"/>
    <col min="14338" max="14341" width="15.7109375" style="182" customWidth="1"/>
    <col min="14342" max="14592" width="11.42578125" style="182"/>
    <col min="14593" max="14593" width="63.7109375" style="182" customWidth="1"/>
    <col min="14594" max="14597" width="15.7109375" style="182" customWidth="1"/>
    <col min="14598" max="14848" width="11.42578125" style="182"/>
    <col min="14849" max="14849" width="63.7109375" style="182" customWidth="1"/>
    <col min="14850" max="14853" width="15.7109375" style="182" customWidth="1"/>
    <col min="14854" max="15104" width="11.42578125" style="182"/>
    <col min="15105" max="15105" width="63.7109375" style="182" customWidth="1"/>
    <col min="15106" max="15109" width="15.7109375" style="182" customWidth="1"/>
    <col min="15110" max="15360" width="11.42578125" style="182"/>
    <col min="15361" max="15361" width="63.7109375" style="182" customWidth="1"/>
    <col min="15362" max="15365" width="15.7109375" style="182" customWidth="1"/>
    <col min="15366" max="15616" width="11.42578125" style="182"/>
    <col min="15617" max="15617" width="63.7109375" style="182" customWidth="1"/>
    <col min="15618" max="15621" width="15.7109375" style="182" customWidth="1"/>
    <col min="15622" max="15872" width="11.42578125" style="182"/>
    <col min="15873" max="15873" width="63.7109375" style="182" customWidth="1"/>
    <col min="15874" max="15877" width="15.7109375" style="182" customWidth="1"/>
    <col min="15878" max="16128" width="11.42578125" style="182"/>
    <col min="16129" max="16129" width="63.7109375" style="182" customWidth="1"/>
    <col min="16130" max="16133" width="15.7109375" style="182" customWidth="1"/>
    <col min="16134" max="16384" width="11.42578125" style="182"/>
  </cols>
  <sheetData>
    <row r="1" spans="1:5" s="159" customFormat="1" ht="30" customHeight="1">
      <c r="A1" s="510" t="s">
        <v>127</v>
      </c>
      <c r="B1" s="510"/>
      <c r="C1" s="510"/>
      <c r="D1" s="510"/>
      <c r="E1" s="510"/>
    </row>
    <row r="2" spans="1:5" s="159" customFormat="1" ht="15" customHeight="1">
      <c r="A2" s="511" t="s">
        <v>543</v>
      </c>
      <c r="B2" s="511"/>
      <c r="C2" s="511"/>
      <c r="D2" s="511"/>
      <c r="E2" s="511"/>
    </row>
    <row r="3" spans="1:5" s="159" customFormat="1" ht="15" customHeight="1">
      <c r="A3" s="483" t="s">
        <v>1130</v>
      </c>
      <c r="B3" s="483"/>
      <c r="C3" s="483"/>
      <c r="D3" s="483"/>
      <c r="E3" s="483"/>
    </row>
    <row r="4" spans="1:5" s="159" customFormat="1" ht="30" customHeight="1">
      <c r="A4" s="512" t="s">
        <v>51</v>
      </c>
      <c r="B4" s="512"/>
      <c r="C4" s="512"/>
      <c r="D4" s="512"/>
      <c r="E4" s="512"/>
    </row>
    <row r="5" spans="1:5" ht="15" customHeight="1">
      <c r="A5" s="184"/>
      <c r="B5" s="158"/>
      <c r="C5" s="181"/>
      <c r="D5" s="158"/>
      <c r="E5" s="200"/>
    </row>
    <row r="6" spans="1:5" ht="30" customHeight="1" thickBot="1">
      <c r="A6" s="303" t="s">
        <v>544</v>
      </c>
      <c r="B6" s="304" t="s">
        <v>128</v>
      </c>
      <c r="C6" s="304" t="s">
        <v>129</v>
      </c>
      <c r="D6" s="305" t="s">
        <v>649</v>
      </c>
      <c r="E6" s="306" t="s">
        <v>66</v>
      </c>
    </row>
    <row r="7" spans="1:5" s="191" customFormat="1" ht="15" customHeight="1" thickTop="1">
      <c r="A7" s="189" t="s">
        <v>545</v>
      </c>
      <c r="B7" s="181">
        <v>775772.43801000004</v>
      </c>
      <c r="C7" s="181">
        <v>515744.51624000003</v>
      </c>
      <c r="D7" s="181">
        <v>1291516.95425</v>
      </c>
      <c r="E7" s="190">
        <v>0.28392444148122686</v>
      </c>
    </row>
    <row r="8" spans="1:5" s="307" customFormat="1" ht="15" customHeight="1">
      <c r="A8" s="189" t="s">
        <v>546</v>
      </c>
      <c r="B8" s="181">
        <v>0</v>
      </c>
      <c r="C8" s="181">
        <v>0</v>
      </c>
      <c r="D8" s="181">
        <v>0</v>
      </c>
      <c r="E8" s="190">
        <v>0</v>
      </c>
    </row>
    <row r="9" spans="1:5" s="307" customFormat="1" ht="15" customHeight="1">
      <c r="A9" s="189" t="s">
        <v>547</v>
      </c>
      <c r="B9" s="181">
        <v>457311.53147000005</v>
      </c>
      <c r="C9" s="181">
        <v>32416.967760000003</v>
      </c>
      <c r="D9" s="181">
        <v>489728.49923000007</v>
      </c>
      <c r="E9" s="190">
        <v>0.10766091003587552</v>
      </c>
    </row>
    <row r="10" spans="1:5" s="307" customFormat="1" ht="15" customHeight="1">
      <c r="A10" s="189" t="s">
        <v>548</v>
      </c>
      <c r="B10" s="181">
        <v>0</v>
      </c>
      <c r="C10" s="181">
        <v>0</v>
      </c>
      <c r="D10" s="181">
        <v>0</v>
      </c>
      <c r="E10" s="190">
        <v>0</v>
      </c>
    </row>
    <row r="11" spans="1:5" s="308" customFormat="1" ht="15" customHeight="1">
      <c r="A11" s="189" t="s">
        <v>549</v>
      </c>
      <c r="B11" s="181">
        <v>100.14014</v>
      </c>
      <c r="C11" s="181">
        <v>19146.75303</v>
      </c>
      <c r="D11" s="181">
        <v>19246.893169999999</v>
      </c>
      <c r="E11" s="190">
        <v>4.2311975662096424E-3</v>
      </c>
    </row>
    <row r="12" spans="1:5" s="307" customFormat="1" ht="15" customHeight="1">
      <c r="A12" s="189" t="s">
        <v>550</v>
      </c>
      <c r="B12" s="181">
        <v>0</v>
      </c>
      <c r="C12" s="181">
        <v>0</v>
      </c>
      <c r="D12" s="181">
        <v>0</v>
      </c>
      <c r="E12" s="190">
        <v>0</v>
      </c>
    </row>
    <row r="13" spans="1:5" s="307" customFormat="1" ht="15" customHeight="1">
      <c r="A13" s="189" t="s">
        <v>551</v>
      </c>
      <c r="B13" s="181">
        <v>100.14014</v>
      </c>
      <c r="C13" s="181">
        <v>7351.3968399999994</v>
      </c>
      <c r="D13" s="181">
        <v>7451.5369799999999</v>
      </c>
      <c r="E13" s="190">
        <v>1.6381306248138307E-3</v>
      </c>
    </row>
    <row r="14" spans="1:5" s="307" customFormat="1" ht="15" customHeight="1">
      <c r="A14" s="189" t="s">
        <v>552</v>
      </c>
      <c r="B14" s="181">
        <v>0</v>
      </c>
      <c r="C14" s="181">
        <v>11795.356189999999</v>
      </c>
      <c r="D14" s="181">
        <v>11795.356189999999</v>
      </c>
      <c r="E14" s="190">
        <v>2.5930669413958118E-3</v>
      </c>
    </row>
    <row r="15" spans="1:5" s="308" customFormat="1" ht="15" customHeight="1">
      <c r="A15" s="189" t="s">
        <v>553</v>
      </c>
      <c r="B15" s="181">
        <v>0</v>
      </c>
      <c r="C15" s="181">
        <v>0</v>
      </c>
      <c r="D15" s="181">
        <v>0</v>
      </c>
      <c r="E15" s="190">
        <v>0</v>
      </c>
    </row>
    <row r="16" spans="1:5" s="307" customFormat="1" ht="15" customHeight="1">
      <c r="A16" s="189" t="s">
        <v>554</v>
      </c>
      <c r="B16" s="181">
        <v>0</v>
      </c>
      <c r="C16" s="181">
        <v>0</v>
      </c>
      <c r="D16" s="181">
        <v>0</v>
      </c>
      <c r="E16" s="190">
        <v>0</v>
      </c>
    </row>
    <row r="17" spans="1:5" s="307" customFormat="1" ht="15" customHeight="1">
      <c r="A17" s="189" t="s">
        <v>301</v>
      </c>
      <c r="B17" s="181">
        <v>0</v>
      </c>
      <c r="C17" s="181">
        <v>0</v>
      </c>
      <c r="D17" s="181">
        <v>0</v>
      </c>
      <c r="E17" s="190">
        <v>0</v>
      </c>
    </row>
    <row r="18" spans="1:5" s="307" customFormat="1" ht="15" customHeight="1">
      <c r="A18" s="189" t="s">
        <v>555</v>
      </c>
      <c r="B18" s="181">
        <v>0</v>
      </c>
      <c r="C18" s="181">
        <v>0</v>
      </c>
      <c r="D18" s="181">
        <v>0</v>
      </c>
      <c r="E18" s="190">
        <v>0</v>
      </c>
    </row>
    <row r="19" spans="1:5" s="308" customFormat="1" ht="15" customHeight="1">
      <c r="A19" s="189" t="s">
        <v>556</v>
      </c>
      <c r="B19" s="181">
        <v>0</v>
      </c>
      <c r="C19" s="181">
        <v>0</v>
      </c>
      <c r="D19" s="181">
        <v>0</v>
      </c>
      <c r="E19" s="190">
        <v>0</v>
      </c>
    </row>
    <row r="20" spans="1:5" s="307" customFormat="1" ht="15" customHeight="1">
      <c r="A20" s="189" t="s">
        <v>557</v>
      </c>
      <c r="B20" s="181">
        <v>1142791.0364999999</v>
      </c>
      <c r="C20" s="181">
        <v>6815.1845999999996</v>
      </c>
      <c r="D20" s="181">
        <v>1149606.2211</v>
      </c>
      <c r="E20" s="190">
        <v>0.25272707661720678</v>
      </c>
    </row>
    <row r="21" spans="1:5" s="307" customFormat="1" ht="15" customHeight="1">
      <c r="A21" s="189" t="s">
        <v>558</v>
      </c>
      <c r="B21" s="181">
        <v>2371.2878599999999</v>
      </c>
      <c r="C21" s="181">
        <v>596.07299</v>
      </c>
      <c r="D21" s="181">
        <v>2967.36085</v>
      </c>
      <c r="E21" s="190">
        <v>6.5233853046765659E-4</v>
      </c>
    </row>
    <row r="22" spans="1:5" s="307" customFormat="1" ht="15" customHeight="1">
      <c r="A22" s="189" t="s">
        <v>559</v>
      </c>
      <c r="B22" s="181">
        <v>0</v>
      </c>
      <c r="C22" s="181">
        <v>0</v>
      </c>
      <c r="D22" s="181">
        <v>0</v>
      </c>
      <c r="E22" s="190">
        <v>0</v>
      </c>
    </row>
    <row r="23" spans="1:5" s="307" customFormat="1" ht="15" customHeight="1">
      <c r="A23" s="189" t="s">
        <v>560</v>
      </c>
      <c r="B23" s="181">
        <v>0</v>
      </c>
      <c r="C23" s="181">
        <v>0</v>
      </c>
      <c r="D23" s="181">
        <v>0</v>
      </c>
      <c r="E23" s="190">
        <v>0</v>
      </c>
    </row>
    <row r="24" spans="1:5" s="308" customFormat="1" ht="15" customHeight="1">
      <c r="A24" s="189" t="s">
        <v>561</v>
      </c>
      <c r="B24" s="181">
        <v>21424.04664</v>
      </c>
      <c r="C24" s="181">
        <v>752.81362000000001</v>
      </c>
      <c r="D24" s="181">
        <v>22176.860260000001</v>
      </c>
      <c r="E24" s="190">
        <v>4.8753155290820038E-3</v>
      </c>
    </row>
    <row r="25" spans="1:5" s="307" customFormat="1" ht="15" customHeight="1">
      <c r="A25" s="189" t="s">
        <v>562</v>
      </c>
      <c r="B25" s="181">
        <v>0</v>
      </c>
      <c r="C25" s="181">
        <v>0</v>
      </c>
      <c r="D25" s="181">
        <v>0</v>
      </c>
      <c r="E25" s="190">
        <v>0</v>
      </c>
    </row>
    <row r="26" spans="1:5" s="307" customFormat="1" ht="15" customHeight="1">
      <c r="A26" s="189" t="s">
        <v>1003</v>
      </c>
      <c r="B26" s="181">
        <v>0</v>
      </c>
      <c r="C26" s="181">
        <v>0</v>
      </c>
      <c r="D26" s="181">
        <v>0</v>
      </c>
      <c r="E26" s="190">
        <v>0</v>
      </c>
    </row>
    <row r="27" spans="1:5" s="307" customFormat="1" ht="15" customHeight="1">
      <c r="A27" s="189" t="s">
        <v>563</v>
      </c>
      <c r="B27" s="181">
        <v>1118995.702</v>
      </c>
      <c r="C27" s="181">
        <v>5466.29799</v>
      </c>
      <c r="D27" s="181">
        <v>1124461.9999900002</v>
      </c>
      <c r="E27" s="190">
        <v>0.24719942255765717</v>
      </c>
    </row>
    <row r="28" spans="1:5" s="309" customFormat="1" ht="15" customHeight="1">
      <c r="A28" s="189" t="s">
        <v>564</v>
      </c>
      <c r="B28" s="181">
        <v>1546214.5577100001</v>
      </c>
      <c r="C28" s="181">
        <v>40819.078529999999</v>
      </c>
      <c r="D28" s="181">
        <v>1587033.6362400001</v>
      </c>
      <c r="E28" s="190">
        <v>0.34889022346828602</v>
      </c>
    </row>
    <row r="29" spans="1:5" s="310" customFormat="1" ht="15" customHeight="1">
      <c r="A29" s="189" t="s">
        <v>565</v>
      </c>
      <c r="B29" s="181">
        <v>0</v>
      </c>
      <c r="C29" s="181">
        <v>0</v>
      </c>
      <c r="D29" s="181">
        <v>0</v>
      </c>
      <c r="E29" s="190">
        <v>0</v>
      </c>
    </row>
    <row r="30" spans="1:5" s="307" customFormat="1" ht="15" customHeight="1">
      <c r="A30" s="189" t="s">
        <v>566</v>
      </c>
      <c r="B30" s="181">
        <v>1546214.5577100001</v>
      </c>
      <c r="C30" s="181">
        <v>40819.078529999999</v>
      </c>
      <c r="D30" s="181">
        <v>1587033.6362400001</v>
      </c>
      <c r="E30" s="190">
        <v>0.34889022346828602</v>
      </c>
    </row>
    <row r="31" spans="1:5" s="307" customFormat="1" ht="15" customHeight="1">
      <c r="A31" s="189" t="s">
        <v>567</v>
      </c>
      <c r="B31" s="181">
        <v>2089.0941000000003</v>
      </c>
      <c r="C31" s="181">
        <v>0</v>
      </c>
      <c r="D31" s="181">
        <v>2089.0941000000003</v>
      </c>
      <c r="E31" s="190">
        <v>4.5926216732375229E-4</v>
      </c>
    </row>
    <row r="32" spans="1:5" s="307" customFormat="1" ht="15" customHeight="1">
      <c r="A32" s="189" t="s">
        <v>568</v>
      </c>
      <c r="B32" s="181">
        <v>0</v>
      </c>
      <c r="C32" s="181">
        <v>0</v>
      </c>
      <c r="D32" s="181">
        <v>0</v>
      </c>
      <c r="E32" s="190">
        <v>0</v>
      </c>
    </row>
    <row r="33" spans="1:5" s="308" customFormat="1" ht="15" customHeight="1">
      <c r="A33" s="189" t="s">
        <v>569</v>
      </c>
      <c r="B33" s="181">
        <v>0</v>
      </c>
      <c r="C33" s="181">
        <v>0</v>
      </c>
      <c r="D33" s="181">
        <v>0</v>
      </c>
      <c r="E33" s="190">
        <v>0</v>
      </c>
    </row>
    <row r="34" spans="1:5" s="307" customFormat="1" ht="15" customHeight="1">
      <c r="A34" s="189" t="s">
        <v>570</v>
      </c>
      <c r="B34" s="181">
        <v>0</v>
      </c>
      <c r="C34" s="181">
        <v>0</v>
      </c>
      <c r="D34" s="181">
        <v>0</v>
      </c>
      <c r="E34" s="190">
        <v>0</v>
      </c>
    </row>
    <row r="35" spans="1:5" s="307" customFormat="1" ht="15" customHeight="1">
      <c r="A35" s="189" t="s">
        <v>571</v>
      </c>
      <c r="B35" s="181">
        <v>0</v>
      </c>
      <c r="C35" s="181">
        <v>0</v>
      </c>
      <c r="D35" s="181">
        <v>0</v>
      </c>
      <c r="E35" s="190">
        <v>0</v>
      </c>
    </row>
    <row r="36" spans="1:5" s="307" customFormat="1" ht="15" customHeight="1">
      <c r="A36" s="189" t="s">
        <v>572</v>
      </c>
      <c r="B36" s="181">
        <v>0</v>
      </c>
      <c r="C36" s="181">
        <v>0</v>
      </c>
      <c r="D36" s="181">
        <v>0</v>
      </c>
      <c r="E36" s="190">
        <v>0</v>
      </c>
    </row>
    <row r="37" spans="1:5" s="307" customFormat="1" ht="15" customHeight="1">
      <c r="A37" s="189" t="s">
        <v>573</v>
      </c>
      <c r="B37" s="181">
        <v>0</v>
      </c>
      <c r="C37" s="181">
        <v>0</v>
      </c>
      <c r="D37" s="181">
        <v>0</v>
      </c>
      <c r="E37" s="190">
        <v>0</v>
      </c>
    </row>
    <row r="38" spans="1:5" s="308" customFormat="1" ht="15" customHeight="1">
      <c r="A38" s="189" t="s">
        <v>574</v>
      </c>
      <c r="B38" s="181">
        <v>0</v>
      </c>
      <c r="C38" s="181">
        <v>0</v>
      </c>
      <c r="D38" s="181">
        <v>0</v>
      </c>
      <c r="E38" s="190">
        <v>0</v>
      </c>
    </row>
    <row r="39" spans="1:5" s="307" customFormat="1" ht="15" customHeight="1">
      <c r="A39" s="189" t="s">
        <v>575</v>
      </c>
      <c r="B39" s="181">
        <v>2089.0941000000003</v>
      </c>
      <c r="C39" s="181">
        <v>0</v>
      </c>
      <c r="D39" s="181">
        <v>2089.0941000000003</v>
      </c>
      <c r="E39" s="190">
        <v>4.5926216732375229E-4</v>
      </c>
    </row>
    <row r="40" spans="1:5" s="307" customFormat="1" ht="15" customHeight="1">
      <c r="A40" s="189" t="s">
        <v>576</v>
      </c>
      <c r="B40" s="181">
        <v>0</v>
      </c>
      <c r="C40" s="181">
        <v>0</v>
      </c>
      <c r="D40" s="181">
        <v>0</v>
      </c>
      <c r="E40" s="190">
        <v>0</v>
      </c>
    </row>
    <row r="41" spans="1:5" s="310" customFormat="1" ht="15" customHeight="1">
      <c r="A41" s="311" t="s">
        <v>577</v>
      </c>
      <c r="B41" s="181">
        <v>3924278.7979299999</v>
      </c>
      <c r="C41" s="181">
        <v>614942.50015999994</v>
      </c>
      <c r="D41" s="181">
        <v>4539221.2980899997</v>
      </c>
      <c r="E41" s="190">
        <v>0.99789311133612846</v>
      </c>
    </row>
    <row r="42" spans="1:5" s="310" customFormat="1" ht="15" customHeight="1">
      <c r="A42" s="189" t="s">
        <v>578</v>
      </c>
      <c r="B42" s="181">
        <v>0</v>
      </c>
      <c r="C42" s="181">
        <v>9583.8259499999986</v>
      </c>
      <c r="D42" s="181">
        <v>9583.8259499999986</v>
      </c>
      <c r="E42" s="190">
        <v>2.1068886638713966E-3</v>
      </c>
    </row>
    <row r="43" spans="1:5" s="191" customFormat="1" ht="15" customHeight="1">
      <c r="A43" s="192" t="s">
        <v>501</v>
      </c>
      <c r="B43" s="193">
        <v>3924278.7979299999</v>
      </c>
      <c r="C43" s="193">
        <v>624526.32611000002</v>
      </c>
      <c r="D43" s="193">
        <v>4548805.1240400001</v>
      </c>
      <c r="E43" s="194">
        <v>1</v>
      </c>
    </row>
    <row r="44" spans="1:5" ht="15" customHeight="1">
      <c r="A44" s="311" t="s">
        <v>579</v>
      </c>
      <c r="B44" s="190">
        <v>0.86270541184333482</v>
      </c>
      <c r="C44" s="190">
        <v>0.13729458815666518</v>
      </c>
      <c r="D44" s="190">
        <v>1</v>
      </c>
      <c r="E44" s="190"/>
    </row>
    <row r="45" spans="1:5" ht="15" customHeight="1" thickBot="1">
      <c r="A45" s="265"/>
      <c r="B45" s="197"/>
      <c r="C45" s="198"/>
      <c r="D45" s="197"/>
      <c r="E45" s="199"/>
    </row>
    <row r="46" spans="1:5" ht="15" customHeight="1" thickTop="1">
      <c r="A46" s="266" t="s">
        <v>503</v>
      </c>
      <c r="B46" s="158"/>
      <c r="C46" s="181"/>
      <c r="D46" s="158"/>
      <c r="E46" s="200"/>
    </row>
    <row r="47" spans="1:5" ht="15" customHeight="1">
      <c r="A47" s="266" t="s">
        <v>580</v>
      </c>
      <c r="B47" s="158"/>
      <c r="C47" s="181"/>
      <c r="D47" s="158"/>
      <c r="E47" s="200"/>
    </row>
    <row r="48" spans="1:5" ht="15" customHeight="1">
      <c r="A48" s="266" t="s">
        <v>581</v>
      </c>
      <c r="B48" s="158"/>
      <c r="C48" s="181"/>
      <c r="D48" s="158"/>
      <c r="E48" s="200"/>
    </row>
    <row r="49" spans="1:5" ht="15" customHeight="1">
      <c r="A49" s="207"/>
      <c r="B49" s="158"/>
      <c r="C49" s="181"/>
      <c r="D49" s="158"/>
      <c r="E49" s="200"/>
    </row>
  </sheetData>
  <mergeCells count="4">
    <mergeCell ref="A1:E1"/>
    <mergeCell ref="A2:E2"/>
    <mergeCell ref="A3:E3"/>
    <mergeCell ref="A4:E4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D60"/>
  <sheetViews>
    <sheetView zoomScaleNormal="100" workbookViewId="0">
      <selection activeCell="A3" sqref="A3:D3"/>
    </sheetView>
  </sheetViews>
  <sheetFormatPr defaultColWidth="11.42578125" defaultRowHeight="12.75"/>
  <cols>
    <col min="1" max="1" width="79.85546875" style="183" customWidth="1"/>
    <col min="2" max="4" width="15.7109375" style="182" customWidth="1"/>
    <col min="5" max="256" width="11.42578125" style="182"/>
    <col min="257" max="257" width="79.85546875" style="182" customWidth="1"/>
    <col min="258" max="260" width="15.7109375" style="182" customWidth="1"/>
    <col min="261" max="512" width="11.42578125" style="182"/>
    <col min="513" max="513" width="79.85546875" style="182" customWidth="1"/>
    <col min="514" max="516" width="15.7109375" style="182" customWidth="1"/>
    <col min="517" max="768" width="11.42578125" style="182"/>
    <col min="769" max="769" width="79.85546875" style="182" customWidth="1"/>
    <col min="770" max="772" width="15.7109375" style="182" customWidth="1"/>
    <col min="773" max="1024" width="11.42578125" style="182"/>
    <col min="1025" max="1025" width="79.85546875" style="182" customWidth="1"/>
    <col min="1026" max="1028" width="15.7109375" style="182" customWidth="1"/>
    <col min="1029" max="1280" width="11.42578125" style="182"/>
    <col min="1281" max="1281" width="79.85546875" style="182" customWidth="1"/>
    <col min="1282" max="1284" width="15.7109375" style="182" customWidth="1"/>
    <col min="1285" max="1536" width="11.42578125" style="182"/>
    <col min="1537" max="1537" width="79.85546875" style="182" customWidth="1"/>
    <col min="1538" max="1540" width="15.7109375" style="182" customWidth="1"/>
    <col min="1541" max="1792" width="11.42578125" style="182"/>
    <col min="1793" max="1793" width="79.85546875" style="182" customWidth="1"/>
    <col min="1794" max="1796" width="15.7109375" style="182" customWidth="1"/>
    <col min="1797" max="2048" width="11.42578125" style="182"/>
    <col min="2049" max="2049" width="79.85546875" style="182" customWidth="1"/>
    <col min="2050" max="2052" width="15.7109375" style="182" customWidth="1"/>
    <col min="2053" max="2304" width="11.42578125" style="182"/>
    <col min="2305" max="2305" width="79.85546875" style="182" customWidth="1"/>
    <col min="2306" max="2308" width="15.7109375" style="182" customWidth="1"/>
    <col min="2309" max="2560" width="11.42578125" style="182"/>
    <col min="2561" max="2561" width="79.85546875" style="182" customWidth="1"/>
    <col min="2562" max="2564" width="15.7109375" style="182" customWidth="1"/>
    <col min="2565" max="2816" width="11.42578125" style="182"/>
    <col min="2817" max="2817" width="79.85546875" style="182" customWidth="1"/>
    <col min="2818" max="2820" width="15.7109375" style="182" customWidth="1"/>
    <col min="2821" max="3072" width="11.42578125" style="182"/>
    <col min="3073" max="3073" width="79.85546875" style="182" customWidth="1"/>
    <col min="3074" max="3076" width="15.7109375" style="182" customWidth="1"/>
    <col min="3077" max="3328" width="11.42578125" style="182"/>
    <col min="3329" max="3329" width="79.85546875" style="182" customWidth="1"/>
    <col min="3330" max="3332" width="15.7109375" style="182" customWidth="1"/>
    <col min="3333" max="3584" width="11.42578125" style="182"/>
    <col min="3585" max="3585" width="79.85546875" style="182" customWidth="1"/>
    <col min="3586" max="3588" width="15.7109375" style="182" customWidth="1"/>
    <col min="3589" max="3840" width="11.42578125" style="182"/>
    <col min="3841" max="3841" width="79.85546875" style="182" customWidth="1"/>
    <col min="3842" max="3844" width="15.7109375" style="182" customWidth="1"/>
    <col min="3845" max="4096" width="11.42578125" style="182"/>
    <col min="4097" max="4097" width="79.85546875" style="182" customWidth="1"/>
    <col min="4098" max="4100" width="15.7109375" style="182" customWidth="1"/>
    <col min="4101" max="4352" width="11.42578125" style="182"/>
    <col min="4353" max="4353" width="79.85546875" style="182" customWidth="1"/>
    <col min="4354" max="4356" width="15.7109375" style="182" customWidth="1"/>
    <col min="4357" max="4608" width="11.42578125" style="182"/>
    <col min="4609" max="4609" width="79.85546875" style="182" customWidth="1"/>
    <col min="4610" max="4612" width="15.7109375" style="182" customWidth="1"/>
    <col min="4613" max="4864" width="11.42578125" style="182"/>
    <col min="4865" max="4865" width="79.85546875" style="182" customWidth="1"/>
    <col min="4866" max="4868" width="15.7109375" style="182" customWidth="1"/>
    <col min="4869" max="5120" width="11.42578125" style="182"/>
    <col min="5121" max="5121" width="79.85546875" style="182" customWidth="1"/>
    <col min="5122" max="5124" width="15.7109375" style="182" customWidth="1"/>
    <col min="5125" max="5376" width="11.42578125" style="182"/>
    <col min="5377" max="5377" width="79.85546875" style="182" customWidth="1"/>
    <col min="5378" max="5380" width="15.7109375" style="182" customWidth="1"/>
    <col min="5381" max="5632" width="11.42578125" style="182"/>
    <col min="5633" max="5633" width="79.85546875" style="182" customWidth="1"/>
    <col min="5634" max="5636" width="15.7109375" style="182" customWidth="1"/>
    <col min="5637" max="5888" width="11.42578125" style="182"/>
    <col min="5889" max="5889" width="79.85546875" style="182" customWidth="1"/>
    <col min="5890" max="5892" width="15.7109375" style="182" customWidth="1"/>
    <col min="5893" max="6144" width="11.42578125" style="182"/>
    <col min="6145" max="6145" width="79.85546875" style="182" customWidth="1"/>
    <col min="6146" max="6148" width="15.7109375" style="182" customWidth="1"/>
    <col min="6149" max="6400" width="11.42578125" style="182"/>
    <col min="6401" max="6401" width="79.85546875" style="182" customWidth="1"/>
    <col min="6402" max="6404" width="15.7109375" style="182" customWidth="1"/>
    <col min="6405" max="6656" width="11.42578125" style="182"/>
    <col min="6657" max="6657" width="79.85546875" style="182" customWidth="1"/>
    <col min="6658" max="6660" width="15.7109375" style="182" customWidth="1"/>
    <col min="6661" max="6912" width="11.42578125" style="182"/>
    <col min="6913" max="6913" width="79.85546875" style="182" customWidth="1"/>
    <col min="6914" max="6916" width="15.7109375" style="182" customWidth="1"/>
    <col min="6917" max="7168" width="11.42578125" style="182"/>
    <col min="7169" max="7169" width="79.85546875" style="182" customWidth="1"/>
    <col min="7170" max="7172" width="15.7109375" style="182" customWidth="1"/>
    <col min="7173" max="7424" width="11.42578125" style="182"/>
    <col min="7425" max="7425" width="79.85546875" style="182" customWidth="1"/>
    <col min="7426" max="7428" width="15.7109375" style="182" customWidth="1"/>
    <col min="7429" max="7680" width="11.42578125" style="182"/>
    <col min="7681" max="7681" width="79.85546875" style="182" customWidth="1"/>
    <col min="7682" max="7684" width="15.7109375" style="182" customWidth="1"/>
    <col min="7685" max="7936" width="11.42578125" style="182"/>
    <col min="7937" max="7937" width="79.85546875" style="182" customWidth="1"/>
    <col min="7938" max="7940" width="15.7109375" style="182" customWidth="1"/>
    <col min="7941" max="8192" width="11.42578125" style="182"/>
    <col min="8193" max="8193" width="79.85546875" style="182" customWidth="1"/>
    <col min="8194" max="8196" width="15.7109375" style="182" customWidth="1"/>
    <col min="8197" max="8448" width="11.42578125" style="182"/>
    <col min="8449" max="8449" width="79.85546875" style="182" customWidth="1"/>
    <col min="8450" max="8452" width="15.7109375" style="182" customWidth="1"/>
    <col min="8453" max="8704" width="11.42578125" style="182"/>
    <col min="8705" max="8705" width="79.85546875" style="182" customWidth="1"/>
    <col min="8706" max="8708" width="15.7109375" style="182" customWidth="1"/>
    <col min="8709" max="8960" width="11.42578125" style="182"/>
    <col min="8961" max="8961" width="79.85546875" style="182" customWidth="1"/>
    <col min="8962" max="8964" width="15.7109375" style="182" customWidth="1"/>
    <col min="8965" max="9216" width="11.42578125" style="182"/>
    <col min="9217" max="9217" width="79.85546875" style="182" customWidth="1"/>
    <col min="9218" max="9220" width="15.7109375" style="182" customWidth="1"/>
    <col min="9221" max="9472" width="11.42578125" style="182"/>
    <col min="9473" max="9473" width="79.85546875" style="182" customWidth="1"/>
    <col min="9474" max="9476" width="15.7109375" style="182" customWidth="1"/>
    <col min="9477" max="9728" width="11.42578125" style="182"/>
    <col min="9729" max="9729" width="79.85546875" style="182" customWidth="1"/>
    <col min="9730" max="9732" width="15.7109375" style="182" customWidth="1"/>
    <col min="9733" max="9984" width="11.42578125" style="182"/>
    <col min="9985" max="9985" width="79.85546875" style="182" customWidth="1"/>
    <col min="9986" max="9988" width="15.7109375" style="182" customWidth="1"/>
    <col min="9989" max="10240" width="11.42578125" style="182"/>
    <col min="10241" max="10241" width="79.85546875" style="182" customWidth="1"/>
    <col min="10242" max="10244" width="15.7109375" style="182" customWidth="1"/>
    <col min="10245" max="10496" width="11.42578125" style="182"/>
    <col min="10497" max="10497" width="79.85546875" style="182" customWidth="1"/>
    <col min="10498" max="10500" width="15.7109375" style="182" customWidth="1"/>
    <col min="10501" max="10752" width="11.42578125" style="182"/>
    <col min="10753" max="10753" width="79.85546875" style="182" customWidth="1"/>
    <col min="10754" max="10756" width="15.7109375" style="182" customWidth="1"/>
    <col min="10757" max="11008" width="11.42578125" style="182"/>
    <col min="11009" max="11009" width="79.85546875" style="182" customWidth="1"/>
    <col min="11010" max="11012" width="15.7109375" style="182" customWidth="1"/>
    <col min="11013" max="11264" width="11.42578125" style="182"/>
    <col min="11265" max="11265" width="79.85546875" style="182" customWidth="1"/>
    <col min="11266" max="11268" width="15.7109375" style="182" customWidth="1"/>
    <col min="11269" max="11520" width="11.42578125" style="182"/>
    <col min="11521" max="11521" width="79.85546875" style="182" customWidth="1"/>
    <col min="11522" max="11524" width="15.7109375" style="182" customWidth="1"/>
    <col min="11525" max="11776" width="11.42578125" style="182"/>
    <col min="11777" max="11777" width="79.85546875" style="182" customWidth="1"/>
    <col min="11778" max="11780" width="15.7109375" style="182" customWidth="1"/>
    <col min="11781" max="12032" width="11.42578125" style="182"/>
    <col min="12033" max="12033" width="79.85546875" style="182" customWidth="1"/>
    <col min="12034" max="12036" width="15.7109375" style="182" customWidth="1"/>
    <col min="12037" max="12288" width="11.42578125" style="182"/>
    <col min="12289" max="12289" width="79.85546875" style="182" customWidth="1"/>
    <col min="12290" max="12292" width="15.7109375" style="182" customWidth="1"/>
    <col min="12293" max="12544" width="11.42578125" style="182"/>
    <col min="12545" max="12545" width="79.85546875" style="182" customWidth="1"/>
    <col min="12546" max="12548" width="15.7109375" style="182" customWidth="1"/>
    <col min="12549" max="12800" width="11.42578125" style="182"/>
    <col min="12801" max="12801" width="79.85546875" style="182" customWidth="1"/>
    <col min="12802" max="12804" width="15.7109375" style="182" customWidth="1"/>
    <col min="12805" max="13056" width="11.42578125" style="182"/>
    <col min="13057" max="13057" width="79.85546875" style="182" customWidth="1"/>
    <col min="13058" max="13060" width="15.7109375" style="182" customWidth="1"/>
    <col min="13061" max="13312" width="11.42578125" style="182"/>
    <col min="13313" max="13313" width="79.85546875" style="182" customWidth="1"/>
    <col min="13314" max="13316" width="15.7109375" style="182" customWidth="1"/>
    <col min="13317" max="13568" width="11.42578125" style="182"/>
    <col min="13569" max="13569" width="79.85546875" style="182" customWidth="1"/>
    <col min="13570" max="13572" width="15.7109375" style="182" customWidth="1"/>
    <col min="13573" max="13824" width="11.42578125" style="182"/>
    <col min="13825" max="13825" width="79.85546875" style="182" customWidth="1"/>
    <col min="13826" max="13828" width="15.7109375" style="182" customWidth="1"/>
    <col min="13829" max="14080" width="11.42578125" style="182"/>
    <col min="14081" max="14081" width="79.85546875" style="182" customWidth="1"/>
    <col min="14082" max="14084" width="15.7109375" style="182" customWidth="1"/>
    <col min="14085" max="14336" width="11.42578125" style="182"/>
    <col min="14337" max="14337" width="79.85546875" style="182" customWidth="1"/>
    <col min="14338" max="14340" width="15.7109375" style="182" customWidth="1"/>
    <col min="14341" max="14592" width="11.42578125" style="182"/>
    <col min="14593" max="14593" width="79.85546875" style="182" customWidth="1"/>
    <col min="14594" max="14596" width="15.7109375" style="182" customWidth="1"/>
    <col min="14597" max="14848" width="11.42578125" style="182"/>
    <col min="14849" max="14849" width="79.85546875" style="182" customWidth="1"/>
    <col min="14850" max="14852" width="15.7109375" style="182" customWidth="1"/>
    <col min="14853" max="15104" width="11.42578125" style="182"/>
    <col min="15105" max="15105" width="79.85546875" style="182" customWidth="1"/>
    <col min="15106" max="15108" width="15.7109375" style="182" customWidth="1"/>
    <col min="15109" max="15360" width="11.42578125" style="182"/>
    <col min="15361" max="15361" width="79.85546875" style="182" customWidth="1"/>
    <col min="15362" max="15364" width="15.7109375" style="182" customWidth="1"/>
    <col min="15365" max="15616" width="11.42578125" style="182"/>
    <col min="15617" max="15617" width="79.85546875" style="182" customWidth="1"/>
    <col min="15618" max="15620" width="15.7109375" style="182" customWidth="1"/>
    <col min="15621" max="15872" width="11.42578125" style="182"/>
    <col min="15873" max="15873" width="79.85546875" style="182" customWidth="1"/>
    <col min="15874" max="15876" width="15.7109375" style="182" customWidth="1"/>
    <col min="15877" max="16128" width="11.42578125" style="182"/>
    <col min="16129" max="16129" width="79.85546875" style="182" customWidth="1"/>
    <col min="16130" max="16132" width="15.7109375" style="182" customWidth="1"/>
    <col min="16133" max="16384" width="11.42578125" style="182"/>
  </cols>
  <sheetData>
    <row r="1" spans="1:4" s="159" customFormat="1" ht="30" customHeight="1">
      <c r="A1" s="510" t="s">
        <v>127</v>
      </c>
      <c r="B1" s="510"/>
      <c r="C1" s="510"/>
      <c r="D1" s="510"/>
    </row>
    <row r="2" spans="1:4" s="159" customFormat="1" ht="15" customHeight="1">
      <c r="A2" s="511" t="s">
        <v>582</v>
      </c>
      <c r="B2" s="511"/>
      <c r="C2" s="511"/>
      <c r="D2" s="511"/>
    </row>
    <row r="3" spans="1:4" s="159" customFormat="1" ht="15" customHeight="1">
      <c r="A3" s="483" t="s">
        <v>1130</v>
      </c>
      <c r="B3" s="483"/>
      <c r="C3" s="483"/>
      <c r="D3" s="483"/>
    </row>
    <row r="4" spans="1:4" s="159" customFormat="1" ht="30" customHeight="1">
      <c r="A4" s="512" t="s">
        <v>51</v>
      </c>
      <c r="B4" s="512"/>
      <c r="C4" s="512"/>
      <c r="D4" s="512"/>
    </row>
    <row r="5" spans="1:4" ht="15" customHeight="1">
      <c r="A5" s="184"/>
      <c r="B5" s="158"/>
      <c r="C5" s="181"/>
      <c r="D5" s="158"/>
    </row>
    <row r="6" spans="1:4" ht="30" customHeight="1" thickBot="1">
      <c r="A6" s="303" t="s">
        <v>510</v>
      </c>
      <c r="B6" s="304" t="s">
        <v>128</v>
      </c>
      <c r="C6" s="304" t="s">
        <v>129</v>
      </c>
      <c r="D6" s="305" t="s">
        <v>650</v>
      </c>
    </row>
    <row r="7" spans="1:4" ht="15" customHeight="1" thickTop="1">
      <c r="A7" s="272" t="s">
        <v>583</v>
      </c>
      <c r="B7" s="273">
        <v>0</v>
      </c>
      <c r="C7" s="273">
        <v>6184.0095599999995</v>
      </c>
      <c r="D7" s="273">
        <v>6184.0095599999995</v>
      </c>
    </row>
    <row r="8" spans="1:4" ht="15" customHeight="1">
      <c r="A8" s="189" t="s">
        <v>584</v>
      </c>
      <c r="B8" s="181">
        <v>0</v>
      </c>
      <c r="C8" s="181">
        <v>2749.51352</v>
      </c>
      <c r="D8" s="181">
        <v>2749.51352</v>
      </c>
    </row>
    <row r="9" spans="1:4" ht="15" customHeight="1">
      <c r="A9" s="189" t="s">
        <v>585</v>
      </c>
      <c r="B9" s="181">
        <v>0</v>
      </c>
      <c r="C9" s="181">
        <v>0</v>
      </c>
      <c r="D9" s="181">
        <v>0</v>
      </c>
    </row>
    <row r="10" spans="1:4" ht="15" customHeight="1">
      <c r="A10" s="189" t="s">
        <v>586</v>
      </c>
      <c r="B10" s="181">
        <v>0</v>
      </c>
      <c r="C10" s="181">
        <v>2749.51352</v>
      </c>
      <c r="D10" s="181">
        <v>2749.51352</v>
      </c>
    </row>
    <row r="11" spans="1:4" ht="15" customHeight="1">
      <c r="A11" s="189" t="s">
        <v>587</v>
      </c>
      <c r="B11" s="181">
        <v>0</v>
      </c>
      <c r="C11" s="181">
        <v>3434.49604</v>
      </c>
      <c r="D11" s="181">
        <v>3434.49604</v>
      </c>
    </row>
    <row r="12" spans="1:4" ht="15" customHeight="1">
      <c r="A12" s="189" t="s">
        <v>585</v>
      </c>
      <c r="B12" s="181">
        <v>0</v>
      </c>
      <c r="C12" s="181">
        <v>0</v>
      </c>
      <c r="D12" s="181">
        <v>0</v>
      </c>
    </row>
    <row r="13" spans="1:4" ht="15" customHeight="1">
      <c r="A13" s="189" t="s">
        <v>586</v>
      </c>
      <c r="B13" s="181">
        <v>0</v>
      </c>
      <c r="C13" s="181">
        <v>3434.49604</v>
      </c>
      <c r="D13" s="181">
        <v>3434.49604</v>
      </c>
    </row>
    <row r="14" spans="1:4" ht="15" customHeight="1">
      <c r="A14" s="272" t="s">
        <v>588</v>
      </c>
      <c r="B14" s="273">
        <v>50000.48487</v>
      </c>
      <c r="C14" s="273">
        <v>156586.26849000002</v>
      </c>
      <c r="D14" s="273">
        <v>206586.75336000003</v>
      </c>
    </row>
    <row r="15" spans="1:4" ht="15" customHeight="1">
      <c r="A15" s="189" t="s">
        <v>584</v>
      </c>
      <c r="B15" s="181">
        <v>28376.003120000001</v>
      </c>
      <c r="C15" s="181">
        <v>90091.200389999998</v>
      </c>
      <c r="D15" s="181">
        <v>118467.20350999999</v>
      </c>
    </row>
    <row r="16" spans="1:4" ht="15" customHeight="1">
      <c r="A16" s="189" t="s">
        <v>585</v>
      </c>
      <c r="B16" s="181">
        <v>28376.003120000001</v>
      </c>
      <c r="C16" s="181">
        <v>42875.269630000003</v>
      </c>
      <c r="D16" s="181">
        <v>71251.272750000004</v>
      </c>
    </row>
    <row r="17" spans="1:4" ht="15" customHeight="1">
      <c r="A17" s="189" t="s">
        <v>586</v>
      </c>
      <c r="B17" s="181">
        <v>0</v>
      </c>
      <c r="C17" s="181">
        <v>47215.930759999996</v>
      </c>
      <c r="D17" s="181">
        <v>47215.930759999996</v>
      </c>
    </row>
    <row r="18" spans="1:4" ht="15" customHeight="1">
      <c r="A18" s="189" t="s">
        <v>587</v>
      </c>
      <c r="B18" s="181">
        <v>21624.481749999999</v>
      </c>
      <c r="C18" s="181">
        <v>66495.068100000004</v>
      </c>
      <c r="D18" s="181">
        <v>88119.54985000001</v>
      </c>
    </row>
    <row r="19" spans="1:4" ht="15" customHeight="1">
      <c r="A19" s="189" t="s">
        <v>585</v>
      </c>
      <c r="B19" s="181">
        <v>21216.027170000001</v>
      </c>
      <c r="C19" s="181">
        <v>42133.391490000002</v>
      </c>
      <c r="D19" s="181">
        <v>63349.418660000003</v>
      </c>
    </row>
    <row r="20" spans="1:4" ht="15" customHeight="1">
      <c r="A20" s="189" t="s">
        <v>586</v>
      </c>
      <c r="B20" s="181">
        <v>408.45458000000002</v>
      </c>
      <c r="C20" s="181">
        <v>24361.676609999999</v>
      </c>
      <c r="D20" s="181">
        <v>24770.13119</v>
      </c>
    </row>
    <row r="21" spans="1:4" ht="15" customHeight="1">
      <c r="A21" s="272" t="s">
        <v>589</v>
      </c>
      <c r="B21" s="273">
        <v>3179204.8377100001</v>
      </c>
      <c r="C21" s="273">
        <v>352280.43217000004</v>
      </c>
      <c r="D21" s="273">
        <v>3531485.26988</v>
      </c>
    </row>
    <row r="22" spans="1:4" ht="15" customHeight="1">
      <c r="A22" s="189" t="s">
        <v>584</v>
      </c>
      <c r="B22" s="181">
        <v>1902894.7052799999</v>
      </c>
      <c r="C22" s="181">
        <v>208375.89984999999</v>
      </c>
      <c r="D22" s="181">
        <v>2111270.60513</v>
      </c>
    </row>
    <row r="23" spans="1:4" ht="15" customHeight="1">
      <c r="A23" s="189" t="s">
        <v>585</v>
      </c>
      <c r="B23" s="181">
        <v>1833040.3206800001</v>
      </c>
      <c r="C23" s="181">
        <v>182496.50769999999</v>
      </c>
      <c r="D23" s="181">
        <v>2015536.8283800001</v>
      </c>
    </row>
    <row r="24" spans="1:4" ht="15" customHeight="1">
      <c r="A24" s="189" t="s">
        <v>586</v>
      </c>
      <c r="B24" s="181">
        <v>69854.38459999999</v>
      </c>
      <c r="C24" s="181">
        <v>25879.39215</v>
      </c>
      <c r="D24" s="181">
        <v>95733.77674999999</v>
      </c>
    </row>
    <row r="25" spans="1:4" ht="15" customHeight="1">
      <c r="A25" s="189" t="s">
        <v>587</v>
      </c>
      <c r="B25" s="181">
        <v>1276310.13243</v>
      </c>
      <c r="C25" s="181">
        <v>143904.53232</v>
      </c>
      <c r="D25" s="181">
        <v>1420214.66475</v>
      </c>
    </row>
    <row r="26" spans="1:4" ht="15" customHeight="1">
      <c r="A26" s="189" t="s">
        <v>585</v>
      </c>
      <c r="B26" s="181">
        <v>1154311.8072800001</v>
      </c>
      <c r="C26" s="181">
        <v>102302.49195</v>
      </c>
      <c r="D26" s="181">
        <v>1256614.29923</v>
      </c>
    </row>
    <row r="27" spans="1:4" ht="15" customHeight="1">
      <c r="A27" s="189" t="s">
        <v>586</v>
      </c>
      <c r="B27" s="181">
        <v>121998.32515</v>
      </c>
      <c r="C27" s="181">
        <v>41602.040369999995</v>
      </c>
      <c r="D27" s="181">
        <v>163600.36551999999</v>
      </c>
    </row>
    <row r="28" spans="1:4" ht="15" customHeight="1">
      <c r="A28" s="272" t="s">
        <v>590</v>
      </c>
      <c r="B28" s="273">
        <v>164668.45475</v>
      </c>
      <c r="C28" s="273">
        <v>54622.863250000002</v>
      </c>
      <c r="D28" s="273">
        <v>219291.318</v>
      </c>
    </row>
    <row r="29" spans="1:4" ht="15" customHeight="1">
      <c r="A29" s="189" t="s">
        <v>591</v>
      </c>
      <c r="B29" s="181">
        <v>101271.34938</v>
      </c>
      <c r="C29" s="181">
        <v>52193.738530000002</v>
      </c>
      <c r="D29" s="181">
        <v>153465.08791</v>
      </c>
    </row>
    <row r="30" spans="1:4" ht="15" customHeight="1">
      <c r="A30" s="189" t="s">
        <v>592</v>
      </c>
      <c r="B30" s="181">
        <v>2622.9132400000003</v>
      </c>
      <c r="C30" s="181">
        <v>2954.9600099999998</v>
      </c>
      <c r="D30" s="181">
        <v>5577.8732500000006</v>
      </c>
    </row>
    <row r="31" spans="1:4" ht="15" customHeight="1">
      <c r="A31" s="189" t="s">
        <v>593</v>
      </c>
      <c r="B31" s="181">
        <v>46762.485420000005</v>
      </c>
      <c r="C31" s="181">
        <v>18583.576260000002</v>
      </c>
      <c r="D31" s="181">
        <v>65346.061680000006</v>
      </c>
    </row>
    <row r="32" spans="1:4" ht="15" customHeight="1">
      <c r="A32" s="189" t="s">
        <v>594</v>
      </c>
      <c r="B32" s="181">
        <v>13243.691140000001</v>
      </c>
      <c r="C32" s="181">
        <v>27839.690489999997</v>
      </c>
      <c r="D32" s="181">
        <v>41083.381629999996</v>
      </c>
    </row>
    <row r="33" spans="1:4" ht="15" customHeight="1">
      <c r="A33" s="189" t="s">
        <v>595</v>
      </c>
      <c r="B33" s="181">
        <v>38642.259579999998</v>
      </c>
      <c r="C33" s="181">
        <v>2815.5117700000001</v>
      </c>
      <c r="D33" s="181">
        <v>41457.771349999995</v>
      </c>
    </row>
    <row r="34" spans="1:4" ht="15" customHeight="1">
      <c r="A34" s="189" t="s">
        <v>536</v>
      </c>
      <c r="B34" s="181">
        <v>51835.70822</v>
      </c>
      <c r="C34" s="181">
        <v>1182.93896</v>
      </c>
      <c r="D34" s="181">
        <v>53018.64718</v>
      </c>
    </row>
    <row r="35" spans="1:4" ht="15" customHeight="1">
      <c r="A35" s="189" t="s">
        <v>593</v>
      </c>
      <c r="B35" s="181">
        <v>15276.289349999999</v>
      </c>
      <c r="C35" s="181">
        <v>1029.68977</v>
      </c>
      <c r="D35" s="181">
        <v>16305.97912</v>
      </c>
    </row>
    <row r="36" spans="1:4" ht="15" customHeight="1">
      <c r="A36" s="189" t="s">
        <v>595</v>
      </c>
      <c r="B36" s="181">
        <v>36519.724310000005</v>
      </c>
      <c r="C36" s="181">
        <v>153.24919</v>
      </c>
      <c r="D36" s="181">
        <v>36672.973500000007</v>
      </c>
    </row>
    <row r="37" spans="1:4" ht="15" customHeight="1">
      <c r="A37" s="189" t="s">
        <v>596</v>
      </c>
      <c r="B37" s="181">
        <v>39.694559999999996</v>
      </c>
      <c r="C37" s="181">
        <v>0</v>
      </c>
      <c r="D37" s="181">
        <v>39.694559999999996</v>
      </c>
    </row>
    <row r="38" spans="1:4" ht="15" customHeight="1">
      <c r="A38" s="189" t="s">
        <v>597</v>
      </c>
      <c r="B38" s="181">
        <v>0</v>
      </c>
      <c r="C38" s="181">
        <v>0</v>
      </c>
      <c r="D38" s="181">
        <v>0</v>
      </c>
    </row>
    <row r="39" spans="1:4" ht="15" customHeight="1">
      <c r="A39" s="189" t="s">
        <v>593</v>
      </c>
      <c r="B39" s="181">
        <v>0</v>
      </c>
      <c r="C39" s="181">
        <v>0</v>
      </c>
      <c r="D39" s="181">
        <v>0</v>
      </c>
    </row>
    <row r="40" spans="1:4" ht="15" customHeight="1">
      <c r="A40" s="189" t="s">
        <v>595</v>
      </c>
      <c r="B40" s="181">
        <v>0</v>
      </c>
      <c r="C40" s="181">
        <v>0</v>
      </c>
      <c r="D40" s="181">
        <v>0</v>
      </c>
    </row>
    <row r="41" spans="1:4" ht="15" customHeight="1">
      <c r="A41" s="189" t="s">
        <v>538</v>
      </c>
      <c r="B41" s="181">
        <v>11561.397150000001</v>
      </c>
      <c r="C41" s="181">
        <v>1246.1857600000001</v>
      </c>
      <c r="D41" s="181">
        <v>12807.582910000001</v>
      </c>
    </row>
    <row r="42" spans="1:4" ht="15" customHeight="1">
      <c r="A42" s="189" t="s">
        <v>592</v>
      </c>
      <c r="B42" s="181">
        <v>877.41429000000005</v>
      </c>
      <c r="C42" s="181">
        <v>251.21442000000002</v>
      </c>
      <c r="D42" s="181">
        <v>1128.62871</v>
      </c>
    </row>
    <row r="43" spans="1:4" ht="15" customHeight="1">
      <c r="A43" s="189" t="s">
        <v>593</v>
      </c>
      <c r="B43" s="181">
        <v>4616.0791100000006</v>
      </c>
      <c r="C43" s="181">
        <v>81.435149999999993</v>
      </c>
      <c r="D43" s="181">
        <v>4697.5142600000008</v>
      </c>
    </row>
    <row r="44" spans="1:4" ht="15" customHeight="1">
      <c r="A44" s="189" t="s">
        <v>594</v>
      </c>
      <c r="B44" s="181">
        <v>4645.0707000000002</v>
      </c>
      <c r="C44" s="181">
        <v>913.53618999999992</v>
      </c>
      <c r="D44" s="181">
        <v>5558.60689</v>
      </c>
    </row>
    <row r="45" spans="1:4" ht="15" customHeight="1">
      <c r="A45" s="189" t="s">
        <v>595</v>
      </c>
      <c r="B45" s="181">
        <v>1422.83305</v>
      </c>
      <c r="C45" s="181">
        <v>0</v>
      </c>
      <c r="D45" s="181">
        <v>1422.83305</v>
      </c>
    </row>
    <row r="46" spans="1:4" ht="15" customHeight="1">
      <c r="A46" s="274" t="s">
        <v>84</v>
      </c>
      <c r="B46" s="181">
        <v>0</v>
      </c>
      <c r="C46" s="181">
        <v>0</v>
      </c>
      <c r="D46" s="181">
        <v>0</v>
      </c>
    </row>
    <row r="47" spans="1:4" ht="15" customHeight="1">
      <c r="A47" s="189" t="s">
        <v>593</v>
      </c>
      <c r="B47" s="181">
        <v>0</v>
      </c>
      <c r="C47" s="181">
        <v>0</v>
      </c>
      <c r="D47" s="181">
        <v>0</v>
      </c>
    </row>
    <row r="48" spans="1:4" ht="15" customHeight="1">
      <c r="A48" s="189" t="s">
        <v>595</v>
      </c>
      <c r="B48" s="181">
        <v>0</v>
      </c>
      <c r="C48" s="181">
        <v>0</v>
      </c>
      <c r="D48" s="181">
        <v>0</v>
      </c>
    </row>
    <row r="49" spans="1:4" ht="15" customHeight="1">
      <c r="A49" s="189" t="s">
        <v>596</v>
      </c>
      <c r="B49" s="181">
        <v>0</v>
      </c>
      <c r="C49" s="181">
        <v>0</v>
      </c>
      <c r="D49" s="181">
        <v>0</v>
      </c>
    </row>
    <row r="50" spans="1:4" ht="15" customHeight="1">
      <c r="A50" s="272" t="s">
        <v>598</v>
      </c>
      <c r="B50" s="273">
        <v>530405.02069000003</v>
      </c>
      <c r="C50" s="273">
        <v>54852.75245</v>
      </c>
      <c r="D50" s="273">
        <v>585257.77314000006</v>
      </c>
    </row>
    <row r="51" spans="1:4" ht="15" customHeight="1">
      <c r="A51" s="189" t="s">
        <v>599</v>
      </c>
      <c r="B51" s="181">
        <v>137338.59635000001</v>
      </c>
      <c r="C51" s="181">
        <v>4913.1526900000008</v>
      </c>
      <c r="D51" s="181">
        <v>142251.74904</v>
      </c>
    </row>
    <row r="52" spans="1:4" ht="15" customHeight="1">
      <c r="A52" s="189" t="s">
        <v>600</v>
      </c>
      <c r="B52" s="181">
        <v>10716.65307</v>
      </c>
      <c r="C52" s="181">
        <v>1713.3796100000002</v>
      </c>
      <c r="D52" s="181">
        <v>12430.03268</v>
      </c>
    </row>
    <row r="53" spans="1:4" ht="15" customHeight="1">
      <c r="A53" s="189" t="s">
        <v>601</v>
      </c>
      <c r="B53" s="181">
        <v>382349.77126999997</v>
      </c>
      <c r="C53" s="181">
        <v>48103.340149999996</v>
      </c>
      <c r="D53" s="181">
        <v>430453.11141999997</v>
      </c>
    </row>
    <row r="54" spans="1:4" s="191" customFormat="1" ht="15" customHeight="1">
      <c r="A54" s="189" t="s">
        <v>602</v>
      </c>
      <c r="B54" s="181">
        <v>0</v>
      </c>
      <c r="C54" s="181">
        <v>0</v>
      </c>
      <c r="D54" s="181">
        <v>0</v>
      </c>
    </row>
    <row r="55" spans="1:4" s="191" customFormat="1" ht="15" customHeight="1">
      <c r="A55" s="192" t="s">
        <v>519</v>
      </c>
      <c r="B55" s="193">
        <v>3924278.7980200001</v>
      </c>
      <c r="C55" s="193">
        <v>624403.44591999997</v>
      </c>
      <c r="D55" s="193">
        <v>4548682.2439400004</v>
      </c>
    </row>
    <row r="56" spans="1:4" ht="15" customHeight="1" thickBot="1">
      <c r="A56" s="243"/>
      <c r="B56" s="312"/>
      <c r="C56" s="245"/>
      <c r="D56" s="312"/>
    </row>
    <row r="57" spans="1:4" ht="15" customHeight="1" thickTop="1">
      <c r="A57" s="180" t="s">
        <v>503</v>
      </c>
      <c r="B57" s="204"/>
      <c r="C57" s="190"/>
      <c r="D57" s="200"/>
    </row>
    <row r="58" spans="1:4" ht="15" customHeight="1">
      <c r="A58" s="180" t="s">
        <v>651</v>
      </c>
      <c r="B58" s="180"/>
      <c r="C58" s="181"/>
      <c r="D58" s="158"/>
    </row>
    <row r="59" spans="1:4" ht="15" customHeight="1">
      <c r="A59" s="207"/>
      <c r="B59" s="158"/>
      <c r="C59" s="181"/>
      <c r="D59" s="158"/>
    </row>
    <row r="60" spans="1:4" ht="15" customHeight="1">
      <c r="A60" s="209"/>
      <c r="B60" s="158"/>
      <c r="C60" s="181"/>
      <c r="D60" s="158"/>
    </row>
  </sheetData>
  <mergeCells count="4">
    <mergeCell ref="A1:D1"/>
    <mergeCell ref="A2:D2"/>
    <mergeCell ref="A3:D3"/>
    <mergeCell ref="A4:D4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E44"/>
  <sheetViews>
    <sheetView zoomScaleNormal="100" workbookViewId="0">
      <selection activeCell="A3" sqref="A3:E3"/>
    </sheetView>
  </sheetViews>
  <sheetFormatPr defaultColWidth="11.42578125" defaultRowHeight="12.75"/>
  <cols>
    <col min="1" max="1" width="79.85546875" style="183" customWidth="1"/>
    <col min="2" max="5" width="15.7109375" style="182" customWidth="1"/>
    <col min="6" max="256" width="11.42578125" style="182"/>
    <col min="257" max="257" width="79.85546875" style="182" customWidth="1"/>
    <col min="258" max="261" width="15.7109375" style="182" customWidth="1"/>
    <col min="262" max="512" width="11.42578125" style="182"/>
    <col min="513" max="513" width="79.85546875" style="182" customWidth="1"/>
    <col min="514" max="517" width="15.7109375" style="182" customWidth="1"/>
    <col min="518" max="768" width="11.42578125" style="182"/>
    <col min="769" max="769" width="79.85546875" style="182" customWidth="1"/>
    <col min="770" max="773" width="15.7109375" style="182" customWidth="1"/>
    <col min="774" max="1024" width="11.42578125" style="182"/>
    <col min="1025" max="1025" width="79.85546875" style="182" customWidth="1"/>
    <col min="1026" max="1029" width="15.7109375" style="182" customWidth="1"/>
    <col min="1030" max="1280" width="11.42578125" style="182"/>
    <col min="1281" max="1281" width="79.85546875" style="182" customWidth="1"/>
    <col min="1282" max="1285" width="15.7109375" style="182" customWidth="1"/>
    <col min="1286" max="1536" width="11.42578125" style="182"/>
    <col min="1537" max="1537" width="79.85546875" style="182" customWidth="1"/>
    <col min="1538" max="1541" width="15.7109375" style="182" customWidth="1"/>
    <col min="1542" max="1792" width="11.42578125" style="182"/>
    <col min="1793" max="1793" width="79.85546875" style="182" customWidth="1"/>
    <col min="1794" max="1797" width="15.7109375" style="182" customWidth="1"/>
    <col min="1798" max="2048" width="11.42578125" style="182"/>
    <col min="2049" max="2049" width="79.85546875" style="182" customWidth="1"/>
    <col min="2050" max="2053" width="15.7109375" style="182" customWidth="1"/>
    <col min="2054" max="2304" width="11.42578125" style="182"/>
    <col min="2305" max="2305" width="79.85546875" style="182" customWidth="1"/>
    <col min="2306" max="2309" width="15.7109375" style="182" customWidth="1"/>
    <col min="2310" max="2560" width="11.42578125" style="182"/>
    <col min="2561" max="2561" width="79.85546875" style="182" customWidth="1"/>
    <col min="2562" max="2565" width="15.7109375" style="182" customWidth="1"/>
    <col min="2566" max="2816" width="11.42578125" style="182"/>
    <col min="2817" max="2817" width="79.85546875" style="182" customWidth="1"/>
    <col min="2818" max="2821" width="15.7109375" style="182" customWidth="1"/>
    <col min="2822" max="3072" width="11.42578125" style="182"/>
    <col min="3073" max="3073" width="79.85546875" style="182" customWidth="1"/>
    <col min="3074" max="3077" width="15.7109375" style="182" customWidth="1"/>
    <col min="3078" max="3328" width="11.42578125" style="182"/>
    <col min="3329" max="3329" width="79.85546875" style="182" customWidth="1"/>
    <col min="3330" max="3333" width="15.7109375" style="182" customWidth="1"/>
    <col min="3334" max="3584" width="11.42578125" style="182"/>
    <col min="3585" max="3585" width="79.85546875" style="182" customWidth="1"/>
    <col min="3586" max="3589" width="15.7109375" style="182" customWidth="1"/>
    <col min="3590" max="3840" width="11.42578125" style="182"/>
    <col min="3841" max="3841" width="79.85546875" style="182" customWidth="1"/>
    <col min="3842" max="3845" width="15.7109375" style="182" customWidth="1"/>
    <col min="3846" max="4096" width="11.42578125" style="182"/>
    <col min="4097" max="4097" width="79.85546875" style="182" customWidth="1"/>
    <col min="4098" max="4101" width="15.7109375" style="182" customWidth="1"/>
    <col min="4102" max="4352" width="11.42578125" style="182"/>
    <col min="4353" max="4353" width="79.85546875" style="182" customWidth="1"/>
    <col min="4354" max="4357" width="15.7109375" style="182" customWidth="1"/>
    <col min="4358" max="4608" width="11.42578125" style="182"/>
    <col min="4609" max="4609" width="79.85546875" style="182" customWidth="1"/>
    <col min="4610" max="4613" width="15.7109375" style="182" customWidth="1"/>
    <col min="4614" max="4864" width="11.42578125" style="182"/>
    <col min="4865" max="4865" width="79.85546875" style="182" customWidth="1"/>
    <col min="4866" max="4869" width="15.7109375" style="182" customWidth="1"/>
    <col min="4870" max="5120" width="11.42578125" style="182"/>
    <col min="5121" max="5121" width="79.85546875" style="182" customWidth="1"/>
    <col min="5122" max="5125" width="15.7109375" style="182" customWidth="1"/>
    <col min="5126" max="5376" width="11.42578125" style="182"/>
    <col min="5377" max="5377" width="79.85546875" style="182" customWidth="1"/>
    <col min="5378" max="5381" width="15.7109375" style="182" customWidth="1"/>
    <col min="5382" max="5632" width="11.42578125" style="182"/>
    <col min="5633" max="5633" width="79.85546875" style="182" customWidth="1"/>
    <col min="5634" max="5637" width="15.7109375" style="182" customWidth="1"/>
    <col min="5638" max="5888" width="11.42578125" style="182"/>
    <col min="5889" max="5889" width="79.85546875" style="182" customWidth="1"/>
    <col min="5890" max="5893" width="15.7109375" style="182" customWidth="1"/>
    <col min="5894" max="6144" width="11.42578125" style="182"/>
    <col min="6145" max="6145" width="79.85546875" style="182" customWidth="1"/>
    <col min="6146" max="6149" width="15.7109375" style="182" customWidth="1"/>
    <col min="6150" max="6400" width="11.42578125" style="182"/>
    <col min="6401" max="6401" width="79.85546875" style="182" customWidth="1"/>
    <col min="6402" max="6405" width="15.7109375" style="182" customWidth="1"/>
    <col min="6406" max="6656" width="11.42578125" style="182"/>
    <col min="6657" max="6657" width="79.85546875" style="182" customWidth="1"/>
    <col min="6658" max="6661" width="15.7109375" style="182" customWidth="1"/>
    <col min="6662" max="6912" width="11.42578125" style="182"/>
    <col min="6913" max="6913" width="79.85546875" style="182" customWidth="1"/>
    <col min="6914" max="6917" width="15.7109375" style="182" customWidth="1"/>
    <col min="6918" max="7168" width="11.42578125" style="182"/>
    <col min="7169" max="7169" width="79.85546875" style="182" customWidth="1"/>
    <col min="7170" max="7173" width="15.7109375" style="182" customWidth="1"/>
    <col min="7174" max="7424" width="11.42578125" style="182"/>
    <col min="7425" max="7425" width="79.85546875" style="182" customWidth="1"/>
    <col min="7426" max="7429" width="15.7109375" style="182" customWidth="1"/>
    <col min="7430" max="7680" width="11.42578125" style="182"/>
    <col min="7681" max="7681" width="79.85546875" style="182" customWidth="1"/>
    <col min="7682" max="7685" width="15.7109375" style="182" customWidth="1"/>
    <col min="7686" max="7936" width="11.42578125" style="182"/>
    <col min="7937" max="7937" width="79.85546875" style="182" customWidth="1"/>
    <col min="7938" max="7941" width="15.7109375" style="182" customWidth="1"/>
    <col min="7942" max="8192" width="11.42578125" style="182"/>
    <col min="8193" max="8193" width="79.85546875" style="182" customWidth="1"/>
    <col min="8194" max="8197" width="15.7109375" style="182" customWidth="1"/>
    <col min="8198" max="8448" width="11.42578125" style="182"/>
    <col min="8449" max="8449" width="79.85546875" style="182" customWidth="1"/>
    <col min="8450" max="8453" width="15.7109375" style="182" customWidth="1"/>
    <col min="8454" max="8704" width="11.42578125" style="182"/>
    <col min="8705" max="8705" width="79.85546875" style="182" customWidth="1"/>
    <col min="8706" max="8709" width="15.7109375" style="182" customWidth="1"/>
    <col min="8710" max="8960" width="11.42578125" style="182"/>
    <col min="8961" max="8961" width="79.85546875" style="182" customWidth="1"/>
    <col min="8962" max="8965" width="15.7109375" style="182" customWidth="1"/>
    <col min="8966" max="9216" width="11.42578125" style="182"/>
    <col min="9217" max="9217" width="79.85546875" style="182" customWidth="1"/>
    <col min="9218" max="9221" width="15.7109375" style="182" customWidth="1"/>
    <col min="9222" max="9472" width="11.42578125" style="182"/>
    <col min="9473" max="9473" width="79.85546875" style="182" customWidth="1"/>
    <col min="9474" max="9477" width="15.7109375" style="182" customWidth="1"/>
    <col min="9478" max="9728" width="11.42578125" style="182"/>
    <col min="9729" max="9729" width="79.85546875" style="182" customWidth="1"/>
    <col min="9730" max="9733" width="15.7109375" style="182" customWidth="1"/>
    <col min="9734" max="9984" width="11.42578125" style="182"/>
    <col min="9985" max="9985" width="79.85546875" style="182" customWidth="1"/>
    <col min="9986" max="9989" width="15.7109375" style="182" customWidth="1"/>
    <col min="9990" max="10240" width="11.42578125" style="182"/>
    <col min="10241" max="10241" width="79.85546875" style="182" customWidth="1"/>
    <col min="10242" max="10245" width="15.7109375" style="182" customWidth="1"/>
    <col min="10246" max="10496" width="11.42578125" style="182"/>
    <col min="10497" max="10497" width="79.85546875" style="182" customWidth="1"/>
    <col min="10498" max="10501" width="15.7109375" style="182" customWidth="1"/>
    <col min="10502" max="10752" width="11.42578125" style="182"/>
    <col min="10753" max="10753" width="79.85546875" style="182" customWidth="1"/>
    <col min="10754" max="10757" width="15.7109375" style="182" customWidth="1"/>
    <col min="10758" max="11008" width="11.42578125" style="182"/>
    <col min="11009" max="11009" width="79.85546875" style="182" customWidth="1"/>
    <col min="11010" max="11013" width="15.7109375" style="182" customWidth="1"/>
    <col min="11014" max="11264" width="11.42578125" style="182"/>
    <col min="11265" max="11265" width="79.85546875" style="182" customWidth="1"/>
    <col min="11266" max="11269" width="15.7109375" style="182" customWidth="1"/>
    <col min="11270" max="11520" width="11.42578125" style="182"/>
    <col min="11521" max="11521" width="79.85546875" style="182" customWidth="1"/>
    <col min="11522" max="11525" width="15.7109375" style="182" customWidth="1"/>
    <col min="11526" max="11776" width="11.42578125" style="182"/>
    <col min="11777" max="11777" width="79.85546875" style="182" customWidth="1"/>
    <col min="11778" max="11781" width="15.7109375" style="182" customWidth="1"/>
    <col min="11782" max="12032" width="11.42578125" style="182"/>
    <col min="12033" max="12033" width="79.85546875" style="182" customWidth="1"/>
    <col min="12034" max="12037" width="15.7109375" style="182" customWidth="1"/>
    <col min="12038" max="12288" width="11.42578125" style="182"/>
    <col min="12289" max="12289" width="79.85546875" style="182" customWidth="1"/>
    <col min="12290" max="12293" width="15.7109375" style="182" customWidth="1"/>
    <col min="12294" max="12544" width="11.42578125" style="182"/>
    <col min="12545" max="12545" width="79.85546875" style="182" customWidth="1"/>
    <col min="12546" max="12549" width="15.7109375" style="182" customWidth="1"/>
    <col min="12550" max="12800" width="11.42578125" style="182"/>
    <col min="12801" max="12801" width="79.85546875" style="182" customWidth="1"/>
    <col min="12802" max="12805" width="15.7109375" style="182" customWidth="1"/>
    <col min="12806" max="13056" width="11.42578125" style="182"/>
    <col min="13057" max="13057" width="79.85546875" style="182" customWidth="1"/>
    <col min="13058" max="13061" width="15.7109375" style="182" customWidth="1"/>
    <col min="13062" max="13312" width="11.42578125" style="182"/>
    <col min="13313" max="13313" width="79.85546875" style="182" customWidth="1"/>
    <col min="13314" max="13317" width="15.7109375" style="182" customWidth="1"/>
    <col min="13318" max="13568" width="11.42578125" style="182"/>
    <col min="13569" max="13569" width="79.85546875" style="182" customWidth="1"/>
    <col min="13570" max="13573" width="15.7109375" style="182" customWidth="1"/>
    <col min="13574" max="13824" width="11.42578125" style="182"/>
    <col min="13825" max="13825" width="79.85546875" style="182" customWidth="1"/>
    <col min="13826" max="13829" width="15.7109375" style="182" customWidth="1"/>
    <col min="13830" max="14080" width="11.42578125" style="182"/>
    <col min="14081" max="14081" width="79.85546875" style="182" customWidth="1"/>
    <col min="14082" max="14085" width="15.7109375" style="182" customWidth="1"/>
    <col min="14086" max="14336" width="11.42578125" style="182"/>
    <col min="14337" max="14337" width="79.85546875" style="182" customWidth="1"/>
    <col min="14338" max="14341" width="15.7109375" style="182" customWidth="1"/>
    <col min="14342" max="14592" width="11.42578125" style="182"/>
    <col min="14593" max="14593" width="79.85546875" style="182" customWidth="1"/>
    <col min="14594" max="14597" width="15.7109375" style="182" customWidth="1"/>
    <col min="14598" max="14848" width="11.42578125" style="182"/>
    <col min="14849" max="14849" width="79.85546875" style="182" customWidth="1"/>
    <col min="14850" max="14853" width="15.7109375" style="182" customWidth="1"/>
    <col min="14854" max="15104" width="11.42578125" style="182"/>
    <col min="15105" max="15105" width="79.85546875" style="182" customWidth="1"/>
    <col min="15106" max="15109" width="15.7109375" style="182" customWidth="1"/>
    <col min="15110" max="15360" width="11.42578125" style="182"/>
    <col min="15361" max="15361" width="79.85546875" style="182" customWidth="1"/>
    <col min="15362" max="15365" width="15.7109375" style="182" customWidth="1"/>
    <col min="15366" max="15616" width="11.42578125" style="182"/>
    <col min="15617" max="15617" width="79.85546875" style="182" customWidth="1"/>
    <col min="15618" max="15621" width="15.7109375" style="182" customWidth="1"/>
    <col min="15622" max="15872" width="11.42578125" style="182"/>
    <col min="15873" max="15873" width="79.85546875" style="182" customWidth="1"/>
    <col min="15874" max="15877" width="15.7109375" style="182" customWidth="1"/>
    <col min="15878" max="16128" width="11.42578125" style="182"/>
    <col min="16129" max="16129" width="79.85546875" style="182" customWidth="1"/>
    <col min="16130" max="16133" width="15.7109375" style="182" customWidth="1"/>
    <col min="16134" max="16384" width="11.42578125" style="182"/>
  </cols>
  <sheetData>
    <row r="1" spans="1:5" s="159" customFormat="1" ht="30" customHeight="1">
      <c r="A1" s="510" t="s">
        <v>127</v>
      </c>
      <c r="B1" s="510"/>
      <c r="C1" s="510"/>
      <c r="D1" s="510"/>
      <c r="E1" s="510"/>
    </row>
    <row r="2" spans="1:5" s="159" customFormat="1" ht="15" customHeight="1">
      <c r="A2" s="511" t="s">
        <v>604</v>
      </c>
      <c r="B2" s="511"/>
      <c r="C2" s="511"/>
      <c r="D2" s="511"/>
      <c r="E2" s="511"/>
    </row>
    <row r="3" spans="1:5" s="159" customFormat="1" ht="15" customHeight="1">
      <c r="A3" s="483" t="s">
        <v>1130</v>
      </c>
      <c r="B3" s="483"/>
      <c r="C3" s="483"/>
      <c r="D3" s="483"/>
      <c r="E3" s="483"/>
    </row>
    <row r="4" spans="1:5" s="160" customFormat="1" ht="30" customHeight="1">
      <c r="A4" s="512" t="s">
        <v>51</v>
      </c>
      <c r="B4" s="512"/>
      <c r="C4" s="512"/>
      <c r="D4" s="512"/>
      <c r="E4" s="512"/>
    </row>
    <row r="5" spans="1:5" ht="15" customHeight="1">
      <c r="A5" s="184"/>
      <c r="B5" s="158"/>
      <c r="C5" s="181"/>
      <c r="D5" s="158"/>
      <c r="E5" s="208"/>
    </row>
    <row r="6" spans="1:5" ht="30" customHeight="1" thickBot="1">
      <c r="A6" s="303" t="s">
        <v>652</v>
      </c>
      <c r="B6" s="304" t="s">
        <v>128</v>
      </c>
      <c r="C6" s="304" t="s">
        <v>129</v>
      </c>
      <c r="D6" s="305" t="s">
        <v>653</v>
      </c>
      <c r="E6" s="313" t="s">
        <v>66</v>
      </c>
    </row>
    <row r="7" spans="1:5" s="191" customFormat="1" ht="15" customHeight="1" thickTop="1">
      <c r="A7" s="189" t="s">
        <v>607</v>
      </c>
      <c r="B7" s="189">
        <v>0</v>
      </c>
      <c r="C7" s="181">
        <v>0</v>
      </c>
      <c r="D7" s="189">
        <v>0</v>
      </c>
      <c r="E7" s="200">
        <v>0</v>
      </c>
    </row>
    <row r="8" spans="1:5" s="307" customFormat="1" ht="15" customHeight="1">
      <c r="A8" s="189" t="s">
        <v>608</v>
      </c>
      <c r="B8" s="189">
        <v>0</v>
      </c>
      <c r="C8" s="181">
        <v>0</v>
      </c>
      <c r="D8" s="189">
        <v>0</v>
      </c>
      <c r="E8" s="200">
        <v>0</v>
      </c>
    </row>
    <row r="9" spans="1:5" s="307" customFormat="1" ht="15" customHeight="1">
      <c r="A9" s="189" t="s">
        <v>609</v>
      </c>
      <c r="B9" s="189">
        <v>7513.4545799999996</v>
      </c>
      <c r="C9" s="181">
        <v>40762.156299999995</v>
      </c>
      <c r="D9" s="189">
        <v>48275.610879999993</v>
      </c>
      <c r="E9" s="200">
        <v>1.061281139692603E-2</v>
      </c>
    </row>
    <row r="10" spans="1:5" s="307" customFormat="1" ht="15" customHeight="1">
      <c r="A10" s="189" t="s">
        <v>610</v>
      </c>
      <c r="B10" s="189">
        <v>25254.403109999999</v>
      </c>
      <c r="C10" s="181">
        <v>125296.41673</v>
      </c>
      <c r="D10" s="189">
        <v>150550.81984000001</v>
      </c>
      <c r="E10" s="200">
        <v>3.3096783810486086E-2</v>
      </c>
    </row>
    <row r="11" spans="1:5" s="307" customFormat="1" ht="15" customHeight="1">
      <c r="A11" s="189" t="s">
        <v>611</v>
      </c>
      <c r="B11" s="189">
        <v>40073.666600000004</v>
      </c>
      <c r="C11" s="181">
        <v>160038.99677</v>
      </c>
      <c r="D11" s="189">
        <v>200112.66336999999</v>
      </c>
      <c r="E11" s="200">
        <v>4.3992357958171496E-2</v>
      </c>
    </row>
    <row r="12" spans="1:5" s="307" customFormat="1" ht="15" customHeight="1">
      <c r="A12" s="189" t="s">
        <v>612</v>
      </c>
      <c r="B12" s="189">
        <v>77831.798970000003</v>
      </c>
      <c r="C12" s="181">
        <v>133155.39751000001</v>
      </c>
      <c r="D12" s="189">
        <v>210987.19648000001</v>
      </c>
      <c r="E12" s="200">
        <v>4.6382993039163711E-2</v>
      </c>
    </row>
    <row r="13" spans="1:5" s="307" customFormat="1" ht="15" customHeight="1">
      <c r="A13" s="189" t="s">
        <v>613</v>
      </c>
      <c r="B13" s="189">
        <v>151260.19618</v>
      </c>
      <c r="C13" s="181">
        <v>56688.229880000006</v>
      </c>
      <c r="D13" s="189">
        <v>207948.42606</v>
      </c>
      <c r="E13" s="200">
        <v>4.5714955975351461E-2</v>
      </c>
    </row>
    <row r="14" spans="1:5" s="307" customFormat="1" ht="15" customHeight="1">
      <c r="A14" s="189" t="s">
        <v>614</v>
      </c>
      <c r="B14" s="189">
        <v>361325.26172000001</v>
      </c>
      <c r="C14" s="181">
        <v>31076.144980000001</v>
      </c>
      <c r="D14" s="189">
        <v>392401.40669999999</v>
      </c>
      <c r="E14" s="200">
        <v>8.6264721363077793E-2</v>
      </c>
    </row>
    <row r="15" spans="1:5" s="307" customFormat="1" ht="15" customHeight="1">
      <c r="A15" s="189" t="s">
        <v>615</v>
      </c>
      <c r="B15" s="189">
        <v>430066.44930000004</v>
      </c>
      <c r="C15" s="181">
        <v>20668.4735</v>
      </c>
      <c r="D15" s="189">
        <v>450734.92280000006</v>
      </c>
      <c r="E15" s="200">
        <v>9.9088642038628008E-2</v>
      </c>
    </row>
    <row r="16" spans="1:5" s="307" customFormat="1" ht="15" customHeight="1">
      <c r="A16" s="189" t="s">
        <v>616</v>
      </c>
      <c r="B16" s="189">
        <v>728576.69242999994</v>
      </c>
      <c r="C16" s="181">
        <v>19291.583139999999</v>
      </c>
      <c r="D16" s="189">
        <v>747868.27556999994</v>
      </c>
      <c r="E16" s="200">
        <v>0.16440982959486297</v>
      </c>
    </row>
    <row r="17" spans="1:5" s="307" customFormat="1" ht="15" customHeight="1">
      <c r="A17" s="189" t="s">
        <v>617</v>
      </c>
      <c r="B17" s="189">
        <v>1140363.77245</v>
      </c>
      <c r="C17" s="181">
        <v>21042.253129999997</v>
      </c>
      <c r="D17" s="189">
        <v>1161406.0255800001</v>
      </c>
      <c r="E17" s="200">
        <v>0.25532112137063423</v>
      </c>
    </row>
    <row r="18" spans="1:5" s="307" customFormat="1" ht="15" customHeight="1">
      <c r="A18" s="189" t="s">
        <v>618</v>
      </c>
      <c r="B18" s="189">
        <v>921254.00044000009</v>
      </c>
      <c r="C18" s="181">
        <v>11239.83424</v>
      </c>
      <c r="D18" s="189">
        <v>932493.83468000009</v>
      </c>
      <c r="E18" s="200">
        <v>0.20499753427988446</v>
      </c>
    </row>
    <row r="19" spans="1:5" s="307" customFormat="1" ht="15" customHeight="1">
      <c r="A19" s="189" t="s">
        <v>619</v>
      </c>
      <c r="B19" s="189">
        <v>32925.863109999998</v>
      </c>
      <c r="C19" s="181">
        <v>5139.0300199999992</v>
      </c>
      <c r="D19" s="189">
        <v>38064.893129999997</v>
      </c>
      <c r="E19" s="200">
        <v>8.3681081247632128E-3</v>
      </c>
    </row>
    <row r="20" spans="1:5" s="307" customFormat="1" ht="15" customHeight="1">
      <c r="A20" s="189" t="s">
        <v>620</v>
      </c>
      <c r="B20" s="189">
        <v>7833.2390400000004</v>
      </c>
      <c r="C20" s="181">
        <v>127.81153</v>
      </c>
      <c r="D20" s="189">
        <v>7961.0505700000003</v>
      </c>
      <c r="E20" s="200">
        <v>1.7501410480504826E-3</v>
      </c>
    </row>
    <row r="21" spans="1:5" s="320" customFormat="1" ht="15" customHeight="1">
      <c r="A21" s="224" t="s">
        <v>519</v>
      </c>
      <c r="B21" s="318">
        <v>3924278.7979299999</v>
      </c>
      <c r="C21" s="318">
        <v>624526.32772999979</v>
      </c>
      <c r="D21" s="318">
        <v>4548805.1256600004</v>
      </c>
      <c r="E21" s="319">
        <v>1</v>
      </c>
    </row>
    <row r="22" spans="1:5" s="310" customFormat="1" ht="15" customHeight="1">
      <c r="A22" s="263" t="s">
        <v>579</v>
      </c>
      <c r="B22" s="321">
        <v>0.86270541153609304</v>
      </c>
      <c r="C22" s="321">
        <v>0.13729458846390685</v>
      </c>
      <c r="D22" s="321">
        <v>1</v>
      </c>
      <c r="E22" s="321"/>
    </row>
    <row r="23" spans="1:5" s="191" customFormat="1" ht="30" customHeight="1" thickBot="1">
      <c r="A23" s="314" t="s">
        <v>621</v>
      </c>
      <c r="B23" s="304" t="s">
        <v>128</v>
      </c>
      <c r="C23" s="304" t="s">
        <v>129</v>
      </c>
      <c r="D23" s="305" t="s">
        <v>653</v>
      </c>
      <c r="E23" s="313" t="s">
        <v>66</v>
      </c>
    </row>
    <row r="24" spans="1:5" s="191" customFormat="1" ht="15" customHeight="1" thickTop="1">
      <c r="A24" s="189" t="s">
        <v>607</v>
      </c>
      <c r="B24" s="189">
        <v>0</v>
      </c>
      <c r="C24" s="181">
        <v>0</v>
      </c>
      <c r="D24" s="189">
        <v>0</v>
      </c>
      <c r="E24" s="200">
        <v>0</v>
      </c>
    </row>
    <row r="25" spans="1:5" s="191" customFormat="1" ht="15" customHeight="1">
      <c r="A25" s="189" t="s">
        <v>608</v>
      </c>
      <c r="B25" s="189">
        <v>0</v>
      </c>
      <c r="C25" s="181">
        <v>0</v>
      </c>
      <c r="D25" s="189">
        <v>0</v>
      </c>
      <c r="E25" s="200">
        <v>0</v>
      </c>
    </row>
    <row r="26" spans="1:5" s="191" customFormat="1" ht="15" customHeight="1">
      <c r="A26" s="189" t="s">
        <v>609</v>
      </c>
      <c r="B26" s="189">
        <v>2</v>
      </c>
      <c r="C26" s="181">
        <v>9</v>
      </c>
      <c r="D26" s="189">
        <v>11</v>
      </c>
      <c r="E26" s="200">
        <v>1.1038302911101522E-4</v>
      </c>
    </row>
    <row r="27" spans="1:5" s="191" customFormat="1" ht="15" customHeight="1">
      <c r="A27" s="189" t="s">
        <v>610</v>
      </c>
      <c r="B27" s="189">
        <v>13</v>
      </c>
      <c r="C27" s="181">
        <v>64</v>
      </c>
      <c r="D27" s="189">
        <v>77</v>
      </c>
      <c r="E27" s="200">
        <v>7.7268120377710651E-4</v>
      </c>
    </row>
    <row r="28" spans="1:5" s="191" customFormat="1" ht="15" customHeight="1">
      <c r="A28" s="189" t="s">
        <v>611</v>
      </c>
      <c r="B28" s="189">
        <v>45</v>
      </c>
      <c r="C28" s="181">
        <v>167</v>
      </c>
      <c r="D28" s="189">
        <v>212</v>
      </c>
      <c r="E28" s="200">
        <v>2.1273820155941116E-3</v>
      </c>
    </row>
    <row r="29" spans="1:5" s="191" customFormat="1" ht="15" customHeight="1">
      <c r="A29" s="189" t="s">
        <v>612</v>
      </c>
      <c r="B29" s="189">
        <v>163</v>
      </c>
      <c r="C29" s="181">
        <v>275</v>
      </c>
      <c r="D29" s="189">
        <v>438</v>
      </c>
      <c r="E29" s="200">
        <v>4.395251522784061E-3</v>
      </c>
    </row>
    <row r="30" spans="1:5" s="191" customFormat="1" ht="15" customHeight="1">
      <c r="A30" s="189" t="s">
        <v>613</v>
      </c>
      <c r="B30" s="189">
        <v>623</v>
      </c>
      <c r="C30" s="181">
        <v>207</v>
      </c>
      <c r="D30" s="189">
        <v>830</v>
      </c>
      <c r="E30" s="200">
        <v>8.328901287467513E-3</v>
      </c>
    </row>
    <row r="31" spans="1:5" s="191" customFormat="1" ht="15" customHeight="1">
      <c r="A31" s="189" t="s">
        <v>614</v>
      </c>
      <c r="B31" s="189">
        <v>2137</v>
      </c>
      <c r="C31" s="181">
        <v>190</v>
      </c>
      <c r="D31" s="189">
        <v>2327</v>
      </c>
      <c r="E31" s="200">
        <v>2.3351028067393857E-2</v>
      </c>
    </row>
    <row r="32" spans="1:5" s="191" customFormat="1" ht="15" customHeight="1">
      <c r="A32" s="189" t="s">
        <v>615</v>
      </c>
      <c r="B32" s="189">
        <v>3624</v>
      </c>
      <c r="C32" s="181">
        <v>171</v>
      </c>
      <c r="D32" s="189">
        <v>3795</v>
      </c>
      <c r="E32" s="200">
        <v>3.808214504330025E-2</v>
      </c>
    </row>
    <row r="33" spans="1:5" s="191" customFormat="1" ht="15" customHeight="1">
      <c r="A33" s="189" t="s">
        <v>616</v>
      </c>
      <c r="B33" s="189">
        <v>8636</v>
      </c>
      <c r="C33" s="181">
        <v>230</v>
      </c>
      <c r="D33" s="189">
        <v>8866</v>
      </c>
      <c r="E33" s="200">
        <v>8.896872146347827E-2</v>
      </c>
    </row>
    <row r="34" spans="1:5" s="191" customFormat="1" ht="15" customHeight="1">
      <c r="A34" s="189" t="s">
        <v>617</v>
      </c>
      <c r="B34" s="189">
        <v>23398</v>
      </c>
      <c r="C34" s="181">
        <v>416</v>
      </c>
      <c r="D34" s="189">
        <v>23814</v>
      </c>
      <c r="E34" s="200">
        <v>0.23896922320451969</v>
      </c>
    </row>
    <row r="35" spans="1:5" s="191" customFormat="1" ht="15" customHeight="1">
      <c r="A35" s="189" t="s">
        <v>618</v>
      </c>
      <c r="B35" s="189">
        <v>47761</v>
      </c>
      <c r="C35" s="181">
        <v>582</v>
      </c>
      <c r="D35" s="189">
        <v>48343</v>
      </c>
      <c r="E35" s="200">
        <v>0.48511334330125533</v>
      </c>
    </row>
    <row r="36" spans="1:5" s="191" customFormat="1" ht="15" customHeight="1">
      <c r="A36" s="189" t="s">
        <v>619</v>
      </c>
      <c r="B36" s="189">
        <v>6372</v>
      </c>
      <c r="C36" s="181">
        <v>790</v>
      </c>
      <c r="D36" s="189">
        <v>7162</v>
      </c>
      <c r="E36" s="200">
        <v>7.1869386772099184E-2</v>
      </c>
    </row>
    <row r="37" spans="1:5" s="191" customFormat="1" ht="15" customHeight="1">
      <c r="A37" s="189" t="s">
        <v>620</v>
      </c>
      <c r="B37" s="189">
        <v>3716</v>
      </c>
      <c r="C37" s="181">
        <v>62</v>
      </c>
      <c r="D37" s="189">
        <v>3778</v>
      </c>
      <c r="E37" s="200">
        <v>3.7911553089219591E-2</v>
      </c>
    </row>
    <row r="38" spans="1:5" s="191" customFormat="1" ht="15" customHeight="1">
      <c r="A38" s="192" t="s">
        <v>654</v>
      </c>
      <c r="B38" s="315">
        <v>96490</v>
      </c>
      <c r="C38" s="315">
        <v>3163</v>
      </c>
      <c r="D38" s="315">
        <v>99653</v>
      </c>
      <c r="E38" s="316">
        <v>1</v>
      </c>
    </row>
    <row r="39" spans="1:5" ht="15" customHeight="1">
      <c r="A39" s="311" t="s">
        <v>579</v>
      </c>
      <c r="B39" s="200">
        <v>0.96825986172016898</v>
      </c>
      <c r="C39" s="200">
        <v>3.1740138279831014E-2</v>
      </c>
      <c r="D39" s="200">
        <v>1</v>
      </c>
      <c r="E39" s="200"/>
    </row>
    <row r="40" spans="1:5" ht="15" customHeight="1" thickBot="1">
      <c r="A40" s="196"/>
      <c r="B40" s="197"/>
      <c r="C40" s="198"/>
      <c r="D40" s="197"/>
      <c r="E40" s="199"/>
    </row>
    <row r="41" spans="1:5" ht="15" customHeight="1" thickTop="1">
      <c r="A41" s="180" t="s">
        <v>503</v>
      </c>
      <c r="B41" s="200"/>
      <c r="C41" s="190"/>
      <c r="D41" s="200"/>
      <c r="E41" s="200"/>
    </row>
    <row r="42" spans="1:5" ht="15" customHeight="1">
      <c r="A42" s="158"/>
      <c r="B42" s="158"/>
      <c r="C42" s="181"/>
      <c r="D42" s="158"/>
      <c r="E42" s="200"/>
    </row>
    <row r="43" spans="1:5" ht="15" customHeight="1">
      <c r="A43" s="207"/>
      <c r="B43" s="158"/>
      <c r="C43" s="181"/>
      <c r="D43" s="158"/>
      <c r="E43" s="200"/>
    </row>
    <row r="44" spans="1:5" ht="15" customHeight="1">
      <c r="A44" s="209"/>
      <c r="B44" s="158"/>
      <c r="C44" s="181"/>
      <c r="D44" s="158"/>
      <c r="E44" s="200"/>
    </row>
  </sheetData>
  <mergeCells count="4">
    <mergeCell ref="A1:E1"/>
    <mergeCell ref="A2:E2"/>
    <mergeCell ref="A3:E3"/>
    <mergeCell ref="A4:E4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Y24"/>
  <sheetViews>
    <sheetView zoomScale="85" zoomScaleNormal="85" workbookViewId="0">
      <selection activeCell="A3" sqref="A3:Y3"/>
    </sheetView>
  </sheetViews>
  <sheetFormatPr defaultColWidth="11.42578125" defaultRowHeight="12.75" customHeight="1"/>
  <cols>
    <col min="1" max="1" width="41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8" width="15.7109375" style="182" customWidth="1"/>
    <col min="19" max="19" width="27.7109375" style="182" customWidth="1"/>
    <col min="20" max="20" width="15.7109375" style="182" customWidth="1"/>
    <col min="21" max="21" width="27.7109375" style="182" customWidth="1"/>
    <col min="22" max="22" width="15.7109375" style="182" customWidth="1"/>
    <col min="23" max="23" width="27.7109375" style="182" customWidth="1"/>
    <col min="24" max="25" width="15.7109375" style="182" customWidth="1"/>
    <col min="26" max="256" width="11.42578125" style="182"/>
    <col min="257" max="257" width="41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4" width="15.7109375" style="182" customWidth="1"/>
    <col min="275" max="275" width="27.7109375" style="182" customWidth="1"/>
    <col min="276" max="276" width="15.7109375" style="182" customWidth="1"/>
    <col min="277" max="277" width="27.7109375" style="182" customWidth="1"/>
    <col min="278" max="278" width="15.7109375" style="182" customWidth="1"/>
    <col min="279" max="279" width="27.7109375" style="182" customWidth="1"/>
    <col min="280" max="281" width="15.7109375" style="182" customWidth="1"/>
    <col min="282" max="512" width="11.42578125" style="182"/>
    <col min="513" max="513" width="41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30" width="15.7109375" style="182" customWidth="1"/>
    <col min="531" max="531" width="27.7109375" style="182" customWidth="1"/>
    <col min="532" max="532" width="15.7109375" style="182" customWidth="1"/>
    <col min="533" max="533" width="27.7109375" style="182" customWidth="1"/>
    <col min="534" max="534" width="15.7109375" style="182" customWidth="1"/>
    <col min="535" max="535" width="27.7109375" style="182" customWidth="1"/>
    <col min="536" max="537" width="15.7109375" style="182" customWidth="1"/>
    <col min="538" max="768" width="11.42578125" style="182"/>
    <col min="769" max="769" width="41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6" width="15.7109375" style="182" customWidth="1"/>
    <col min="787" max="787" width="27.7109375" style="182" customWidth="1"/>
    <col min="788" max="788" width="15.7109375" style="182" customWidth="1"/>
    <col min="789" max="789" width="27.7109375" style="182" customWidth="1"/>
    <col min="790" max="790" width="15.7109375" style="182" customWidth="1"/>
    <col min="791" max="791" width="27.7109375" style="182" customWidth="1"/>
    <col min="792" max="793" width="15.7109375" style="182" customWidth="1"/>
    <col min="794" max="1024" width="11.42578125" style="182"/>
    <col min="1025" max="1025" width="41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2" width="15.7109375" style="182" customWidth="1"/>
    <col min="1043" max="1043" width="27.7109375" style="182" customWidth="1"/>
    <col min="1044" max="1044" width="15.7109375" style="182" customWidth="1"/>
    <col min="1045" max="1045" width="27.7109375" style="182" customWidth="1"/>
    <col min="1046" max="1046" width="15.7109375" style="182" customWidth="1"/>
    <col min="1047" max="1047" width="27.7109375" style="182" customWidth="1"/>
    <col min="1048" max="1049" width="15.7109375" style="182" customWidth="1"/>
    <col min="1050" max="1280" width="11.42578125" style="182"/>
    <col min="1281" max="1281" width="41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8" width="15.7109375" style="182" customWidth="1"/>
    <col min="1299" max="1299" width="27.7109375" style="182" customWidth="1"/>
    <col min="1300" max="1300" width="15.7109375" style="182" customWidth="1"/>
    <col min="1301" max="1301" width="27.7109375" style="182" customWidth="1"/>
    <col min="1302" max="1302" width="15.7109375" style="182" customWidth="1"/>
    <col min="1303" max="1303" width="27.7109375" style="182" customWidth="1"/>
    <col min="1304" max="1305" width="15.7109375" style="182" customWidth="1"/>
    <col min="1306" max="1536" width="11.42578125" style="182"/>
    <col min="1537" max="1537" width="41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4" width="15.7109375" style="182" customWidth="1"/>
    <col min="1555" max="1555" width="27.7109375" style="182" customWidth="1"/>
    <col min="1556" max="1556" width="15.7109375" style="182" customWidth="1"/>
    <col min="1557" max="1557" width="27.7109375" style="182" customWidth="1"/>
    <col min="1558" max="1558" width="15.7109375" style="182" customWidth="1"/>
    <col min="1559" max="1559" width="27.7109375" style="182" customWidth="1"/>
    <col min="1560" max="1561" width="15.7109375" style="182" customWidth="1"/>
    <col min="1562" max="1792" width="11.42578125" style="182"/>
    <col min="1793" max="1793" width="41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10" width="15.7109375" style="182" customWidth="1"/>
    <col min="1811" max="1811" width="27.7109375" style="182" customWidth="1"/>
    <col min="1812" max="1812" width="15.7109375" style="182" customWidth="1"/>
    <col min="1813" max="1813" width="27.7109375" style="182" customWidth="1"/>
    <col min="1814" max="1814" width="15.7109375" style="182" customWidth="1"/>
    <col min="1815" max="1815" width="27.7109375" style="182" customWidth="1"/>
    <col min="1816" max="1817" width="15.7109375" style="182" customWidth="1"/>
    <col min="1818" max="2048" width="11.42578125" style="182"/>
    <col min="2049" max="2049" width="41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6" width="15.7109375" style="182" customWidth="1"/>
    <col min="2067" max="2067" width="27.7109375" style="182" customWidth="1"/>
    <col min="2068" max="2068" width="15.7109375" style="182" customWidth="1"/>
    <col min="2069" max="2069" width="27.7109375" style="182" customWidth="1"/>
    <col min="2070" max="2070" width="15.7109375" style="182" customWidth="1"/>
    <col min="2071" max="2071" width="27.7109375" style="182" customWidth="1"/>
    <col min="2072" max="2073" width="15.7109375" style="182" customWidth="1"/>
    <col min="2074" max="2304" width="11.42578125" style="182"/>
    <col min="2305" max="2305" width="41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2" width="15.7109375" style="182" customWidth="1"/>
    <col min="2323" max="2323" width="27.7109375" style="182" customWidth="1"/>
    <col min="2324" max="2324" width="15.7109375" style="182" customWidth="1"/>
    <col min="2325" max="2325" width="27.7109375" style="182" customWidth="1"/>
    <col min="2326" max="2326" width="15.7109375" style="182" customWidth="1"/>
    <col min="2327" max="2327" width="27.7109375" style="182" customWidth="1"/>
    <col min="2328" max="2329" width="15.7109375" style="182" customWidth="1"/>
    <col min="2330" max="2560" width="11.42578125" style="182"/>
    <col min="2561" max="2561" width="41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8" width="15.7109375" style="182" customWidth="1"/>
    <col min="2579" max="2579" width="27.7109375" style="182" customWidth="1"/>
    <col min="2580" max="2580" width="15.7109375" style="182" customWidth="1"/>
    <col min="2581" max="2581" width="27.7109375" style="182" customWidth="1"/>
    <col min="2582" max="2582" width="15.7109375" style="182" customWidth="1"/>
    <col min="2583" max="2583" width="27.7109375" style="182" customWidth="1"/>
    <col min="2584" max="2585" width="15.7109375" style="182" customWidth="1"/>
    <col min="2586" max="2816" width="11.42578125" style="182"/>
    <col min="2817" max="2817" width="41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4" width="15.7109375" style="182" customWidth="1"/>
    <col min="2835" max="2835" width="27.7109375" style="182" customWidth="1"/>
    <col min="2836" max="2836" width="15.7109375" style="182" customWidth="1"/>
    <col min="2837" max="2837" width="27.7109375" style="182" customWidth="1"/>
    <col min="2838" max="2838" width="15.7109375" style="182" customWidth="1"/>
    <col min="2839" max="2839" width="27.7109375" style="182" customWidth="1"/>
    <col min="2840" max="2841" width="15.7109375" style="182" customWidth="1"/>
    <col min="2842" max="3072" width="11.42578125" style="182"/>
    <col min="3073" max="3073" width="41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90" width="15.7109375" style="182" customWidth="1"/>
    <col min="3091" max="3091" width="27.7109375" style="182" customWidth="1"/>
    <col min="3092" max="3092" width="15.7109375" style="182" customWidth="1"/>
    <col min="3093" max="3093" width="27.7109375" style="182" customWidth="1"/>
    <col min="3094" max="3094" width="15.7109375" style="182" customWidth="1"/>
    <col min="3095" max="3095" width="27.7109375" style="182" customWidth="1"/>
    <col min="3096" max="3097" width="15.7109375" style="182" customWidth="1"/>
    <col min="3098" max="3328" width="11.42578125" style="182"/>
    <col min="3329" max="3329" width="41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6" width="15.7109375" style="182" customWidth="1"/>
    <col min="3347" max="3347" width="27.7109375" style="182" customWidth="1"/>
    <col min="3348" max="3348" width="15.7109375" style="182" customWidth="1"/>
    <col min="3349" max="3349" width="27.7109375" style="182" customWidth="1"/>
    <col min="3350" max="3350" width="15.7109375" style="182" customWidth="1"/>
    <col min="3351" max="3351" width="27.7109375" style="182" customWidth="1"/>
    <col min="3352" max="3353" width="15.7109375" style="182" customWidth="1"/>
    <col min="3354" max="3584" width="11.42578125" style="182"/>
    <col min="3585" max="3585" width="41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2" width="15.7109375" style="182" customWidth="1"/>
    <col min="3603" max="3603" width="27.7109375" style="182" customWidth="1"/>
    <col min="3604" max="3604" width="15.7109375" style="182" customWidth="1"/>
    <col min="3605" max="3605" width="27.7109375" style="182" customWidth="1"/>
    <col min="3606" max="3606" width="15.7109375" style="182" customWidth="1"/>
    <col min="3607" max="3607" width="27.7109375" style="182" customWidth="1"/>
    <col min="3608" max="3609" width="15.7109375" style="182" customWidth="1"/>
    <col min="3610" max="3840" width="11.42578125" style="182"/>
    <col min="3841" max="3841" width="41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8" width="15.7109375" style="182" customWidth="1"/>
    <col min="3859" max="3859" width="27.7109375" style="182" customWidth="1"/>
    <col min="3860" max="3860" width="15.7109375" style="182" customWidth="1"/>
    <col min="3861" max="3861" width="27.7109375" style="182" customWidth="1"/>
    <col min="3862" max="3862" width="15.7109375" style="182" customWidth="1"/>
    <col min="3863" max="3863" width="27.7109375" style="182" customWidth="1"/>
    <col min="3864" max="3865" width="15.7109375" style="182" customWidth="1"/>
    <col min="3866" max="4096" width="11.42578125" style="182"/>
    <col min="4097" max="4097" width="41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4" width="15.7109375" style="182" customWidth="1"/>
    <col min="4115" max="4115" width="27.7109375" style="182" customWidth="1"/>
    <col min="4116" max="4116" width="15.7109375" style="182" customWidth="1"/>
    <col min="4117" max="4117" width="27.7109375" style="182" customWidth="1"/>
    <col min="4118" max="4118" width="15.7109375" style="182" customWidth="1"/>
    <col min="4119" max="4119" width="27.7109375" style="182" customWidth="1"/>
    <col min="4120" max="4121" width="15.7109375" style="182" customWidth="1"/>
    <col min="4122" max="4352" width="11.42578125" style="182"/>
    <col min="4353" max="4353" width="41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70" width="15.7109375" style="182" customWidth="1"/>
    <col min="4371" max="4371" width="27.7109375" style="182" customWidth="1"/>
    <col min="4372" max="4372" width="15.7109375" style="182" customWidth="1"/>
    <col min="4373" max="4373" width="27.7109375" style="182" customWidth="1"/>
    <col min="4374" max="4374" width="15.7109375" style="182" customWidth="1"/>
    <col min="4375" max="4375" width="27.7109375" style="182" customWidth="1"/>
    <col min="4376" max="4377" width="15.7109375" style="182" customWidth="1"/>
    <col min="4378" max="4608" width="11.42578125" style="182"/>
    <col min="4609" max="4609" width="41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6" width="15.7109375" style="182" customWidth="1"/>
    <col min="4627" max="4627" width="27.7109375" style="182" customWidth="1"/>
    <col min="4628" max="4628" width="15.7109375" style="182" customWidth="1"/>
    <col min="4629" max="4629" width="27.7109375" style="182" customWidth="1"/>
    <col min="4630" max="4630" width="15.7109375" style="182" customWidth="1"/>
    <col min="4631" max="4631" width="27.7109375" style="182" customWidth="1"/>
    <col min="4632" max="4633" width="15.7109375" style="182" customWidth="1"/>
    <col min="4634" max="4864" width="11.42578125" style="182"/>
    <col min="4865" max="4865" width="41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2" width="15.7109375" style="182" customWidth="1"/>
    <col min="4883" max="4883" width="27.7109375" style="182" customWidth="1"/>
    <col min="4884" max="4884" width="15.7109375" style="182" customWidth="1"/>
    <col min="4885" max="4885" width="27.7109375" style="182" customWidth="1"/>
    <col min="4886" max="4886" width="15.7109375" style="182" customWidth="1"/>
    <col min="4887" max="4887" width="27.7109375" style="182" customWidth="1"/>
    <col min="4888" max="4889" width="15.7109375" style="182" customWidth="1"/>
    <col min="4890" max="5120" width="11.42578125" style="182"/>
    <col min="5121" max="5121" width="41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8" width="15.7109375" style="182" customWidth="1"/>
    <col min="5139" max="5139" width="27.7109375" style="182" customWidth="1"/>
    <col min="5140" max="5140" width="15.7109375" style="182" customWidth="1"/>
    <col min="5141" max="5141" width="27.7109375" style="182" customWidth="1"/>
    <col min="5142" max="5142" width="15.7109375" style="182" customWidth="1"/>
    <col min="5143" max="5143" width="27.7109375" style="182" customWidth="1"/>
    <col min="5144" max="5145" width="15.7109375" style="182" customWidth="1"/>
    <col min="5146" max="5376" width="11.42578125" style="182"/>
    <col min="5377" max="5377" width="41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4" width="15.7109375" style="182" customWidth="1"/>
    <col min="5395" max="5395" width="27.7109375" style="182" customWidth="1"/>
    <col min="5396" max="5396" width="15.7109375" style="182" customWidth="1"/>
    <col min="5397" max="5397" width="27.7109375" style="182" customWidth="1"/>
    <col min="5398" max="5398" width="15.7109375" style="182" customWidth="1"/>
    <col min="5399" max="5399" width="27.7109375" style="182" customWidth="1"/>
    <col min="5400" max="5401" width="15.7109375" style="182" customWidth="1"/>
    <col min="5402" max="5632" width="11.42578125" style="182"/>
    <col min="5633" max="5633" width="41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50" width="15.7109375" style="182" customWidth="1"/>
    <col min="5651" max="5651" width="27.7109375" style="182" customWidth="1"/>
    <col min="5652" max="5652" width="15.7109375" style="182" customWidth="1"/>
    <col min="5653" max="5653" width="27.7109375" style="182" customWidth="1"/>
    <col min="5654" max="5654" width="15.7109375" style="182" customWidth="1"/>
    <col min="5655" max="5655" width="27.7109375" style="182" customWidth="1"/>
    <col min="5656" max="5657" width="15.7109375" style="182" customWidth="1"/>
    <col min="5658" max="5888" width="11.42578125" style="182"/>
    <col min="5889" max="5889" width="41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6" width="15.7109375" style="182" customWidth="1"/>
    <col min="5907" max="5907" width="27.7109375" style="182" customWidth="1"/>
    <col min="5908" max="5908" width="15.7109375" style="182" customWidth="1"/>
    <col min="5909" max="5909" width="27.7109375" style="182" customWidth="1"/>
    <col min="5910" max="5910" width="15.7109375" style="182" customWidth="1"/>
    <col min="5911" max="5911" width="27.7109375" style="182" customWidth="1"/>
    <col min="5912" max="5913" width="15.7109375" style="182" customWidth="1"/>
    <col min="5914" max="6144" width="11.42578125" style="182"/>
    <col min="6145" max="6145" width="41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2" width="15.7109375" style="182" customWidth="1"/>
    <col min="6163" max="6163" width="27.7109375" style="182" customWidth="1"/>
    <col min="6164" max="6164" width="15.7109375" style="182" customWidth="1"/>
    <col min="6165" max="6165" width="27.7109375" style="182" customWidth="1"/>
    <col min="6166" max="6166" width="15.7109375" style="182" customWidth="1"/>
    <col min="6167" max="6167" width="27.7109375" style="182" customWidth="1"/>
    <col min="6168" max="6169" width="15.7109375" style="182" customWidth="1"/>
    <col min="6170" max="6400" width="11.42578125" style="182"/>
    <col min="6401" max="6401" width="41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8" width="15.7109375" style="182" customWidth="1"/>
    <col min="6419" max="6419" width="27.7109375" style="182" customWidth="1"/>
    <col min="6420" max="6420" width="15.7109375" style="182" customWidth="1"/>
    <col min="6421" max="6421" width="27.7109375" style="182" customWidth="1"/>
    <col min="6422" max="6422" width="15.7109375" style="182" customWidth="1"/>
    <col min="6423" max="6423" width="27.7109375" style="182" customWidth="1"/>
    <col min="6424" max="6425" width="15.7109375" style="182" customWidth="1"/>
    <col min="6426" max="6656" width="11.42578125" style="182"/>
    <col min="6657" max="6657" width="41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4" width="15.7109375" style="182" customWidth="1"/>
    <col min="6675" max="6675" width="27.7109375" style="182" customWidth="1"/>
    <col min="6676" max="6676" width="15.7109375" style="182" customWidth="1"/>
    <col min="6677" max="6677" width="27.7109375" style="182" customWidth="1"/>
    <col min="6678" max="6678" width="15.7109375" style="182" customWidth="1"/>
    <col min="6679" max="6679" width="27.7109375" style="182" customWidth="1"/>
    <col min="6680" max="6681" width="15.7109375" style="182" customWidth="1"/>
    <col min="6682" max="6912" width="11.42578125" style="182"/>
    <col min="6913" max="6913" width="41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30" width="15.7109375" style="182" customWidth="1"/>
    <col min="6931" max="6931" width="27.7109375" style="182" customWidth="1"/>
    <col min="6932" max="6932" width="15.7109375" style="182" customWidth="1"/>
    <col min="6933" max="6933" width="27.7109375" style="182" customWidth="1"/>
    <col min="6934" max="6934" width="15.7109375" style="182" customWidth="1"/>
    <col min="6935" max="6935" width="27.7109375" style="182" customWidth="1"/>
    <col min="6936" max="6937" width="15.7109375" style="182" customWidth="1"/>
    <col min="6938" max="7168" width="11.42578125" style="182"/>
    <col min="7169" max="7169" width="41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6" width="15.7109375" style="182" customWidth="1"/>
    <col min="7187" max="7187" width="27.7109375" style="182" customWidth="1"/>
    <col min="7188" max="7188" width="15.7109375" style="182" customWidth="1"/>
    <col min="7189" max="7189" width="27.7109375" style="182" customWidth="1"/>
    <col min="7190" max="7190" width="15.7109375" style="182" customWidth="1"/>
    <col min="7191" max="7191" width="27.7109375" style="182" customWidth="1"/>
    <col min="7192" max="7193" width="15.7109375" style="182" customWidth="1"/>
    <col min="7194" max="7424" width="11.42578125" style="182"/>
    <col min="7425" max="7425" width="41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2" width="15.7109375" style="182" customWidth="1"/>
    <col min="7443" max="7443" width="27.7109375" style="182" customWidth="1"/>
    <col min="7444" max="7444" width="15.7109375" style="182" customWidth="1"/>
    <col min="7445" max="7445" width="27.7109375" style="182" customWidth="1"/>
    <col min="7446" max="7446" width="15.7109375" style="182" customWidth="1"/>
    <col min="7447" max="7447" width="27.7109375" style="182" customWidth="1"/>
    <col min="7448" max="7449" width="15.7109375" style="182" customWidth="1"/>
    <col min="7450" max="7680" width="11.42578125" style="182"/>
    <col min="7681" max="7681" width="41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8" width="15.7109375" style="182" customWidth="1"/>
    <col min="7699" max="7699" width="27.7109375" style="182" customWidth="1"/>
    <col min="7700" max="7700" width="15.7109375" style="182" customWidth="1"/>
    <col min="7701" max="7701" width="27.7109375" style="182" customWidth="1"/>
    <col min="7702" max="7702" width="15.7109375" style="182" customWidth="1"/>
    <col min="7703" max="7703" width="27.7109375" style="182" customWidth="1"/>
    <col min="7704" max="7705" width="15.7109375" style="182" customWidth="1"/>
    <col min="7706" max="7936" width="11.42578125" style="182"/>
    <col min="7937" max="7937" width="41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4" width="15.7109375" style="182" customWidth="1"/>
    <col min="7955" max="7955" width="27.7109375" style="182" customWidth="1"/>
    <col min="7956" max="7956" width="15.7109375" style="182" customWidth="1"/>
    <col min="7957" max="7957" width="27.7109375" style="182" customWidth="1"/>
    <col min="7958" max="7958" width="15.7109375" style="182" customWidth="1"/>
    <col min="7959" max="7959" width="27.7109375" style="182" customWidth="1"/>
    <col min="7960" max="7961" width="15.7109375" style="182" customWidth="1"/>
    <col min="7962" max="8192" width="11.42578125" style="182"/>
    <col min="8193" max="8193" width="41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10" width="15.7109375" style="182" customWidth="1"/>
    <col min="8211" max="8211" width="27.7109375" style="182" customWidth="1"/>
    <col min="8212" max="8212" width="15.7109375" style="182" customWidth="1"/>
    <col min="8213" max="8213" width="27.7109375" style="182" customWidth="1"/>
    <col min="8214" max="8214" width="15.7109375" style="182" customWidth="1"/>
    <col min="8215" max="8215" width="27.7109375" style="182" customWidth="1"/>
    <col min="8216" max="8217" width="15.7109375" style="182" customWidth="1"/>
    <col min="8218" max="8448" width="11.42578125" style="182"/>
    <col min="8449" max="8449" width="41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6" width="15.7109375" style="182" customWidth="1"/>
    <col min="8467" max="8467" width="27.7109375" style="182" customWidth="1"/>
    <col min="8468" max="8468" width="15.7109375" style="182" customWidth="1"/>
    <col min="8469" max="8469" width="27.7109375" style="182" customWidth="1"/>
    <col min="8470" max="8470" width="15.7109375" style="182" customWidth="1"/>
    <col min="8471" max="8471" width="27.7109375" style="182" customWidth="1"/>
    <col min="8472" max="8473" width="15.7109375" style="182" customWidth="1"/>
    <col min="8474" max="8704" width="11.42578125" style="182"/>
    <col min="8705" max="8705" width="41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2" width="15.7109375" style="182" customWidth="1"/>
    <col min="8723" max="8723" width="27.7109375" style="182" customWidth="1"/>
    <col min="8724" max="8724" width="15.7109375" style="182" customWidth="1"/>
    <col min="8725" max="8725" width="27.7109375" style="182" customWidth="1"/>
    <col min="8726" max="8726" width="15.7109375" style="182" customWidth="1"/>
    <col min="8727" max="8727" width="27.7109375" style="182" customWidth="1"/>
    <col min="8728" max="8729" width="15.7109375" style="182" customWidth="1"/>
    <col min="8730" max="8960" width="11.42578125" style="182"/>
    <col min="8961" max="8961" width="41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8" width="15.7109375" style="182" customWidth="1"/>
    <col min="8979" max="8979" width="27.7109375" style="182" customWidth="1"/>
    <col min="8980" max="8980" width="15.7109375" style="182" customWidth="1"/>
    <col min="8981" max="8981" width="27.7109375" style="182" customWidth="1"/>
    <col min="8982" max="8982" width="15.7109375" style="182" customWidth="1"/>
    <col min="8983" max="8983" width="27.7109375" style="182" customWidth="1"/>
    <col min="8984" max="8985" width="15.7109375" style="182" customWidth="1"/>
    <col min="8986" max="9216" width="11.42578125" style="182"/>
    <col min="9217" max="9217" width="41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4" width="15.7109375" style="182" customWidth="1"/>
    <col min="9235" max="9235" width="27.7109375" style="182" customWidth="1"/>
    <col min="9236" max="9236" width="15.7109375" style="182" customWidth="1"/>
    <col min="9237" max="9237" width="27.7109375" style="182" customWidth="1"/>
    <col min="9238" max="9238" width="15.7109375" style="182" customWidth="1"/>
    <col min="9239" max="9239" width="27.7109375" style="182" customWidth="1"/>
    <col min="9240" max="9241" width="15.7109375" style="182" customWidth="1"/>
    <col min="9242" max="9472" width="11.42578125" style="182"/>
    <col min="9473" max="9473" width="41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90" width="15.7109375" style="182" customWidth="1"/>
    <col min="9491" max="9491" width="27.7109375" style="182" customWidth="1"/>
    <col min="9492" max="9492" width="15.7109375" style="182" customWidth="1"/>
    <col min="9493" max="9493" width="27.7109375" style="182" customWidth="1"/>
    <col min="9494" max="9494" width="15.7109375" style="182" customWidth="1"/>
    <col min="9495" max="9495" width="27.7109375" style="182" customWidth="1"/>
    <col min="9496" max="9497" width="15.7109375" style="182" customWidth="1"/>
    <col min="9498" max="9728" width="11.42578125" style="182"/>
    <col min="9729" max="9729" width="41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6" width="15.7109375" style="182" customWidth="1"/>
    <col min="9747" max="9747" width="27.7109375" style="182" customWidth="1"/>
    <col min="9748" max="9748" width="15.7109375" style="182" customWidth="1"/>
    <col min="9749" max="9749" width="27.7109375" style="182" customWidth="1"/>
    <col min="9750" max="9750" width="15.7109375" style="182" customWidth="1"/>
    <col min="9751" max="9751" width="27.7109375" style="182" customWidth="1"/>
    <col min="9752" max="9753" width="15.7109375" style="182" customWidth="1"/>
    <col min="9754" max="9984" width="11.42578125" style="182"/>
    <col min="9985" max="9985" width="41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2" width="15.7109375" style="182" customWidth="1"/>
    <col min="10003" max="10003" width="27.7109375" style="182" customWidth="1"/>
    <col min="10004" max="10004" width="15.7109375" style="182" customWidth="1"/>
    <col min="10005" max="10005" width="27.7109375" style="182" customWidth="1"/>
    <col min="10006" max="10006" width="15.7109375" style="182" customWidth="1"/>
    <col min="10007" max="10007" width="27.7109375" style="182" customWidth="1"/>
    <col min="10008" max="10009" width="15.7109375" style="182" customWidth="1"/>
    <col min="10010" max="10240" width="11.42578125" style="182"/>
    <col min="10241" max="10241" width="41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8" width="15.7109375" style="182" customWidth="1"/>
    <col min="10259" max="10259" width="27.7109375" style="182" customWidth="1"/>
    <col min="10260" max="10260" width="15.7109375" style="182" customWidth="1"/>
    <col min="10261" max="10261" width="27.7109375" style="182" customWidth="1"/>
    <col min="10262" max="10262" width="15.7109375" style="182" customWidth="1"/>
    <col min="10263" max="10263" width="27.7109375" style="182" customWidth="1"/>
    <col min="10264" max="10265" width="15.7109375" style="182" customWidth="1"/>
    <col min="10266" max="10496" width="11.42578125" style="182"/>
    <col min="10497" max="10497" width="41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4" width="15.7109375" style="182" customWidth="1"/>
    <col min="10515" max="10515" width="27.7109375" style="182" customWidth="1"/>
    <col min="10516" max="10516" width="15.7109375" style="182" customWidth="1"/>
    <col min="10517" max="10517" width="27.7109375" style="182" customWidth="1"/>
    <col min="10518" max="10518" width="15.7109375" style="182" customWidth="1"/>
    <col min="10519" max="10519" width="27.7109375" style="182" customWidth="1"/>
    <col min="10520" max="10521" width="15.7109375" style="182" customWidth="1"/>
    <col min="10522" max="10752" width="11.42578125" style="182"/>
    <col min="10753" max="10753" width="41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70" width="15.7109375" style="182" customWidth="1"/>
    <col min="10771" max="10771" width="27.7109375" style="182" customWidth="1"/>
    <col min="10772" max="10772" width="15.7109375" style="182" customWidth="1"/>
    <col min="10773" max="10773" width="27.7109375" style="182" customWidth="1"/>
    <col min="10774" max="10774" width="15.7109375" style="182" customWidth="1"/>
    <col min="10775" max="10775" width="27.7109375" style="182" customWidth="1"/>
    <col min="10776" max="10777" width="15.7109375" style="182" customWidth="1"/>
    <col min="10778" max="11008" width="11.42578125" style="182"/>
    <col min="11009" max="11009" width="41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6" width="15.7109375" style="182" customWidth="1"/>
    <col min="11027" max="11027" width="27.7109375" style="182" customWidth="1"/>
    <col min="11028" max="11028" width="15.7109375" style="182" customWidth="1"/>
    <col min="11029" max="11029" width="27.7109375" style="182" customWidth="1"/>
    <col min="11030" max="11030" width="15.7109375" style="182" customWidth="1"/>
    <col min="11031" max="11031" width="27.7109375" style="182" customWidth="1"/>
    <col min="11032" max="11033" width="15.7109375" style="182" customWidth="1"/>
    <col min="11034" max="11264" width="11.42578125" style="182"/>
    <col min="11265" max="11265" width="41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2" width="15.7109375" style="182" customWidth="1"/>
    <col min="11283" max="11283" width="27.7109375" style="182" customWidth="1"/>
    <col min="11284" max="11284" width="15.7109375" style="182" customWidth="1"/>
    <col min="11285" max="11285" width="27.7109375" style="182" customWidth="1"/>
    <col min="11286" max="11286" width="15.7109375" style="182" customWidth="1"/>
    <col min="11287" max="11287" width="27.7109375" style="182" customWidth="1"/>
    <col min="11288" max="11289" width="15.7109375" style="182" customWidth="1"/>
    <col min="11290" max="11520" width="11.42578125" style="182"/>
    <col min="11521" max="11521" width="41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8" width="15.7109375" style="182" customWidth="1"/>
    <col min="11539" max="11539" width="27.7109375" style="182" customWidth="1"/>
    <col min="11540" max="11540" width="15.7109375" style="182" customWidth="1"/>
    <col min="11541" max="11541" width="27.7109375" style="182" customWidth="1"/>
    <col min="11542" max="11542" width="15.7109375" style="182" customWidth="1"/>
    <col min="11543" max="11543" width="27.7109375" style="182" customWidth="1"/>
    <col min="11544" max="11545" width="15.7109375" style="182" customWidth="1"/>
    <col min="11546" max="11776" width="11.42578125" style="182"/>
    <col min="11777" max="11777" width="41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4" width="15.7109375" style="182" customWidth="1"/>
    <col min="11795" max="11795" width="27.7109375" style="182" customWidth="1"/>
    <col min="11796" max="11796" width="15.7109375" style="182" customWidth="1"/>
    <col min="11797" max="11797" width="27.7109375" style="182" customWidth="1"/>
    <col min="11798" max="11798" width="15.7109375" style="182" customWidth="1"/>
    <col min="11799" max="11799" width="27.7109375" style="182" customWidth="1"/>
    <col min="11800" max="11801" width="15.7109375" style="182" customWidth="1"/>
    <col min="11802" max="12032" width="11.42578125" style="182"/>
    <col min="12033" max="12033" width="41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50" width="15.7109375" style="182" customWidth="1"/>
    <col min="12051" max="12051" width="27.7109375" style="182" customWidth="1"/>
    <col min="12052" max="12052" width="15.7109375" style="182" customWidth="1"/>
    <col min="12053" max="12053" width="27.7109375" style="182" customWidth="1"/>
    <col min="12054" max="12054" width="15.7109375" style="182" customWidth="1"/>
    <col min="12055" max="12055" width="27.7109375" style="182" customWidth="1"/>
    <col min="12056" max="12057" width="15.7109375" style="182" customWidth="1"/>
    <col min="12058" max="12288" width="11.42578125" style="182"/>
    <col min="12289" max="12289" width="41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6" width="15.7109375" style="182" customWidth="1"/>
    <col min="12307" max="12307" width="27.7109375" style="182" customWidth="1"/>
    <col min="12308" max="12308" width="15.7109375" style="182" customWidth="1"/>
    <col min="12309" max="12309" width="27.7109375" style="182" customWidth="1"/>
    <col min="12310" max="12310" width="15.7109375" style="182" customWidth="1"/>
    <col min="12311" max="12311" width="27.7109375" style="182" customWidth="1"/>
    <col min="12312" max="12313" width="15.7109375" style="182" customWidth="1"/>
    <col min="12314" max="12544" width="11.42578125" style="182"/>
    <col min="12545" max="12545" width="41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2" width="15.7109375" style="182" customWidth="1"/>
    <col min="12563" max="12563" width="27.7109375" style="182" customWidth="1"/>
    <col min="12564" max="12564" width="15.7109375" style="182" customWidth="1"/>
    <col min="12565" max="12565" width="27.7109375" style="182" customWidth="1"/>
    <col min="12566" max="12566" width="15.7109375" style="182" customWidth="1"/>
    <col min="12567" max="12567" width="27.7109375" style="182" customWidth="1"/>
    <col min="12568" max="12569" width="15.7109375" style="182" customWidth="1"/>
    <col min="12570" max="12800" width="11.42578125" style="182"/>
    <col min="12801" max="12801" width="41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8" width="15.7109375" style="182" customWidth="1"/>
    <col min="12819" max="12819" width="27.7109375" style="182" customWidth="1"/>
    <col min="12820" max="12820" width="15.7109375" style="182" customWidth="1"/>
    <col min="12821" max="12821" width="27.7109375" style="182" customWidth="1"/>
    <col min="12822" max="12822" width="15.7109375" style="182" customWidth="1"/>
    <col min="12823" max="12823" width="27.7109375" style="182" customWidth="1"/>
    <col min="12824" max="12825" width="15.7109375" style="182" customWidth="1"/>
    <col min="12826" max="13056" width="11.42578125" style="182"/>
    <col min="13057" max="13057" width="41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4" width="15.7109375" style="182" customWidth="1"/>
    <col min="13075" max="13075" width="27.7109375" style="182" customWidth="1"/>
    <col min="13076" max="13076" width="15.7109375" style="182" customWidth="1"/>
    <col min="13077" max="13077" width="27.7109375" style="182" customWidth="1"/>
    <col min="13078" max="13078" width="15.7109375" style="182" customWidth="1"/>
    <col min="13079" max="13079" width="27.7109375" style="182" customWidth="1"/>
    <col min="13080" max="13081" width="15.7109375" style="182" customWidth="1"/>
    <col min="13082" max="13312" width="11.42578125" style="182"/>
    <col min="13313" max="13313" width="41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30" width="15.7109375" style="182" customWidth="1"/>
    <col min="13331" max="13331" width="27.7109375" style="182" customWidth="1"/>
    <col min="13332" max="13332" width="15.7109375" style="182" customWidth="1"/>
    <col min="13333" max="13333" width="27.7109375" style="182" customWidth="1"/>
    <col min="13334" max="13334" width="15.7109375" style="182" customWidth="1"/>
    <col min="13335" max="13335" width="27.7109375" style="182" customWidth="1"/>
    <col min="13336" max="13337" width="15.7109375" style="182" customWidth="1"/>
    <col min="13338" max="13568" width="11.42578125" style="182"/>
    <col min="13569" max="13569" width="41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6" width="15.7109375" style="182" customWidth="1"/>
    <col min="13587" max="13587" width="27.7109375" style="182" customWidth="1"/>
    <col min="13588" max="13588" width="15.7109375" style="182" customWidth="1"/>
    <col min="13589" max="13589" width="27.7109375" style="182" customWidth="1"/>
    <col min="13590" max="13590" width="15.7109375" style="182" customWidth="1"/>
    <col min="13591" max="13591" width="27.7109375" style="182" customWidth="1"/>
    <col min="13592" max="13593" width="15.7109375" style="182" customWidth="1"/>
    <col min="13594" max="13824" width="11.42578125" style="182"/>
    <col min="13825" max="13825" width="41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2" width="15.7109375" style="182" customWidth="1"/>
    <col min="13843" max="13843" width="27.7109375" style="182" customWidth="1"/>
    <col min="13844" max="13844" width="15.7109375" style="182" customWidth="1"/>
    <col min="13845" max="13845" width="27.7109375" style="182" customWidth="1"/>
    <col min="13846" max="13846" width="15.7109375" style="182" customWidth="1"/>
    <col min="13847" max="13847" width="27.7109375" style="182" customWidth="1"/>
    <col min="13848" max="13849" width="15.7109375" style="182" customWidth="1"/>
    <col min="13850" max="14080" width="11.42578125" style="182"/>
    <col min="14081" max="14081" width="41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8" width="15.7109375" style="182" customWidth="1"/>
    <col min="14099" max="14099" width="27.7109375" style="182" customWidth="1"/>
    <col min="14100" max="14100" width="15.7109375" style="182" customWidth="1"/>
    <col min="14101" max="14101" width="27.7109375" style="182" customWidth="1"/>
    <col min="14102" max="14102" width="15.7109375" style="182" customWidth="1"/>
    <col min="14103" max="14103" width="27.7109375" style="182" customWidth="1"/>
    <col min="14104" max="14105" width="15.7109375" style="182" customWidth="1"/>
    <col min="14106" max="14336" width="11.42578125" style="182"/>
    <col min="14337" max="14337" width="41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4" width="15.7109375" style="182" customWidth="1"/>
    <col min="14355" max="14355" width="27.7109375" style="182" customWidth="1"/>
    <col min="14356" max="14356" width="15.7109375" style="182" customWidth="1"/>
    <col min="14357" max="14357" width="27.7109375" style="182" customWidth="1"/>
    <col min="14358" max="14358" width="15.7109375" style="182" customWidth="1"/>
    <col min="14359" max="14359" width="27.7109375" style="182" customWidth="1"/>
    <col min="14360" max="14361" width="15.7109375" style="182" customWidth="1"/>
    <col min="14362" max="14592" width="11.42578125" style="182"/>
    <col min="14593" max="14593" width="41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10" width="15.7109375" style="182" customWidth="1"/>
    <col min="14611" max="14611" width="27.7109375" style="182" customWidth="1"/>
    <col min="14612" max="14612" width="15.7109375" style="182" customWidth="1"/>
    <col min="14613" max="14613" width="27.7109375" style="182" customWidth="1"/>
    <col min="14614" max="14614" width="15.7109375" style="182" customWidth="1"/>
    <col min="14615" max="14615" width="27.7109375" style="182" customWidth="1"/>
    <col min="14616" max="14617" width="15.7109375" style="182" customWidth="1"/>
    <col min="14618" max="14848" width="11.42578125" style="182"/>
    <col min="14849" max="14849" width="41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6" width="15.7109375" style="182" customWidth="1"/>
    <col min="14867" max="14867" width="27.7109375" style="182" customWidth="1"/>
    <col min="14868" max="14868" width="15.7109375" style="182" customWidth="1"/>
    <col min="14869" max="14869" width="27.7109375" style="182" customWidth="1"/>
    <col min="14870" max="14870" width="15.7109375" style="182" customWidth="1"/>
    <col min="14871" max="14871" width="27.7109375" style="182" customWidth="1"/>
    <col min="14872" max="14873" width="15.7109375" style="182" customWidth="1"/>
    <col min="14874" max="15104" width="11.42578125" style="182"/>
    <col min="15105" max="15105" width="41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2" width="15.7109375" style="182" customWidth="1"/>
    <col min="15123" max="15123" width="27.7109375" style="182" customWidth="1"/>
    <col min="15124" max="15124" width="15.7109375" style="182" customWidth="1"/>
    <col min="15125" max="15125" width="27.7109375" style="182" customWidth="1"/>
    <col min="15126" max="15126" width="15.7109375" style="182" customWidth="1"/>
    <col min="15127" max="15127" width="27.7109375" style="182" customWidth="1"/>
    <col min="15128" max="15129" width="15.7109375" style="182" customWidth="1"/>
    <col min="15130" max="15360" width="11.42578125" style="182"/>
    <col min="15361" max="15361" width="41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8" width="15.7109375" style="182" customWidth="1"/>
    <col min="15379" max="15379" width="27.7109375" style="182" customWidth="1"/>
    <col min="15380" max="15380" width="15.7109375" style="182" customWidth="1"/>
    <col min="15381" max="15381" width="27.7109375" style="182" customWidth="1"/>
    <col min="15382" max="15382" width="15.7109375" style="182" customWidth="1"/>
    <col min="15383" max="15383" width="27.7109375" style="182" customWidth="1"/>
    <col min="15384" max="15385" width="15.7109375" style="182" customWidth="1"/>
    <col min="15386" max="15616" width="11.42578125" style="182"/>
    <col min="15617" max="15617" width="41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4" width="15.7109375" style="182" customWidth="1"/>
    <col min="15635" max="15635" width="27.7109375" style="182" customWidth="1"/>
    <col min="15636" max="15636" width="15.7109375" style="182" customWidth="1"/>
    <col min="15637" max="15637" width="27.7109375" style="182" customWidth="1"/>
    <col min="15638" max="15638" width="15.7109375" style="182" customWidth="1"/>
    <col min="15639" max="15639" width="27.7109375" style="182" customWidth="1"/>
    <col min="15640" max="15641" width="15.7109375" style="182" customWidth="1"/>
    <col min="15642" max="15872" width="11.42578125" style="182"/>
    <col min="15873" max="15873" width="41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90" width="15.7109375" style="182" customWidth="1"/>
    <col min="15891" max="15891" width="27.7109375" style="182" customWidth="1"/>
    <col min="15892" max="15892" width="15.7109375" style="182" customWidth="1"/>
    <col min="15893" max="15893" width="27.7109375" style="182" customWidth="1"/>
    <col min="15894" max="15894" width="15.7109375" style="182" customWidth="1"/>
    <col min="15895" max="15895" width="27.7109375" style="182" customWidth="1"/>
    <col min="15896" max="15897" width="15.7109375" style="182" customWidth="1"/>
    <col min="15898" max="16128" width="11.42578125" style="182"/>
    <col min="16129" max="16129" width="41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6" width="15.7109375" style="182" customWidth="1"/>
    <col min="16147" max="16147" width="27.7109375" style="182" customWidth="1"/>
    <col min="16148" max="16148" width="15.7109375" style="182" customWidth="1"/>
    <col min="16149" max="16149" width="27.7109375" style="182" customWidth="1"/>
    <col min="16150" max="16150" width="15.7109375" style="182" customWidth="1"/>
    <col min="16151" max="16151" width="27.7109375" style="182" customWidth="1"/>
    <col min="16152" max="16153" width="15.7109375" style="182" customWidth="1"/>
    <col min="16154" max="16384" width="11.42578125" style="182"/>
  </cols>
  <sheetData>
    <row r="1" spans="1:25" s="210" customFormat="1" ht="30" customHeight="1">
      <c r="A1" s="510" t="s">
        <v>127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  <c r="W1" s="510"/>
      <c r="X1" s="510"/>
      <c r="Y1" s="510"/>
    </row>
    <row r="2" spans="1:25" s="210" customFormat="1" ht="15" customHeight="1">
      <c r="A2" s="511" t="s">
        <v>622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  <c r="R2" s="511"/>
      <c r="S2" s="511"/>
      <c r="T2" s="511"/>
      <c r="U2" s="511"/>
      <c r="V2" s="511"/>
      <c r="W2" s="511"/>
      <c r="X2" s="511"/>
      <c r="Y2" s="511"/>
    </row>
    <row r="3" spans="1:25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  <c r="R3" s="483"/>
      <c r="S3" s="483"/>
      <c r="T3" s="483"/>
      <c r="U3" s="483"/>
      <c r="V3" s="483"/>
      <c r="W3" s="483"/>
      <c r="X3" s="483"/>
      <c r="Y3" s="483"/>
    </row>
    <row r="4" spans="1:25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512"/>
      <c r="T4" s="512"/>
      <c r="U4" s="512"/>
      <c r="V4" s="512"/>
      <c r="W4" s="512"/>
      <c r="X4" s="512"/>
      <c r="Y4" s="512"/>
    </row>
    <row r="5" spans="1:25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  <c r="R5" s="208"/>
      <c r="S5" s="158"/>
      <c r="T5" s="208"/>
      <c r="U5" s="208"/>
      <c r="V5" s="158"/>
      <c r="W5" s="158"/>
      <c r="X5" s="208"/>
      <c r="Y5" s="158"/>
    </row>
    <row r="6" spans="1:25" s="288" customFormat="1" ht="15" customHeight="1">
      <c r="A6" s="287"/>
      <c r="B6" s="515" t="s">
        <v>128</v>
      </c>
      <c r="C6" s="515"/>
      <c r="D6" s="515"/>
      <c r="E6" s="515"/>
      <c r="F6" s="515"/>
      <c r="G6" s="515"/>
      <c r="H6" s="515"/>
      <c r="I6" s="515"/>
      <c r="J6" s="515" t="s">
        <v>129</v>
      </c>
      <c r="K6" s="515"/>
      <c r="L6" s="515"/>
      <c r="M6" s="515"/>
      <c r="N6" s="515"/>
      <c r="O6" s="515"/>
      <c r="P6" s="515"/>
      <c r="Q6" s="515"/>
      <c r="R6" s="515" t="s">
        <v>483</v>
      </c>
      <c r="S6" s="515"/>
      <c r="T6" s="515"/>
      <c r="U6" s="515"/>
      <c r="V6" s="515"/>
      <c r="W6" s="515"/>
      <c r="X6" s="515"/>
      <c r="Y6" s="515"/>
    </row>
    <row r="7" spans="1:25" s="230" customFormat="1" ht="39.950000000000003" customHeight="1">
      <c r="A7" s="227" t="s">
        <v>623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  <c r="R7" s="228" t="s">
        <v>69</v>
      </c>
      <c r="S7" s="228" t="s">
        <v>522</v>
      </c>
      <c r="T7" s="229" t="s">
        <v>523</v>
      </c>
      <c r="U7" s="228" t="s">
        <v>524</v>
      </c>
      <c r="V7" s="228" t="s">
        <v>525</v>
      </c>
      <c r="W7" s="228" t="s">
        <v>526</v>
      </c>
      <c r="X7" s="228" t="s">
        <v>527</v>
      </c>
      <c r="Y7" s="228" t="s">
        <v>67</v>
      </c>
    </row>
    <row r="8" spans="1:25" ht="15" customHeight="1">
      <c r="A8" s="238" t="s">
        <v>607</v>
      </c>
      <c r="B8" s="232">
        <v>0</v>
      </c>
      <c r="C8" s="232">
        <v>0</v>
      </c>
      <c r="D8" s="232">
        <v>0</v>
      </c>
      <c r="E8" s="232">
        <v>0</v>
      </c>
      <c r="F8" s="232">
        <v>0</v>
      </c>
      <c r="G8" s="232">
        <v>0</v>
      </c>
      <c r="H8" s="232">
        <v>0</v>
      </c>
      <c r="I8" s="232">
        <v>0</v>
      </c>
      <c r="J8" s="232">
        <v>0</v>
      </c>
      <c r="K8" s="232">
        <v>0</v>
      </c>
      <c r="L8" s="232">
        <v>0</v>
      </c>
      <c r="M8" s="232">
        <v>0</v>
      </c>
      <c r="N8" s="232">
        <v>0</v>
      </c>
      <c r="O8" s="232">
        <v>0</v>
      </c>
      <c r="P8" s="232">
        <v>0</v>
      </c>
      <c r="Q8" s="232">
        <v>0</v>
      </c>
      <c r="R8" s="232">
        <v>0</v>
      </c>
      <c r="S8" s="232">
        <v>0</v>
      </c>
      <c r="T8" s="232">
        <v>0</v>
      </c>
      <c r="U8" s="232">
        <v>0</v>
      </c>
      <c r="V8" s="232">
        <v>0</v>
      </c>
      <c r="W8" s="232">
        <v>0</v>
      </c>
      <c r="X8" s="232">
        <v>0</v>
      </c>
      <c r="Y8" s="232">
        <v>0</v>
      </c>
    </row>
    <row r="9" spans="1:25" ht="15" customHeight="1">
      <c r="A9" s="238" t="s">
        <v>608</v>
      </c>
      <c r="B9" s="233">
        <v>0</v>
      </c>
      <c r="C9" s="233">
        <v>0</v>
      </c>
      <c r="D9" s="233">
        <v>0</v>
      </c>
      <c r="E9" s="233">
        <v>0</v>
      </c>
      <c r="F9" s="233">
        <v>0</v>
      </c>
      <c r="G9" s="233">
        <v>0</v>
      </c>
      <c r="H9" s="233">
        <v>0</v>
      </c>
      <c r="I9" s="233">
        <v>0</v>
      </c>
      <c r="J9" s="233">
        <v>0</v>
      </c>
      <c r="K9" s="233">
        <v>0</v>
      </c>
      <c r="L9" s="232">
        <v>0</v>
      </c>
      <c r="M9" s="232">
        <v>0</v>
      </c>
      <c r="N9" s="232">
        <v>0</v>
      </c>
      <c r="O9" s="232">
        <v>0</v>
      </c>
      <c r="P9" s="232">
        <v>0</v>
      </c>
      <c r="Q9" s="232">
        <v>0</v>
      </c>
      <c r="R9" s="233">
        <v>0</v>
      </c>
      <c r="S9" s="233">
        <v>0</v>
      </c>
      <c r="T9" s="232">
        <v>0</v>
      </c>
      <c r="U9" s="232">
        <v>0</v>
      </c>
      <c r="V9" s="232">
        <v>0</v>
      </c>
      <c r="W9" s="232">
        <v>0</v>
      </c>
      <c r="X9" s="232">
        <v>0</v>
      </c>
      <c r="Y9" s="232">
        <v>0</v>
      </c>
    </row>
    <row r="10" spans="1:25" ht="15" customHeight="1">
      <c r="A10" s="238" t="s">
        <v>609</v>
      </c>
      <c r="B10" s="233">
        <v>7513.4545799999996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7513.4545799999996</v>
      </c>
      <c r="J10" s="233">
        <v>11095.653699999999</v>
      </c>
      <c r="K10" s="233">
        <v>8736.8293900000008</v>
      </c>
      <c r="L10" s="232">
        <v>0</v>
      </c>
      <c r="M10" s="232">
        <v>0</v>
      </c>
      <c r="N10" s="232">
        <v>3546.1978399999998</v>
      </c>
      <c r="O10" s="232">
        <v>16156.318230000001</v>
      </c>
      <c r="P10" s="232">
        <v>1227.1571399999998</v>
      </c>
      <c r="Q10" s="232">
        <v>40762.156299999995</v>
      </c>
      <c r="R10" s="233">
        <v>18609.10828</v>
      </c>
      <c r="S10" s="233">
        <v>8736.8293900000008</v>
      </c>
      <c r="T10" s="232">
        <v>0</v>
      </c>
      <c r="U10" s="232">
        <v>0</v>
      </c>
      <c r="V10" s="232">
        <v>3546.1978399999998</v>
      </c>
      <c r="W10" s="232">
        <v>16156.318230000001</v>
      </c>
      <c r="X10" s="232">
        <v>1227.1571399999998</v>
      </c>
      <c r="Y10" s="232">
        <v>48275.61088</v>
      </c>
    </row>
    <row r="11" spans="1:25" ht="15" customHeight="1">
      <c r="A11" s="238" t="s">
        <v>610</v>
      </c>
      <c r="B11" s="232">
        <v>20869.327980000002</v>
      </c>
      <c r="C11" s="232">
        <v>4385.0751300000002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25254.403109999999</v>
      </c>
      <c r="J11" s="232">
        <v>47472.428009999996</v>
      </c>
      <c r="K11" s="232">
        <v>42098.797859999999</v>
      </c>
      <c r="L11" s="232">
        <v>1903.1819399999999</v>
      </c>
      <c r="M11" s="232">
        <v>1757.28792</v>
      </c>
      <c r="N11" s="232">
        <v>3479.8923</v>
      </c>
      <c r="O11" s="232">
        <v>18945.314750000001</v>
      </c>
      <c r="P11" s="232">
        <v>9639.5139499999987</v>
      </c>
      <c r="Q11" s="232">
        <v>125296.41673</v>
      </c>
      <c r="R11" s="232">
        <v>68341.755989999991</v>
      </c>
      <c r="S11" s="232">
        <v>46483.872990000003</v>
      </c>
      <c r="T11" s="232">
        <v>1903.1819399999999</v>
      </c>
      <c r="U11" s="232">
        <v>1757.28792</v>
      </c>
      <c r="V11" s="232">
        <v>3479.8923</v>
      </c>
      <c r="W11" s="232">
        <v>18945.314750000001</v>
      </c>
      <c r="X11" s="232">
        <v>9639.5139499999987</v>
      </c>
      <c r="Y11" s="232">
        <v>150550.81984000001</v>
      </c>
    </row>
    <row r="12" spans="1:25" ht="15" customHeight="1">
      <c r="A12" s="238" t="s">
        <v>611</v>
      </c>
      <c r="B12" s="232">
        <v>29014.876339999999</v>
      </c>
      <c r="C12" s="232">
        <v>8668.1828100000002</v>
      </c>
      <c r="D12" s="232">
        <v>0</v>
      </c>
      <c r="E12" s="232">
        <v>0</v>
      </c>
      <c r="F12" s="232">
        <v>2382.7893100000001</v>
      </c>
      <c r="G12" s="232">
        <v>0</v>
      </c>
      <c r="H12" s="232">
        <v>7.8181400000000005</v>
      </c>
      <c r="I12" s="232">
        <v>40073.666600000004</v>
      </c>
      <c r="J12" s="232">
        <v>75022.857409999997</v>
      </c>
      <c r="K12" s="232">
        <v>64748.036460000003</v>
      </c>
      <c r="L12" s="232">
        <v>863.65363000000002</v>
      </c>
      <c r="M12" s="232">
        <v>0</v>
      </c>
      <c r="N12" s="232">
        <v>6212.6681699999999</v>
      </c>
      <c r="O12" s="232">
        <v>6984.0303800000002</v>
      </c>
      <c r="P12" s="232">
        <v>6207.75072</v>
      </c>
      <c r="Q12" s="232">
        <v>160038.99677</v>
      </c>
      <c r="R12" s="232">
        <v>104037.73375</v>
      </c>
      <c r="S12" s="232">
        <v>73416.219270000001</v>
      </c>
      <c r="T12" s="232">
        <v>863.65363000000002</v>
      </c>
      <c r="U12" s="232">
        <v>0</v>
      </c>
      <c r="V12" s="232">
        <v>8595.4574800000009</v>
      </c>
      <c r="W12" s="232">
        <v>6984.0303800000002</v>
      </c>
      <c r="X12" s="232">
        <v>6215.5688600000003</v>
      </c>
      <c r="Y12" s="232">
        <v>200112.66336999999</v>
      </c>
    </row>
    <row r="13" spans="1:25" ht="15" customHeight="1">
      <c r="A13" s="238" t="s">
        <v>612</v>
      </c>
      <c r="B13" s="232">
        <v>48494.8387</v>
      </c>
      <c r="C13" s="232">
        <v>25781.134690000003</v>
      </c>
      <c r="D13" s="232">
        <v>0</v>
      </c>
      <c r="E13" s="232">
        <v>0</v>
      </c>
      <c r="F13" s="232">
        <v>3441.7465200000001</v>
      </c>
      <c r="G13" s="232">
        <v>0</v>
      </c>
      <c r="H13" s="232">
        <v>114.07906</v>
      </c>
      <c r="I13" s="232">
        <v>77831.798970000003</v>
      </c>
      <c r="J13" s="232">
        <v>73805.729040000006</v>
      </c>
      <c r="K13" s="232">
        <v>48680.592409999997</v>
      </c>
      <c r="L13" s="232">
        <v>634.51706999999999</v>
      </c>
      <c r="M13" s="232">
        <v>1198.1338500000002</v>
      </c>
      <c r="N13" s="232">
        <v>2049.8451100000002</v>
      </c>
      <c r="O13" s="232">
        <v>5341.8340499999995</v>
      </c>
      <c r="P13" s="232">
        <v>1444.7459799999999</v>
      </c>
      <c r="Q13" s="232">
        <v>133155.39751000001</v>
      </c>
      <c r="R13" s="232">
        <v>122300.56774</v>
      </c>
      <c r="S13" s="232">
        <v>74461.727099999989</v>
      </c>
      <c r="T13" s="232">
        <v>634.51706999999999</v>
      </c>
      <c r="U13" s="232">
        <v>1198.1338500000002</v>
      </c>
      <c r="V13" s="232">
        <v>5491.5916299999999</v>
      </c>
      <c r="W13" s="232">
        <v>5341.8340499999995</v>
      </c>
      <c r="X13" s="232">
        <v>1558.8250399999999</v>
      </c>
      <c r="Y13" s="232">
        <v>210987.19647999998</v>
      </c>
    </row>
    <row r="14" spans="1:25" ht="15" customHeight="1">
      <c r="A14" s="238" t="s">
        <v>613</v>
      </c>
      <c r="B14" s="232">
        <v>107354.99548</v>
      </c>
      <c r="C14" s="232">
        <v>38553.294670000003</v>
      </c>
      <c r="D14" s="232">
        <v>263.62321000000003</v>
      </c>
      <c r="E14" s="232">
        <v>0</v>
      </c>
      <c r="F14" s="232">
        <v>4226.6044000000002</v>
      </c>
      <c r="G14" s="232">
        <v>205.84829000000002</v>
      </c>
      <c r="H14" s="232">
        <v>655.83013000000005</v>
      </c>
      <c r="I14" s="232">
        <v>151260.19618</v>
      </c>
      <c r="J14" s="232">
        <v>27416.188120000003</v>
      </c>
      <c r="K14" s="232">
        <v>21970.771570000001</v>
      </c>
      <c r="L14" s="232">
        <v>246.54311999999999</v>
      </c>
      <c r="M14" s="232">
        <v>754.88592000000006</v>
      </c>
      <c r="N14" s="232">
        <v>2287.68165</v>
      </c>
      <c r="O14" s="232">
        <v>1578.4327700000001</v>
      </c>
      <c r="P14" s="232">
        <v>2433.7267299999999</v>
      </c>
      <c r="Q14" s="232">
        <v>56688.229880000006</v>
      </c>
      <c r="R14" s="232">
        <v>134771.18359999999</v>
      </c>
      <c r="S14" s="232">
        <v>60524.06624</v>
      </c>
      <c r="T14" s="232">
        <v>510.16633000000002</v>
      </c>
      <c r="U14" s="232">
        <v>754.88592000000006</v>
      </c>
      <c r="V14" s="232">
        <v>6514.2860499999997</v>
      </c>
      <c r="W14" s="232">
        <v>1784.28106</v>
      </c>
      <c r="X14" s="232">
        <v>3089.5568599999997</v>
      </c>
      <c r="Y14" s="232">
        <v>207948.42606</v>
      </c>
    </row>
    <row r="15" spans="1:25" ht="15" customHeight="1">
      <c r="A15" s="238" t="s">
        <v>614</v>
      </c>
      <c r="B15" s="232">
        <v>277433.08568000002</v>
      </c>
      <c r="C15" s="232">
        <v>75792.721870000008</v>
      </c>
      <c r="D15" s="232">
        <v>863.16101000000003</v>
      </c>
      <c r="E15" s="232">
        <v>0</v>
      </c>
      <c r="F15" s="232">
        <v>5069.13526</v>
      </c>
      <c r="G15" s="232">
        <v>332.55490000000003</v>
      </c>
      <c r="H15" s="232">
        <v>1834.6030000000001</v>
      </c>
      <c r="I15" s="232">
        <v>361325.26172000001</v>
      </c>
      <c r="J15" s="232">
        <v>17649.891010000003</v>
      </c>
      <c r="K15" s="232">
        <v>10983.865810000001</v>
      </c>
      <c r="L15" s="232">
        <v>307.12981000000002</v>
      </c>
      <c r="M15" s="232">
        <v>854.79888000000005</v>
      </c>
      <c r="N15" s="232">
        <v>801.95705000000009</v>
      </c>
      <c r="O15" s="232">
        <v>181.54688000000002</v>
      </c>
      <c r="P15" s="232">
        <v>296.95553999999998</v>
      </c>
      <c r="Q15" s="232">
        <v>31076.144980000001</v>
      </c>
      <c r="R15" s="232">
        <v>295082.97668999998</v>
      </c>
      <c r="S15" s="232">
        <v>86776.587680000011</v>
      </c>
      <c r="T15" s="232">
        <v>1170.2908200000002</v>
      </c>
      <c r="U15" s="232">
        <v>854.79888000000005</v>
      </c>
      <c r="V15" s="232">
        <v>5871.09231</v>
      </c>
      <c r="W15" s="232">
        <v>514.10178000000008</v>
      </c>
      <c r="X15" s="232">
        <v>2131.55854</v>
      </c>
      <c r="Y15" s="232">
        <v>392401.40669999999</v>
      </c>
    </row>
    <row r="16" spans="1:25" ht="15" customHeight="1">
      <c r="A16" s="238" t="s">
        <v>615</v>
      </c>
      <c r="B16" s="232">
        <v>353941.07773000002</v>
      </c>
      <c r="C16" s="232">
        <v>68204.573340000003</v>
      </c>
      <c r="D16" s="232">
        <v>1370.59006</v>
      </c>
      <c r="E16" s="232">
        <v>460.13615000000004</v>
      </c>
      <c r="F16" s="232">
        <v>4188.0022900000004</v>
      </c>
      <c r="G16" s="232">
        <v>101.88966000000001</v>
      </c>
      <c r="H16" s="232">
        <v>1800.1800700000001</v>
      </c>
      <c r="I16" s="232">
        <v>430066.44930000004</v>
      </c>
      <c r="J16" s="232">
        <v>15303.450929999999</v>
      </c>
      <c r="K16" s="232">
        <v>3880.7163399999999</v>
      </c>
      <c r="L16" s="232">
        <v>0</v>
      </c>
      <c r="M16" s="232">
        <v>201.1044</v>
      </c>
      <c r="N16" s="232">
        <v>508.25835999999998</v>
      </c>
      <c r="O16" s="232">
        <v>0</v>
      </c>
      <c r="P16" s="232">
        <v>774.94346999999993</v>
      </c>
      <c r="Q16" s="232">
        <v>20668.4735</v>
      </c>
      <c r="R16" s="232">
        <v>369244.52866000001</v>
      </c>
      <c r="S16" s="232">
        <v>72085.289680000002</v>
      </c>
      <c r="T16" s="232">
        <v>1370.59006</v>
      </c>
      <c r="U16" s="232">
        <v>661.2405500000001</v>
      </c>
      <c r="V16" s="232">
        <v>4696.2606500000002</v>
      </c>
      <c r="W16" s="232">
        <v>101.88966000000001</v>
      </c>
      <c r="X16" s="232">
        <v>2575.12354</v>
      </c>
      <c r="Y16" s="232">
        <v>450734.9228</v>
      </c>
    </row>
    <row r="17" spans="1:25" ht="15" customHeight="1">
      <c r="A17" s="238" t="s">
        <v>616</v>
      </c>
      <c r="B17" s="232">
        <v>625757.96373000008</v>
      </c>
      <c r="C17" s="232">
        <v>91289.862970000002</v>
      </c>
      <c r="D17" s="232">
        <v>3510.5976600000004</v>
      </c>
      <c r="E17" s="232">
        <v>578.66913</v>
      </c>
      <c r="F17" s="232">
        <v>4282.0625599999994</v>
      </c>
      <c r="G17" s="232">
        <v>534.99103000000002</v>
      </c>
      <c r="H17" s="232">
        <v>2622.5453499999999</v>
      </c>
      <c r="I17" s="232">
        <v>728576.69242999994</v>
      </c>
      <c r="J17" s="232">
        <v>12259.17734</v>
      </c>
      <c r="K17" s="232">
        <v>4501.4585999999999</v>
      </c>
      <c r="L17" s="232">
        <v>17.503499999999999</v>
      </c>
      <c r="M17" s="232">
        <v>92.864919999999998</v>
      </c>
      <c r="N17" s="232">
        <v>1216.4341299999999</v>
      </c>
      <c r="O17" s="232">
        <v>322.09559000000002</v>
      </c>
      <c r="P17" s="232">
        <v>882.04906000000005</v>
      </c>
      <c r="Q17" s="232">
        <v>19291.583139999999</v>
      </c>
      <c r="R17" s="232">
        <v>638017.14107000001</v>
      </c>
      <c r="S17" s="232">
        <v>95791.32157</v>
      </c>
      <c r="T17" s="232">
        <v>3528.1011600000002</v>
      </c>
      <c r="U17" s="232">
        <v>671.53405000000009</v>
      </c>
      <c r="V17" s="232">
        <v>5498.4966900000009</v>
      </c>
      <c r="W17" s="232">
        <v>857.08662000000004</v>
      </c>
      <c r="X17" s="232">
        <v>3504.5944100000002</v>
      </c>
      <c r="Y17" s="232">
        <v>747868.27557000006</v>
      </c>
    </row>
    <row r="18" spans="1:25" ht="15" customHeight="1">
      <c r="A18" s="238" t="s">
        <v>617</v>
      </c>
      <c r="B18" s="232">
        <v>972113.91477000003</v>
      </c>
      <c r="C18" s="232">
        <v>140181.32136</v>
      </c>
      <c r="D18" s="232">
        <v>13198.146699999999</v>
      </c>
      <c r="E18" s="232">
        <v>1172.9902999999999</v>
      </c>
      <c r="F18" s="232">
        <v>4316.0167499999998</v>
      </c>
      <c r="G18" s="232">
        <v>338.94415999999995</v>
      </c>
      <c r="H18" s="232">
        <v>9042.4384100000007</v>
      </c>
      <c r="I18" s="232">
        <v>1140363.77245</v>
      </c>
      <c r="J18" s="232">
        <v>13698.4089</v>
      </c>
      <c r="K18" s="232">
        <v>4771.5836500000005</v>
      </c>
      <c r="L18" s="232">
        <v>96.544830000000005</v>
      </c>
      <c r="M18" s="232">
        <v>115.68011</v>
      </c>
      <c r="N18" s="232">
        <v>1211.5911799999999</v>
      </c>
      <c r="O18" s="232">
        <v>628.55757999999992</v>
      </c>
      <c r="P18" s="232">
        <v>519.88688000000002</v>
      </c>
      <c r="Q18" s="232">
        <v>21042.253129999997</v>
      </c>
      <c r="R18" s="232">
        <v>985812.32366999995</v>
      </c>
      <c r="S18" s="232">
        <v>144952.90500999999</v>
      </c>
      <c r="T18" s="232">
        <v>13294.69153</v>
      </c>
      <c r="U18" s="232">
        <v>1288.6704099999999</v>
      </c>
      <c r="V18" s="232">
        <v>5527.6079300000001</v>
      </c>
      <c r="W18" s="232">
        <v>967.50174000000004</v>
      </c>
      <c r="X18" s="232">
        <v>9562.3252899999989</v>
      </c>
      <c r="Y18" s="232">
        <v>1161406.0255799999</v>
      </c>
    </row>
    <row r="19" spans="1:25" ht="15" customHeight="1">
      <c r="A19" s="238" t="s">
        <v>618</v>
      </c>
      <c r="B19" s="232">
        <v>776478.18041999999</v>
      </c>
      <c r="C19" s="232">
        <v>87163.170959999989</v>
      </c>
      <c r="D19" s="232">
        <v>36348.245049999998</v>
      </c>
      <c r="E19" s="232">
        <v>2010.2111599999998</v>
      </c>
      <c r="F19" s="232">
        <v>305.03992999999997</v>
      </c>
      <c r="G19" s="232">
        <v>32.365729999999999</v>
      </c>
      <c r="H19" s="232">
        <v>18916.787190000003</v>
      </c>
      <c r="I19" s="232">
        <v>921254.00044000009</v>
      </c>
      <c r="J19" s="232">
        <v>6177.1365300000007</v>
      </c>
      <c r="K19" s="232">
        <v>1611.3801799999999</v>
      </c>
      <c r="L19" s="232">
        <v>157.05936</v>
      </c>
      <c r="M19" s="232">
        <v>15.232290000000001</v>
      </c>
      <c r="N19" s="232">
        <v>186.06392000000002</v>
      </c>
      <c r="O19" s="232">
        <v>24.82442</v>
      </c>
      <c r="P19" s="232">
        <v>3068.1375400000002</v>
      </c>
      <c r="Q19" s="232">
        <v>11239.83424</v>
      </c>
      <c r="R19" s="232">
        <v>782655.31695000001</v>
      </c>
      <c r="S19" s="232">
        <v>88774.551139999996</v>
      </c>
      <c r="T19" s="232">
        <v>36505.304409999997</v>
      </c>
      <c r="U19" s="232">
        <v>2025.44345</v>
      </c>
      <c r="V19" s="232">
        <v>491.10384999999997</v>
      </c>
      <c r="W19" s="232">
        <v>57.190150000000003</v>
      </c>
      <c r="X19" s="232">
        <v>21984.924729999999</v>
      </c>
      <c r="Y19" s="232">
        <v>932493.83467999997</v>
      </c>
    </row>
    <row r="20" spans="1:25" ht="15" customHeight="1">
      <c r="A20" s="238" t="s">
        <v>619</v>
      </c>
      <c r="B20" s="232">
        <v>28281.841909999999</v>
      </c>
      <c r="C20" s="232">
        <v>2088.2648100000001</v>
      </c>
      <c r="D20" s="232">
        <v>1680.4811000000002</v>
      </c>
      <c r="E20" s="232">
        <v>96.549630000000008</v>
      </c>
      <c r="F20" s="232">
        <v>0</v>
      </c>
      <c r="G20" s="232">
        <v>0</v>
      </c>
      <c r="H20" s="232">
        <v>778.72566000000006</v>
      </c>
      <c r="I20" s="232">
        <v>32925.863109999998</v>
      </c>
      <c r="J20" s="232">
        <v>433.99982</v>
      </c>
      <c r="K20" s="232">
        <v>29.63692</v>
      </c>
      <c r="L20" s="232">
        <v>0</v>
      </c>
      <c r="M20" s="232">
        <v>6.48332</v>
      </c>
      <c r="N20" s="232">
        <v>0</v>
      </c>
      <c r="O20" s="232">
        <v>0</v>
      </c>
      <c r="P20" s="232">
        <v>4668.90996</v>
      </c>
      <c r="Q20" s="232">
        <v>5139.0300199999992</v>
      </c>
      <c r="R20" s="232">
        <v>28715.84173</v>
      </c>
      <c r="S20" s="232">
        <v>2117.90173</v>
      </c>
      <c r="T20" s="232">
        <v>1680.4811000000002</v>
      </c>
      <c r="U20" s="232">
        <v>103.03295</v>
      </c>
      <c r="V20" s="232">
        <v>0</v>
      </c>
      <c r="W20" s="232">
        <v>0</v>
      </c>
      <c r="X20" s="232">
        <v>5447.63562</v>
      </c>
      <c r="Y20" s="232">
        <v>38064.893130000004</v>
      </c>
    </row>
    <row r="21" spans="1:25" s="191" customFormat="1" ht="15" customHeight="1">
      <c r="A21" s="238" t="s">
        <v>620</v>
      </c>
      <c r="B21" s="232">
        <v>6809.6423199999999</v>
      </c>
      <c r="C21" s="232">
        <v>325.76122999999995</v>
      </c>
      <c r="D21" s="232">
        <v>400.72449999999998</v>
      </c>
      <c r="E21" s="232">
        <v>20.344909999999999</v>
      </c>
      <c r="F21" s="232">
        <v>0</v>
      </c>
      <c r="G21" s="232">
        <v>0</v>
      </c>
      <c r="H21" s="232">
        <v>276.76607999999999</v>
      </c>
      <c r="I21" s="232">
        <v>7833.2390400000004</v>
      </c>
      <c r="J21" s="232">
        <v>65.304109999999994</v>
      </c>
      <c r="K21" s="232">
        <v>8.4822500000000005</v>
      </c>
      <c r="L21" s="232">
        <v>5.0552000000000001</v>
      </c>
      <c r="M21" s="232">
        <v>0</v>
      </c>
      <c r="N21" s="232">
        <v>0</v>
      </c>
      <c r="O21" s="232">
        <v>1.99132</v>
      </c>
      <c r="P21" s="232">
        <v>46.978650000000002</v>
      </c>
      <c r="Q21" s="232">
        <v>127.81153</v>
      </c>
      <c r="R21" s="232">
        <v>6874.94643</v>
      </c>
      <c r="S21" s="232">
        <v>334.24347999999998</v>
      </c>
      <c r="T21" s="232">
        <v>405.77969999999999</v>
      </c>
      <c r="U21" s="232">
        <v>20.344909999999999</v>
      </c>
      <c r="V21" s="232">
        <v>0</v>
      </c>
      <c r="W21" s="232">
        <v>1.99132</v>
      </c>
      <c r="X21" s="232">
        <v>323.74473</v>
      </c>
      <c r="Y21" s="232">
        <v>7961.0505700000003</v>
      </c>
    </row>
    <row r="22" spans="1:25" s="191" customFormat="1" ht="15" customHeight="1">
      <c r="A22" s="224" t="s">
        <v>519</v>
      </c>
      <c r="B22" s="234">
        <v>3254063.1996400002</v>
      </c>
      <c r="C22" s="234">
        <v>542433.36383999989</v>
      </c>
      <c r="D22" s="234">
        <v>57635.569289999992</v>
      </c>
      <c r="E22" s="234">
        <v>4338.90128</v>
      </c>
      <c r="F22" s="234">
        <v>28211.397019999997</v>
      </c>
      <c r="G22" s="234">
        <v>1546.5937699999999</v>
      </c>
      <c r="H22" s="234">
        <v>36049.773090000002</v>
      </c>
      <c r="I22" s="234">
        <v>3924278.7979299999</v>
      </c>
      <c r="J22" s="234">
        <v>300400.22492000007</v>
      </c>
      <c r="K22" s="234">
        <v>212022.15143999999</v>
      </c>
      <c r="L22" s="234">
        <v>4231.1884599999994</v>
      </c>
      <c r="M22" s="234">
        <v>4996.4716100000005</v>
      </c>
      <c r="N22" s="234">
        <v>21500.589710000004</v>
      </c>
      <c r="O22" s="234">
        <v>50164.945970000001</v>
      </c>
      <c r="P22" s="234">
        <v>31210.75562</v>
      </c>
      <c r="Q22" s="234">
        <v>624526.32772999979</v>
      </c>
      <c r="R22" s="234">
        <v>3554463.4245599997</v>
      </c>
      <c r="S22" s="234">
        <v>754455.51527999993</v>
      </c>
      <c r="T22" s="234">
        <v>61866.757749999997</v>
      </c>
      <c r="U22" s="234">
        <v>9335.3728900000006</v>
      </c>
      <c r="V22" s="234">
        <v>49711.98672999999</v>
      </c>
      <c r="W22" s="234">
        <v>51711.539740000007</v>
      </c>
      <c r="X22" s="234">
        <v>67260.528709999999</v>
      </c>
      <c r="Y22" s="234">
        <v>4548805.1256600004</v>
      </c>
    </row>
    <row r="23" spans="1:25" ht="15" customHeight="1" thickBot="1">
      <c r="A23" s="196"/>
      <c r="B23" s="202"/>
      <c r="C23" s="198"/>
      <c r="D23" s="198"/>
      <c r="E23" s="198"/>
      <c r="F23" s="198"/>
      <c r="G23" s="198"/>
      <c r="H23" s="198"/>
      <c r="I23" s="198"/>
      <c r="J23" s="198"/>
      <c r="K23" s="198"/>
      <c r="L23" s="202"/>
      <c r="M23" s="202"/>
      <c r="N23" s="202"/>
      <c r="O23" s="202"/>
      <c r="P23" s="202"/>
      <c r="Q23" s="202"/>
      <c r="R23" s="198"/>
      <c r="S23" s="198"/>
      <c r="T23" s="202"/>
      <c r="U23" s="202"/>
      <c r="V23" s="202"/>
      <c r="W23" s="202"/>
      <c r="X23" s="202"/>
      <c r="Y23" s="202"/>
    </row>
    <row r="24" spans="1:25" ht="15" customHeight="1" thickTop="1">
      <c r="A24" s="180" t="s">
        <v>503</v>
      </c>
      <c r="B24" s="200"/>
      <c r="C24" s="190"/>
      <c r="D24" s="190"/>
      <c r="E24" s="190"/>
      <c r="F24" s="190"/>
      <c r="G24" s="190"/>
      <c r="H24" s="190"/>
      <c r="I24" s="190"/>
      <c r="J24" s="190"/>
      <c r="K24" s="190"/>
      <c r="L24" s="200"/>
      <c r="M24" s="200"/>
      <c r="N24" s="158"/>
      <c r="O24" s="158"/>
      <c r="P24" s="158"/>
      <c r="Q24" s="158"/>
      <c r="R24" s="190"/>
      <c r="S24" s="190"/>
      <c r="T24" s="200"/>
      <c r="U24" s="200"/>
      <c r="V24" s="158"/>
      <c r="W24" s="158"/>
      <c r="X24" s="158"/>
      <c r="Y24" s="158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D26"/>
  <sheetViews>
    <sheetView zoomScaleNormal="100" workbookViewId="0">
      <selection activeCell="A3" sqref="A3:D3"/>
    </sheetView>
  </sheetViews>
  <sheetFormatPr defaultColWidth="9.140625" defaultRowHeight="12.75"/>
  <cols>
    <col min="1" max="1" width="50.85546875" style="183" customWidth="1"/>
    <col min="2" max="2" width="13.85546875" style="182" customWidth="1"/>
    <col min="3" max="3" width="15.140625" style="182" customWidth="1"/>
    <col min="4" max="4" width="15.5703125" style="182" customWidth="1"/>
    <col min="5" max="256" width="9.140625" style="182"/>
    <col min="257" max="257" width="50.85546875" style="182" customWidth="1"/>
    <col min="258" max="258" width="13.85546875" style="182" customWidth="1"/>
    <col min="259" max="259" width="15.140625" style="182" customWidth="1"/>
    <col min="260" max="260" width="15.5703125" style="182" customWidth="1"/>
    <col min="261" max="512" width="9.140625" style="182"/>
    <col min="513" max="513" width="50.85546875" style="182" customWidth="1"/>
    <col min="514" max="514" width="13.85546875" style="182" customWidth="1"/>
    <col min="515" max="515" width="15.140625" style="182" customWidth="1"/>
    <col min="516" max="516" width="15.5703125" style="182" customWidth="1"/>
    <col min="517" max="768" width="9.140625" style="182"/>
    <col min="769" max="769" width="50.85546875" style="182" customWidth="1"/>
    <col min="770" max="770" width="13.85546875" style="182" customWidth="1"/>
    <col min="771" max="771" width="15.140625" style="182" customWidth="1"/>
    <col min="772" max="772" width="15.5703125" style="182" customWidth="1"/>
    <col min="773" max="1024" width="9.140625" style="182"/>
    <col min="1025" max="1025" width="50.85546875" style="182" customWidth="1"/>
    <col min="1026" max="1026" width="13.85546875" style="182" customWidth="1"/>
    <col min="1027" max="1027" width="15.140625" style="182" customWidth="1"/>
    <col min="1028" max="1028" width="15.5703125" style="182" customWidth="1"/>
    <col min="1029" max="1280" width="9.140625" style="182"/>
    <col min="1281" max="1281" width="50.85546875" style="182" customWidth="1"/>
    <col min="1282" max="1282" width="13.85546875" style="182" customWidth="1"/>
    <col min="1283" max="1283" width="15.140625" style="182" customWidth="1"/>
    <col min="1284" max="1284" width="15.5703125" style="182" customWidth="1"/>
    <col min="1285" max="1536" width="9.140625" style="182"/>
    <col min="1537" max="1537" width="50.85546875" style="182" customWidth="1"/>
    <col min="1538" max="1538" width="13.85546875" style="182" customWidth="1"/>
    <col min="1539" max="1539" width="15.140625" style="182" customWidth="1"/>
    <col min="1540" max="1540" width="15.5703125" style="182" customWidth="1"/>
    <col min="1541" max="1792" width="9.140625" style="182"/>
    <col min="1793" max="1793" width="50.85546875" style="182" customWidth="1"/>
    <col min="1794" max="1794" width="13.85546875" style="182" customWidth="1"/>
    <col min="1795" max="1795" width="15.140625" style="182" customWidth="1"/>
    <col min="1796" max="1796" width="15.5703125" style="182" customWidth="1"/>
    <col min="1797" max="2048" width="9.140625" style="182"/>
    <col min="2049" max="2049" width="50.85546875" style="182" customWidth="1"/>
    <col min="2050" max="2050" width="13.85546875" style="182" customWidth="1"/>
    <col min="2051" max="2051" width="15.140625" style="182" customWidth="1"/>
    <col min="2052" max="2052" width="15.5703125" style="182" customWidth="1"/>
    <col min="2053" max="2304" width="9.140625" style="182"/>
    <col min="2305" max="2305" width="50.85546875" style="182" customWidth="1"/>
    <col min="2306" max="2306" width="13.85546875" style="182" customWidth="1"/>
    <col min="2307" max="2307" width="15.140625" style="182" customWidth="1"/>
    <col min="2308" max="2308" width="15.5703125" style="182" customWidth="1"/>
    <col min="2309" max="2560" width="9.140625" style="182"/>
    <col min="2561" max="2561" width="50.85546875" style="182" customWidth="1"/>
    <col min="2562" max="2562" width="13.85546875" style="182" customWidth="1"/>
    <col min="2563" max="2563" width="15.140625" style="182" customWidth="1"/>
    <col min="2564" max="2564" width="15.5703125" style="182" customWidth="1"/>
    <col min="2565" max="2816" width="9.140625" style="182"/>
    <col min="2817" max="2817" width="50.85546875" style="182" customWidth="1"/>
    <col min="2818" max="2818" width="13.85546875" style="182" customWidth="1"/>
    <col min="2819" max="2819" width="15.140625" style="182" customWidth="1"/>
    <col min="2820" max="2820" width="15.5703125" style="182" customWidth="1"/>
    <col min="2821" max="3072" width="9.140625" style="182"/>
    <col min="3073" max="3073" width="50.85546875" style="182" customWidth="1"/>
    <col min="3074" max="3074" width="13.85546875" style="182" customWidth="1"/>
    <col min="3075" max="3075" width="15.140625" style="182" customWidth="1"/>
    <col min="3076" max="3076" width="15.5703125" style="182" customWidth="1"/>
    <col min="3077" max="3328" width="9.140625" style="182"/>
    <col min="3329" max="3329" width="50.85546875" style="182" customWidth="1"/>
    <col min="3330" max="3330" width="13.85546875" style="182" customWidth="1"/>
    <col min="3331" max="3331" width="15.140625" style="182" customWidth="1"/>
    <col min="3332" max="3332" width="15.5703125" style="182" customWidth="1"/>
    <col min="3333" max="3584" width="9.140625" style="182"/>
    <col min="3585" max="3585" width="50.85546875" style="182" customWidth="1"/>
    <col min="3586" max="3586" width="13.85546875" style="182" customWidth="1"/>
    <col min="3587" max="3587" width="15.140625" style="182" customWidth="1"/>
    <col min="3588" max="3588" width="15.5703125" style="182" customWidth="1"/>
    <col min="3589" max="3840" width="9.140625" style="182"/>
    <col min="3841" max="3841" width="50.85546875" style="182" customWidth="1"/>
    <col min="3842" max="3842" width="13.85546875" style="182" customWidth="1"/>
    <col min="3843" max="3843" width="15.140625" style="182" customWidth="1"/>
    <col min="3844" max="3844" width="15.5703125" style="182" customWidth="1"/>
    <col min="3845" max="4096" width="9.140625" style="182"/>
    <col min="4097" max="4097" width="50.85546875" style="182" customWidth="1"/>
    <col min="4098" max="4098" width="13.85546875" style="182" customWidth="1"/>
    <col min="4099" max="4099" width="15.140625" style="182" customWidth="1"/>
    <col min="4100" max="4100" width="15.5703125" style="182" customWidth="1"/>
    <col min="4101" max="4352" width="9.140625" style="182"/>
    <col min="4353" max="4353" width="50.85546875" style="182" customWidth="1"/>
    <col min="4354" max="4354" width="13.85546875" style="182" customWidth="1"/>
    <col min="4355" max="4355" width="15.140625" style="182" customWidth="1"/>
    <col min="4356" max="4356" width="15.5703125" style="182" customWidth="1"/>
    <col min="4357" max="4608" width="9.140625" style="182"/>
    <col min="4609" max="4609" width="50.85546875" style="182" customWidth="1"/>
    <col min="4610" max="4610" width="13.85546875" style="182" customWidth="1"/>
    <col min="4611" max="4611" width="15.140625" style="182" customWidth="1"/>
    <col min="4612" max="4612" width="15.5703125" style="182" customWidth="1"/>
    <col min="4613" max="4864" width="9.140625" style="182"/>
    <col min="4865" max="4865" width="50.85546875" style="182" customWidth="1"/>
    <col min="4866" max="4866" width="13.85546875" style="182" customWidth="1"/>
    <col min="4867" max="4867" width="15.140625" style="182" customWidth="1"/>
    <col min="4868" max="4868" width="15.5703125" style="182" customWidth="1"/>
    <col min="4869" max="5120" width="9.140625" style="182"/>
    <col min="5121" max="5121" width="50.85546875" style="182" customWidth="1"/>
    <col min="5122" max="5122" width="13.85546875" style="182" customWidth="1"/>
    <col min="5123" max="5123" width="15.140625" style="182" customWidth="1"/>
    <col min="5124" max="5124" width="15.5703125" style="182" customWidth="1"/>
    <col min="5125" max="5376" width="9.140625" style="182"/>
    <col min="5377" max="5377" width="50.85546875" style="182" customWidth="1"/>
    <col min="5378" max="5378" width="13.85546875" style="182" customWidth="1"/>
    <col min="5379" max="5379" width="15.140625" style="182" customWidth="1"/>
    <col min="5380" max="5380" width="15.5703125" style="182" customWidth="1"/>
    <col min="5381" max="5632" width="9.140625" style="182"/>
    <col min="5633" max="5633" width="50.85546875" style="182" customWidth="1"/>
    <col min="5634" max="5634" width="13.85546875" style="182" customWidth="1"/>
    <col min="5635" max="5635" width="15.140625" style="182" customWidth="1"/>
    <col min="5636" max="5636" width="15.5703125" style="182" customWidth="1"/>
    <col min="5637" max="5888" width="9.140625" style="182"/>
    <col min="5889" max="5889" width="50.85546875" style="182" customWidth="1"/>
    <col min="5890" max="5890" width="13.85546875" style="182" customWidth="1"/>
    <col min="5891" max="5891" width="15.140625" style="182" customWidth="1"/>
    <col min="5892" max="5892" width="15.5703125" style="182" customWidth="1"/>
    <col min="5893" max="6144" width="9.140625" style="182"/>
    <col min="6145" max="6145" width="50.85546875" style="182" customWidth="1"/>
    <col min="6146" max="6146" width="13.85546875" style="182" customWidth="1"/>
    <col min="6147" max="6147" width="15.140625" style="182" customWidth="1"/>
    <col min="6148" max="6148" width="15.5703125" style="182" customWidth="1"/>
    <col min="6149" max="6400" width="9.140625" style="182"/>
    <col min="6401" max="6401" width="50.85546875" style="182" customWidth="1"/>
    <col min="6402" max="6402" width="13.85546875" style="182" customWidth="1"/>
    <col min="6403" max="6403" width="15.140625" style="182" customWidth="1"/>
    <col min="6404" max="6404" width="15.5703125" style="182" customWidth="1"/>
    <col min="6405" max="6656" width="9.140625" style="182"/>
    <col min="6657" max="6657" width="50.85546875" style="182" customWidth="1"/>
    <col min="6658" max="6658" width="13.85546875" style="182" customWidth="1"/>
    <col min="6659" max="6659" width="15.140625" style="182" customWidth="1"/>
    <col min="6660" max="6660" width="15.5703125" style="182" customWidth="1"/>
    <col min="6661" max="6912" width="9.140625" style="182"/>
    <col min="6913" max="6913" width="50.85546875" style="182" customWidth="1"/>
    <col min="6914" max="6914" width="13.85546875" style="182" customWidth="1"/>
    <col min="6915" max="6915" width="15.140625" style="182" customWidth="1"/>
    <col min="6916" max="6916" width="15.5703125" style="182" customWidth="1"/>
    <col min="6917" max="7168" width="9.140625" style="182"/>
    <col min="7169" max="7169" width="50.85546875" style="182" customWidth="1"/>
    <col min="7170" max="7170" width="13.85546875" style="182" customWidth="1"/>
    <col min="7171" max="7171" width="15.140625" style="182" customWidth="1"/>
    <col min="7172" max="7172" width="15.5703125" style="182" customWidth="1"/>
    <col min="7173" max="7424" width="9.140625" style="182"/>
    <col min="7425" max="7425" width="50.85546875" style="182" customWidth="1"/>
    <col min="7426" max="7426" width="13.85546875" style="182" customWidth="1"/>
    <col min="7427" max="7427" width="15.140625" style="182" customWidth="1"/>
    <col min="7428" max="7428" width="15.5703125" style="182" customWidth="1"/>
    <col min="7429" max="7680" width="9.140625" style="182"/>
    <col min="7681" max="7681" width="50.85546875" style="182" customWidth="1"/>
    <col min="7682" max="7682" width="13.85546875" style="182" customWidth="1"/>
    <col min="7683" max="7683" width="15.140625" style="182" customWidth="1"/>
    <col min="7684" max="7684" width="15.5703125" style="182" customWidth="1"/>
    <col min="7685" max="7936" width="9.140625" style="182"/>
    <col min="7937" max="7937" width="50.85546875" style="182" customWidth="1"/>
    <col min="7938" max="7938" width="13.85546875" style="182" customWidth="1"/>
    <col min="7939" max="7939" width="15.140625" style="182" customWidth="1"/>
    <col min="7940" max="7940" width="15.5703125" style="182" customWidth="1"/>
    <col min="7941" max="8192" width="9.140625" style="182"/>
    <col min="8193" max="8193" width="50.85546875" style="182" customWidth="1"/>
    <col min="8194" max="8194" width="13.85546875" style="182" customWidth="1"/>
    <col min="8195" max="8195" width="15.140625" style="182" customWidth="1"/>
    <col min="8196" max="8196" width="15.5703125" style="182" customWidth="1"/>
    <col min="8197" max="8448" width="9.140625" style="182"/>
    <col min="8449" max="8449" width="50.85546875" style="182" customWidth="1"/>
    <col min="8450" max="8450" width="13.85546875" style="182" customWidth="1"/>
    <col min="8451" max="8451" width="15.140625" style="182" customWidth="1"/>
    <col min="8452" max="8452" width="15.5703125" style="182" customWidth="1"/>
    <col min="8453" max="8704" width="9.140625" style="182"/>
    <col min="8705" max="8705" width="50.85546875" style="182" customWidth="1"/>
    <col min="8706" max="8706" width="13.85546875" style="182" customWidth="1"/>
    <col min="8707" max="8707" width="15.140625" style="182" customWidth="1"/>
    <col min="8708" max="8708" width="15.5703125" style="182" customWidth="1"/>
    <col min="8709" max="8960" width="9.140625" style="182"/>
    <col min="8961" max="8961" width="50.85546875" style="182" customWidth="1"/>
    <col min="8962" max="8962" width="13.85546875" style="182" customWidth="1"/>
    <col min="8963" max="8963" width="15.140625" style="182" customWidth="1"/>
    <col min="8964" max="8964" width="15.5703125" style="182" customWidth="1"/>
    <col min="8965" max="9216" width="9.140625" style="182"/>
    <col min="9217" max="9217" width="50.85546875" style="182" customWidth="1"/>
    <col min="9218" max="9218" width="13.85546875" style="182" customWidth="1"/>
    <col min="9219" max="9219" width="15.140625" style="182" customWidth="1"/>
    <col min="9220" max="9220" width="15.5703125" style="182" customWidth="1"/>
    <col min="9221" max="9472" width="9.140625" style="182"/>
    <col min="9473" max="9473" width="50.85546875" style="182" customWidth="1"/>
    <col min="9474" max="9474" width="13.85546875" style="182" customWidth="1"/>
    <col min="9475" max="9475" width="15.140625" style="182" customWidth="1"/>
    <col min="9476" max="9476" width="15.5703125" style="182" customWidth="1"/>
    <col min="9477" max="9728" width="9.140625" style="182"/>
    <col min="9729" max="9729" width="50.85546875" style="182" customWidth="1"/>
    <col min="9730" max="9730" width="13.85546875" style="182" customWidth="1"/>
    <col min="9731" max="9731" width="15.140625" style="182" customWidth="1"/>
    <col min="9732" max="9732" width="15.5703125" style="182" customWidth="1"/>
    <col min="9733" max="9984" width="9.140625" style="182"/>
    <col min="9985" max="9985" width="50.85546875" style="182" customWidth="1"/>
    <col min="9986" max="9986" width="13.85546875" style="182" customWidth="1"/>
    <col min="9987" max="9987" width="15.140625" style="182" customWidth="1"/>
    <col min="9988" max="9988" width="15.5703125" style="182" customWidth="1"/>
    <col min="9989" max="10240" width="9.140625" style="182"/>
    <col min="10241" max="10241" width="50.85546875" style="182" customWidth="1"/>
    <col min="10242" max="10242" width="13.85546875" style="182" customWidth="1"/>
    <col min="10243" max="10243" width="15.140625" style="182" customWidth="1"/>
    <col min="10244" max="10244" width="15.5703125" style="182" customWidth="1"/>
    <col min="10245" max="10496" width="9.140625" style="182"/>
    <col min="10497" max="10497" width="50.85546875" style="182" customWidth="1"/>
    <col min="10498" max="10498" width="13.85546875" style="182" customWidth="1"/>
    <col min="10499" max="10499" width="15.140625" style="182" customWidth="1"/>
    <col min="10500" max="10500" width="15.5703125" style="182" customWidth="1"/>
    <col min="10501" max="10752" width="9.140625" style="182"/>
    <col min="10753" max="10753" width="50.85546875" style="182" customWidth="1"/>
    <col min="10754" max="10754" width="13.85546875" style="182" customWidth="1"/>
    <col min="10755" max="10755" width="15.140625" style="182" customWidth="1"/>
    <col min="10756" max="10756" width="15.5703125" style="182" customWidth="1"/>
    <col min="10757" max="11008" width="9.140625" style="182"/>
    <col min="11009" max="11009" width="50.85546875" style="182" customWidth="1"/>
    <col min="11010" max="11010" width="13.85546875" style="182" customWidth="1"/>
    <col min="11011" max="11011" width="15.140625" style="182" customWidth="1"/>
    <col min="11012" max="11012" width="15.5703125" style="182" customWidth="1"/>
    <col min="11013" max="11264" width="9.140625" style="182"/>
    <col min="11265" max="11265" width="50.85546875" style="182" customWidth="1"/>
    <col min="11266" max="11266" width="13.85546875" style="182" customWidth="1"/>
    <col min="11267" max="11267" width="15.140625" style="182" customWidth="1"/>
    <col min="11268" max="11268" width="15.5703125" style="182" customWidth="1"/>
    <col min="11269" max="11520" width="9.140625" style="182"/>
    <col min="11521" max="11521" width="50.85546875" style="182" customWidth="1"/>
    <col min="11522" max="11522" width="13.85546875" style="182" customWidth="1"/>
    <col min="11523" max="11523" width="15.140625" style="182" customWidth="1"/>
    <col min="11524" max="11524" width="15.5703125" style="182" customWidth="1"/>
    <col min="11525" max="11776" width="9.140625" style="182"/>
    <col min="11777" max="11777" width="50.85546875" style="182" customWidth="1"/>
    <col min="11778" max="11778" width="13.85546875" style="182" customWidth="1"/>
    <col min="11779" max="11779" width="15.140625" style="182" customWidth="1"/>
    <col min="11780" max="11780" width="15.5703125" style="182" customWidth="1"/>
    <col min="11781" max="12032" width="9.140625" style="182"/>
    <col min="12033" max="12033" width="50.85546875" style="182" customWidth="1"/>
    <col min="12034" max="12034" width="13.85546875" style="182" customWidth="1"/>
    <col min="12035" max="12035" width="15.140625" style="182" customWidth="1"/>
    <col min="12036" max="12036" width="15.5703125" style="182" customWidth="1"/>
    <col min="12037" max="12288" width="9.140625" style="182"/>
    <col min="12289" max="12289" width="50.85546875" style="182" customWidth="1"/>
    <col min="12290" max="12290" width="13.85546875" style="182" customWidth="1"/>
    <col min="12291" max="12291" width="15.140625" style="182" customWidth="1"/>
    <col min="12292" max="12292" width="15.5703125" style="182" customWidth="1"/>
    <col min="12293" max="12544" width="9.140625" style="182"/>
    <col min="12545" max="12545" width="50.85546875" style="182" customWidth="1"/>
    <col min="12546" max="12546" width="13.85546875" style="182" customWidth="1"/>
    <col min="12547" max="12547" width="15.140625" style="182" customWidth="1"/>
    <col min="12548" max="12548" width="15.5703125" style="182" customWidth="1"/>
    <col min="12549" max="12800" width="9.140625" style="182"/>
    <col min="12801" max="12801" width="50.85546875" style="182" customWidth="1"/>
    <col min="12802" max="12802" width="13.85546875" style="182" customWidth="1"/>
    <col min="12803" max="12803" width="15.140625" style="182" customWidth="1"/>
    <col min="12804" max="12804" width="15.5703125" style="182" customWidth="1"/>
    <col min="12805" max="13056" width="9.140625" style="182"/>
    <col min="13057" max="13057" width="50.85546875" style="182" customWidth="1"/>
    <col min="13058" max="13058" width="13.85546875" style="182" customWidth="1"/>
    <col min="13059" max="13059" width="15.140625" style="182" customWidth="1"/>
    <col min="13060" max="13060" width="15.5703125" style="182" customWidth="1"/>
    <col min="13061" max="13312" width="9.140625" style="182"/>
    <col min="13313" max="13313" width="50.85546875" style="182" customWidth="1"/>
    <col min="13314" max="13314" width="13.85546875" style="182" customWidth="1"/>
    <col min="13315" max="13315" width="15.140625" style="182" customWidth="1"/>
    <col min="13316" max="13316" width="15.5703125" style="182" customWidth="1"/>
    <col min="13317" max="13568" width="9.140625" style="182"/>
    <col min="13569" max="13569" width="50.85546875" style="182" customWidth="1"/>
    <col min="13570" max="13570" width="13.85546875" style="182" customWidth="1"/>
    <col min="13571" max="13571" width="15.140625" style="182" customWidth="1"/>
    <col min="13572" max="13572" width="15.5703125" style="182" customWidth="1"/>
    <col min="13573" max="13824" width="9.140625" style="182"/>
    <col min="13825" max="13825" width="50.85546875" style="182" customWidth="1"/>
    <col min="13826" max="13826" width="13.85546875" style="182" customWidth="1"/>
    <col min="13827" max="13827" width="15.140625" style="182" customWidth="1"/>
    <col min="13828" max="13828" width="15.5703125" style="182" customWidth="1"/>
    <col min="13829" max="14080" width="9.140625" style="182"/>
    <col min="14081" max="14081" width="50.85546875" style="182" customWidth="1"/>
    <col min="14082" max="14082" width="13.85546875" style="182" customWidth="1"/>
    <col min="14083" max="14083" width="15.140625" style="182" customWidth="1"/>
    <col min="14084" max="14084" width="15.5703125" style="182" customWidth="1"/>
    <col min="14085" max="14336" width="9.140625" style="182"/>
    <col min="14337" max="14337" width="50.85546875" style="182" customWidth="1"/>
    <col min="14338" max="14338" width="13.85546875" style="182" customWidth="1"/>
    <col min="14339" max="14339" width="15.140625" style="182" customWidth="1"/>
    <col min="14340" max="14340" width="15.5703125" style="182" customWidth="1"/>
    <col min="14341" max="14592" width="9.140625" style="182"/>
    <col min="14593" max="14593" width="50.85546875" style="182" customWidth="1"/>
    <col min="14594" max="14594" width="13.85546875" style="182" customWidth="1"/>
    <col min="14595" max="14595" width="15.140625" style="182" customWidth="1"/>
    <col min="14596" max="14596" width="15.5703125" style="182" customWidth="1"/>
    <col min="14597" max="14848" width="9.140625" style="182"/>
    <col min="14849" max="14849" width="50.85546875" style="182" customWidth="1"/>
    <col min="14850" max="14850" width="13.85546875" style="182" customWidth="1"/>
    <col min="14851" max="14851" width="15.140625" style="182" customWidth="1"/>
    <col min="14852" max="14852" width="15.5703125" style="182" customWidth="1"/>
    <col min="14853" max="15104" width="9.140625" style="182"/>
    <col min="15105" max="15105" width="50.85546875" style="182" customWidth="1"/>
    <col min="15106" max="15106" width="13.85546875" style="182" customWidth="1"/>
    <col min="15107" max="15107" width="15.140625" style="182" customWidth="1"/>
    <col min="15108" max="15108" width="15.5703125" style="182" customWidth="1"/>
    <col min="15109" max="15360" width="9.140625" style="182"/>
    <col min="15361" max="15361" width="50.85546875" style="182" customWidth="1"/>
    <col min="15362" max="15362" width="13.85546875" style="182" customWidth="1"/>
    <col min="15363" max="15363" width="15.140625" style="182" customWidth="1"/>
    <col min="15364" max="15364" width="15.5703125" style="182" customWidth="1"/>
    <col min="15365" max="15616" width="9.140625" style="182"/>
    <col min="15617" max="15617" width="50.85546875" style="182" customWidth="1"/>
    <col min="15618" max="15618" width="13.85546875" style="182" customWidth="1"/>
    <col min="15619" max="15619" width="15.140625" style="182" customWidth="1"/>
    <col min="15620" max="15620" width="15.5703125" style="182" customWidth="1"/>
    <col min="15621" max="15872" width="9.140625" style="182"/>
    <col min="15873" max="15873" width="50.85546875" style="182" customWidth="1"/>
    <col min="15874" max="15874" width="13.85546875" style="182" customWidth="1"/>
    <col min="15875" max="15875" width="15.140625" style="182" customWidth="1"/>
    <col min="15876" max="15876" width="15.5703125" style="182" customWidth="1"/>
    <col min="15877" max="16128" width="9.140625" style="182"/>
    <col min="16129" max="16129" width="50.85546875" style="182" customWidth="1"/>
    <col min="16130" max="16130" width="13.85546875" style="182" customWidth="1"/>
    <col min="16131" max="16131" width="15.140625" style="182" customWidth="1"/>
    <col min="16132" max="16132" width="15.5703125" style="182" customWidth="1"/>
    <col min="16133" max="16384" width="9.140625" style="182"/>
  </cols>
  <sheetData>
    <row r="1" spans="1:4" s="159" customFormat="1" ht="30" customHeight="1">
      <c r="A1" s="507" t="s">
        <v>655</v>
      </c>
      <c r="B1" s="507"/>
      <c r="C1" s="507"/>
      <c r="D1" s="507"/>
    </row>
    <row r="2" spans="1:4" s="159" customFormat="1" ht="15" customHeight="1">
      <c r="A2" s="508" t="s">
        <v>629</v>
      </c>
      <c r="B2" s="508"/>
      <c r="C2" s="508"/>
      <c r="D2" s="508"/>
    </row>
    <row r="3" spans="1:4" s="159" customFormat="1" ht="15" customHeight="1">
      <c r="A3" s="513" t="s">
        <v>1130</v>
      </c>
      <c r="B3" s="513"/>
      <c r="C3" s="513"/>
      <c r="D3" s="513"/>
    </row>
    <row r="4" spans="1:4" s="160" customFormat="1" ht="30" customHeight="1">
      <c r="A4" s="509" t="s">
        <v>51</v>
      </c>
      <c r="B4" s="509"/>
      <c r="C4" s="509"/>
      <c r="D4" s="509"/>
    </row>
    <row r="5" spans="1:4" ht="3.75" customHeight="1">
      <c r="A5" s="184"/>
      <c r="B5" s="181"/>
      <c r="C5" s="158"/>
      <c r="D5" s="158"/>
    </row>
    <row r="6" spans="1:4" ht="30" customHeight="1">
      <c r="A6" s="289"/>
      <c r="B6" s="252" t="s">
        <v>147</v>
      </c>
      <c r="C6" s="253" t="s">
        <v>483</v>
      </c>
      <c r="D6" s="262" t="s">
        <v>66</v>
      </c>
    </row>
    <row r="7" spans="1:4" ht="15" customHeight="1">
      <c r="A7" s="238" t="s">
        <v>630</v>
      </c>
      <c r="B7" s="322">
        <v>5579043.5009899996</v>
      </c>
      <c r="C7" s="322">
        <v>5579043.5009899996</v>
      </c>
      <c r="D7" s="255">
        <v>0.97195586585359128</v>
      </c>
    </row>
    <row r="8" spans="1:4" ht="15" customHeight="1">
      <c r="A8" s="238" t="s">
        <v>631</v>
      </c>
      <c r="B8" s="322">
        <v>74.467679999999987</v>
      </c>
      <c r="C8" s="322">
        <v>74.467679999999987</v>
      </c>
      <c r="D8" s="255">
        <v>1.2973424275982876E-5</v>
      </c>
    </row>
    <row r="9" spans="1:4" ht="15" customHeight="1">
      <c r="A9" s="238" t="s">
        <v>632</v>
      </c>
      <c r="B9" s="322">
        <v>43951.040119999998</v>
      </c>
      <c r="C9" s="322">
        <v>43951.040119999998</v>
      </c>
      <c r="D9" s="255">
        <v>7.6569525309168407E-3</v>
      </c>
    </row>
    <row r="10" spans="1:4" ht="15" customHeight="1">
      <c r="A10" s="238" t="s">
        <v>633</v>
      </c>
      <c r="B10" s="322">
        <v>1090.7546399999999</v>
      </c>
      <c r="C10" s="322">
        <v>1090.7546399999999</v>
      </c>
      <c r="D10" s="255">
        <v>1.900263674887812E-4</v>
      </c>
    </row>
    <row r="11" spans="1:4" ht="15" customHeight="1">
      <c r="A11" s="238" t="s">
        <v>634</v>
      </c>
      <c r="B11" s="322">
        <v>5698.5169800000003</v>
      </c>
      <c r="C11" s="322">
        <v>5698.5169800000003</v>
      </c>
      <c r="D11" s="255">
        <v>9.9276999801031318E-4</v>
      </c>
    </row>
    <row r="12" spans="1:4" ht="15" customHeight="1">
      <c r="A12" s="238" t="s">
        <v>635</v>
      </c>
      <c r="B12" s="322">
        <v>1007.79561</v>
      </c>
      <c r="C12" s="322">
        <v>1007.79561</v>
      </c>
      <c r="D12" s="255">
        <v>1.7557361840738121E-4</v>
      </c>
    </row>
    <row r="13" spans="1:4" ht="15" customHeight="1">
      <c r="A13" s="238" t="s">
        <v>636</v>
      </c>
      <c r="B13" s="322">
        <v>31351.130420000001</v>
      </c>
      <c r="C13" s="322">
        <v>31351.130420000001</v>
      </c>
      <c r="D13" s="255">
        <v>5.4618529336530061E-3</v>
      </c>
    </row>
    <row r="14" spans="1:4" ht="15" customHeight="1">
      <c r="A14" s="238" t="s">
        <v>637</v>
      </c>
      <c r="B14" s="322">
        <v>8268.5662200000006</v>
      </c>
      <c r="C14" s="322">
        <v>8268.5662200000006</v>
      </c>
      <c r="D14" s="255">
        <v>1.4405124172811614E-3</v>
      </c>
    </row>
    <row r="15" spans="1:4" ht="15" customHeight="1">
      <c r="A15" s="238" t="s">
        <v>638</v>
      </c>
      <c r="B15" s="322">
        <v>25863.307940000002</v>
      </c>
      <c r="C15" s="322">
        <v>25863.307940000002</v>
      </c>
      <c r="D15" s="255">
        <v>4.5057891837910992E-3</v>
      </c>
    </row>
    <row r="16" spans="1:4" ht="15" customHeight="1">
      <c r="A16" s="238" t="s">
        <v>639</v>
      </c>
      <c r="B16" s="322">
        <v>12142.0033</v>
      </c>
      <c r="C16" s="322">
        <v>12142.0033</v>
      </c>
      <c r="D16" s="255">
        <v>2.1153252037834965E-3</v>
      </c>
    </row>
    <row r="17" spans="1:4" ht="15" customHeight="1">
      <c r="A17" s="238" t="s">
        <v>640</v>
      </c>
      <c r="B17" s="322">
        <v>54109.820169999999</v>
      </c>
      <c r="C17" s="322">
        <v>54109.820169999999</v>
      </c>
      <c r="D17" s="255">
        <v>9.4267695000374123E-3</v>
      </c>
    </row>
    <row r="18" spans="1:4" ht="15" customHeight="1">
      <c r="A18" s="238" t="s">
        <v>641</v>
      </c>
      <c r="B18" s="322">
        <v>48989.606479999995</v>
      </c>
      <c r="C18" s="322">
        <v>48989.606479999995</v>
      </c>
      <c r="D18" s="255">
        <v>8.5347489001736058E-3</v>
      </c>
    </row>
    <row r="19" spans="1:4" ht="15" customHeight="1">
      <c r="A19" s="224" t="s">
        <v>642</v>
      </c>
      <c r="B19" s="323">
        <v>5740017.3166199997</v>
      </c>
      <c r="C19" s="323">
        <v>5740017.3166199997</v>
      </c>
      <c r="D19" s="258">
        <v>1</v>
      </c>
    </row>
    <row r="20" spans="1:4" ht="15" customHeight="1">
      <c r="A20" s="238" t="s">
        <v>643</v>
      </c>
      <c r="B20" s="322">
        <v>71573.193929999994</v>
      </c>
      <c r="C20" s="322">
        <v>71573.193929999994</v>
      </c>
      <c r="D20" s="255"/>
    </row>
    <row r="21" spans="1:4" s="264" customFormat="1" ht="15" customHeight="1" thickBot="1">
      <c r="A21" s="324" t="s">
        <v>644</v>
      </c>
      <c r="B21" s="291">
        <v>1</v>
      </c>
      <c r="C21" s="291">
        <v>1</v>
      </c>
      <c r="D21" s="291"/>
    </row>
    <row r="22" spans="1:4" ht="15" customHeight="1" thickTop="1">
      <c r="A22" s="292" t="s">
        <v>645</v>
      </c>
      <c r="B22" s="293"/>
      <c r="C22" s="294"/>
      <c r="D22" s="294"/>
    </row>
    <row r="23" spans="1:4" ht="102.75" customHeight="1">
      <c r="A23" s="516" t="s">
        <v>646</v>
      </c>
      <c r="B23" s="518"/>
      <c r="C23" s="518"/>
      <c r="D23" s="518"/>
    </row>
    <row r="24" spans="1:4" ht="105.75" customHeight="1">
      <c r="A24" s="516" t="s">
        <v>647</v>
      </c>
      <c r="B24" s="517"/>
      <c r="C24" s="517"/>
      <c r="D24" s="517"/>
    </row>
    <row r="25" spans="1:4" ht="15" customHeight="1">
      <c r="A25" s="292" t="s">
        <v>648</v>
      </c>
      <c r="B25" s="295"/>
      <c r="C25" s="292"/>
      <c r="D25" s="292"/>
    </row>
    <row r="26" spans="1:4" ht="15" customHeight="1">
      <c r="A26" s="266"/>
      <c r="B26" s="267"/>
      <c r="C26" s="180"/>
      <c r="D26" s="180"/>
    </row>
  </sheetData>
  <mergeCells count="6">
    <mergeCell ref="A24:D24"/>
    <mergeCell ref="A1:D1"/>
    <mergeCell ref="A2:D2"/>
    <mergeCell ref="A3:D3"/>
    <mergeCell ref="A4:D4"/>
    <mergeCell ref="A23:D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D28"/>
  <sheetViews>
    <sheetView zoomScaleNormal="100" workbookViewId="0">
      <selection activeCell="A3" sqref="A3:D3"/>
    </sheetView>
  </sheetViews>
  <sheetFormatPr defaultColWidth="11.42578125" defaultRowHeight="12.75"/>
  <cols>
    <col min="1" max="1" width="62.28515625" style="183" customWidth="1"/>
    <col min="2" max="4" width="15.7109375" style="182" customWidth="1"/>
    <col min="5" max="256" width="11.42578125" style="182"/>
    <col min="257" max="257" width="62.28515625" style="182" customWidth="1"/>
    <col min="258" max="260" width="15.7109375" style="182" customWidth="1"/>
    <col min="261" max="512" width="11.42578125" style="182"/>
    <col min="513" max="513" width="62.28515625" style="182" customWidth="1"/>
    <col min="514" max="516" width="15.7109375" style="182" customWidth="1"/>
    <col min="517" max="768" width="11.42578125" style="182"/>
    <col min="769" max="769" width="62.28515625" style="182" customWidth="1"/>
    <col min="770" max="772" width="15.7109375" style="182" customWidth="1"/>
    <col min="773" max="1024" width="11.42578125" style="182"/>
    <col min="1025" max="1025" width="62.28515625" style="182" customWidth="1"/>
    <col min="1026" max="1028" width="15.7109375" style="182" customWidth="1"/>
    <col min="1029" max="1280" width="11.42578125" style="182"/>
    <col min="1281" max="1281" width="62.28515625" style="182" customWidth="1"/>
    <col min="1282" max="1284" width="15.7109375" style="182" customWidth="1"/>
    <col min="1285" max="1536" width="11.42578125" style="182"/>
    <col min="1537" max="1537" width="62.28515625" style="182" customWidth="1"/>
    <col min="1538" max="1540" width="15.7109375" style="182" customWidth="1"/>
    <col min="1541" max="1792" width="11.42578125" style="182"/>
    <col min="1793" max="1793" width="62.28515625" style="182" customWidth="1"/>
    <col min="1794" max="1796" width="15.7109375" style="182" customWidth="1"/>
    <col min="1797" max="2048" width="11.42578125" style="182"/>
    <col min="2049" max="2049" width="62.28515625" style="182" customWidth="1"/>
    <col min="2050" max="2052" width="15.7109375" style="182" customWidth="1"/>
    <col min="2053" max="2304" width="11.42578125" style="182"/>
    <col min="2305" max="2305" width="62.28515625" style="182" customWidth="1"/>
    <col min="2306" max="2308" width="15.7109375" style="182" customWidth="1"/>
    <col min="2309" max="2560" width="11.42578125" style="182"/>
    <col min="2561" max="2561" width="62.28515625" style="182" customWidth="1"/>
    <col min="2562" max="2564" width="15.7109375" style="182" customWidth="1"/>
    <col min="2565" max="2816" width="11.42578125" style="182"/>
    <col min="2817" max="2817" width="62.28515625" style="182" customWidth="1"/>
    <col min="2818" max="2820" width="15.7109375" style="182" customWidth="1"/>
    <col min="2821" max="3072" width="11.42578125" style="182"/>
    <col min="3073" max="3073" width="62.28515625" style="182" customWidth="1"/>
    <col min="3074" max="3076" width="15.7109375" style="182" customWidth="1"/>
    <col min="3077" max="3328" width="11.42578125" style="182"/>
    <col min="3329" max="3329" width="62.28515625" style="182" customWidth="1"/>
    <col min="3330" max="3332" width="15.7109375" style="182" customWidth="1"/>
    <col min="3333" max="3584" width="11.42578125" style="182"/>
    <col min="3585" max="3585" width="62.28515625" style="182" customWidth="1"/>
    <col min="3586" max="3588" width="15.7109375" style="182" customWidth="1"/>
    <col min="3589" max="3840" width="11.42578125" style="182"/>
    <col min="3841" max="3841" width="62.28515625" style="182" customWidth="1"/>
    <col min="3842" max="3844" width="15.7109375" style="182" customWidth="1"/>
    <col min="3845" max="4096" width="11.42578125" style="182"/>
    <col min="4097" max="4097" width="62.28515625" style="182" customWidth="1"/>
    <col min="4098" max="4100" width="15.7109375" style="182" customWidth="1"/>
    <col min="4101" max="4352" width="11.42578125" style="182"/>
    <col min="4353" max="4353" width="62.28515625" style="182" customWidth="1"/>
    <col min="4354" max="4356" width="15.7109375" style="182" customWidth="1"/>
    <col min="4357" max="4608" width="11.42578125" style="182"/>
    <col min="4609" max="4609" width="62.28515625" style="182" customWidth="1"/>
    <col min="4610" max="4612" width="15.7109375" style="182" customWidth="1"/>
    <col min="4613" max="4864" width="11.42578125" style="182"/>
    <col min="4865" max="4865" width="62.28515625" style="182" customWidth="1"/>
    <col min="4866" max="4868" width="15.7109375" style="182" customWidth="1"/>
    <col min="4869" max="5120" width="11.42578125" style="182"/>
    <col min="5121" max="5121" width="62.28515625" style="182" customWidth="1"/>
    <col min="5122" max="5124" width="15.7109375" style="182" customWidth="1"/>
    <col min="5125" max="5376" width="11.42578125" style="182"/>
    <col min="5377" max="5377" width="62.28515625" style="182" customWidth="1"/>
    <col min="5378" max="5380" width="15.7109375" style="182" customWidth="1"/>
    <col min="5381" max="5632" width="11.42578125" style="182"/>
    <col min="5633" max="5633" width="62.28515625" style="182" customWidth="1"/>
    <col min="5634" max="5636" width="15.7109375" style="182" customWidth="1"/>
    <col min="5637" max="5888" width="11.42578125" style="182"/>
    <col min="5889" max="5889" width="62.28515625" style="182" customWidth="1"/>
    <col min="5890" max="5892" width="15.7109375" style="182" customWidth="1"/>
    <col min="5893" max="6144" width="11.42578125" style="182"/>
    <col min="6145" max="6145" width="62.28515625" style="182" customWidth="1"/>
    <col min="6146" max="6148" width="15.7109375" style="182" customWidth="1"/>
    <col min="6149" max="6400" width="11.42578125" style="182"/>
    <col min="6401" max="6401" width="62.28515625" style="182" customWidth="1"/>
    <col min="6402" max="6404" width="15.7109375" style="182" customWidth="1"/>
    <col min="6405" max="6656" width="11.42578125" style="182"/>
    <col min="6657" max="6657" width="62.28515625" style="182" customWidth="1"/>
    <col min="6658" max="6660" width="15.7109375" style="182" customWidth="1"/>
    <col min="6661" max="6912" width="11.42578125" style="182"/>
    <col min="6913" max="6913" width="62.28515625" style="182" customWidth="1"/>
    <col min="6914" max="6916" width="15.7109375" style="182" customWidth="1"/>
    <col min="6917" max="7168" width="11.42578125" style="182"/>
    <col min="7169" max="7169" width="62.28515625" style="182" customWidth="1"/>
    <col min="7170" max="7172" width="15.7109375" style="182" customWidth="1"/>
    <col min="7173" max="7424" width="11.42578125" style="182"/>
    <col min="7425" max="7425" width="62.28515625" style="182" customWidth="1"/>
    <col min="7426" max="7428" width="15.7109375" style="182" customWidth="1"/>
    <col min="7429" max="7680" width="11.42578125" style="182"/>
    <col min="7681" max="7681" width="62.28515625" style="182" customWidth="1"/>
    <col min="7682" max="7684" width="15.7109375" style="182" customWidth="1"/>
    <col min="7685" max="7936" width="11.42578125" style="182"/>
    <col min="7937" max="7937" width="62.28515625" style="182" customWidth="1"/>
    <col min="7938" max="7940" width="15.7109375" style="182" customWidth="1"/>
    <col min="7941" max="8192" width="11.42578125" style="182"/>
    <col min="8193" max="8193" width="62.28515625" style="182" customWidth="1"/>
    <col min="8194" max="8196" width="15.7109375" style="182" customWidth="1"/>
    <col min="8197" max="8448" width="11.42578125" style="182"/>
    <col min="8449" max="8449" width="62.28515625" style="182" customWidth="1"/>
    <col min="8450" max="8452" width="15.7109375" style="182" customWidth="1"/>
    <col min="8453" max="8704" width="11.42578125" style="182"/>
    <col min="8705" max="8705" width="62.28515625" style="182" customWidth="1"/>
    <col min="8706" max="8708" width="15.7109375" style="182" customWidth="1"/>
    <col min="8709" max="8960" width="11.42578125" style="182"/>
    <col min="8961" max="8961" width="62.28515625" style="182" customWidth="1"/>
    <col min="8962" max="8964" width="15.7109375" style="182" customWidth="1"/>
    <col min="8965" max="9216" width="11.42578125" style="182"/>
    <col min="9217" max="9217" width="62.28515625" style="182" customWidth="1"/>
    <col min="9218" max="9220" width="15.7109375" style="182" customWidth="1"/>
    <col min="9221" max="9472" width="11.42578125" style="182"/>
    <col min="9473" max="9473" width="62.28515625" style="182" customWidth="1"/>
    <col min="9474" max="9476" width="15.7109375" style="182" customWidth="1"/>
    <col min="9477" max="9728" width="11.42578125" style="182"/>
    <col min="9729" max="9729" width="62.28515625" style="182" customWidth="1"/>
    <col min="9730" max="9732" width="15.7109375" style="182" customWidth="1"/>
    <col min="9733" max="9984" width="11.42578125" style="182"/>
    <col min="9985" max="9985" width="62.28515625" style="182" customWidth="1"/>
    <col min="9986" max="9988" width="15.7109375" style="182" customWidth="1"/>
    <col min="9989" max="10240" width="11.42578125" style="182"/>
    <col min="10241" max="10241" width="62.28515625" style="182" customWidth="1"/>
    <col min="10242" max="10244" width="15.7109375" style="182" customWidth="1"/>
    <col min="10245" max="10496" width="11.42578125" style="182"/>
    <col min="10497" max="10497" width="62.28515625" style="182" customWidth="1"/>
    <col min="10498" max="10500" width="15.7109375" style="182" customWidth="1"/>
    <col min="10501" max="10752" width="11.42578125" style="182"/>
    <col min="10753" max="10753" width="62.28515625" style="182" customWidth="1"/>
    <col min="10754" max="10756" width="15.7109375" style="182" customWidth="1"/>
    <col min="10757" max="11008" width="11.42578125" style="182"/>
    <col min="11009" max="11009" width="62.28515625" style="182" customWidth="1"/>
    <col min="11010" max="11012" width="15.7109375" style="182" customWidth="1"/>
    <col min="11013" max="11264" width="11.42578125" style="182"/>
    <col min="11265" max="11265" width="62.28515625" style="182" customWidth="1"/>
    <col min="11266" max="11268" width="15.7109375" style="182" customWidth="1"/>
    <col min="11269" max="11520" width="11.42578125" style="182"/>
    <col min="11521" max="11521" width="62.28515625" style="182" customWidth="1"/>
    <col min="11522" max="11524" width="15.7109375" style="182" customWidth="1"/>
    <col min="11525" max="11776" width="11.42578125" style="182"/>
    <col min="11777" max="11777" width="62.28515625" style="182" customWidth="1"/>
    <col min="11778" max="11780" width="15.7109375" style="182" customWidth="1"/>
    <col min="11781" max="12032" width="11.42578125" style="182"/>
    <col min="12033" max="12033" width="62.28515625" style="182" customWidth="1"/>
    <col min="12034" max="12036" width="15.7109375" style="182" customWidth="1"/>
    <col min="12037" max="12288" width="11.42578125" style="182"/>
    <col min="12289" max="12289" width="62.28515625" style="182" customWidth="1"/>
    <col min="12290" max="12292" width="15.7109375" style="182" customWidth="1"/>
    <col min="12293" max="12544" width="11.42578125" style="182"/>
    <col min="12545" max="12545" width="62.28515625" style="182" customWidth="1"/>
    <col min="12546" max="12548" width="15.7109375" style="182" customWidth="1"/>
    <col min="12549" max="12800" width="11.42578125" style="182"/>
    <col min="12801" max="12801" width="62.28515625" style="182" customWidth="1"/>
    <col min="12802" max="12804" width="15.7109375" style="182" customWidth="1"/>
    <col min="12805" max="13056" width="11.42578125" style="182"/>
    <col min="13057" max="13057" width="62.28515625" style="182" customWidth="1"/>
    <col min="13058" max="13060" width="15.7109375" style="182" customWidth="1"/>
    <col min="13061" max="13312" width="11.42578125" style="182"/>
    <col min="13313" max="13313" width="62.28515625" style="182" customWidth="1"/>
    <col min="13314" max="13316" width="15.7109375" style="182" customWidth="1"/>
    <col min="13317" max="13568" width="11.42578125" style="182"/>
    <col min="13569" max="13569" width="62.28515625" style="182" customWidth="1"/>
    <col min="13570" max="13572" width="15.7109375" style="182" customWidth="1"/>
    <col min="13573" max="13824" width="11.42578125" style="182"/>
    <col min="13825" max="13825" width="62.28515625" style="182" customWidth="1"/>
    <col min="13826" max="13828" width="15.7109375" style="182" customWidth="1"/>
    <col min="13829" max="14080" width="11.42578125" style="182"/>
    <col min="14081" max="14081" width="62.28515625" style="182" customWidth="1"/>
    <col min="14082" max="14084" width="15.7109375" style="182" customWidth="1"/>
    <col min="14085" max="14336" width="11.42578125" style="182"/>
    <col min="14337" max="14337" width="62.28515625" style="182" customWidth="1"/>
    <col min="14338" max="14340" width="15.7109375" style="182" customWidth="1"/>
    <col min="14341" max="14592" width="11.42578125" style="182"/>
    <col min="14593" max="14593" width="62.28515625" style="182" customWidth="1"/>
    <col min="14594" max="14596" width="15.7109375" style="182" customWidth="1"/>
    <col min="14597" max="14848" width="11.42578125" style="182"/>
    <col min="14849" max="14849" width="62.28515625" style="182" customWidth="1"/>
    <col min="14850" max="14852" width="15.7109375" style="182" customWidth="1"/>
    <col min="14853" max="15104" width="11.42578125" style="182"/>
    <col min="15105" max="15105" width="62.28515625" style="182" customWidth="1"/>
    <col min="15106" max="15108" width="15.7109375" style="182" customWidth="1"/>
    <col min="15109" max="15360" width="11.42578125" style="182"/>
    <col min="15361" max="15361" width="62.28515625" style="182" customWidth="1"/>
    <col min="15362" max="15364" width="15.7109375" style="182" customWidth="1"/>
    <col min="15365" max="15616" width="11.42578125" style="182"/>
    <col min="15617" max="15617" width="62.28515625" style="182" customWidth="1"/>
    <col min="15618" max="15620" width="15.7109375" style="182" customWidth="1"/>
    <col min="15621" max="15872" width="11.42578125" style="182"/>
    <col min="15873" max="15873" width="62.28515625" style="182" customWidth="1"/>
    <col min="15874" max="15876" width="15.7109375" style="182" customWidth="1"/>
    <col min="15877" max="16128" width="11.42578125" style="182"/>
    <col min="16129" max="16129" width="62.28515625" style="182" customWidth="1"/>
    <col min="16130" max="16132" width="15.7109375" style="182" customWidth="1"/>
    <col min="16133" max="16384" width="11.42578125" style="182"/>
  </cols>
  <sheetData>
    <row r="1" spans="1:4" s="159" customFormat="1" ht="30" customHeight="1">
      <c r="A1" s="510" t="s">
        <v>655</v>
      </c>
      <c r="B1" s="510"/>
      <c r="C1" s="510"/>
      <c r="D1" s="510"/>
    </row>
    <row r="2" spans="1:4" s="159" customFormat="1" ht="15" customHeight="1">
      <c r="A2" s="511" t="s">
        <v>482</v>
      </c>
      <c r="B2" s="511"/>
      <c r="C2" s="511"/>
      <c r="D2" s="511"/>
    </row>
    <row r="3" spans="1:4" s="159" customFormat="1" ht="15" customHeight="1">
      <c r="A3" s="483" t="s">
        <v>1130</v>
      </c>
      <c r="B3" s="483"/>
      <c r="C3" s="483"/>
      <c r="D3" s="483"/>
    </row>
    <row r="4" spans="1:4" s="160" customFormat="1" ht="30" customHeight="1">
      <c r="A4" s="512" t="s">
        <v>51</v>
      </c>
      <c r="B4" s="512"/>
      <c r="C4" s="512"/>
      <c r="D4" s="512"/>
    </row>
    <row r="5" spans="1:4" ht="15" customHeight="1">
      <c r="A5" s="184"/>
      <c r="B5" s="158"/>
      <c r="C5" s="158"/>
      <c r="D5" s="208"/>
    </row>
    <row r="6" spans="1:4" ht="30" customHeight="1">
      <c r="A6" s="185" t="s">
        <v>508</v>
      </c>
      <c r="B6" s="186" t="s">
        <v>147</v>
      </c>
      <c r="C6" s="187" t="s">
        <v>67</v>
      </c>
      <c r="D6" s="188" t="s">
        <v>66</v>
      </c>
    </row>
    <row r="7" spans="1:4" ht="15" customHeight="1">
      <c r="A7" s="189" t="s">
        <v>484</v>
      </c>
      <c r="B7" s="181">
        <v>2365032.0449800002</v>
      </c>
      <c r="C7" s="181">
        <v>2365032.0449800002</v>
      </c>
      <c r="D7" s="190">
        <v>0.41202524566141885</v>
      </c>
    </row>
    <row r="8" spans="1:4" ht="15" customHeight="1">
      <c r="A8" s="189" t="s">
        <v>485</v>
      </c>
      <c r="B8" s="181">
        <v>51522.421390000003</v>
      </c>
      <c r="C8" s="181">
        <v>51522.421390000003</v>
      </c>
      <c r="D8" s="190">
        <v>8.9760045219452449E-3</v>
      </c>
    </row>
    <row r="9" spans="1:4" ht="15" customHeight="1">
      <c r="A9" s="189" t="s">
        <v>486</v>
      </c>
      <c r="B9" s="181">
        <v>0</v>
      </c>
      <c r="C9" s="181">
        <v>0</v>
      </c>
      <c r="D9" s="190">
        <v>0</v>
      </c>
    </row>
    <row r="10" spans="1:4" ht="15" customHeight="1">
      <c r="A10" s="189" t="s">
        <v>487</v>
      </c>
      <c r="B10" s="181">
        <v>1466.0803100000001</v>
      </c>
      <c r="C10" s="181">
        <v>1466.0803100000001</v>
      </c>
      <c r="D10" s="190">
        <v>2.5541391761236258E-4</v>
      </c>
    </row>
    <row r="11" spans="1:4" ht="15" customHeight="1">
      <c r="A11" s="189" t="s">
        <v>488</v>
      </c>
      <c r="B11" s="181">
        <v>867702.35511999996</v>
      </c>
      <c r="C11" s="181">
        <v>867702.35511999996</v>
      </c>
      <c r="D11" s="190">
        <v>0.15116720164031985</v>
      </c>
    </row>
    <row r="12" spans="1:4" ht="15" customHeight="1">
      <c r="A12" s="189" t="s">
        <v>489</v>
      </c>
      <c r="B12" s="181">
        <v>0</v>
      </c>
      <c r="C12" s="181">
        <v>0</v>
      </c>
      <c r="D12" s="190">
        <v>0</v>
      </c>
    </row>
    <row r="13" spans="1:4" ht="15" customHeight="1">
      <c r="A13" s="189" t="s">
        <v>68</v>
      </c>
      <c r="B13" s="181">
        <v>31744.684819999999</v>
      </c>
      <c r="C13" s="181">
        <v>31744.684819999999</v>
      </c>
      <c r="D13" s="190">
        <v>5.5304162111323189E-3</v>
      </c>
    </row>
    <row r="14" spans="1:4" ht="15" customHeight="1">
      <c r="A14" s="189" t="s">
        <v>490</v>
      </c>
      <c r="B14" s="181">
        <v>33100.307649999995</v>
      </c>
      <c r="C14" s="181">
        <v>33100.307649999995</v>
      </c>
      <c r="D14" s="190">
        <v>5.7665867233841735E-3</v>
      </c>
    </row>
    <row r="15" spans="1:4" ht="15" customHeight="1">
      <c r="A15" s="189" t="s">
        <v>491</v>
      </c>
      <c r="B15" s="181">
        <v>140674.79799000002</v>
      </c>
      <c r="C15" s="181">
        <v>140674.79799000002</v>
      </c>
      <c r="D15" s="190">
        <v>2.4507730592162179E-2</v>
      </c>
    </row>
    <row r="16" spans="1:4" ht="15" customHeight="1">
      <c r="A16" s="189" t="s">
        <v>492</v>
      </c>
      <c r="B16" s="181">
        <v>36059.516179999999</v>
      </c>
      <c r="C16" s="181">
        <v>36059.516179999999</v>
      </c>
      <c r="D16" s="190">
        <v>6.2821267238355955E-3</v>
      </c>
    </row>
    <row r="17" spans="1:4" ht="15" customHeight="1">
      <c r="A17" s="189" t="s">
        <v>493</v>
      </c>
      <c r="B17" s="181">
        <v>2209766.2566971998</v>
      </c>
      <c r="C17" s="181">
        <v>2209766.2566971998</v>
      </c>
      <c r="D17" s="190">
        <v>0.38497553836640602</v>
      </c>
    </row>
    <row r="18" spans="1:4" ht="15" customHeight="1">
      <c r="A18" s="189" t="s">
        <v>494</v>
      </c>
      <c r="B18" s="181">
        <v>1152.46578</v>
      </c>
      <c r="C18" s="181">
        <v>1152.46578</v>
      </c>
      <c r="D18" s="190">
        <v>2.0077740474120899E-4</v>
      </c>
    </row>
    <row r="19" spans="1:4" ht="15" customHeight="1">
      <c r="A19" s="189" t="s">
        <v>495</v>
      </c>
      <c r="B19" s="181">
        <v>29.995349999999998</v>
      </c>
      <c r="C19" s="181">
        <v>29.995349999999998</v>
      </c>
      <c r="D19" s="190">
        <v>5.2256549667828085E-6</v>
      </c>
    </row>
    <row r="20" spans="1:4" ht="15" customHeight="1">
      <c r="A20" s="189" t="s">
        <v>496</v>
      </c>
      <c r="B20" s="181">
        <v>259.29592000000002</v>
      </c>
      <c r="C20" s="181">
        <v>259.29592000000002</v>
      </c>
      <c r="D20" s="190">
        <v>4.5173368946003891E-5</v>
      </c>
    </row>
    <row r="21" spans="1:4" ht="15" customHeight="1">
      <c r="A21" s="189" t="s">
        <v>497</v>
      </c>
      <c r="B21" s="181">
        <v>1507.0944299999999</v>
      </c>
      <c r="C21" s="181">
        <v>1507.0944299999999</v>
      </c>
      <c r="D21" s="190">
        <v>2.625592131293752E-4</v>
      </c>
    </row>
    <row r="22" spans="1:4" ht="15" customHeight="1">
      <c r="A22" s="189" t="s">
        <v>498</v>
      </c>
      <c r="B22" s="181">
        <v>0</v>
      </c>
      <c r="C22" s="181">
        <v>0</v>
      </c>
      <c r="D22" s="190">
        <v>0</v>
      </c>
    </row>
    <row r="23" spans="1:4" ht="15" customHeight="1">
      <c r="A23" s="189" t="s">
        <v>499</v>
      </c>
      <c r="B23" s="181">
        <v>0</v>
      </c>
      <c r="C23" s="181">
        <v>0</v>
      </c>
      <c r="D23" s="190">
        <v>0</v>
      </c>
    </row>
    <row r="24" spans="1:4" s="191" customFormat="1" ht="15" customHeight="1">
      <c r="A24" s="189" t="s">
        <v>500</v>
      </c>
      <c r="B24" s="181">
        <v>0</v>
      </c>
      <c r="C24" s="181">
        <v>0</v>
      </c>
      <c r="D24" s="190">
        <v>0</v>
      </c>
    </row>
    <row r="25" spans="1:4" ht="15" customHeight="1">
      <c r="A25" s="192" t="s">
        <v>501</v>
      </c>
      <c r="B25" s="193">
        <v>5740017.3166172002</v>
      </c>
      <c r="C25" s="193">
        <v>5740017.3166172002</v>
      </c>
      <c r="D25" s="194">
        <v>1</v>
      </c>
    </row>
    <row r="26" spans="1:4" ht="15" customHeight="1">
      <c r="A26" s="195" t="s">
        <v>502</v>
      </c>
      <c r="B26" s="190">
        <v>1</v>
      </c>
      <c r="C26" s="190">
        <v>1</v>
      </c>
      <c r="D26" s="190"/>
    </row>
    <row r="27" spans="1:4" ht="15" customHeight="1" thickBot="1">
      <c r="A27" s="196"/>
      <c r="B27" s="202"/>
      <c r="C27" s="202"/>
      <c r="D27" s="203"/>
    </row>
    <row r="28" spans="1:4" ht="15" customHeight="1" thickTop="1">
      <c r="A28" s="180" t="s">
        <v>503</v>
      </c>
      <c r="B28" s="200"/>
      <c r="C28" s="200"/>
      <c r="D28" s="200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D29"/>
  <sheetViews>
    <sheetView zoomScaleNormal="100" workbookViewId="0">
      <selection activeCell="A3" sqref="A3:D3"/>
    </sheetView>
  </sheetViews>
  <sheetFormatPr defaultColWidth="11.42578125" defaultRowHeight="12.75"/>
  <cols>
    <col min="1" max="1" width="59.85546875" style="183" customWidth="1"/>
    <col min="2" max="4" width="15.7109375" style="182" customWidth="1"/>
    <col min="5" max="250" width="11.42578125" style="182"/>
    <col min="251" max="251" width="59.85546875" style="182" customWidth="1"/>
    <col min="252" max="254" width="15.7109375" style="182" customWidth="1"/>
    <col min="255" max="506" width="11.42578125" style="182"/>
    <col min="507" max="507" width="59.85546875" style="182" customWidth="1"/>
    <col min="508" max="510" width="15.7109375" style="182" customWidth="1"/>
    <col min="511" max="762" width="11.42578125" style="182"/>
    <col min="763" max="763" width="59.85546875" style="182" customWidth="1"/>
    <col min="764" max="766" width="15.7109375" style="182" customWidth="1"/>
    <col min="767" max="1018" width="11.42578125" style="182"/>
    <col min="1019" max="1019" width="59.85546875" style="182" customWidth="1"/>
    <col min="1020" max="1022" width="15.7109375" style="182" customWidth="1"/>
    <col min="1023" max="1274" width="11.42578125" style="182"/>
    <col min="1275" max="1275" width="59.85546875" style="182" customWidth="1"/>
    <col min="1276" max="1278" width="15.7109375" style="182" customWidth="1"/>
    <col min="1279" max="1530" width="11.42578125" style="182"/>
    <col min="1531" max="1531" width="59.85546875" style="182" customWidth="1"/>
    <col min="1532" max="1534" width="15.7109375" style="182" customWidth="1"/>
    <col min="1535" max="1786" width="11.42578125" style="182"/>
    <col min="1787" max="1787" width="59.85546875" style="182" customWidth="1"/>
    <col min="1788" max="1790" width="15.7109375" style="182" customWidth="1"/>
    <col min="1791" max="2042" width="11.42578125" style="182"/>
    <col min="2043" max="2043" width="59.85546875" style="182" customWidth="1"/>
    <col min="2044" max="2046" width="15.7109375" style="182" customWidth="1"/>
    <col min="2047" max="2298" width="11.42578125" style="182"/>
    <col min="2299" max="2299" width="59.85546875" style="182" customWidth="1"/>
    <col min="2300" max="2302" width="15.7109375" style="182" customWidth="1"/>
    <col min="2303" max="2554" width="11.42578125" style="182"/>
    <col min="2555" max="2555" width="59.85546875" style="182" customWidth="1"/>
    <col min="2556" max="2558" width="15.7109375" style="182" customWidth="1"/>
    <col min="2559" max="2810" width="11.42578125" style="182"/>
    <col min="2811" max="2811" width="59.85546875" style="182" customWidth="1"/>
    <col min="2812" max="2814" width="15.7109375" style="182" customWidth="1"/>
    <col min="2815" max="3066" width="11.42578125" style="182"/>
    <col min="3067" max="3067" width="59.85546875" style="182" customWidth="1"/>
    <col min="3068" max="3070" width="15.7109375" style="182" customWidth="1"/>
    <col min="3071" max="3322" width="11.42578125" style="182"/>
    <col min="3323" max="3323" width="59.85546875" style="182" customWidth="1"/>
    <col min="3324" max="3326" width="15.7109375" style="182" customWidth="1"/>
    <col min="3327" max="3578" width="11.42578125" style="182"/>
    <col min="3579" max="3579" width="59.85546875" style="182" customWidth="1"/>
    <col min="3580" max="3582" width="15.7109375" style="182" customWidth="1"/>
    <col min="3583" max="3834" width="11.42578125" style="182"/>
    <col min="3835" max="3835" width="59.85546875" style="182" customWidth="1"/>
    <col min="3836" max="3838" width="15.7109375" style="182" customWidth="1"/>
    <col min="3839" max="4090" width="11.42578125" style="182"/>
    <col min="4091" max="4091" width="59.85546875" style="182" customWidth="1"/>
    <col min="4092" max="4094" width="15.7109375" style="182" customWidth="1"/>
    <col min="4095" max="4346" width="11.42578125" style="182"/>
    <col min="4347" max="4347" width="59.85546875" style="182" customWidth="1"/>
    <col min="4348" max="4350" width="15.7109375" style="182" customWidth="1"/>
    <col min="4351" max="4602" width="11.42578125" style="182"/>
    <col min="4603" max="4603" width="59.85546875" style="182" customWidth="1"/>
    <col min="4604" max="4606" width="15.7109375" style="182" customWidth="1"/>
    <col min="4607" max="4858" width="11.42578125" style="182"/>
    <col min="4859" max="4859" width="59.85546875" style="182" customWidth="1"/>
    <col min="4860" max="4862" width="15.7109375" style="182" customWidth="1"/>
    <col min="4863" max="5114" width="11.42578125" style="182"/>
    <col min="5115" max="5115" width="59.85546875" style="182" customWidth="1"/>
    <col min="5116" max="5118" width="15.7109375" style="182" customWidth="1"/>
    <col min="5119" max="5370" width="11.42578125" style="182"/>
    <col min="5371" max="5371" width="59.85546875" style="182" customWidth="1"/>
    <col min="5372" max="5374" width="15.7109375" style="182" customWidth="1"/>
    <col min="5375" max="5626" width="11.42578125" style="182"/>
    <col min="5627" max="5627" width="59.85546875" style="182" customWidth="1"/>
    <col min="5628" max="5630" width="15.7109375" style="182" customWidth="1"/>
    <col min="5631" max="5882" width="11.42578125" style="182"/>
    <col min="5883" max="5883" width="59.85546875" style="182" customWidth="1"/>
    <col min="5884" max="5886" width="15.7109375" style="182" customWidth="1"/>
    <col min="5887" max="6138" width="11.42578125" style="182"/>
    <col min="6139" max="6139" width="59.85546875" style="182" customWidth="1"/>
    <col min="6140" max="6142" width="15.7109375" style="182" customWidth="1"/>
    <col min="6143" max="6394" width="11.42578125" style="182"/>
    <col min="6395" max="6395" width="59.85546875" style="182" customWidth="1"/>
    <col min="6396" max="6398" width="15.7109375" style="182" customWidth="1"/>
    <col min="6399" max="6650" width="11.42578125" style="182"/>
    <col min="6651" max="6651" width="59.85546875" style="182" customWidth="1"/>
    <col min="6652" max="6654" width="15.7109375" style="182" customWidth="1"/>
    <col min="6655" max="6906" width="11.42578125" style="182"/>
    <col min="6907" max="6907" width="59.85546875" style="182" customWidth="1"/>
    <col min="6908" max="6910" width="15.7109375" style="182" customWidth="1"/>
    <col min="6911" max="7162" width="11.42578125" style="182"/>
    <col min="7163" max="7163" width="59.85546875" style="182" customWidth="1"/>
    <col min="7164" max="7166" width="15.7109375" style="182" customWidth="1"/>
    <col min="7167" max="7418" width="11.42578125" style="182"/>
    <col min="7419" max="7419" width="59.85546875" style="182" customWidth="1"/>
    <col min="7420" max="7422" width="15.7109375" style="182" customWidth="1"/>
    <col min="7423" max="7674" width="11.42578125" style="182"/>
    <col min="7675" max="7675" width="59.85546875" style="182" customWidth="1"/>
    <col min="7676" max="7678" width="15.7109375" style="182" customWidth="1"/>
    <col min="7679" max="7930" width="11.42578125" style="182"/>
    <col min="7931" max="7931" width="59.85546875" style="182" customWidth="1"/>
    <col min="7932" max="7934" width="15.7109375" style="182" customWidth="1"/>
    <col min="7935" max="8186" width="11.42578125" style="182"/>
    <col min="8187" max="8187" width="59.85546875" style="182" customWidth="1"/>
    <col min="8188" max="8190" width="15.7109375" style="182" customWidth="1"/>
    <col min="8191" max="8442" width="11.42578125" style="182"/>
    <col min="8443" max="8443" width="59.85546875" style="182" customWidth="1"/>
    <col min="8444" max="8446" width="15.7109375" style="182" customWidth="1"/>
    <col min="8447" max="8698" width="11.42578125" style="182"/>
    <col min="8699" max="8699" width="59.85546875" style="182" customWidth="1"/>
    <col min="8700" max="8702" width="15.7109375" style="182" customWidth="1"/>
    <col min="8703" max="8954" width="11.42578125" style="182"/>
    <col min="8955" max="8955" width="59.85546875" style="182" customWidth="1"/>
    <col min="8956" max="8958" width="15.7109375" style="182" customWidth="1"/>
    <col min="8959" max="9210" width="11.42578125" style="182"/>
    <col min="9211" max="9211" width="59.85546875" style="182" customWidth="1"/>
    <col min="9212" max="9214" width="15.7109375" style="182" customWidth="1"/>
    <col min="9215" max="9466" width="11.42578125" style="182"/>
    <col min="9467" max="9467" width="59.85546875" style="182" customWidth="1"/>
    <col min="9468" max="9470" width="15.7109375" style="182" customWidth="1"/>
    <col min="9471" max="9722" width="11.42578125" style="182"/>
    <col min="9723" max="9723" width="59.85546875" style="182" customWidth="1"/>
    <col min="9724" max="9726" width="15.7109375" style="182" customWidth="1"/>
    <col min="9727" max="9978" width="11.42578125" style="182"/>
    <col min="9979" max="9979" width="59.85546875" style="182" customWidth="1"/>
    <col min="9980" max="9982" width="15.7109375" style="182" customWidth="1"/>
    <col min="9983" max="10234" width="11.42578125" style="182"/>
    <col min="10235" max="10235" width="59.85546875" style="182" customWidth="1"/>
    <col min="10236" max="10238" width="15.7109375" style="182" customWidth="1"/>
    <col min="10239" max="10490" width="11.42578125" style="182"/>
    <col min="10491" max="10491" width="59.85546875" style="182" customWidth="1"/>
    <col min="10492" max="10494" width="15.7109375" style="182" customWidth="1"/>
    <col min="10495" max="10746" width="11.42578125" style="182"/>
    <col min="10747" max="10747" width="59.85546875" style="182" customWidth="1"/>
    <col min="10748" max="10750" width="15.7109375" style="182" customWidth="1"/>
    <col min="10751" max="11002" width="11.42578125" style="182"/>
    <col min="11003" max="11003" width="59.85546875" style="182" customWidth="1"/>
    <col min="11004" max="11006" width="15.7109375" style="182" customWidth="1"/>
    <col min="11007" max="11258" width="11.42578125" style="182"/>
    <col min="11259" max="11259" width="59.85546875" style="182" customWidth="1"/>
    <col min="11260" max="11262" width="15.7109375" style="182" customWidth="1"/>
    <col min="11263" max="11514" width="11.42578125" style="182"/>
    <col min="11515" max="11515" width="59.85546875" style="182" customWidth="1"/>
    <col min="11516" max="11518" width="15.7109375" style="182" customWidth="1"/>
    <col min="11519" max="11770" width="11.42578125" style="182"/>
    <col min="11771" max="11771" width="59.85546875" style="182" customWidth="1"/>
    <col min="11772" max="11774" width="15.7109375" style="182" customWidth="1"/>
    <col min="11775" max="12026" width="11.42578125" style="182"/>
    <col min="12027" max="12027" width="59.85546875" style="182" customWidth="1"/>
    <col min="12028" max="12030" width="15.7109375" style="182" customWidth="1"/>
    <col min="12031" max="12282" width="11.42578125" style="182"/>
    <col min="12283" max="12283" width="59.85546875" style="182" customWidth="1"/>
    <col min="12284" max="12286" width="15.7109375" style="182" customWidth="1"/>
    <col min="12287" max="12538" width="11.42578125" style="182"/>
    <col min="12539" max="12539" width="59.85546875" style="182" customWidth="1"/>
    <col min="12540" max="12542" width="15.7109375" style="182" customWidth="1"/>
    <col min="12543" max="12794" width="11.42578125" style="182"/>
    <col min="12795" max="12795" width="59.85546875" style="182" customWidth="1"/>
    <col min="12796" max="12798" width="15.7109375" style="182" customWidth="1"/>
    <col min="12799" max="13050" width="11.42578125" style="182"/>
    <col min="13051" max="13051" width="59.85546875" style="182" customWidth="1"/>
    <col min="13052" max="13054" width="15.7109375" style="182" customWidth="1"/>
    <col min="13055" max="13306" width="11.42578125" style="182"/>
    <col min="13307" max="13307" width="59.85546875" style="182" customWidth="1"/>
    <col min="13308" max="13310" width="15.7109375" style="182" customWidth="1"/>
    <col min="13311" max="13562" width="11.42578125" style="182"/>
    <col min="13563" max="13563" width="59.85546875" style="182" customWidth="1"/>
    <col min="13564" max="13566" width="15.7109375" style="182" customWidth="1"/>
    <col min="13567" max="13818" width="11.42578125" style="182"/>
    <col min="13819" max="13819" width="59.85546875" style="182" customWidth="1"/>
    <col min="13820" max="13822" width="15.7109375" style="182" customWidth="1"/>
    <col min="13823" max="14074" width="11.42578125" style="182"/>
    <col min="14075" max="14075" width="59.85546875" style="182" customWidth="1"/>
    <col min="14076" max="14078" width="15.7109375" style="182" customWidth="1"/>
    <col min="14079" max="14330" width="11.42578125" style="182"/>
    <col min="14331" max="14331" width="59.85546875" style="182" customWidth="1"/>
    <col min="14332" max="14334" width="15.7109375" style="182" customWidth="1"/>
    <col min="14335" max="14586" width="11.42578125" style="182"/>
    <col min="14587" max="14587" width="59.85546875" style="182" customWidth="1"/>
    <col min="14588" max="14590" width="15.7109375" style="182" customWidth="1"/>
    <col min="14591" max="14842" width="11.42578125" style="182"/>
    <col min="14843" max="14843" width="59.85546875" style="182" customWidth="1"/>
    <col min="14844" max="14846" width="15.7109375" style="182" customWidth="1"/>
    <col min="14847" max="15098" width="11.42578125" style="182"/>
    <col min="15099" max="15099" width="59.85546875" style="182" customWidth="1"/>
    <col min="15100" max="15102" width="15.7109375" style="182" customWidth="1"/>
    <col min="15103" max="15354" width="11.42578125" style="182"/>
    <col min="15355" max="15355" width="59.85546875" style="182" customWidth="1"/>
    <col min="15356" max="15358" width="15.7109375" style="182" customWidth="1"/>
    <col min="15359" max="15610" width="11.42578125" style="182"/>
    <col min="15611" max="15611" width="59.85546875" style="182" customWidth="1"/>
    <col min="15612" max="15614" width="15.7109375" style="182" customWidth="1"/>
    <col min="15615" max="15866" width="11.42578125" style="182"/>
    <col min="15867" max="15867" width="59.85546875" style="182" customWidth="1"/>
    <col min="15868" max="15870" width="15.7109375" style="182" customWidth="1"/>
    <col min="15871" max="16122" width="11.42578125" style="182"/>
    <col min="16123" max="16123" width="59.85546875" style="182" customWidth="1"/>
    <col min="16124" max="16126" width="15.7109375" style="182" customWidth="1"/>
    <col min="16127" max="16384" width="11.42578125" style="182"/>
  </cols>
  <sheetData>
    <row r="1" spans="1:4" s="159" customFormat="1" ht="30" customHeight="1">
      <c r="A1" s="510" t="s">
        <v>655</v>
      </c>
      <c r="B1" s="510"/>
      <c r="C1" s="510"/>
      <c r="D1" s="510"/>
    </row>
    <row r="2" spans="1:4" s="159" customFormat="1" ht="15" customHeight="1">
      <c r="A2" s="511" t="s">
        <v>507</v>
      </c>
      <c r="B2" s="511"/>
      <c r="C2" s="511"/>
      <c r="D2" s="511"/>
    </row>
    <row r="3" spans="1:4" s="159" customFormat="1" ht="15" customHeight="1">
      <c r="A3" s="483" t="s">
        <v>1130</v>
      </c>
      <c r="B3" s="483"/>
      <c r="C3" s="483"/>
      <c r="D3" s="483"/>
    </row>
    <row r="4" spans="1:4" s="159" customFormat="1" ht="30" customHeight="1">
      <c r="A4" s="512" t="s">
        <v>51</v>
      </c>
      <c r="B4" s="512"/>
      <c r="C4" s="512"/>
      <c r="D4" s="512"/>
    </row>
    <row r="5" spans="1:4" ht="15" customHeight="1">
      <c r="A5" s="184"/>
      <c r="B5" s="158"/>
      <c r="C5" s="158"/>
      <c r="D5" s="208"/>
    </row>
    <row r="6" spans="1:4" ht="30" customHeight="1">
      <c r="A6" s="185" t="s">
        <v>656</v>
      </c>
      <c r="B6" s="186" t="s">
        <v>147</v>
      </c>
      <c r="C6" s="187" t="s">
        <v>67</v>
      </c>
      <c r="D6" s="186" t="s">
        <v>66</v>
      </c>
    </row>
    <row r="7" spans="1:4" ht="15" customHeight="1">
      <c r="A7" s="189" t="s">
        <v>484</v>
      </c>
      <c r="B7" s="181">
        <v>2457995.4887399999</v>
      </c>
      <c r="C7" s="181">
        <v>2457995.4887399999</v>
      </c>
      <c r="D7" s="190">
        <v>0.42822091871098872</v>
      </c>
    </row>
    <row r="8" spans="1:4" ht="15" customHeight="1">
      <c r="A8" s="189" t="s">
        <v>485</v>
      </c>
      <c r="B8" s="181">
        <v>54472.899210000003</v>
      </c>
      <c r="C8" s="181">
        <v>54472.899210000003</v>
      </c>
      <c r="D8" s="190">
        <v>9.4900234973639922E-3</v>
      </c>
    </row>
    <row r="9" spans="1:4" ht="15" customHeight="1">
      <c r="A9" s="189" t="s">
        <v>486</v>
      </c>
      <c r="B9" s="181">
        <v>0</v>
      </c>
      <c r="C9" s="181">
        <v>0</v>
      </c>
      <c r="D9" s="190">
        <v>0</v>
      </c>
    </row>
    <row r="10" spans="1:4" ht="15" customHeight="1">
      <c r="A10" s="189" t="s">
        <v>487</v>
      </c>
      <c r="B10" s="181">
        <v>1243.72811</v>
      </c>
      <c r="C10" s="181">
        <v>1243.72811</v>
      </c>
      <c r="D10" s="190">
        <v>2.1667671740272163E-4</v>
      </c>
    </row>
    <row r="11" spans="1:4" ht="15" customHeight="1">
      <c r="A11" s="189" t="s">
        <v>488</v>
      </c>
      <c r="B11" s="181">
        <v>859609.33840999997</v>
      </c>
      <c r="C11" s="181">
        <v>859609.33840999997</v>
      </c>
      <c r="D11" s="190">
        <v>0.14975727266902736</v>
      </c>
    </row>
    <row r="12" spans="1:4" ht="15" customHeight="1">
      <c r="A12" s="189" t="s">
        <v>489</v>
      </c>
      <c r="B12" s="181">
        <v>0</v>
      </c>
      <c r="C12" s="181">
        <v>0</v>
      </c>
      <c r="D12" s="190">
        <v>0</v>
      </c>
    </row>
    <row r="13" spans="1:4" ht="15" customHeight="1">
      <c r="A13" s="189" t="s">
        <v>68</v>
      </c>
      <c r="B13" s="181">
        <v>29627.99667</v>
      </c>
      <c r="C13" s="181">
        <v>29627.99667</v>
      </c>
      <c r="D13" s="190">
        <v>5.161656321874375E-3</v>
      </c>
    </row>
    <row r="14" spans="1:4" ht="15" customHeight="1">
      <c r="A14" s="189" t="s">
        <v>490</v>
      </c>
      <c r="B14" s="181">
        <v>31302.88537</v>
      </c>
      <c r="C14" s="181">
        <v>31302.88537</v>
      </c>
      <c r="D14" s="190">
        <v>5.4534478980339841E-3</v>
      </c>
    </row>
    <row r="15" spans="1:4" ht="15" customHeight="1">
      <c r="A15" s="189" t="s">
        <v>491</v>
      </c>
      <c r="B15" s="181">
        <v>61567.590680000001</v>
      </c>
      <c r="C15" s="181">
        <v>61567.590680000001</v>
      </c>
      <c r="D15" s="190">
        <v>1.0726028735441862E-2</v>
      </c>
    </row>
    <row r="16" spans="1:4" ht="15" customHeight="1">
      <c r="A16" s="189" t="s">
        <v>492</v>
      </c>
      <c r="B16" s="181">
        <v>33714.858999999997</v>
      </c>
      <c r="C16" s="181">
        <v>33714.858999999997</v>
      </c>
      <c r="D16" s="190">
        <v>5.8736510955080092E-3</v>
      </c>
    </row>
    <row r="17" spans="1:4" ht="15" customHeight="1">
      <c r="A17" s="189" t="s">
        <v>493</v>
      </c>
      <c r="B17" s="181">
        <v>2209743.8199499999</v>
      </c>
      <c r="C17" s="181">
        <v>2209743.8199499999</v>
      </c>
      <c r="D17" s="190">
        <v>0.38497162953703501</v>
      </c>
    </row>
    <row r="18" spans="1:4" ht="15" customHeight="1">
      <c r="A18" s="189" t="s">
        <v>494</v>
      </c>
      <c r="B18" s="181">
        <v>685.12585999999999</v>
      </c>
      <c r="C18" s="181">
        <v>685.12585999999999</v>
      </c>
      <c r="D18" s="190">
        <v>1.1935954583555776E-4</v>
      </c>
    </row>
    <row r="19" spans="1:4" ht="15" customHeight="1">
      <c r="A19" s="189" t="s">
        <v>495</v>
      </c>
      <c r="B19" s="181">
        <v>0</v>
      </c>
      <c r="C19" s="181">
        <v>0</v>
      </c>
      <c r="D19" s="190">
        <v>0</v>
      </c>
    </row>
    <row r="20" spans="1:4" ht="15" customHeight="1">
      <c r="A20" s="189" t="s">
        <v>496</v>
      </c>
      <c r="B20" s="181">
        <v>0</v>
      </c>
      <c r="C20" s="181">
        <v>0</v>
      </c>
      <c r="D20" s="190">
        <v>0</v>
      </c>
    </row>
    <row r="21" spans="1:4" ht="15" customHeight="1">
      <c r="A21" s="189" t="s">
        <v>497</v>
      </c>
      <c r="B21" s="181">
        <v>53.584620000000001</v>
      </c>
      <c r="C21" s="181">
        <v>53.584620000000001</v>
      </c>
      <c r="D21" s="190">
        <v>9.3352714886151646E-6</v>
      </c>
    </row>
    <row r="22" spans="1:4" ht="15" customHeight="1">
      <c r="A22" s="189" t="s">
        <v>498</v>
      </c>
      <c r="B22" s="181">
        <v>0</v>
      </c>
      <c r="C22" s="181">
        <v>0</v>
      </c>
      <c r="D22" s="190">
        <v>0</v>
      </c>
    </row>
    <row r="23" spans="1:4" ht="15" customHeight="1">
      <c r="A23" s="189" t="s">
        <v>499</v>
      </c>
      <c r="B23" s="181">
        <v>0</v>
      </c>
      <c r="C23" s="181">
        <v>0</v>
      </c>
      <c r="D23" s="190">
        <v>0</v>
      </c>
    </row>
    <row r="24" spans="1:4" ht="15" customHeight="1">
      <c r="A24" s="189" t="s">
        <v>500</v>
      </c>
      <c r="B24" s="181">
        <v>0</v>
      </c>
      <c r="C24" s="181">
        <v>0</v>
      </c>
      <c r="D24" s="190">
        <v>0</v>
      </c>
    </row>
    <row r="25" spans="1:4" ht="15" customHeight="1">
      <c r="A25" s="192" t="s">
        <v>501</v>
      </c>
      <c r="B25" s="193">
        <v>5740017.3166199988</v>
      </c>
      <c r="C25" s="193">
        <v>5740017.3166199988</v>
      </c>
      <c r="D25" s="194">
        <v>1</v>
      </c>
    </row>
    <row r="26" spans="1:4" ht="15" customHeight="1">
      <c r="A26" s="195" t="s">
        <v>502</v>
      </c>
      <c r="B26" s="190">
        <v>1</v>
      </c>
      <c r="C26" s="190">
        <v>1</v>
      </c>
      <c r="D26" s="190"/>
    </row>
    <row r="27" spans="1:4" ht="15" customHeight="1" thickBot="1">
      <c r="A27" s="196"/>
      <c r="B27" s="202"/>
      <c r="C27" s="202"/>
      <c r="D27" s="203"/>
    </row>
    <row r="28" spans="1:4" ht="15" customHeight="1" thickTop="1">
      <c r="A28" s="180" t="s">
        <v>503</v>
      </c>
      <c r="B28" s="190"/>
      <c r="C28" s="190"/>
      <c r="D28" s="190"/>
    </row>
    <row r="29" spans="1:4" ht="15" customHeight="1">
      <c r="A29" s="201"/>
      <c r="B29" s="326"/>
      <c r="C29" s="326"/>
      <c r="D29" s="190"/>
    </row>
  </sheetData>
  <mergeCells count="4">
    <mergeCell ref="A1:D1"/>
    <mergeCell ref="A2:D2"/>
    <mergeCell ref="A3:D3"/>
    <mergeCell ref="A4:D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M29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7.5703125" style="182" customWidth="1"/>
    <col min="6" max="6" width="14.42578125" style="182" customWidth="1"/>
    <col min="7" max="7" width="16.42578125" style="182" customWidth="1"/>
    <col min="8" max="8" width="14.42578125" style="182" customWidth="1"/>
    <col min="9" max="9" width="9.1406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7.5703125" style="182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7.5703125" style="182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9.140625" style="182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7.5703125" style="182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7.5703125" style="182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9.140625" style="182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7.5703125" style="182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7.5703125" style="182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9.140625" style="182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7.5703125" style="182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7.5703125" style="182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9.140625" style="182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7.5703125" style="182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7.5703125" style="182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9.140625" style="182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7.5703125" style="182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7.5703125" style="182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9.140625" style="182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7.5703125" style="182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7.5703125" style="182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9.140625" style="182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7.5703125" style="182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7.5703125" style="182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9.140625" style="182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7.5703125" style="182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7.5703125" style="182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9.140625" style="182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7.5703125" style="182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7.5703125" style="182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9.140625" style="182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7.5703125" style="182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7.5703125" style="182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9.140625" style="182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7.5703125" style="182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7.5703125" style="182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9.140625" style="182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7.5703125" style="182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7.5703125" style="182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9.140625" style="182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7.5703125" style="182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7.5703125" style="182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9.140625" style="182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7.5703125" style="182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7.5703125" style="182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9.140625" style="182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7.5703125" style="182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7.5703125" style="182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9.140625" style="182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7.5703125" style="182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7.5703125" style="182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9.140625" style="182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7.5703125" style="182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7.5703125" style="182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9.140625" style="182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7.5703125" style="182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7.5703125" style="182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9.140625" style="182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7.5703125" style="182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7.5703125" style="182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9.140625" style="182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7.5703125" style="182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7.5703125" style="182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9.140625" style="182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7.5703125" style="182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7.5703125" style="182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9.140625" style="182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7.5703125" style="182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7.5703125" style="182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9.140625" style="182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7.5703125" style="182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7.5703125" style="182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9.140625" style="182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7.5703125" style="182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7.5703125" style="182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9.140625" style="182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7.5703125" style="182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7.5703125" style="182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9.140625" style="182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7.5703125" style="182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7.5703125" style="182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9.140625" style="182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7.5703125" style="182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7.5703125" style="182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9.140625" style="182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7.5703125" style="182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7.5703125" style="182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9.140625" style="182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7.5703125" style="182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7.5703125" style="182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9.140625" style="182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7.5703125" style="182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7.5703125" style="182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9.140625" style="182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7.5703125" style="182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7.5703125" style="182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9.140625" style="182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7.5703125" style="182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7.5703125" style="182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9.140625" style="182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7.5703125" style="182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7.5703125" style="182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9.140625" style="182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7.5703125" style="182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7.5703125" style="182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9.140625" style="182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7.5703125" style="182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7.5703125" style="182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9.140625" style="182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7.5703125" style="182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7.5703125" style="182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9.140625" style="182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7.5703125" style="182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7.5703125" style="182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9.140625" style="182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7.5703125" style="182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7.5703125" style="182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9.140625" style="182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7.5703125" style="182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7.5703125" style="182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9.140625" style="182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7.5703125" style="182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7.5703125" style="182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9.140625" style="182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7.5703125" style="182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7.5703125" style="182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9.140625" style="182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7.5703125" style="182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7.5703125" style="182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9.140625" style="182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7.5703125" style="182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7.5703125" style="182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9.140625" style="182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7.5703125" style="182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7.5703125" style="182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9.140625" style="182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7.5703125" style="182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7.5703125" style="182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9.140625" style="182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7.5703125" style="182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7.5703125" style="182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9.140625" style="182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7.5703125" style="182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7.5703125" style="182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9.140625" style="182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7.5703125" style="182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7.5703125" style="182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9.140625" style="182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7.5703125" style="182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7.5703125" style="182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9.140625" style="182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7.5703125" style="182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7.5703125" style="182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9.140625" style="182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7.5703125" style="182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7.5703125" style="182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9.140625" style="182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7.5703125" style="182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7.5703125" style="182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9.140625" style="182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7.5703125" style="182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7.5703125" style="182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9.140625" style="182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7.5703125" style="182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7.5703125" style="182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9.140625" style="182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7.5703125" style="182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7.5703125" style="182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9.140625" style="182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7.5703125" style="182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7.5703125" style="182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9.140625" style="182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7.5703125" style="182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7.5703125" style="182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9.140625" style="182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7.5703125" style="182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7.5703125" style="182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9.140625" style="182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7.5703125" style="182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7.5703125" style="182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9.140625" style="182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7.5703125" style="182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7.5703125" style="182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9.140625" style="182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7.5703125" style="182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7.5703125" style="182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9.140625" style="182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7.5703125" style="182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7.5703125" style="182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9.140625" style="182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7.5703125" style="182" customWidth="1"/>
    <col min="16142" max="16384" width="11.42578125" style="182"/>
  </cols>
  <sheetData>
    <row r="1" spans="1:13" s="210" customFormat="1" ht="30" customHeight="1">
      <c r="A1" s="510" t="s">
        <v>655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</row>
    <row r="2" spans="1:13" s="210" customFormat="1" ht="15" customHeight="1">
      <c r="A2" s="511" t="s">
        <v>530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</row>
    <row r="3" spans="1:13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</row>
    <row r="4" spans="1:13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</row>
    <row r="5" spans="1:13" ht="15" customHeight="1">
      <c r="A5" s="184"/>
      <c r="B5" s="208"/>
      <c r="C5" s="208"/>
      <c r="D5" s="158"/>
      <c r="E5" s="158"/>
      <c r="F5" s="208"/>
      <c r="G5" s="158"/>
      <c r="H5" s="208"/>
      <c r="I5" s="208"/>
      <c r="J5" s="158"/>
      <c r="K5" s="158"/>
      <c r="L5" s="208"/>
      <c r="M5" s="158"/>
    </row>
    <row r="6" spans="1:13" s="239" customFormat="1" ht="15" customHeight="1">
      <c r="A6" s="225"/>
      <c r="B6" s="515" t="s">
        <v>73</v>
      </c>
      <c r="C6" s="515"/>
      <c r="D6" s="515"/>
      <c r="E6" s="515"/>
      <c r="F6" s="515" t="s">
        <v>74</v>
      </c>
      <c r="G6" s="515"/>
      <c r="H6" s="515"/>
      <c r="I6" s="515"/>
      <c r="J6" s="515" t="s">
        <v>70</v>
      </c>
      <c r="K6" s="515"/>
      <c r="L6" s="515"/>
      <c r="M6" s="515"/>
    </row>
    <row r="7" spans="1:13" s="240" customFormat="1" ht="15" customHeight="1">
      <c r="A7" s="227" t="s">
        <v>508</v>
      </c>
      <c r="B7" s="228" t="s">
        <v>516</v>
      </c>
      <c r="C7" s="229" t="s">
        <v>517</v>
      </c>
      <c r="D7" s="228" t="s">
        <v>518</v>
      </c>
      <c r="E7" s="228" t="s">
        <v>67</v>
      </c>
      <c r="F7" s="229" t="s">
        <v>516</v>
      </c>
      <c r="G7" s="228" t="s">
        <v>517</v>
      </c>
      <c r="H7" s="228" t="s">
        <v>518</v>
      </c>
      <c r="I7" s="229" t="s">
        <v>67</v>
      </c>
      <c r="J7" s="228" t="s">
        <v>516</v>
      </c>
      <c r="K7" s="228" t="s">
        <v>517</v>
      </c>
      <c r="L7" s="229" t="s">
        <v>518</v>
      </c>
      <c r="M7" s="228" t="s">
        <v>67</v>
      </c>
    </row>
    <row r="8" spans="1:13" s="241" customFormat="1" ht="15" customHeight="1">
      <c r="A8" s="238" t="s">
        <v>484</v>
      </c>
      <c r="B8" s="232">
        <v>23.999509999999997</v>
      </c>
      <c r="C8" s="232">
        <v>22360.889640000001</v>
      </c>
      <c r="D8" s="232">
        <v>177223.92846</v>
      </c>
      <c r="E8" s="232">
        <v>199608.81761000003</v>
      </c>
      <c r="F8" s="232">
        <v>2.6246300000000002</v>
      </c>
      <c r="G8" s="232">
        <v>61252.831250000003</v>
      </c>
      <c r="H8" s="232">
        <v>315848.81641999999</v>
      </c>
      <c r="I8" s="232">
        <v>377104.27230000001</v>
      </c>
      <c r="J8" s="232">
        <v>0</v>
      </c>
      <c r="K8" s="232">
        <v>62758.927109999997</v>
      </c>
      <c r="L8" s="232">
        <v>286912.15129000001</v>
      </c>
      <c r="M8" s="232">
        <v>349671.0784</v>
      </c>
    </row>
    <row r="9" spans="1:13" s="241" customFormat="1" ht="15" customHeight="1">
      <c r="A9" s="238" t="s">
        <v>485</v>
      </c>
      <c r="B9" s="233">
        <v>0</v>
      </c>
      <c r="C9" s="233">
        <v>52.187800000000003</v>
      </c>
      <c r="D9" s="233">
        <v>881.14058</v>
      </c>
      <c r="E9" s="233">
        <v>933.32838000000004</v>
      </c>
      <c r="F9" s="233">
        <v>0</v>
      </c>
      <c r="G9" s="233">
        <v>1606.7296799999999</v>
      </c>
      <c r="H9" s="232">
        <v>7923.3103200000005</v>
      </c>
      <c r="I9" s="232">
        <v>9530.0400000000009</v>
      </c>
      <c r="J9" s="232">
        <v>0</v>
      </c>
      <c r="K9" s="232">
        <v>2551.3985200000002</v>
      </c>
      <c r="L9" s="232">
        <v>23105.646210000003</v>
      </c>
      <c r="M9" s="232">
        <v>25657.044730000001</v>
      </c>
    </row>
    <row r="10" spans="1:13" s="241" customFormat="1" ht="15" customHeight="1">
      <c r="A10" s="238" t="s">
        <v>486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2">
        <v>0</v>
      </c>
      <c r="I10" s="232">
        <v>0</v>
      </c>
      <c r="J10" s="232">
        <v>0</v>
      </c>
      <c r="K10" s="232">
        <v>0</v>
      </c>
      <c r="L10" s="232">
        <v>0</v>
      </c>
      <c r="M10" s="232">
        <v>0</v>
      </c>
    </row>
    <row r="11" spans="1:13" s="241" customFormat="1" ht="15" customHeight="1">
      <c r="A11" s="238" t="s">
        <v>487</v>
      </c>
      <c r="B11" s="232">
        <v>0</v>
      </c>
      <c r="C11" s="232">
        <v>0</v>
      </c>
      <c r="D11" s="232">
        <v>482.22447999999997</v>
      </c>
      <c r="E11" s="232">
        <v>482.22447999999997</v>
      </c>
      <c r="F11" s="232">
        <v>0</v>
      </c>
      <c r="G11" s="232">
        <v>0</v>
      </c>
      <c r="H11" s="232">
        <v>0</v>
      </c>
      <c r="I11" s="232">
        <v>0</v>
      </c>
      <c r="J11" s="232">
        <v>0</v>
      </c>
      <c r="K11" s="232">
        <v>0</v>
      </c>
      <c r="L11" s="232">
        <v>761.50363000000004</v>
      </c>
      <c r="M11" s="232">
        <v>761.50363000000004</v>
      </c>
    </row>
    <row r="12" spans="1:13" s="241" customFormat="1" ht="15" customHeight="1">
      <c r="A12" s="238" t="s">
        <v>488</v>
      </c>
      <c r="B12" s="232">
        <v>0</v>
      </c>
      <c r="C12" s="232">
        <v>4426.9075700000003</v>
      </c>
      <c r="D12" s="232">
        <v>29467.98328</v>
      </c>
      <c r="E12" s="232">
        <v>33894.890850000003</v>
      </c>
      <c r="F12" s="232">
        <v>0</v>
      </c>
      <c r="G12" s="232">
        <v>51545.901299999998</v>
      </c>
      <c r="H12" s="232">
        <v>182124.16107</v>
      </c>
      <c r="I12" s="232">
        <v>233670.06237</v>
      </c>
      <c r="J12" s="232">
        <v>0</v>
      </c>
      <c r="K12" s="232">
        <v>37164.954920000004</v>
      </c>
      <c r="L12" s="232">
        <v>97898.397349999999</v>
      </c>
      <c r="M12" s="232">
        <v>135063.35227</v>
      </c>
    </row>
    <row r="13" spans="1:13" s="241" customFormat="1" ht="15" customHeight="1">
      <c r="A13" s="238" t="s">
        <v>489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  <c r="M13" s="232">
        <v>0</v>
      </c>
    </row>
    <row r="14" spans="1:13" s="241" customFormat="1" ht="15" customHeight="1">
      <c r="A14" s="238" t="s">
        <v>68</v>
      </c>
      <c r="B14" s="232">
        <v>0</v>
      </c>
      <c r="C14" s="232">
        <v>0</v>
      </c>
      <c r="D14" s="232">
        <v>0</v>
      </c>
      <c r="E14" s="232">
        <v>0</v>
      </c>
      <c r="F14" s="232">
        <v>0</v>
      </c>
      <c r="G14" s="232">
        <v>0</v>
      </c>
      <c r="H14" s="232">
        <v>0</v>
      </c>
      <c r="I14" s="232">
        <v>0</v>
      </c>
      <c r="J14" s="232">
        <v>0</v>
      </c>
      <c r="K14" s="232">
        <v>0</v>
      </c>
      <c r="L14" s="232">
        <v>0</v>
      </c>
      <c r="M14" s="232">
        <v>0</v>
      </c>
    </row>
    <row r="15" spans="1:13" s="241" customFormat="1" ht="15" customHeight="1">
      <c r="A15" s="238" t="s">
        <v>490</v>
      </c>
      <c r="B15" s="232">
        <v>0</v>
      </c>
      <c r="C15" s="232">
        <v>115.68024000000001</v>
      </c>
      <c r="D15" s="232">
        <v>157.32234</v>
      </c>
      <c r="E15" s="232">
        <v>273.00258000000002</v>
      </c>
      <c r="F15" s="232">
        <v>0</v>
      </c>
      <c r="G15" s="232">
        <v>3429.0385299999998</v>
      </c>
      <c r="H15" s="232">
        <v>1863.0131200000001</v>
      </c>
      <c r="I15" s="232">
        <v>5292.0516500000003</v>
      </c>
      <c r="J15" s="232">
        <v>0</v>
      </c>
      <c r="K15" s="232">
        <v>4131.4010200000002</v>
      </c>
      <c r="L15" s="232">
        <v>2278.9320699999998</v>
      </c>
      <c r="M15" s="232">
        <v>6410.3330900000001</v>
      </c>
    </row>
    <row r="16" spans="1:13" s="241" customFormat="1" ht="15" customHeight="1">
      <c r="A16" s="238" t="s">
        <v>491</v>
      </c>
      <c r="B16" s="232">
        <v>0</v>
      </c>
      <c r="C16" s="232">
        <v>265.34659999999997</v>
      </c>
      <c r="D16" s="232">
        <v>3127.3813300000002</v>
      </c>
      <c r="E16" s="232">
        <v>3392.72793</v>
      </c>
      <c r="F16" s="232">
        <v>0</v>
      </c>
      <c r="G16" s="232">
        <v>1546.0995399999999</v>
      </c>
      <c r="H16" s="232">
        <v>13840.235570000001</v>
      </c>
      <c r="I16" s="232">
        <v>15386.33511</v>
      </c>
      <c r="J16" s="232">
        <v>0</v>
      </c>
      <c r="K16" s="232">
        <v>1098.1855</v>
      </c>
      <c r="L16" s="232">
        <v>6232.6570700000002</v>
      </c>
      <c r="M16" s="232">
        <v>7330.8425700000007</v>
      </c>
    </row>
    <row r="17" spans="1:13" s="241" customFormat="1" ht="15" customHeight="1">
      <c r="A17" s="238" t="s">
        <v>492</v>
      </c>
      <c r="B17" s="232">
        <v>0</v>
      </c>
      <c r="C17" s="232">
        <v>194.10564000000002</v>
      </c>
      <c r="D17" s="232">
        <v>306.46984000000003</v>
      </c>
      <c r="E17" s="232">
        <v>500.57547999999997</v>
      </c>
      <c r="F17" s="232">
        <v>0</v>
      </c>
      <c r="G17" s="232">
        <v>874.44356999999991</v>
      </c>
      <c r="H17" s="232">
        <v>2267.2349100000001</v>
      </c>
      <c r="I17" s="232">
        <v>3141.67848</v>
      </c>
      <c r="J17" s="232">
        <v>0</v>
      </c>
      <c r="K17" s="232">
        <v>360.78404</v>
      </c>
      <c r="L17" s="232">
        <v>4864.1855700000006</v>
      </c>
      <c r="M17" s="232">
        <v>5224.9696100000001</v>
      </c>
    </row>
    <row r="18" spans="1:13" s="241" customFormat="1" ht="15" customHeight="1">
      <c r="A18" s="238" t="s">
        <v>493</v>
      </c>
      <c r="B18" s="232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1991134.12693</v>
      </c>
      <c r="H18" s="232">
        <v>218609.69301719998</v>
      </c>
      <c r="I18" s="232">
        <v>2209743.8199471999</v>
      </c>
      <c r="J18" s="232">
        <v>0</v>
      </c>
      <c r="K18" s="232">
        <v>0</v>
      </c>
      <c r="L18" s="232">
        <v>0</v>
      </c>
      <c r="M18" s="232">
        <v>0</v>
      </c>
    </row>
    <row r="19" spans="1:13" s="241" customFormat="1" ht="15" customHeight="1">
      <c r="A19" s="238" t="s">
        <v>494</v>
      </c>
      <c r="B19" s="232">
        <v>0</v>
      </c>
      <c r="C19" s="232">
        <v>0</v>
      </c>
      <c r="D19" s="232">
        <v>0</v>
      </c>
      <c r="E19" s="232">
        <v>0</v>
      </c>
      <c r="F19" s="232">
        <v>0</v>
      </c>
      <c r="G19" s="232">
        <v>0</v>
      </c>
      <c r="H19" s="232">
        <v>137.66364999999999</v>
      </c>
      <c r="I19" s="232">
        <v>137.66364999999999</v>
      </c>
      <c r="J19" s="232">
        <v>0</v>
      </c>
      <c r="K19" s="232">
        <v>0</v>
      </c>
      <c r="L19" s="232">
        <v>90.527919999999995</v>
      </c>
      <c r="M19" s="232">
        <v>90.527919999999995</v>
      </c>
    </row>
    <row r="20" spans="1:13" s="241" customFormat="1" ht="15" customHeight="1">
      <c r="A20" s="238" t="s">
        <v>495</v>
      </c>
      <c r="B20" s="232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0</v>
      </c>
      <c r="J20" s="232">
        <v>0</v>
      </c>
      <c r="K20" s="232">
        <v>0</v>
      </c>
      <c r="L20" s="232">
        <v>0</v>
      </c>
      <c r="M20" s="232">
        <v>0</v>
      </c>
    </row>
    <row r="21" spans="1:13" s="241" customFormat="1" ht="15" customHeight="1">
      <c r="A21" s="238" t="s">
        <v>496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</row>
    <row r="22" spans="1:13" s="241" customFormat="1" ht="15" customHeight="1">
      <c r="A22" s="238" t="s">
        <v>497</v>
      </c>
      <c r="B22" s="232">
        <v>0</v>
      </c>
      <c r="C22" s="232">
        <v>0</v>
      </c>
      <c r="D22" s="232">
        <v>53.584620000000001</v>
      </c>
      <c r="E22" s="232">
        <v>53.584620000000001</v>
      </c>
      <c r="F22" s="232">
        <v>0</v>
      </c>
      <c r="G22" s="232">
        <v>0</v>
      </c>
      <c r="H22" s="232">
        <v>0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</row>
    <row r="23" spans="1:13" s="241" customFormat="1" ht="15" customHeight="1">
      <c r="A23" s="238" t="s">
        <v>498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</row>
    <row r="24" spans="1:13" s="241" customFormat="1" ht="15" customHeight="1">
      <c r="A24" s="238" t="s">
        <v>499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</row>
    <row r="25" spans="1:13" s="242" customFormat="1" ht="15" customHeight="1">
      <c r="A25" s="238" t="s">
        <v>500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0</v>
      </c>
    </row>
    <row r="26" spans="1:13" s="241" customFormat="1" ht="15" customHeight="1">
      <c r="A26" s="224" t="s">
        <v>519</v>
      </c>
      <c r="B26" s="234">
        <v>23.999509999999997</v>
      </c>
      <c r="C26" s="234">
        <v>27415.117490000004</v>
      </c>
      <c r="D26" s="234">
        <v>211700.03493000002</v>
      </c>
      <c r="E26" s="234">
        <v>239139.15193000002</v>
      </c>
      <c r="F26" s="234">
        <v>2.6246300000000002</v>
      </c>
      <c r="G26" s="234">
        <v>2111389.1708</v>
      </c>
      <c r="H26" s="234">
        <v>742614.12807720003</v>
      </c>
      <c r="I26" s="234">
        <v>2854005.9235072001</v>
      </c>
      <c r="J26" s="234">
        <v>0</v>
      </c>
      <c r="K26" s="234">
        <v>108065.65111000001</v>
      </c>
      <c r="L26" s="234">
        <v>422144.00110999995</v>
      </c>
      <c r="M26" s="234">
        <v>530209.65222000005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</row>
    <row r="28" spans="1:13" ht="15" customHeight="1" thickTop="1">
      <c r="A28" s="180" t="s">
        <v>503</v>
      </c>
      <c r="B28" s="200"/>
      <c r="C28" s="190"/>
      <c r="D28" s="190"/>
      <c r="E28" s="190"/>
      <c r="F28" s="190"/>
      <c r="G28" s="190"/>
      <c r="H28" s="200"/>
      <c r="I28" s="200"/>
      <c r="J28" s="158"/>
      <c r="K28" s="158"/>
      <c r="L28" s="158"/>
      <c r="M28" s="158"/>
    </row>
    <row r="29" spans="1:13" ht="15" customHeight="1">
      <c r="A29" s="207"/>
      <c r="B29" s="189"/>
      <c r="C29" s="181"/>
      <c r="D29" s="181"/>
      <c r="E29" s="181"/>
      <c r="F29" s="181"/>
      <c r="G29" s="181"/>
      <c r="H29" s="181"/>
      <c r="I29" s="189"/>
      <c r="J29" s="158"/>
      <c r="K29" s="158"/>
      <c r="L29" s="158"/>
      <c r="M29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M29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7.5703125" style="182" bestFit="1" customWidth="1"/>
    <col min="6" max="6" width="14.42578125" style="182" customWidth="1"/>
    <col min="7" max="7" width="16.42578125" style="182" customWidth="1"/>
    <col min="8" max="8" width="14.42578125" style="182" customWidth="1"/>
    <col min="9" max="9" width="7.57031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7.5703125" style="182" bestFit="1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7.5703125" style="182" bestFit="1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7.5703125" style="182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7.5703125" style="182" bestFit="1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7.5703125" style="182" bestFit="1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7.5703125" style="182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7.5703125" style="182" bestFit="1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7.5703125" style="182" bestFit="1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7.5703125" style="182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7.5703125" style="182" bestFit="1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7.5703125" style="182" bestFit="1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7.5703125" style="182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7.5703125" style="182" bestFit="1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7.5703125" style="182" bestFit="1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7.5703125" style="182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7.5703125" style="182" bestFit="1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7.5703125" style="182" bestFit="1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7.5703125" style="182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7.5703125" style="182" bestFit="1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7.5703125" style="182" bestFit="1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7.5703125" style="182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7.5703125" style="182" bestFit="1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7.5703125" style="182" bestFit="1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7.5703125" style="182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7.5703125" style="182" bestFit="1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7.5703125" style="182" bestFit="1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7.5703125" style="182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7.5703125" style="182" bestFit="1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7.5703125" style="182" bestFit="1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7.5703125" style="182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7.5703125" style="182" bestFit="1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7.5703125" style="182" bestFit="1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7.5703125" style="182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7.5703125" style="182" bestFit="1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7.5703125" style="182" bestFit="1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7.5703125" style="182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7.5703125" style="182" bestFit="1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7.5703125" style="182" bestFit="1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7.5703125" style="182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7.5703125" style="182" bestFit="1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7.5703125" style="182" bestFit="1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7.5703125" style="182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7.5703125" style="182" bestFit="1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7.5703125" style="182" bestFit="1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7.5703125" style="182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7.5703125" style="182" bestFit="1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7.5703125" style="182" bestFit="1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7.5703125" style="182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7.5703125" style="182" bestFit="1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7.5703125" style="182" bestFit="1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7.5703125" style="182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7.5703125" style="182" bestFit="1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7.5703125" style="182" bestFit="1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7.5703125" style="182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7.5703125" style="182" bestFit="1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7.5703125" style="182" bestFit="1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7.5703125" style="182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7.5703125" style="182" bestFit="1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7.5703125" style="182" bestFit="1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7.5703125" style="182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7.5703125" style="182" bestFit="1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7.5703125" style="182" bestFit="1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7.5703125" style="182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7.5703125" style="182" bestFit="1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7.5703125" style="182" bestFit="1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7.5703125" style="182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7.5703125" style="182" bestFit="1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7.5703125" style="182" bestFit="1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7.5703125" style="182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7.5703125" style="182" bestFit="1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7.5703125" style="182" bestFit="1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7.5703125" style="182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7.5703125" style="182" bestFit="1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7.5703125" style="182" bestFit="1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7.5703125" style="182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7.5703125" style="182" bestFit="1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7.5703125" style="182" bestFit="1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7.5703125" style="182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7.5703125" style="182" bestFit="1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7.5703125" style="182" bestFit="1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7.5703125" style="182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7.5703125" style="182" bestFit="1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7.5703125" style="182" bestFit="1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7.5703125" style="182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7.5703125" style="182" bestFit="1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7.5703125" style="182" bestFit="1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7.5703125" style="182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7.5703125" style="182" bestFit="1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7.5703125" style="182" bestFit="1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7.5703125" style="182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7.5703125" style="182" bestFit="1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7.5703125" style="182" bestFit="1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7.5703125" style="182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7.5703125" style="182" bestFit="1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7.5703125" style="182" bestFit="1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7.5703125" style="182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7.5703125" style="182" bestFit="1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7.5703125" style="182" bestFit="1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7.5703125" style="182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7.5703125" style="182" bestFit="1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7.5703125" style="182" bestFit="1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7.5703125" style="182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7.5703125" style="182" bestFit="1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7.5703125" style="182" bestFit="1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7.5703125" style="182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7.5703125" style="182" bestFit="1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7.5703125" style="182" bestFit="1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7.5703125" style="182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7.5703125" style="182" bestFit="1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7.5703125" style="182" bestFit="1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7.5703125" style="182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7.5703125" style="182" bestFit="1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7.5703125" style="182" bestFit="1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7.5703125" style="182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7.5703125" style="182" bestFit="1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7.5703125" style="182" bestFit="1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7.5703125" style="182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7.5703125" style="182" bestFit="1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7.5703125" style="182" bestFit="1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7.5703125" style="182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7.5703125" style="182" bestFit="1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7.5703125" style="182" bestFit="1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7.5703125" style="182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7.5703125" style="182" bestFit="1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7.5703125" style="182" bestFit="1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7.5703125" style="182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7.5703125" style="182" bestFit="1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7.5703125" style="182" bestFit="1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7.5703125" style="182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7.5703125" style="182" bestFit="1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7.5703125" style="182" bestFit="1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7.5703125" style="182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7.5703125" style="182" bestFit="1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7.5703125" style="182" bestFit="1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7.5703125" style="182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7.5703125" style="182" bestFit="1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7.5703125" style="182" bestFit="1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7.5703125" style="182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7.5703125" style="182" bestFit="1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7.5703125" style="182" bestFit="1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7.5703125" style="182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7.5703125" style="182" bestFit="1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7.5703125" style="182" bestFit="1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7.5703125" style="182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7.5703125" style="182" bestFit="1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7.5703125" style="182" bestFit="1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7.5703125" style="182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7.5703125" style="182" bestFit="1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7.5703125" style="182" bestFit="1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7.5703125" style="182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7.5703125" style="182" bestFit="1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7.5703125" style="182" bestFit="1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7.5703125" style="182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7.5703125" style="182" bestFit="1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7.5703125" style="182" bestFit="1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7.5703125" style="182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7.5703125" style="182" bestFit="1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7.5703125" style="182" bestFit="1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7.5703125" style="182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7.5703125" style="182" bestFit="1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7.5703125" style="182" bestFit="1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7.5703125" style="182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7.5703125" style="182" bestFit="1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7.5703125" style="182" bestFit="1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7.5703125" style="182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7.5703125" style="182" bestFit="1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7.5703125" style="182" bestFit="1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7.5703125" style="182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7.5703125" style="182" bestFit="1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7.5703125" style="182" bestFit="1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7.5703125" style="182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7.5703125" style="182" bestFit="1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7.5703125" style="182" bestFit="1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7.5703125" style="182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7.5703125" style="182" bestFit="1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7.5703125" style="182" bestFit="1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7.5703125" style="182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7.5703125" style="182" bestFit="1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7.5703125" style="182" bestFit="1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7.5703125" style="182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7.5703125" style="182" bestFit="1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7.5703125" style="182" bestFit="1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7.5703125" style="182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7.5703125" style="182" bestFit="1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7.5703125" style="182" bestFit="1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7.5703125" style="182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7.5703125" style="182" bestFit="1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7.5703125" style="182" bestFit="1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7.5703125" style="182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7.5703125" style="182" bestFit="1" customWidth="1"/>
    <col min="16142" max="16384" width="11.42578125" style="182"/>
  </cols>
  <sheetData>
    <row r="1" spans="1:13" s="210" customFormat="1" ht="30" customHeight="1">
      <c r="A1" s="510" t="s">
        <v>655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</row>
    <row r="2" spans="1:13" s="210" customFormat="1" ht="15" customHeight="1">
      <c r="A2" s="511" t="s">
        <v>530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</row>
    <row r="3" spans="1:13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</row>
    <row r="4" spans="1:13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</row>
    <row r="5" spans="1:13" ht="15" customHeight="1">
      <c r="A5" s="184"/>
      <c r="B5" s="208"/>
      <c r="C5" s="208"/>
      <c r="D5" s="158"/>
      <c r="E5" s="158"/>
      <c r="F5" s="208"/>
      <c r="G5" s="158"/>
      <c r="H5" s="208"/>
      <c r="I5" s="208"/>
      <c r="J5" s="158"/>
      <c r="K5" s="158"/>
      <c r="L5" s="208"/>
      <c r="M5" s="158"/>
    </row>
    <row r="6" spans="1:13" s="239" customFormat="1" ht="15" customHeight="1">
      <c r="A6" s="225"/>
      <c r="B6" s="515" t="s">
        <v>71</v>
      </c>
      <c r="C6" s="515"/>
      <c r="D6" s="515"/>
      <c r="E6" s="515"/>
      <c r="F6" s="515" t="s">
        <v>75</v>
      </c>
      <c r="G6" s="515"/>
      <c r="H6" s="515"/>
      <c r="I6" s="515"/>
      <c r="J6" s="515" t="s">
        <v>76</v>
      </c>
      <c r="K6" s="515"/>
      <c r="L6" s="515"/>
      <c r="M6" s="515"/>
    </row>
    <row r="7" spans="1:13" s="240" customFormat="1" ht="15" customHeight="1">
      <c r="A7" s="227" t="s">
        <v>508</v>
      </c>
      <c r="B7" s="228" t="s">
        <v>516</v>
      </c>
      <c r="C7" s="229" t="s">
        <v>517</v>
      </c>
      <c r="D7" s="228" t="s">
        <v>518</v>
      </c>
      <c r="E7" s="228" t="s">
        <v>67</v>
      </c>
      <c r="F7" s="229" t="s">
        <v>516</v>
      </c>
      <c r="G7" s="228" t="s">
        <v>517</v>
      </c>
      <c r="H7" s="228" t="s">
        <v>518</v>
      </c>
      <c r="I7" s="229" t="s">
        <v>67</v>
      </c>
      <c r="J7" s="228" t="s">
        <v>516</v>
      </c>
      <c r="K7" s="228" t="s">
        <v>517</v>
      </c>
      <c r="L7" s="229" t="s">
        <v>518</v>
      </c>
      <c r="M7" s="228" t="s">
        <v>67</v>
      </c>
    </row>
    <row r="8" spans="1:13" s="241" customFormat="1" ht="15" customHeight="1">
      <c r="A8" s="238" t="s">
        <v>484</v>
      </c>
      <c r="B8" s="232">
        <v>0</v>
      </c>
      <c r="C8" s="232">
        <v>9424.9951400000009</v>
      </c>
      <c r="D8" s="232">
        <v>123304.86719</v>
      </c>
      <c r="E8" s="232">
        <v>132729.86233</v>
      </c>
      <c r="F8" s="232">
        <v>35.310430000000004</v>
      </c>
      <c r="G8" s="232">
        <v>28910.644680000001</v>
      </c>
      <c r="H8" s="232">
        <v>149386.70774000001</v>
      </c>
      <c r="I8" s="232">
        <v>178332.66284999999</v>
      </c>
      <c r="J8" s="232">
        <v>0</v>
      </c>
      <c r="K8" s="232">
        <v>19965.876420000001</v>
      </c>
      <c r="L8" s="232">
        <v>109358.50821</v>
      </c>
      <c r="M8" s="232">
        <v>129324.38463</v>
      </c>
    </row>
    <row r="9" spans="1:13" s="241" customFormat="1" ht="15" customHeight="1">
      <c r="A9" s="238" t="s">
        <v>485</v>
      </c>
      <c r="B9" s="233">
        <v>0</v>
      </c>
      <c r="C9" s="233">
        <v>14.82574</v>
      </c>
      <c r="D9" s="233">
        <v>184.83219</v>
      </c>
      <c r="E9" s="233">
        <v>199.65792999999999</v>
      </c>
      <c r="F9" s="233">
        <v>0</v>
      </c>
      <c r="G9" s="233">
        <v>0</v>
      </c>
      <c r="H9" s="232">
        <v>88.307259999999999</v>
      </c>
      <c r="I9" s="232">
        <v>88.307259999999999</v>
      </c>
      <c r="J9" s="232">
        <v>0</v>
      </c>
      <c r="K9" s="232">
        <v>0</v>
      </c>
      <c r="L9" s="232">
        <v>75.637799999999999</v>
      </c>
      <c r="M9" s="232">
        <v>75.637799999999999</v>
      </c>
    </row>
    <row r="10" spans="1:13" s="241" customFormat="1" ht="15" customHeight="1">
      <c r="A10" s="238" t="s">
        <v>486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2">
        <v>0</v>
      </c>
      <c r="I10" s="232">
        <v>0</v>
      </c>
      <c r="J10" s="232">
        <v>0</v>
      </c>
      <c r="K10" s="232">
        <v>0</v>
      </c>
      <c r="L10" s="232">
        <v>0</v>
      </c>
      <c r="M10" s="232">
        <v>0</v>
      </c>
    </row>
    <row r="11" spans="1:13" s="241" customFormat="1" ht="15" customHeight="1">
      <c r="A11" s="238" t="s">
        <v>487</v>
      </c>
      <c r="B11" s="232">
        <v>0</v>
      </c>
      <c r="C11" s="232">
        <v>0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0</v>
      </c>
      <c r="J11" s="232">
        <v>0</v>
      </c>
      <c r="K11" s="232">
        <v>0</v>
      </c>
      <c r="L11" s="232">
        <v>0</v>
      </c>
      <c r="M11" s="232">
        <v>0</v>
      </c>
    </row>
    <row r="12" spans="1:13" s="241" customFormat="1" ht="15" customHeight="1">
      <c r="A12" s="238" t="s">
        <v>488</v>
      </c>
      <c r="B12" s="232">
        <v>0</v>
      </c>
      <c r="C12" s="232">
        <v>4047.6900799999999</v>
      </c>
      <c r="D12" s="232">
        <v>20057.63855</v>
      </c>
      <c r="E12" s="232">
        <v>24105.32863</v>
      </c>
      <c r="F12" s="232">
        <v>46.74044</v>
      </c>
      <c r="G12" s="232">
        <v>8476.11175</v>
      </c>
      <c r="H12" s="232">
        <v>21509.726320000002</v>
      </c>
      <c r="I12" s="232">
        <v>30032.578510000003</v>
      </c>
      <c r="J12" s="232">
        <v>0</v>
      </c>
      <c r="K12" s="232">
        <v>4018.5369799999999</v>
      </c>
      <c r="L12" s="232">
        <v>16129.499</v>
      </c>
      <c r="M12" s="232">
        <v>20148.035980000001</v>
      </c>
    </row>
    <row r="13" spans="1:13" s="241" customFormat="1" ht="15" customHeight="1">
      <c r="A13" s="238" t="s">
        <v>489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  <c r="M13" s="232">
        <v>0</v>
      </c>
    </row>
    <row r="14" spans="1:13" s="241" customFormat="1" ht="15" customHeight="1">
      <c r="A14" s="238" t="s">
        <v>68</v>
      </c>
      <c r="B14" s="232">
        <v>0</v>
      </c>
      <c r="C14" s="232">
        <v>0</v>
      </c>
      <c r="D14" s="232">
        <v>0</v>
      </c>
      <c r="E14" s="232">
        <v>0</v>
      </c>
      <c r="F14" s="232">
        <v>0</v>
      </c>
      <c r="G14" s="232">
        <v>0</v>
      </c>
      <c r="H14" s="232">
        <v>0</v>
      </c>
      <c r="I14" s="232">
        <v>0</v>
      </c>
      <c r="J14" s="232">
        <v>0</v>
      </c>
      <c r="K14" s="232">
        <v>0</v>
      </c>
      <c r="L14" s="232">
        <v>0</v>
      </c>
      <c r="M14" s="232">
        <v>0</v>
      </c>
    </row>
    <row r="15" spans="1:13" s="241" customFormat="1" ht="15" customHeight="1">
      <c r="A15" s="238" t="s">
        <v>490</v>
      </c>
      <c r="B15" s="232">
        <v>0</v>
      </c>
      <c r="C15" s="232">
        <v>1193.8016299999999</v>
      </c>
      <c r="D15" s="232">
        <v>3161.1175099999996</v>
      </c>
      <c r="E15" s="232">
        <v>4354.91914</v>
      </c>
      <c r="F15" s="232">
        <v>0</v>
      </c>
      <c r="G15" s="232">
        <v>1461.6167499999999</v>
      </c>
      <c r="H15" s="232">
        <v>676.69886999999994</v>
      </c>
      <c r="I15" s="232">
        <v>2138.3156200000003</v>
      </c>
      <c r="J15" s="232">
        <v>0</v>
      </c>
      <c r="K15" s="232">
        <v>2252.12329</v>
      </c>
      <c r="L15" s="232">
        <v>1131.6983899999998</v>
      </c>
      <c r="M15" s="232">
        <v>3383.82168</v>
      </c>
    </row>
    <row r="16" spans="1:13" s="241" customFormat="1" ht="15" customHeight="1">
      <c r="A16" s="238" t="s">
        <v>491</v>
      </c>
      <c r="B16" s="232">
        <v>0</v>
      </c>
      <c r="C16" s="232">
        <v>427.52733000000001</v>
      </c>
      <c r="D16" s="232">
        <v>4628.2587199999998</v>
      </c>
      <c r="E16" s="232">
        <v>5055.7860499999997</v>
      </c>
      <c r="F16" s="232">
        <v>0</v>
      </c>
      <c r="G16" s="232">
        <v>371.41386</v>
      </c>
      <c r="H16" s="232">
        <v>3717.70658</v>
      </c>
      <c r="I16" s="232">
        <v>4089.1204400000001</v>
      </c>
      <c r="J16" s="232">
        <v>0</v>
      </c>
      <c r="K16" s="232">
        <v>798.88417000000004</v>
      </c>
      <c r="L16" s="232">
        <v>1802.1952699999999</v>
      </c>
      <c r="M16" s="232">
        <v>2601.07944</v>
      </c>
    </row>
    <row r="17" spans="1:13" s="241" customFormat="1" ht="15" customHeight="1">
      <c r="A17" s="238" t="s">
        <v>492</v>
      </c>
      <c r="B17" s="232">
        <v>0</v>
      </c>
      <c r="C17" s="232">
        <v>767.34860000000003</v>
      </c>
      <c r="D17" s="232">
        <v>6652.58536</v>
      </c>
      <c r="E17" s="232">
        <v>7419.9339600000003</v>
      </c>
      <c r="F17" s="232">
        <v>0</v>
      </c>
      <c r="G17" s="232">
        <v>614.5489399999999</v>
      </c>
      <c r="H17" s="232">
        <v>9274.4234700000015</v>
      </c>
      <c r="I17" s="232">
        <v>9888.9724100000003</v>
      </c>
      <c r="J17" s="232">
        <v>0</v>
      </c>
      <c r="K17" s="232">
        <v>139.56877</v>
      </c>
      <c r="L17" s="232">
        <v>2100.2517200000002</v>
      </c>
      <c r="M17" s="232">
        <v>2239.8204900000001</v>
      </c>
    </row>
    <row r="18" spans="1:13" s="241" customFormat="1" ht="15" customHeight="1">
      <c r="A18" s="238" t="s">
        <v>493</v>
      </c>
      <c r="B18" s="232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0</v>
      </c>
      <c r="H18" s="232">
        <v>0</v>
      </c>
      <c r="I18" s="232">
        <v>0</v>
      </c>
      <c r="J18" s="232">
        <v>0</v>
      </c>
      <c r="K18" s="232">
        <v>0</v>
      </c>
      <c r="L18" s="232">
        <v>0</v>
      </c>
      <c r="M18" s="232">
        <v>0</v>
      </c>
    </row>
    <row r="19" spans="1:13" s="241" customFormat="1" ht="15" customHeight="1">
      <c r="A19" s="238" t="s">
        <v>494</v>
      </c>
      <c r="B19" s="232">
        <v>0</v>
      </c>
      <c r="C19" s="232">
        <v>118.32827999999999</v>
      </c>
      <c r="D19" s="232">
        <v>0</v>
      </c>
      <c r="E19" s="232">
        <v>118.32827999999999</v>
      </c>
      <c r="F19" s="232">
        <v>0</v>
      </c>
      <c r="G19" s="232">
        <v>0</v>
      </c>
      <c r="H19" s="232">
        <v>0</v>
      </c>
      <c r="I19" s="232">
        <v>0</v>
      </c>
      <c r="J19" s="232">
        <v>0</v>
      </c>
      <c r="K19" s="232">
        <v>61.384269999999994</v>
      </c>
      <c r="L19" s="232">
        <v>128.15491</v>
      </c>
      <c r="M19" s="232">
        <v>189.53917999999999</v>
      </c>
    </row>
    <row r="20" spans="1:13" s="241" customFormat="1" ht="15" customHeight="1">
      <c r="A20" s="238" t="s">
        <v>495</v>
      </c>
      <c r="B20" s="232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0</v>
      </c>
      <c r="J20" s="232">
        <v>0</v>
      </c>
      <c r="K20" s="232">
        <v>0</v>
      </c>
      <c r="L20" s="232">
        <v>0</v>
      </c>
      <c r="M20" s="232">
        <v>0</v>
      </c>
    </row>
    <row r="21" spans="1:13" s="241" customFormat="1" ht="15" customHeight="1">
      <c r="A21" s="238" t="s">
        <v>496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</row>
    <row r="22" spans="1:13" s="241" customFormat="1" ht="15" customHeight="1">
      <c r="A22" s="238" t="s">
        <v>497</v>
      </c>
      <c r="B22" s="232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</row>
    <row r="23" spans="1:13" s="241" customFormat="1" ht="15" customHeight="1">
      <c r="A23" s="238" t="s">
        <v>498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</row>
    <row r="24" spans="1:13" s="241" customFormat="1" ht="15" customHeight="1">
      <c r="A24" s="238" t="s">
        <v>499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</row>
    <row r="25" spans="1:13" s="242" customFormat="1" ht="15" customHeight="1">
      <c r="A25" s="238" t="s">
        <v>500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0</v>
      </c>
    </row>
    <row r="26" spans="1:13" s="241" customFormat="1" ht="15" customHeight="1">
      <c r="A26" s="224" t="s">
        <v>519</v>
      </c>
      <c r="B26" s="234">
        <v>0</v>
      </c>
      <c r="C26" s="234">
        <v>15994.516800000001</v>
      </c>
      <c r="D26" s="234">
        <v>157989.29952000003</v>
      </c>
      <c r="E26" s="234">
        <v>173983.81631999998</v>
      </c>
      <c r="F26" s="234">
        <v>82.050870000000003</v>
      </c>
      <c r="G26" s="234">
        <v>39834.335980000003</v>
      </c>
      <c r="H26" s="234">
        <v>184653.57024000003</v>
      </c>
      <c r="I26" s="234">
        <v>224569.95708999998</v>
      </c>
      <c r="J26" s="234">
        <v>0</v>
      </c>
      <c r="K26" s="234">
        <v>27236.373900000002</v>
      </c>
      <c r="L26" s="234">
        <v>130725.94529999999</v>
      </c>
      <c r="M26" s="234">
        <v>157962.3192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</row>
    <row r="28" spans="1:13" ht="15" customHeight="1" thickTop="1">
      <c r="A28" s="180" t="s">
        <v>503</v>
      </c>
      <c r="B28" s="200"/>
      <c r="C28" s="190"/>
      <c r="D28" s="190"/>
      <c r="E28" s="190"/>
      <c r="F28" s="190"/>
      <c r="G28" s="190"/>
      <c r="H28" s="200"/>
      <c r="I28" s="200"/>
      <c r="J28" s="158"/>
      <c r="K28" s="158"/>
      <c r="L28" s="158"/>
      <c r="M28" s="158"/>
    </row>
    <row r="29" spans="1:13" ht="15" customHeight="1">
      <c r="A29" s="207"/>
      <c r="B29" s="189"/>
      <c r="C29" s="181"/>
      <c r="D29" s="181"/>
      <c r="E29" s="181"/>
      <c r="F29" s="181"/>
      <c r="G29" s="181"/>
      <c r="H29" s="181"/>
      <c r="I29" s="189"/>
      <c r="J29" s="158"/>
      <c r="K29" s="158"/>
      <c r="L29" s="158"/>
      <c r="M29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9.140625" style="182" customWidth="1"/>
    <col min="6" max="6" width="14.42578125" style="182" customWidth="1"/>
    <col min="7" max="7" width="16.42578125" style="182" customWidth="1"/>
    <col min="8" max="8" width="14.42578125" style="182" customWidth="1"/>
    <col min="9" max="9" width="7.57031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7.5703125" style="182" customWidth="1"/>
    <col min="14" max="14" width="14.42578125" style="182" customWidth="1"/>
    <col min="15" max="15" width="16.42578125" style="182" customWidth="1"/>
    <col min="16" max="16" width="14.42578125" style="182" customWidth="1"/>
    <col min="17" max="17" width="9.140625" style="182" customWidth="1"/>
    <col min="18" max="260" width="11.42578125" style="182"/>
    <col min="261" max="261" width="53.5703125" style="182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9.140625" style="182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7.5703125" style="182" customWidth="1"/>
    <col min="270" max="270" width="14.42578125" style="182" customWidth="1"/>
    <col min="271" max="271" width="16.42578125" style="182" customWidth="1"/>
    <col min="272" max="272" width="14.42578125" style="182" customWidth="1"/>
    <col min="273" max="273" width="9.140625" style="182" customWidth="1"/>
    <col min="274" max="516" width="11.42578125" style="182"/>
    <col min="517" max="517" width="53.5703125" style="182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9.140625" style="182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7.5703125" style="182" customWidth="1"/>
    <col min="526" max="526" width="14.42578125" style="182" customWidth="1"/>
    <col min="527" max="527" width="16.42578125" style="182" customWidth="1"/>
    <col min="528" max="528" width="14.42578125" style="182" customWidth="1"/>
    <col min="529" max="529" width="9.140625" style="182" customWidth="1"/>
    <col min="530" max="772" width="11.42578125" style="182"/>
    <col min="773" max="773" width="53.5703125" style="182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9.140625" style="182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7.5703125" style="182" customWidth="1"/>
    <col min="782" max="782" width="14.42578125" style="182" customWidth="1"/>
    <col min="783" max="783" width="16.42578125" style="182" customWidth="1"/>
    <col min="784" max="784" width="14.42578125" style="182" customWidth="1"/>
    <col min="785" max="785" width="9.140625" style="182" customWidth="1"/>
    <col min="786" max="1028" width="11.42578125" style="182"/>
    <col min="1029" max="1029" width="53.5703125" style="182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9.140625" style="182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7.5703125" style="182" customWidth="1"/>
    <col min="1038" max="1038" width="14.42578125" style="182" customWidth="1"/>
    <col min="1039" max="1039" width="16.42578125" style="182" customWidth="1"/>
    <col min="1040" max="1040" width="14.42578125" style="182" customWidth="1"/>
    <col min="1041" max="1041" width="9.140625" style="182" customWidth="1"/>
    <col min="1042" max="1284" width="11.42578125" style="182"/>
    <col min="1285" max="1285" width="53.5703125" style="182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9.140625" style="182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7.5703125" style="182" customWidth="1"/>
    <col min="1294" max="1294" width="14.42578125" style="182" customWidth="1"/>
    <col min="1295" max="1295" width="16.42578125" style="182" customWidth="1"/>
    <col min="1296" max="1296" width="14.42578125" style="182" customWidth="1"/>
    <col min="1297" max="1297" width="9.140625" style="182" customWidth="1"/>
    <col min="1298" max="1540" width="11.42578125" style="182"/>
    <col min="1541" max="1541" width="53.5703125" style="182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9.140625" style="182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7.5703125" style="182" customWidth="1"/>
    <col min="1550" max="1550" width="14.42578125" style="182" customWidth="1"/>
    <col min="1551" max="1551" width="16.42578125" style="182" customWidth="1"/>
    <col min="1552" max="1552" width="14.42578125" style="182" customWidth="1"/>
    <col min="1553" max="1553" width="9.140625" style="182" customWidth="1"/>
    <col min="1554" max="1796" width="11.42578125" style="182"/>
    <col min="1797" max="1797" width="53.5703125" style="182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9.140625" style="182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7.5703125" style="182" customWidth="1"/>
    <col min="1806" max="1806" width="14.42578125" style="182" customWidth="1"/>
    <col min="1807" max="1807" width="16.42578125" style="182" customWidth="1"/>
    <col min="1808" max="1808" width="14.42578125" style="182" customWidth="1"/>
    <col min="1809" max="1809" width="9.140625" style="182" customWidth="1"/>
    <col min="1810" max="2052" width="11.42578125" style="182"/>
    <col min="2053" max="2053" width="53.5703125" style="182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9.140625" style="182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7.5703125" style="182" customWidth="1"/>
    <col min="2062" max="2062" width="14.42578125" style="182" customWidth="1"/>
    <col min="2063" max="2063" width="16.42578125" style="182" customWidth="1"/>
    <col min="2064" max="2064" width="14.42578125" style="182" customWidth="1"/>
    <col min="2065" max="2065" width="9.140625" style="182" customWidth="1"/>
    <col min="2066" max="2308" width="11.42578125" style="182"/>
    <col min="2309" max="2309" width="53.5703125" style="182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9.140625" style="182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7.5703125" style="182" customWidth="1"/>
    <col min="2318" max="2318" width="14.42578125" style="182" customWidth="1"/>
    <col min="2319" max="2319" width="16.42578125" style="182" customWidth="1"/>
    <col min="2320" max="2320" width="14.42578125" style="182" customWidth="1"/>
    <col min="2321" max="2321" width="9.140625" style="182" customWidth="1"/>
    <col min="2322" max="2564" width="11.42578125" style="182"/>
    <col min="2565" max="2565" width="53.5703125" style="182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9.140625" style="182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7.5703125" style="182" customWidth="1"/>
    <col min="2574" max="2574" width="14.42578125" style="182" customWidth="1"/>
    <col min="2575" max="2575" width="16.42578125" style="182" customWidth="1"/>
    <col min="2576" max="2576" width="14.42578125" style="182" customWidth="1"/>
    <col min="2577" max="2577" width="9.140625" style="182" customWidth="1"/>
    <col min="2578" max="2820" width="11.42578125" style="182"/>
    <col min="2821" max="2821" width="53.5703125" style="182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9.140625" style="182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7.5703125" style="182" customWidth="1"/>
    <col min="2830" max="2830" width="14.42578125" style="182" customWidth="1"/>
    <col min="2831" max="2831" width="16.42578125" style="182" customWidth="1"/>
    <col min="2832" max="2832" width="14.42578125" style="182" customWidth="1"/>
    <col min="2833" max="2833" width="9.140625" style="182" customWidth="1"/>
    <col min="2834" max="3076" width="11.42578125" style="182"/>
    <col min="3077" max="3077" width="53.5703125" style="182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9.140625" style="182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7.5703125" style="182" customWidth="1"/>
    <col min="3086" max="3086" width="14.42578125" style="182" customWidth="1"/>
    <col min="3087" max="3087" width="16.42578125" style="182" customWidth="1"/>
    <col min="3088" max="3088" width="14.42578125" style="182" customWidth="1"/>
    <col min="3089" max="3089" width="9.140625" style="182" customWidth="1"/>
    <col min="3090" max="3332" width="11.42578125" style="182"/>
    <col min="3333" max="3333" width="53.5703125" style="182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9.140625" style="182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7.5703125" style="182" customWidth="1"/>
    <col min="3342" max="3342" width="14.42578125" style="182" customWidth="1"/>
    <col min="3343" max="3343" width="16.42578125" style="182" customWidth="1"/>
    <col min="3344" max="3344" width="14.42578125" style="182" customWidth="1"/>
    <col min="3345" max="3345" width="9.140625" style="182" customWidth="1"/>
    <col min="3346" max="3588" width="11.42578125" style="182"/>
    <col min="3589" max="3589" width="53.5703125" style="182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9.140625" style="182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7.5703125" style="182" customWidth="1"/>
    <col min="3598" max="3598" width="14.42578125" style="182" customWidth="1"/>
    <col min="3599" max="3599" width="16.42578125" style="182" customWidth="1"/>
    <col min="3600" max="3600" width="14.42578125" style="182" customWidth="1"/>
    <col min="3601" max="3601" width="9.140625" style="182" customWidth="1"/>
    <col min="3602" max="3844" width="11.42578125" style="182"/>
    <col min="3845" max="3845" width="53.5703125" style="182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9.140625" style="182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7.5703125" style="182" customWidth="1"/>
    <col min="3854" max="3854" width="14.42578125" style="182" customWidth="1"/>
    <col min="3855" max="3855" width="16.42578125" style="182" customWidth="1"/>
    <col min="3856" max="3856" width="14.42578125" style="182" customWidth="1"/>
    <col min="3857" max="3857" width="9.140625" style="182" customWidth="1"/>
    <col min="3858" max="4100" width="11.42578125" style="182"/>
    <col min="4101" max="4101" width="53.5703125" style="182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9.140625" style="182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7.5703125" style="182" customWidth="1"/>
    <col min="4110" max="4110" width="14.42578125" style="182" customWidth="1"/>
    <col min="4111" max="4111" width="16.42578125" style="182" customWidth="1"/>
    <col min="4112" max="4112" width="14.42578125" style="182" customWidth="1"/>
    <col min="4113" max="4113" width="9.140625" style="182" customWidth="1"/>
    <col min="4114" max="4356" width="11.42578125" style="182"/>
    <col min="4357" max="4357" width="53.5703125" style="182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9.140625" style="182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7.5703125" style="182" customWidth="1"/>
    <col min="4366" max="4366" width="14.42578125" style="182" customWidth="1"/>
    <col min="4367" max="4367" width="16.42578125" style="182" customWidth="1"/>
    <col min="4368" max="4368" width="14.42578125" style="182" customWidth="1"/>
    <col min="4369" max="4369" width="9.140625" style="182" customWidth="1"/>
    <col min="4370" max="4612" width="11.42578125" style="182"/>
    <col min="4613" max="4613" width="53.5703125" style="182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9.140625" style="182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7.5703125" style="182" customWidth="1"/>
    <col min="4622" max="4622" width="14.42578125" style="182" customWidth="1"/>
    <col min="4623" max="4623" width="16.42578125" style="182" customWidth="1"/>
    <col min="4624" max="4624" width="14.42578125" style="182" customWidth="1"/>
    <col min="4625" max="4625" width="9.140625" style="182" customWidth="1"/>
    <col min="4626" max="4868" width="11.42578125" style="182"/>
    <col min="4869" max="4869" width="53.5703125" style="182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9.140625" style="182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7.5703125" style="182" customWidth="1"/>
    <col min="4878" max="4878" width="14.42578125" style="182" customWidth="1"/>
    <col min="4879" max="4879" width="16.42578125" style="182" customWidth="1"/>
    <col min="4880" max="4880" width="14.42578125" style="182" customWidth="1"/>
    <col min="4881" max="4881" width="9.140625" style="182" customWidth="1"/>
    <col min="4882" max="5124" width="11.42578125" style="182"/>
    <col min="5125" max="5125" width="53.5703125" style="182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9.140625" style="182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7.5703125" style="182" customWidth="1"/>
    <col min="5134" max="5134" width="14.42578125" style="182" customWidth="1"/>
    <col min="5135" max="5135" width="16.42578125" style="182" customWidth="1"/>
    <col min="5136" max="5136" width="14.42578125" style="182" customWidth="1"/>
    <col min="5137" max="5137" width="9.140625" style="182" customWidth="1"/>
    <col min="5138" max="5380" width="11.42578125" style="182"/>
    <col min="5381" max="5381" width="53.5703125" style="182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9.140625" style="182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7.5703125" style="182" customWidth="1"/>
    <col min="5390" max="5390" width="14.42578125" style="182" customWidth="1"/>
    <col min="5391" max="5391" width="16.42578125" style="182" customWidth="1"/>
    <col min="5392" max="5392" width="14.42578125" style="182" customWidth="1"/>
    <col min="5393" max="5393" width="9.140625" style="182" customWidth="1"/>
    <col min="5394" max="5636" width="11.42578125" style="182"/>
    <col min="5637" max="5637" width="53.5703125" style="182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9.140625" style="182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7.5703125" style="182" customWidth="1"/>
    <col min="5646" max="5646" width="14.42578125" style="182" customWidth="1"/>
    <col min="5647" max="5647" width="16.42578125" style="182" customWidth="1"/>
    <col min="5648" max="5648" width="14.42578125" style="182" customWidth="1"/>
    <col min="5649" max="5649" width="9.140625" style="182" customWidth="1"/>
    <col min="5650" max="5892" width="11.42578125" style="182"/>
    <col min="5893" max="5893" width="53.5703125" style="182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9.140625" style="182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7.5703125" style="182" customWidth="1"/>
    <col min="5902" max="5902" width="14.42578125" style="182" customWidth="1"/>
    <col min="5903" max="5903" width="16.42578125" style="182" customWidth="1"/>
    <col min="5904" max="5904" width="14.42578125" style="182" customWidth="1"/>
    <col min="5905" max="5905" width="9.140625" style="182" customWidth="1"/>
    <col min="5906" max="6148" width="11.42578125" style="182"/>
    <col min="6149" max="6149" width="53.5703125" style="182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9.140625" style="182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7.5703125" style="182" customWidth="1"/>
    <col min="6158" max="6158" width="14.42578125" style="182" customWidth="1"/>
    <col min="6159" max="6159" width="16.42578125" style="182" customWidth="1"/>
    <col min="6160" max="6160" width="14.42578125" style="182" customWidth="1"/>
    <col min="6161" max="6161" width="9.140625" style="182" customWidth="1"/>
    <col min="6162" max="6404" width="11.42578125" style="182"/>
    <col min="6405" max="6405" width="53.5703125" style="182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9.140625" style="182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7.5703125" style="182" customWidth="1"/>
    <col min="6414" max="6414" width="14.42578125" style="182" customWidth="1"/>
    <col min="6415" max="6415" width="16.42578125" style="182" customWidth="1"/>
    <col min="6416" max="6416" width="14.42578125" style="182" customWidth="1"/>
    <col min="6417" max="6417" width="9.140625" style="182" customWidth="1"/>
    <col min="6418" max="6660" width="11.42578125" style="182"/>
    <col min="6661" max="6661" width="53.5703125" style="182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9.140625" style="182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7.5703125" style="182" customWidth="1"/>
    <col min="6670" max="6670" width="14.42578125" style="182" customWidth="1"/>
    <col min="6671" max="6671" width="16.42578125" style="182" customWidth="1"/>
    <col min="6672" max="6672" width="14.42578125" style="182" customWidth="1"/>
    <col min="6673" max="6673" width="9.140625" style="182" customWidth="1"/>
    <col min="6674" max="6916" width="11.42578125" style="182"/>
    <col min="6917" max="6917" width="53.5703125" style="182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9.140625" style="182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7.5703125" style="182" customWidth="1"/>
    <col min="6926" max="6926" width="14.42578125" style="182" customWidth="1"/>
    <col min="6927" max="6927" width="16.42578125" style="182" customWidth="1"/>
    <col min="6928" max="6928" width="14.42578125" style="182" customWidth="1"/>
    <col min="6929" max="6929" width="9.140625" style="182" customWidth="1"/>
    <col min="6930" max="7172" width="11.42578125" style="182"/>
    <col min="7173" max="7173" width="53.5703125" style="182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9.140625" style="182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7.5703125" style="182" customWidth="1"/>
    <col min="7182" max="7182" width="14.42578125" style="182" customWidth="1"/>
    <col min="7183" max="7183" width="16.42578125" style="182" customWidth="1"/>
    <col min="7184" max="7184" width="14.42578125" style="182" customWidth="1"/>
    <col min="7185" max="7185" width="9.140625" style="182" customWidth="1"/>
    <col min="7186" max="7428" width="11.42578125" style="182"/>
    <col min="7429" max="7429" width="53.5703125" style="182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9.140625" style="182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7.5703125" style="182" customWidth="1"/>
    <col min="7438" max="7438" width="14.42578125" style="182" customWidth="1"/>
    <col min="7439" max="7439" width="16.42578125" style="182" customWidth="1"/>
    <col min="7440" max="7440" width="14.42578125" style="182" customWidth="1"/>
    <col min="7441" max="7441" width="9.140625" style="182" customWidth="1"/>
    <col min="7442" max="7684" width="11.42578125" style="182"/>
    <col min="7685" max="7685" width="53.5703125" style="182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9.140625" style="182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7.5703125" style="182" customWidth="1"/>
    <col min="7694" max="7694" width="14.42578125" style="182" customWidth="1"/>
    <col min="7695" max="7695" width="16.42578125" style="182" customWidth="1"/>
    <col min="7696" max="7696" width="14.42578125" style="182" customWidth="1"/>
    <col min="7697" max="7697" width="9.140625" style="182" customWidth="1"/>
    <col min="7698" max="7940" width="11.42578125" style="182"/>
    <col min="7941" max="7941" width="53.5703125" style="182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9.140625" style="182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7.5703125" style="182" customWidth="1"/>
    <col min="7950" max="7950" width="14.42578125" style="182" customWidth="1"/>
    <col min="7951" max="7951" width="16.42578125" style="182" customWidth="1"/>
    <col min="7952" max="7952" width="14.42578125" style="182" customWidth="1"/>
    <col min="7953" max="7953" width="9.140625" style="182" customWidth="1"/>
    <col min="7954" max="8196" width="11.42578125" style="182"/>
    <col min="8197" max="8197" width="53.5703125" style="182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9.140625" style="182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7.5703125" style="182" customWidth="1"/>
    <col min="8206" max="8206" width="14.42578125" style="182" customWidth="1"/>
    <col min="8207" max="8207" width="16.42578125" style="182" customWidth="1"/>
    <col min="8208" max="8208" width="14.42578125" style="182" customWidth="1"/>
    <col min="8209" max="8209" width="9.140625" style="182" customWidth="1"/>
    <col min="8210" max="8452" width="11.42578125" style="182"/>
    <col min="8453" max="8453" width="53.5703125" style="182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9.140625" style="182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7.5703125" style="182" customWidth="1"/>
    <col min="8462" max="8462" width="14.42578125" style="182" customWidth="1"/>
    <col min="8463" max="8463" width="16.42578125" style="182" customWidth="1"/>
    <col min="8464" max="8464" width="14.42578125" style="182" customWidth="1"/>
    <col min="8465" max="8465" width="9.140625" style="182" customWidth="1"/>
    <col min="8466" max="8708" width="11.42578125" style="182"/>
    <col min="8709" max="8709" width="53.5703125" style="182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9.140625" style="182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7.5703125" style="182" customWidth="1"/>
    <col min="8718" max="8718" width="14.42578125" style="182" customWidth="1"/>
    <col min="8719" max="8719" width="16.42578125" style="182" customWidth="1"/>
    <col min="8720" max="8720" width="14.42578125" style="182" customWidth="1"/>
    <col min="8721" max="8721" width="9.140625" style="182" customWidth="1"/>
    <col min="8722" max="8964" width="11.42578125" style="182"/>
    <col min="8965" max="8965" width="53.5703125" style="182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9.140625" style="182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7.5703125" style="182" customWidth="1"/>
    <col min="8974" max="8974" width="14.42578125" style="182" customWidth="1"/>
    <col min="8975" max="8975" width="16.42578125" style="182" customWidth="1"/>
    <col min="8976" max="8976" width="14.42578125" style="182" customWidth="1"/>
    <col min="8977" max="8977" width="9.140625" style="182" customWidth="1"/>
    <col min="8978" max="9220" width="11.42578125" style="182"/>
    <col min="9221" max="9221" width="53.5703125" style="182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9.140625" style="182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7.5703125" style="182" customWidth="1"/>
    <col min="9230" max="9230" width="14.42578125" style="182" customWidth="1"/>
    <col min="9231" max="9231" width="16.42578125" style="182" customWidth="1"/>
    <col min="9232" max="9232" width="14.42578125" style="182" customWidth="1"/>
    <col min="9233" max="9233" width="9.140625" style="182" customWidth="1"/>
    <col min="9234" max="9476" width="11.42578125" style="182"/>
    <col min="9477" max="9477" width="53.5703125" style="182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9.140625" style="182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7.5703125" style="182" customWidth="1"/>
    <col min="9486" max="9486" width="14.42578125" style="182" customWidth="1"/>
    <col min="9487" max="9487" width="16.42578125" style="182" customWidth="1"/>
    <col min="9488" max="9488" width="14.42578125" style="182" customWidth="1"/>
    <col min="9489" max="9489" width="9.140625" style="182" customWidth="1"/>
    <col min="9490" max="9732" width="11.42578125" style="182"/>
    <col min="9733" max="9733" width="53.5703125" style="182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9.140625" style="182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7.5703125" style="182" customWidth="1"/>
    <col min="9742" max="9742" width="14.42578125" style="182" customWidth="1"/>
    <col min="9743" max="9743" width="16.42578125" style="182" customWidth="1"/>
    <col min="9744" max="9744" width="14.42578125" style="182" customWidth="1"/>
    <col min="9745" max="9745" width="9.140625" style="182" customWidth="1"/>
    <col min="9746" max="9988" width="11.42578125" style="182"/>
    <col min="9989" max="9989" width="53.5703125" style="182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9.140625" style="182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7.5703125" style="182" customWidth="1"/>
    <col min="9998" max="9998" width="14.42578125" style="182" customWidth="1"/>
    <col min="9999" max="9999" width="16.42578125" style="182" customWidth="1"/>
    <col min="10000" max="10000" width="14.42578125" style="182" customWidth="1"/>
    <col min="10001" max="10001" width="9.140625" style="182" customWidth="1"/>
    <col min="10002" max="10244" width="11.42578125" style="182"/>
    <col min="10245" max="10245" width="53.5703125" style="182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9.140625" style="182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7.5703125" style="182" customWidth="1"/>
    <col min="10254" max="10254" width="14.42578125" style="182" customWidth="1"/>
    <col min="10255" max="10255" width="16.42578125" style="182" customWidth="1"/>
    <col min="10256" max="10256" width="14.42578125" style="182" customWidth="1"/>
    <col min="10257" max="10257" width="9.140625" style="182" customWidth="1"/>
    <col min="10258" max="10500" width="11.42578125" style="182"/>
    <col min="10501" max="10501" width="53.5703125" style="182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9.140625" style="182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7.5703125" style="182" customWidth="1"/>
    <col min="10510" max="10510" width="14.42578125" style="182" customWidth="1"/>
    <col min="10511" max="10511" width="16.42578125" style="182" customWidth="1"/>
    <col min="10512" max="10512" width="14.42578125" style="182" customWidth="1"/>
    <col min="10513" max="10513" width="9.140625" style="182" customWidth="1"/>
    <col min="10514" max="10756" width="11.42578125" style="182"/>
    <col min="10757" max="10757" width="53.5703125" style="182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9.140625" style="182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7.5703125" style="182" customWidth="1"/>
    <col min="10766" max="10766" width="14.42578125" style="182" customWidth="1"/>
    <col min="10767" max="10767" width="16.42578125" style="182" customWidth="1"/>
    <col min="10768" max="10768" width="14.42578125" style="182" customWidth="1"/>
    <col min="10769" max="10769" width="9.140625" style="182" customWidth="1"/>
    <col min="10770" max="11012" width="11.42578125" style="182"/>
    <col min="11013" max="11013" width="53.5703125" style="182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9.140625" style="182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7.5703125" style="182" customWidth="1"/>
    <col min="11022" max="11022" width="14.42578125" style="182" customWidth="1"/>
    <col min="11023" max="11023" width="16.42578125" style="182" customWidth="1"/>
    <col min="11024" max="11024" width="14.42578125" style="182" customWidth="1"/>
    <col min="11025" max="11025" width="9.140625" style="182" customWidth="1"/>
    <col min="11026" max="11268" width="11.42578125" style="182"/>
    <col min="11269" max="11269" width="53.5703125" style="182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9.140625" style="182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7.5703125" style="182" customWidth="1"/>
    <col min="11278" max="11278" width="14.42578125" style="182" customWidth="1"/>
    <col min="11279" max="11279" width="16.42578125" style="182" customWidth="1"/>
    <col min="11280" max="11280" width="14.42578125" style="182" customWidth="1"/>
    <col min="11281" max="11281" width="9.140625" style="182" customWidth="1"/>
    <col min="11282" max="11524" width="11.42578125" style="182"/>
    <col min="11525" max="11525" width="53.5703125" style="182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9.140625" style="182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7.5703125" style="182" customWidth="1"/>
    <col min="11534" max="11534" width="14.42578125" style="182" customWidth="1"/>
    <col min="11535" max="11535" width="16.42578125" style="182" customWidth="1"/>
    <col min="11536" max="11536" width="14.42578125" style="182" customWidth="1"/>
    <col min="11537" max="11537" width="9.140625" style="182" customWidth="1"/>
    <col min="11538" max="11780" width="11.42578125" style="182"/>
    <col min="11781" max="11781" width="53.5703125" style="182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9.140625" style="182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7.5703125" style="182" customWidth="1"/>
    <col min="11790" max="11790" width="14.42578125" style="182" customWidth="1"/>
    <col min="11791" max="11791" width="16.42578125" style="182" customWidth="1"/>
    <col min="11792" max="11792" width="14.42578125" style="182" customWidth="1"/>
    <col min="11793" max="11793" width="9.140625" style="182" customWidth="1"/>
    <col min="11794" max="12036" width="11.42578125" style="182"/>
    <col min="12037" max="12037" width="53.5703125" style="182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9.140625" style="182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7.5703125" style="182" customWidth="1"/>
    <col min="12046" max="12046" width="14.42578125" style="182" customWidth="1"/>
    <col min="12047" max="12047" width="16.42578125" style="182" customWidth="1"/>
    <col min="12048" max="12048" width="14.42578125" style="182" customWidth="1"/>
    <col min="12049" max="12049" width="9.140625" style="182" customWidth="1"/>
    <col min="12050" max="12292" width="11.42578125" style="182"/>
    <col min="12293" max="12293" width="53.5703125" style="182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9.140625" style="182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7.5703125" style="182" customWidth="1"/>
    <col min="12302" max="12302" width="14.42578125" style="182" customWidth="1"/>
    <col min="12303" max="12303" width="16.42578125" style="182" customWidth="1"/>
    <col min="12304" max="12304" width="14.42578125" style="182" customWidth="1"/>
    <col min="12305" max="12305" width="9.140625" style="182" customWidth="1"/>
    <col min="12306" max="12548" width="11.42578125" style="182"/>
    <col min="12549" max="12549" width="53.5703125" style="182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9.140625" style="182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7.5703125" style="182" customWidth="1"/>
    <col min="12558" max="12558" width="14.42578125" style="182" customWidth="1"/>
    <col min="12559" max="12559" width="16.42578125" style="182" customWidth="1"/>
    <col min="12560" max="12560" width="14.42578125" style="182" customWidth="1"/>
    <col min="12561" max="12561" width="9.140625" style="182" customWidth="1"/>
    <col min="12562" max="12804" width="11.42578125" style="182"/>
    <col min="12805" max="12805" width="53.5703125" style="182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9.140625" style="182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7.5703125" style="182" customWidth="1"/>
    <col min="12814" max="12814" width="14.42578125" style="182" customWidth="1"/>
    <col min="12815" max="12815" width="16.42578125" style="182" customWidth="1"/>
    <col min="12816" max="12816" width="14.42578125" style="182" customWidth="1"/>
    <col min="12817" max="12817" width="9.140625" style="182" customWidth="1"/>
    <col min="12818" max="13060" width="11.42578125" style="182"/>
    <col min="13061" max="13061" width="53.5703125" style="182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9.140625" style="182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7.5703125" style="182" customWidth="1"/>
    <col min="13070" max="13070" width="14.42578125" style="182" customWidth="1"/>
    <col min="13071" max="13071" width="16.42578125" style="182" customWidth="1"/>
    <col min="13072" max="13072" width="14.42578125" style="182" customWidth="1"/>
    <col min="13073" max="13073" width="9.140625" style="182" customWidth="1"/>
    <col min="13074" max="13316" width="11.42578125" style="182"/>
    <col min="13317" max="13317" width="53.5703125" style="182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9.140625" style="182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7.5703125" style="182" customWidth="1"/>
    <col min="13326" max="13326" width="14.42578125" style="182" customWidth="1"/>
    <col min="13327" max="13327" width="16.42578125" style="182" customWidth="1"/>
    <col min="13328" max="13328" width="14.42578125" style="182" customWidth="1"/>
    <col min="13329" max="13329" width="9.140625" style="182" customWidth="1"/>
    <col min="13330" max="13572" width="11.42578125" style="182"/>
    <col min="13573" max="13573" width="53.5703125" style="182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9.140625" style="182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7.5703125" style="182" customWidth="1"/>
    <col min="13582" max="13582" width="14.42578125" style="182" customWidth="1"/>
    <col min="13583" max="13583" width="16.42578125" style="182" customWidth="1"/>
    <col min="13584" max="13584" width="14.42578125" style="182" customWidth="1"/>
    <col min="13585" max="13585" width="9.140625" style="182" customWidth="1"/>
    <col min="13586" max="13828" width="11.42578125" style="182"/>
    <col min="13829" max="13829" width="53.5703125" style="182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9.140625" style="182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7.5703125" style="182" customWidth="1"/>
    <col min="13838" max="13838" width="14.42578125" style="182" customWidth="1"/>
    <col min="13839" max="13839" width="16.42578125" style="182" customWidth="1"/>
    <col min="13840" max="13840" width="14.42578125" style="182" customWidth="1"/>
    <col min="13841" max="13841" width="9.140625" style="182" customWidth="1"/>
    <col min="13842" max="14084" width="11.42578125" style="182"/>
    <col min="14085" max="14085" width="53.5703125" style="182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9.140625" style="182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7.5703125" style="182" customWidth="1"/>
    <col min="14094" max="14094" width="14.42578125" style="182" customWidth="1"/>
    <col min="14095" max="14095" width="16.42578125" style="182" customWidth="1"/>
    <col min="14096" max="14096" width="14.42578125" style="182" customWidth="1"/>
    <col min="14097" max="14097" width="9.140625" style="182" customWidth="1"/>
    <col min="14098" max="14340" width="11.42578125" style="182"/>
    <col min="14341" max="14341" width="53.5703125" style="182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9.140625" style="182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7.5703125" style="182" customWidth="1"/>
    <col min="14350" max="14350" width="14.42578125" style="182" customWidth="1"/>
    <col min="14351" max="14351" width="16.42578125" style="182" customWidth="1"/>
    <col min="14352" max="14352" width="14.42578125" style="182" customWidth="1"/>
    <col min="14353" max="14353" width="9.140625" style="182" customWidth="1"/>
    <col min="14354" max="14596" width="11.42578125" style="182"/>
    <col min="14597" max="14597" width="53.5703125" style="182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9.140625" style="182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7.5703125" style="182" customWidth="1"/>
    <col min="14606" max="14606" width="14.42578125" style="182" customWidth="1"/>
    <col min="14607" max="14607" width="16.42578125" style="182" customWidth="1"/>
    <col min="14608" max="14608" width="14.42578125" style="182" customWidth="1"/>
    <col min="14609" max="14609" width="9.140625" style="182" customWidth="1"/>
    <col min="14610" max="14852" width="11.42578125" style="182"/>
    <col min="14853" max="14853" width="53.5703125" style="182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9.140625" style="182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7.5703125" style="182" customWidth="1"/>
    <col min="14862" max="14862" width="14.42578125" style="182" customWidth="1"/>
    <col min="14863" max="14863" width="16.42578125" style="182" customWidth="1"/>
    <col min="14864" max="14864" width="14.42578125" style="182" customWidth="1"/>
    <col min="14865" max="14865" width="9.140625" style="182" customWidth="1"/>
    <col min="14866" max="15108" width="11.42578125" style="182"/>
    <col min="15109" max="15109" width="53.5703125" style="182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9.140625" style="182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7.5703125" style="182" customWidth="1"/>
    <col min="15118" max="15118" width="14.42578125" style="182" customWidth="1"/>
    <col min="15119" max="15119" width="16.42578125" style="182" customWidth="1"/>
    <col min="15120" max="15120" width="14.42578125" style="182" customWidth="1"/>
    <col min="15121" max="15121" width="9.140625" style="182" customWidth="1"/>
    <col min="15122" max="15364" width="11.42578125" style="182"/>
    <col min="15365" max="15365" width="53.5703125" style="182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9.140625" style="182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7.5703125" style="182" customWidth="1"/>
    <col min="15374" max="15374" width="14.42578125" style="182" customWidth="1"/>
    <col min="15375" max="15375" width="16.42578125" style="182" customWidth="1"/>
    <col min="15376" max="15376" width="14.42578125" style="182" customWidth="1"/>
    <col min="15377" max="15377" width="9.140625" style="182" customWidth="1"/>
    <col min="15378" max="15620" width="11.42578125" style="182"/>
    <col min="15621" max="15621" width="53.5703125" style="182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9.140625" style="182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7.5703125" style="182" customWidth="1"/>
    <col min="15630" max="15630" width="14.42578125" style="182" customWidth="1"/>
    <col min="15631" max="15631" width="16.42578125" style="182" customWidth="1"/>
    <col min="15632" max="15632" width="14.42578125" style="182" customWidth="1"/>
    <col min="15633" max="15633" width="9.140625" style="182" customWidth="1"/>
    <col min="15634" max="15876" width="11.42578125" style="182"/>
    <col min="15877" max="15877" width="53.5703125" style="182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9.140625" style="182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7.5703125" style="182" customWidth="1"/>
    <col min="15886" max="15886" width="14.42578125" style="182" customWidth="1"/>
    <col min="15887" max="15887" width="16.42578125" style="182" customWidth="1"/>
    <col min="15888" max="15888" width="14.42578125" style="182" customWidth="1"/>
    <col min="15889" max="15889" width="9.140625" style="182" customWidth="1"/>
    <col min="15890" max="16132" width="11.42578125" style="182"/>
    <col min="16133" max="16133" width="53.5703125" style="182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9.140625" style="182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7.5703125" style="182" customWidth="1"/>
    <col min="16142" max="16142" width="14.42578125" style="182" customWidth="1"/>
    <col min="16143" max="16143" width="16.42578125" style="182" customWidth="1"/>
    <col min="16144" max="16144" width="14.42578125" style="182" customWidth="1"/>
    <col min="16145" max="16145" width="9.140625" style="182" customWidth="1"/>
    <col min="16146" max="16384" width="11.42578125" style="182"/>
  </cols>
  <sheetData>
    <row r="1" spans="1:17" s="210" customFormat="1" ht="30" customHeight="1">
      <c r="A1" s="510" t="s">
        <v>655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530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511" t="s">
        <v>1130</v>
      </c>
      <c r="B3" s="511"/>
      <c r="C3" s="511"/>
      <c r="D3" s="511"/>
      <c r="E3" s="511"/>
      <c r="F3" s="511"/>
      <c r="G3" s="511"/>
      <c r="H3" s="511"/>
      <c r="I3" s="511"/>
      <c r="J3" s="511"/>
      <c r="K3" s="511"/>
      <c r="L3" s="511"/>
      <c r="M3" s="511"/>
      <c r="N3" s="511"/>
      <c r="O3" s="511"/>
      <c r="P3" s="511"/>
      <c r="Q3" s="511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184"/>
      <c r="B5" s="208"/>
      <c r="C5" s="208"/>
      <c r="D5" s="158"/>
      <c r="E5" s="158"/>
      <c r="F5" s="158"/>
      <c r="G5" s="158"/>
      <c r="H5" s="208"/>
      <c r="I5" s="158"/>
      <c r="J5" s="158"/>
      <c r="K5" s="158"/>
      <c r="L5" s="208"/>
      <c r="M5" s="158"/>
      <c r="N5" s="158"/>
      <c r="O5" s="158"/>
      <c r="P5" s="208"/>
      <c r="Q5" s="158"/>
    </row>
    <row r="6" spans="1:17" s="239" customFormat="1" ht="15" customHeight="1">
      <c r="A6" s="225"/>
      <c r="B6" s="515" t="s">
        <v>77</v>
      </c>
      <c r="C6" s="515"/>
      <c r="D6" s="515"/>
      <c r="E6" s="515"/>
      <c r="F6" s="515" t="s">
        <v>78</v>
      </c>
      <c r="G6" s="515"/>
      <c r="H6" s="515"/>
      <c r="I6" s="515"/>
      <c r="J6" s="515" t="s">
        <v>79</v>
      </c>
      <c r="K6" s="515"/>
      <c r="L6" s="515"/>
      <c r="M6" s="515"/>
      <c r="N6" s="515" t="s">
        <v>67</v>
      </c>
      <c r="O6" s="515"/>
      <c r="P6" s="515"/>
      <c r="Q6" s="515"/>
    </row>
    <row r="7" spans="1:17" s="240" customFormat="1" ht="15" customHeight="1">
      <c r="A7" s="227" t="s">
        <v>508</v>
      </c>
      <c r="B7" s="228" t="s">
        <v>516</v>
      </c>
      <c r="C7" s="229" t="s">
        <v>517</v>
      </c>
      <c r="D7" s="228" t="s">
        <v>518</v>
      </c>
      <c r="E7" s="228" t="s">
        <v>67</v>
      </c>
      <c r="F7" s="228" t="s">
        <v>516</v>
      </c>
      <c r="G7" s="228" t="s">
        <v>517</v>
      </c>
      <c r="H7" s="229" t="s">
        <v>518</v>
      </c>
      <c r="I7" s="228" t="s">
        <v>67</v>
      </c>
      <c r="J7" s="228" t="s">
        <v>516</v>
      </c>
      <c r="K7" s="228" t="s">
        <v>517</v>
      </c>
      <c r="L7" s="229" t="s">
        <v>518</v>
      </c>
      <c r="M7" s="228" t="s">
        <v>67</v>
      </c>
      <c r="N7" s="228" t="s">
        <v>516</v>
      </c>
      <c r="O7" s="228" t="s">
        <v>517</v>
      </c>
      <c r="P7" s="229" t="s">
        <v>518</v>
      </c>
      <c r="Q7" s="228" t="s">
        <v>67</v>
      </c>
    </row>
    <row r="8" spans="1:17" s="241" customFormat="1" ht="15" customHeight="1">
      <c r="A8" s="238" t="s">
        <v>484</v>
      </c>
      <c r="B8" s="232">
        <v>16202.120359999999</v>
      </c>
      <c r="C8" s="232">
        <v>94231.924739999988</v>
      </c>
      <c r="D8" s="232">
        <v>899903.82704999996</v>
      </c>
      <c r="E8" s="232">
        <v>1010337.87215</v>
      </c>
      <c r="F8" s="232">
        <v>0</v>
      </c>
      <c r="G8" s="232">
        <v>5781.4285199999995</v>
      </c>
      <c r="H8" s="232">
        <v>69548.181900000011</v>
      </c>
      <c r="I8" s="232">
        <v>75329.610419999997</v>
      </c>
      <c r="J8" s="232">
        <v>49.824839999999995</v>
      </c>
      <c r="K8" s="232">
        <v>3004.5397899999998</v>
      </c>
      <c r="L8" s="232">
        <v>2502.56342</v>
      </c>
      <c r="M8" s="232">
        <v>5556.9280499999995</v>
      </c>
      <c r="N8" s="232">
        <v>16313.87977</v>
      </c>
      <c r="O8" s="232">
        <v>307692.05729000003</v>
      </c>
      <c r="P8" s="232">
        <v>2133989.55168</v>
      </c>
      <c r="Q8" s="232">
        <v>2457995.4887399999</v>
      </c>
    </row>
    <row r="9" spans="1:17" s="241" customFormat="1" ht="15" customHeight="1">
      <c r="A9" s="238" t="s">
        <v>485</v>
      </c>
      <c r="B9" s="233">
        <v>0</v>
      </c>
      <c r="C9" s="233">
        <v>726.99424999999997</v>
      </c>
      <c r="D9" s="233">
        <v>9015.1151099999988</v>
      </c>
      <c r="E9" s="233">
        <v>9742.1093599999986</v>
      </c>
      <c r="F9" s="232">
        <v>80</v>
      </c>
      <c r="G9" s="232">
        <v>2048.7316499999997</v>
      </c>
      <c r="H9" s="232">
        <v>5721.2240599999996</v>
      </c>
      <c r="I9" s="232">
        <v>7849.9557100000002</v>
      </c>
      <c r="J9" s="232">
        <v>0</v>
      </c>
      <c r="K9" s="232">
        <v>56.818040000000003</v>
      </c>
      <c r="L9" s="232">
        <v>340</v>
      </c>
      <c r="M9" s="232">
        <v>396.81804</v>
      </c>
      <c r="N9" s="232">
        <v>80</v>
      </c>
      <c r="O9" s="232">
        <v>7057.6856799999996</v>
      </c>
      <c r="P9" s="232">
        <v>47335.213530000001</v>
      </c>
      <c r="Q9" s="232">
        <v>54472.899210000003</v>
      </c>
    </row>
    <row r="10" spans="1:17" s="241" customFormat="1" ht="15" customHeight="1">
      <c r="A10" s="238" t="s">
        <v>486</v>
      </c>
      <c r="B10" s="233">
        <v>0</v>
      </c>
      <c r="C10" s="233">
        <v>0</v>
      </c>
      <c r="D10" s="233">
        <v>0</v>
      </c>
      <c r="E10" s="233">
        <v>0</v>
      </c>
      <c r="F10" s="232">
        <v>0</v>
      </c>
      <c r="G10" s="232">
        <v>0</v>
      </c>
      <c r="H10" s="232">
        <v>0</v>
      </c>
      <c r="I10" s="232">
        <v>0</v>
      </c>
      <c r="J10" s="232">
        <v>0</v>
      </c>
      <c r="K10" s="232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0</v>
      </c>
      <c r="Q10" s="232">
        <v>0</v>
      </c>
    </row>
    <row r="11" spans="1:17" s="241" customFormat="1" ht="15" customHeight="1">
      <c r="A11" s="238" t="s">
        <v>487</v>
      </c>
      <c r="B11" s="232">
        <v>0</v>
      </c>
      <c r="C11" s="232">
        <v>0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0</v>
      </c>
      <c r="J11" s="232">
        <v>0</v>
      </c>
      <c r="K11" s="232">
        <v>0</v>
      </c>
      <c r="L11" s="232">
        <v>0</v>
      </c>
      <c r="M11" s="232">
        <v>0</v>
      </c>
      <c r="N11" s="232">
        <v>0</v>
      </c>
      <c r="O11" s="232">
        <v>0</v>
      </c>
      <c r="P11" s="232">
        <v>1243.72811</v>
      </c>
      <c r="Q11" s="232">
        <v>1243.72811</v>
      </c>
    </row>
    <row r="12" spans="1:17" s="241" customFormat="1" ht="15" customHeight="1">
      <c r="A12" s="238" t="s">
        <v>488</v>
      </c>
      <c r="B12" s="232">
        <v>144.51128</v>
      </c>
      <c r="C12" s="232">
        <v>58286.86333</v>
      </c>
      <c r="D12" s="232">
        <v>274718.22768000001</v>
      </c>
      <c r="E12" s="232">
        <v>333149.60229000001</v>
      </c>
      <c r="F12" s="232">
        <v>0</v>
      </c>
      <c r="G12" s="232">
        <v>7834.82089</v>
      </c>
      <c r="H12" s="232">
        <v>10794.346439999999</v>
      </c>
      <c r="I12" s="232">
        <v>18629.167329999997</v>
      </c>
      <c r="J12" s="232">
        <v>0</v>
      </c>
      <c r="K12" s="232">
        <v>25594.400440000001</v>
      </c>
      <c r="L12" s="232">
        <v>5321.9197400000003</v>
      </c>
      <c r="M12" s="232">
        <v>30916.320179999999</v>
      </c>
      <c r="N12" s="232">
        <v>191.25172000000001</v>
      </c>
      <c r="O12" s="232">
        <v>201396.18725999998</v>
      </c>
      <c r="P12" s="232">
        <v>658021.89942999999</v>
      </c>
      <c r="Q12" s="232">
        <v>859609.33840999997</v>
      </c>
    </row>
    <row r="13" spans="1:17" s="241" customFormat="1" ht="15" customHeight="1">
      <c r="A13" s="238" t="s">
        <v>489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  <c r="M13" s="232">
        <v>0</v>
      </c>
      <c r="N13" s="232">
        <v>0</v>
      </c>
      <c r="O13" s="232">
        <v>0</v>
      </c>
      <c r="P13" s="232">
        <v>0</v>
      </c>
      <c r="Q13" s="232">
        <v>0</v>
      </c>
    </row>
    <row r="14" spans="1:17" s="241" customFormat="1" ht="15" customHeight="1">
      <c r="A14" s="238" t="s">
        <v>68</v>
      </c>
      <c r="B14" s="232">
        <v>0</v>
      </c>
      <c r="C14" s="232">
        <v>29627.99667</v>
      </c>
      <c r="D14" s="232">
        <v>0</v>
      </c>
      <c r="E14" s="232">
        <v>29627.99667</v>
      </c>
      <c r="F14" s="232">
        <v>0</v>
      </c>
      <c r="G14" s="232">
        <v>0</v>
      </c>
      <c r="H14" s="232">
        <v>0</v>
      </c>
      <c r="I14" s="232">
        <v>0</v>
      </c>
      <c r="J14" s="232">
        <v>0</v>
      </c>
      <c r="K14" s="232">
        <v>0</v>
      </c>
      <c r="L14" s="232">
        <v>0</v>
      </c>
      <c r="M14" s="232">
        <v>0</v>
      </c>
      <c r="N14" s="232">
        <v>0</v>
      </c>
      <c r="O14" s="232">
        <v>29627.99667</v>
      </c>
      <c r="P14" s="232">
        <v>0</v>
      </c>
      <c r="Q14" s="232">
        <v>29627.99667</v>
      </c>
    </row>
    <row r="15" spans="1:17" s="241" customFormat="1" ht="15" customHeight="1">
      <c r="A15" s="238" t="s">
        <v>490</v>
      </c>
      <c r="B15" s="232">
        <v>0</v>
      </c>
      <c r="C15" s="232">
        <v>4819.9249199999995</v>
      </c>
      <c r="D15" s="232">
        <v>1818.5550900000001</v>
      </c>
      <c r="E15" s="232">
        <v>6638.4800100000002</v>
      </c>
      <c r="F15" s="232">
        <v>0</v>
      </c>
      <c r="G15" s="232">
        <v>267.27058</v>
      </c>
      <c r="H15" s="232">
        <v>97.820220000000006</v>
      </c>
      <c r="I15" s="232">
        <v>365.0908</v>
      </c>
      <c r="J15" s="232">
        <v>237.29954999999998</v>
      </c>
      <c r="K15" s="232">
        <v>1825.2898400000001</v>
      </c>
      <c r="L15" s="232">
        <v>384.28140999999999</v>
      </c>
      <c r="M15" s="232">
        <v>2446.8707999999997</v>
      </c>
      <c r="N15" s="232">
        <v>237.29954999999998</v>
      </c>
      <c r="O15" s="232">
        <v>19496.146800000002</v>
      </c>
      <c r="P15" s="232">
        <v>11569.43902</v>
      </c>
      <c r="Q15" s="232">
        <v>31302.88537</v>
      </c>
    </row>
    <row r="16" spans="1:17" s="241" customFormat="1" ht="15" customHeight="1">
      <c r="A16" s="238" t="s">
        <v>491</v>
      </c>
      <c r="B16" s="232">
        <v>0</v>
      </c>
      <c r="C16" s="232">
        <v>1630.1211699999999</v>
      </c>
      <c r="D16" s="232">
        <v>11810.626679999999</v>
      </c>
      <c r="E16" s="232">
        <v>13440.74785</v>
      </c>
      <c r="F16" s="232">
        <v>0</v>
      </c>
      <c r="G16" s="232">
        <v>774.87784999999997</v>
      </c>
      <c r="H16" s="232">
        <v>8081.8820300000007</v>
      </c>
      <c r="I16" s="232">
        <v>8856.7598800000014</v>
      </c>
      <c r="J16" s="232">
        <v>0</v>
      </c>
      <c r="K16" s="232">
        <v>207.11625000000001</v>
      </c>
      <c r="L16" s="232">
        <v>1207.0751599999999</v>
      </c>
      <c r="M16" s="232">
        <v>1414.1914099999999</v>
      </c>
      <c r="N16" s="232">
        <v>0</v>
      </c>
      <c r="O16" s="232">
        <v>7119.5722699999997</v>
      </c>
      <c r="P16" s="232">
        <v>54448.018409999997</v>
      </c>
      <c r="Q16" s="232">
        <v>61567.590680000001</v>
      </c>
    </row>
    <row r="17" spans="1:17" s="241" customFormat="1" ht="15" customHeight="1">
      <c r="A17" s="238" t="s">
        <v>492</v>
      </c>
      <c r="B17" s="232">
        <v>0</v>
      </c>
      <c r="C17" s="232">
        <v>412.98352</v>
      </c>
      <c r="D17" s="232">
        <v>4772.3158400000002</v>
      </c>
      <c r="E17" s="232">
        <v>5185.29936</v>
      </c>
      <c r="F17" s="232">
        <v>0</v>
      </c>
      <c r="G17" s="232">
        <v>0</v>
      </c>
      <c r="H17" s="232">
        <v>9.9617099999999983</v>
      </c>
      <c r="I17" s="232">
        <v>9.9617099999999983</v>
      </c>
      <c r="J17" s="232">
        <v>0</v>
      </c>
      <c r="K17" s="232">
        <v>40.58352</v>
      </c>
      <c r="L17" s="232">
        <v>63.063980000000001</v>
      </c>
      <c r="M17" s="232">
        <v>103.64749999999999</v>
      </c>
      <c r="N17" s="232">
        <v>0</v>
      </c>
      <c r="O17" s="232">
        <v>3404.3666000000003</v>
      </c>
      <c r="P17" s="232">
        <v>30310.492399999999</v>
      </c>
      <c r="Q17" s="232">
        <v>33714.858999999997</v>
      </c>
    </row>
    <row r="18" spans="1:17" s="241" customFormat="1" ht="15" customHeight="1">
      <c r="A18" s="238" t="s">
        <v>493</v>
      </c>
      <c r="B18" s="232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0</v>
      </c>
      <c r="H18" s="232">
        <v>0</v>
      </c>
      <c r="I18" s="232">
        <v>0</v>
      </c>
      <c r="J18" s="232">
        <v>0</v>
      </c>
      <c r="K18" s="232">
        <v>0</v>
      </c>
      <c r="L18" s="232">
        <v>0</v>
      </c>
      <c r="M18" s="232">
        <v>0</v>
      </c>
      <c r="N18" s="232">
        <v>0</v>
      </c>
      <c r="O18" s="232">
        <v>1991134.12693</v>
      </c>
      <c r="P18" s="232">
        <v>218609.69301719998</v>
      </c>
      <c r="Q18" s="232">
        <v>2209743.8199471999</v>
      </c>
    </row>
    <row r="19" spans="1:17" s="241" customFormat="1" ht="15" customHeight="1">
      <c r="A19" s="238" t="s">
        <v>494</v>
      </c>
      <c r="B19" s="232">
        <v>0</v>
      </c>
      <c r="C19" s="232">
        <v>18.517849999999999</v>
      </c>
      <c r="D19" s="232">
        <v>130.54898</v>
      </c>
      <c r="E19" s="232">
        <v>149.06682999999998</v>
      </c>
      <c r="F19" s="232">
        <v>0</v>
      </c>
      <c r="G19" s="232">
        <v>0</v>
      </c>
      <c r="H19" s="232">
        <v>0</v>
      </c>
      <c r="I19" s="232">
        <v>0</v>
      </c>
      <c r="J19" s="232">
        <v>0</v>
      </c>
      <c r="K19" s="232">
        <v>0</v>
      </c>
      <c r="L19" s="232">
        <v>0</v>
      </c>
      <c r="M19" s="232">
        <v>0</v>
      </c>
      <c r="N19" s="232">
        <v>0</v>
      </c>
      <c r="O19" s="232">
        <v>198.2304</v>
      </c>
      <c r="P19" s="232">
        <v>486.89546000000001</v>
      </c>
      <c r="Q19" s="232">
        <v>685.12585999999999</v>
      </c>
    </row>
    <row r="20" spans="1:17" s="241" customFormat="1" ht="15" customHeight="1">
      <c r="A20" s="238" t="s">
        <v>495</v>
      </c>
      <c r="B20" s="232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0</v>
      </c>
      <c r="J20" s="232">
        <v>0</v>
      </c>
      <c r="K20" s="232">
        <v>0</v>
      </c>
      <c r="L20" s="232">
        <v>0</v>
      </c>
      <c r="M20" s="232">
        <v>0</v>
      </c>
      <c r="N20" s="232">
        <v>0</v>
      </c>
      <c r="O20" s="232">
        <v>0</v>
      </c>
      <c r="P20" s="232">
        <v>0</v>
      </c>
      <c r="Q20" s="232">
        <v>0</v>
      </c>
    </row>
    <row r="21" spans="1:17" s="241" customFormat="1" ht="15" customHeight="1">
      <c r="A21" s="238" t="s">
        <v>496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  <c r="N21" s="232">
        <v>0</v>
      </c>
      <c r="O21" s="232">
        <v>0</v>
      </c>
      <c r="P21" s="232">
        <v>0</v>
      </c>
      <c r="Q21" s="232">
        <v>0</v>
      </c>
    </row>
    <row r="22" spans="1:17" s="241" customFormat="1" ht="15" customHeight="1">
      <c r="A22" s="238" t="s">
        <v>497</v>
      </c>
      <c r="B22" s="232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  <c r="N22" s="232">
        <v>0</v>
      </c>
      <c r="O22" s="232">
        <v>0</v>
      </c>
      <c r="P22" s="232">
        <v>53.584620000000001</v>
      </c>
      <c r="Q22" s="232">
        <v>53.584620000000001</v>
      </c>
    </row>
    <row r="23" spans="1:17" s="241" customFormat="1" ht="15" customHeight="1">
      <c r="A23" s="238" t="s">
        <v>498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0</v>
      </c>
    </row>
    <row r="24" spans="1:17" s="241" customFormat="1" ht="15" customHeight="1">
      <c r="A24" s="238" t="s">
        <v>499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242" customFormat="1" ht="15" customHeight="1">
      <c r="A25" s="238" t="s">
        <v>500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0</v>
      </c>
    </row>
    <row r="26" spans="1:17" s="241" customFormat="1" ht="15" customHeight="1">
      <c r="A26" s="224" t="s">
        <v>519</v>
      </c>
      <c r="B26" s="234">
        <v>16346.63164</v>
      </c>
      <c r="C26" s="234">
        <v>189755.32644999999</v>
      </c>
      <c r="D26" s="234">
        <v>1202169.21643</v>
      </c>
      <c r="E26" s="234">
        <v>1408271.1745199999</v>
      </c>
      <c r="F26" s="234">
        <v>80</v>
      </c>
      <c r="G26" s="234">
        <v>16707.129489999999</v>
      </c>
      <c r="H26" s="234">
        <v>94253.416360000003</v>
      </c>
      <c r="I26" s="234">
        <v>111040.54584999999</v>
      </c>
      <c r="J26" s="234">
        <v>287.12438999999995</v>
      </c>
      <c r="K26" s="234">
        <v>30728.747880000003</v>
      </c>
      <c r="L26" s="234">
        <v>9818.9037100000005</v>
      </c>
      <c r="M26" s="234">
        <v>40834.775979999991</v>
      </c>
      <c r="N26" s="234">
        <v>16822.431039999999</v>
      </c>
      <c r="O26" s="234">
        <v>2567126.3698999998</v>
      </c>
      <c r="P26" s="234">
        <v>3156068.5156771992</v>
      </c>
      <c r="Q26" s="234">
        <v>5740017.3166171992</v>
      </c>
    </row>
    <row r="27" spans="1:17" ht="15" customHeight="1" thickBot="1">
      <c r="A27" s="196"/>
      <c r="B27" s="202"/>
      <c r="C27" s="198"/>
      <c r="D27" s="198"/>
      <c r="E27" s="198"/>
      <c r="F27" s="202"/>
      <c r="G27" s="202"/>
      <c r="H27" s="202"/>
      <c r="I27" s="202"/>
      <c r="J27" s="202"/>
      <c r="K27" s="202"/>
      <c r="L27" s="202"/>
      <c r="M27" s="202"/>
      <c r="N27" s="202"/>
      <c r="O27" s="202"/>
      <c r="P27" s="202"/>
      <c r="Q27" s="202"/>
    </row>
    <row r="28" spans="1:17" ht="15" customHeight="1" thickTop="1">
      <c r="A28" s="180" t="s">
        <v>503</v>
      </c>
      <c r="B28" s="200"/>
      <c r="C28" s="190"/>
      <c r="D28" s="190"/>
      <c r="E28" s="190"/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</row>
    <row r="29" spans="1:17" ht="15" customHeight="1">
      <c r="A29" s="207"/>
      <c r="B29" s="189"/>
      <c r="C29" s="181"/>
      <c r="D29" s="181"/>
      <c r="E29" s="181"/>
      <c r="F29" s="158"/>
      <c r="G29" s="158"/>
      <c r="H29" s="158"/>
      <c r="I29" s="158"/>
      <c r="J29" s="158"/>
      <c r="K29" s="158"/>
      <c r="L29" s="158"/>
      <c r="M29" s="158"/>
      <c r="N29" s="158"/>
      <c r="O29" s="158"/>
      <c r="P29" s="158"/>
      <c r="Q29" s="158"/>
    </row>
  </sheetData>
  <mergeCells count="8">
    <mergeCell ref="A1:Q1"/>
    <mergeCell ref="A2:Q2"/>
    <mergeCell ref="A3:Q3"/>
    <mergeCell ref="A4:Q4"/>
    <mergeCell ref="B6:E6"/>
    <mergeCell ref="F6:I6"/>
    <mergeCell ref="N6:Q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27.570312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27.570312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27.570312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27.570312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27.570312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27.570312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27.570312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27.570312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27.570312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27.570312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27.570312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27.570312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27.570312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27.570312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27.570312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27.570312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27.570312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27.570312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27.570312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27.570312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27.570312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27.570312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27.570312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27.570312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27.570312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27.570312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27.570312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27.570312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27.570312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27.570312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27.570312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27.570312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27.570312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27.570312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27.570312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27.570312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27.570312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27.570312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27.570312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27.570312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27.570312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27.570312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27.570312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27.570312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27.570312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27.570312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27.570312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27.570312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27.570312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27.570312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27.570312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27.570312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27.570312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27.570312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27.570312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27.570312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27.570312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27.570312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27.570312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27.570312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27.570312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27.570312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27.570312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27.570312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655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531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15" t="s">
        <v>73</v>
      </c>
      <c r="C6" s="515"/>
      <c r="D6" s="515"/>
      <c r="E6" s="515"/>
      <c r="F6" s="515"/>
      <c r="G6" s="515"/>
      <c r="H6" s="515"/>
      <c r="I6" s="515"/>
      <c r="J6" s="515" t="s">
        <v>74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508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8" t="s">
        <v>484</v>
      </c>
      <c r="B8" s="232">
        <v>174451.04666999998</v>
      </c>
      <c r="C8" s="232">
        <v>22486.635420000002</v>
      </c>
      <c r="D8" s="232">
        <v>1518.34025</v>
      </c>
      <c r="E8" s="232">
        <v>666.26652000000001</v>
      </c>
      <c r="F8" s="232">
        <v>416.52875</v>
      </c>
      <c r="G8" s="232">
        <v>70</v>
      </c>
      <c r="H8" s="232">
        <v>0</v>
      </c>
      <c r="I8" s="232">
        <v>199608.81761000003</v>
      </c>
      <c r="J8" s="232">
        <v>343749.86341000005</v>
      </c>
      <c r="K8" s="232">
        <v>28023.011760000001</v>
      </c>
      <c r="L8" s="232">
        <v>2631.9441900000002</v>
      </c>
      <c r="M8" s="232">
        <v>1959.05819</v>
      </c>
      <c r="N8" s="232">
        <v>414.82087000000001</v>
      </c>
      <c r="O8" s="232">
        <v>325.57388000000003</v>
      </c>
      <c r="P8" s="232">
        <v>0</v>
      </c>
      <c r="Q8" s="232">
        <v>377104.27230000001</v>
      </c>
    </row>
    <row r="9" spans="1:17" ht="15" customHeight="1">
      <c r="A9" s="238" t="s">
        <v>485</v>
      </c>
      <c r="B9" s="233">
        <v>513.75671</v>
      </c>
      <c r="C9" s="233">
        <v>419.57166999999998</v>
      </c>
      <c r="D9" s="233">
        <v>0</v>
      </c>
      <c r="E9" s="233">
        <v>0</v>
      </c>
      <c r="F9" s="233">
        <v>0</v>
      </c>
      <c r="G9" s="233">
        <v>0</v>
      </c>
      <c r="H9" s="233">
        <v>0</v>
      </c>
      <c r="I9" s="233">
        <v>933.32838000000004</v>
      </c>
      <c r="J9" s="233">
        <v>5006.5087100000001</v>
      </c>
      <c r="K9" s="233">
        <v>3855.7975200000001</v>
      </c>
      <c r="L9" s="232">
        <v>85.354869999999991</v>
      </c>
      <c r="M9" s="232">
        <v>582.37890000000004</v>
      </c>
      <c r="N9" s="232">
        <v>0</v>
      </c>
      <c r="O9" s="232">
        <v>0</v>
      </c>
      <c r="P9" s="232">
        <v>0</v>
      </c>
      <c r="Q9" s="232">
        <v>9530.0400000000009</v>
      </c>
    </row>
    <row r="10" spans="1:17" ht="15" customHeight="1">
      <c r="A10" s="238" t="s">
        <v>486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0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0</v>
      </c>
      <c r="Q10" s="232">
        <v>0</v>
      </c>
    </row>
    <row r="11" spans="1:17" ht="15" customHeight="1">
      <c r="A11" s="238" t="s">
        <v>487</v>
      </c>
      <c r="B11" s="232">
        <v>0</v>
      </c>
      <c r="C11" s="232">
        <v>482.22447999999997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482.22447999999997</v>
      </c>
      <c r="J11" s="232">
        <v>0</v>
      </c>
      <c r="K11" s="232">
        <v>0</v>
      </c>
      <c r="L11" s="232">
        <v>0</v>
      </c>
      <c r="M11" s="232">
        <v>0</v>
      </c>
      <c r="N11" s="232">
        <v>0</v>
      </c>
      <c r="O11" s="232">
        <v>0</v>
      </c>
      <c r="P11" s="232">
        <v>0</v>
      </c>
      <c r="Q11" s="232">
        <v>0</v>
      </c>
    </row>
    <row r="12" spans="1:17" ht="15" customHeight="1">
      <c r="A12" s="238" t="s">
        <v>488</v>
      </c>
      <c r="B12" s="232">
        <v>26282.74512</v>
      </c>
      <c r="C12" s="232">
        <v>6305.5676599999997</v>
      </c>
      <c r="D12" s="232">
        <v>535.08732999999995</v>
      </c>
      <c r="E12" s="232">
        <v>287.70959000000005</v>
      </c>
      <c r="F12" s="232">
        <v>352.02814000000001</v>
      </c>
      <c r="G12" s="232">
        <v>131.75301000000002</v>
      </c>
      <c r="H12" s="232">
        <v>0</v>
      </c>
      <c r="I12" s="232">
        <v>33894.890850000003</v>
      </c>
      <c r="J12" s="232">
        <v>188531.76942</v>
      </c>
      <c r="K12" s="232">
        <v>38360.786399999997</v>
      </c>
      <c r="L12" s="232">
        <v>2987.8923300000001</v>
      </c>
      <c r="M12" s="232">
        <v>1045.1400100000001</v>
      </c>
      <c r="N12" s="232">
        <v>2403.8028199999999</v>
      </c>
      <c r="O12" s="232">
        <v>340.67139000000003</v>
      </c>
      <c r="P12" s="232">
        <v>0</v>
      </c>
      <c r="Q12" s="232">
        <v>233670.06237</v>
      </c>
    </row>
    <row r="13" spans="1:17" ht="15" customHeight="1">
      <c r="A13" s="238" t="s">
        <v>489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  <c r="M13" s="232">
        <v>0</v>
      </c>
      <c r="N13" s="232">
        <v>0</v>
      </c>
      <c r="O13" s="232">
        <v>0</v>
      </c>
      <c r="P13" s="232">
        <v>0</v>
      </c>
      <c r="Q13" s="232">
        <v>0</v>
      </c>
    </row>
    <row r="14" spans="1:17" ht="15" customHeight="1">
      <c r="A14" s="238" t="s">
        <v>68</v>
      </c>
      <c r="B14" s="232">
        <v>0</v>
      </c>
      <c r="C14" s="232">
        <v>0</v>
      </c>
      <c r="D14" s="232">
        <v>0</v>
      </c>
      <c r="E14" s="232">
        <v>0</v>
      </c>
      <c r="F14" s="232">
        <v>0</v>
      </c>
      <c r="G14" s="232">
        <v>0</v>
      </c>
      <c r="H14" s="232">
        <v>0</v>
      </c>
      <c r="I14" s="232">
        <v>0</v>
      </c>
      <c r="J14" s="232">
        <v>0</v>
      </c>
      <c r="K14" s="232">
        <v>0</v>
      </c>
      <c r="L14" s="232">
        <v>0</v>
      </c>
      <c r="M14" s="232">
        <v>0</v>
      </c>
      <c r="N14" s="232">
        <v>0</v>
      </c>
      <c r="O14" s="232">
        <v>0</v>
      </c>
      <c r="P14" s="232">
        <v>0</v>
      </c>
      <c r="Q14" s="232">
        <v>0</v>
      </c>
    </row>
    <row r="15" spans="1:17" ht="15" customHeight="1">
      <c r="A15" s="238" t="s">
        <v>490</v>
      </c>
      <c r="B15" s="232">
        <v>273.00258000000002</v>
      </c>
      <c r="C15" s="232">
        <v>0</v>
      </c>
      <c r="D15" s="232">
        <v>0</v>
      </c>
      <c r="E15" s="232">
        <v>0</v>
      </c>
      <c r="F15" s="232">
        <v>0</v>
      </c>
      <c r="G15" s="232">
        <v>0</v>
      </c>
      <c r="H15" s="232">
        <v>0</v>
      </c>
      <c r="I15" s="232">
        <v>273.00258000000002</v>
      </c>
      <c r="J15" s="232">
        <v>4944.0102400000005</v>
      </c>
      <c r="K15" s="232">
        <v>83.587869999999995</v>
      </c>
      <c r="L15" s="232">
        <v>134.95918</v>
      </c>
      <c r="M15" s="232">
        <v>0</v>
      </c>
      <c r="N15" s="232">
        <v>129.49436</v>
      </c>
      <c r="O15" s="232">
        <v>0</v>
      </c>
      <c r="P15" s="232">
        <v>0</v>
      </c>
      <c r="Q15" s="232">
        <v>5292.0516500000003</v>
      </c>
    </row>
    <row r="16" spans="1:17" ht="15" customHeight="1">
      <c r="A16" s="238" t="s">
        <v>491</v>
      </c>
      <c r="B16" s="232">
        <v>2664.8674999999998</v>
      </c>
      <c r="C16" s="232">
        <v>637.38639999999998</v>
      </c>
      <c r="D16" s="232">
        <v>0</v>
      </c>
      <c r="E16" s="232">
        <v>0</v>
      </c>
      <c r="F16" s="232">
        <v>90.474029999999999</v>
      </c>
      <c r="G16" s="232">
        <v>0</v>
      </c>
      <c r="H16" s="232">
        <v>0</v>
      </c>
      <c r="I16" s="232">
        <v>3392.72793</v>
      </c>
      <c r="J16" s="232">
        <v>7296.5037499999999</v>
      </c>
      <c r="K16" s="232">
        <v>7893.5167699999993</v>
      </c>
      <c r="L16" s="232">
        <v>102.12216000000001</v>
      </c>
      <c r="M16" s="232">
        <v>94.192429999999987</v>
      </c>
      <c r="N16" s="232">
        <v>0</v>
      </c>
      <c r="O16" s="232">
        <v>0</v>
      </c>
      <c r="P16" s="232">
        <v>0</v>
      </c>
      <c r="Q16" s="232">
        <v>15386.33511</v>
      </c>
    </row>
    <row r="17" spans="1:17" ht="15" customHeight="1">
      <c r="A17" s="238" t="s">
        <v>492</v>
      </c>
      <c r="B17" s="232">
        <v>379.73163</v>
      </c>
      <c r="C17" s="232">
        <v>120.84385</v>
      </c>
      <c r="D17" s="232">
        <v>0</v>
      </c>
      <c r="E17" s="232">
        <v>0</v>
      </c>
      <c r="F17" s="232">
        <v>0</v>
      </c>
      <c r="G17" s="232">
        <v>0</v>
      </c>
      <c r="H17" s="232">
        <v>0</v>
      </c>
      <c r="I17" s="232">
        <v>500.57547999999997</v>
      </c>
      <c r="J17" s="232">
        <v>2594.5206800000001</v>
      </c>
      <c r="K17" s="232">
        <v>520.99477000000002</v>
      </c>
      <c r="L17" s="232">
        <v>26.163029999999999</v>
      </c>
      <c r="M17" s="232">
        <v>0</v>
      </c>
      <c r="N17" s="232">
        <v>0</v>
      </c>
      <c r="O17" s="232">
        <v>0</v>
      </c>
      <c r="P17" s="232">
        <v>0</v>
      </c>
      <c r="Q17" s="232">
        <v>3141.67848</v>
      </c>
    </row>
    <row r="18" spans="1:17" ht="15" customHeight="1">
      <c r="A18" s="238" t="s">
        <v>493</v>
      </c>
      <c r="B18" s="232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0</v>
      </c>
      <c r="H18" s="232">
        <v>0</v>
      </c>
      <c r="I18" s="232">
        <v>0</v>
      </c>
      <c r="J18" s="232">
        <v>2209743.8199471999</v>
      </c>
      <c r="K18" s="232">
        <v>0</v>
      </c>
      <c r="L18" s="232">
        <v>0</v>
      </c>
      <c r="M18" s="232">
        <v>0</v>
      </c>
      <c r="N18" s="232">
        <v>0</v>
      </c>
      <c r="O18" s="232">
        <v>0</v>
      </c>
      <c r="P18" s="232">
        <v>0</v>
      </c>
      <c r="Q18" s="232">
        <v>2209743.8199499999</v>
      </c>
    </row>
    <row r="19" spans="1:17" ht="15" customHeight="1">
      <c r="A19" s="238" t="s">
        <v>494</v>
      </c>
      <c r="B19" s="232">
        <v>0</v>
      </c>
      <c r="C19" s="232">
        <v>0</v>
      </c>
      <c r="D19" s="232">
        <v>0</v>
      </c>
      <c r="E19" s="232">
        <v>0</v>
      </c>
      <c r="F19" s="232">
        <v>0</v>
      </c>
      <c r="G19" s="232">
        <v>0</v>
      </c>
      <c r="H19" s="232">
        <v>0</v>
      </c>
      <c r="I19" s="232">
        <v>0</v>
      </c>
      <c r="J19" s="232">
        <v>22.344750000000001</v>
      </c>
      <c r="K19" s="232">
        <v>115.3189</v>
      </c>
      <c r="L19" s="232">
        <v>0</v>
      </c>
      <c r="M19" s="232">
        <v>0</v>
      </c>
      <c r="N19" s="232">
        <v>0</v>
      </c>
      <c r="O19" s="232">
        <v>0</v>
      </c>
      <c r="P19" s="232">
        <v>0</v>
      </c>
      <c r="Q19" s="232">
        <v>137.66364999999999</v>
      </c>
    </row>
    <row r="20" spans="1:17" ht="15" customHeight="1">
      <c r="A20" s="238" t="s">
        <v>495</v>
      </c>
      <c r="B20" s="232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0</v>
      </c>
      <c r="J20" s="232">
        <v>0</v>
      </c>
      <c r="K20" s="232">
        <v>0</v>
      </c>
      <c r="L20" s="232">
        <v>0</v>
      </c>
      <c r="M20" s="232">
        <v>0</v>
      </c>
      <c r="N20" s="232">
        <v>0</v>
      </c>
      <c r="O20" s="232">
        <v>0</v>
      </c>
      <c r="P20" s="232">
        <v>0</v>
      </c>
      <c r="Q20" s="232">
        <v>0</v>
      </c>
    </row>
    <row r="21" spans="1:17" ht="15" customHeight="1">
      <c r="A21" s="238" t="s">
        <v>496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  <c r="N21" s="232">
        <v>0</v>
      </c>
      <c r="O21" s="232">
        <v>0</v>
      </c>
      <c r="P21" s="232">
        <v>0</v>
      </c>
      <c r="Q21" s="232">
        <v>0</v>
      </c>
    </row>
    <row r="22" spans="1:17" ht="15" customHeight="1">
      <c r="A22" s="238" t="s">
        <v>497</v>
      </c>
      <c r="B22" s="232">
        <v>53.584620000000001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32">
        <v>53.584620000000001</v>
      </c>
      <c r="J22" s="232">
        <v>0</v>
      </c>
      <c r="K22" s="232">
        <v>0</v>
      </c>
      <c r="L22" s="232">
        <v>0</v>
      </c>
      <c r="M22" s="232">
        <v>0</v>
      </c>
      <c r="N22" s="232">
        <v>0</v>
      </c>
      <c r="O22" s="232">
        <v>0</v>
      </c>
      <c r="P22" s="232">
        <v>0</v>
      </c>
      <c r="Q22" s="232">
        <v>0</v>
      </c>
    </row>
    <row r="23" spans="1:17" ht="15" customHeight="1">
      <c r="A23" s="238" t="s">
        <v>498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0</v>
      </c>
    </row>
    <row r="24" spans="1:17" ht="15" customHeight="1">
      <c r="A24" s="238" t="s">
        <v>499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8" t="s">
        <v>500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0</v>
      </c>
    </row>
    <row r="26" spans="1:17" s="191" customFormat="1" ht="15" customHeight="1">
      <c r="A26" s="224" t="s">
        <v>67</v>
      </c>
      <c r="B26" s="234">
        <v>204618.73482999997</v>
      </c>
      <c r="C26" s="234">
        <v>30452.229480000005</v>
      </c>
      <c r="D26" s="234">
        <v>2053.42758</v>
      </c>
      <c r="E26" s="234">
        <v>953.97611000000006</v>
      </c>
      <c r="F26" s="234">
        <v>859.03092000000004</v>
      </c>
      <c r="G26" s="234">
        <v>201.75301000000002</v>
      </c>
      <c r="H26" s="234">
        <v>0</v>
      </c>
      <c r="I26" s="234">
        <v>239139.15193000002</v>
      </c>
      <c r="J26" s="234">
        <v>2761889.3409072002</v>
      </c>
      <c r="K26" s="234">
        <v>78853.013990000007</v>
      </c>
      <c r="L26" s="234">
        <v>5968.4357599999994</v>
      </c>
      <c r="M26" s="234">
        <v>3680.76953</v>
      </c>
      <c r="N26" s="234">
        <v>2948.11805</v>
      </c>
      <c r="O26" s="234">
        <v>666.24527000000012</v>
      </c>
      <c r="P26" s="234">
        <v>0</v>
      </c>
      <c r="Q26" s="234">
        <v>2854005.9235100001</v>
      </c>
    </row>
    <row r="27" spans="1:17" ht="15" customHeight="1" thickBot="1">
      <c r="A27" s="249"/>
      <c r="B27" s="247"/>
      <c r="C27" s="248"/>
      <c r="D27" s="248"/>
      <c r="E27" s="248"/>
      <c r="F27" s="248"/>
      <c r="G27" s="248"/>
      <c r="H27" s="248"/>
      <c r="I27" s="248"/>
      <c r="J27" s="248"/>
      <c r="K27" s="248"/>
      <c r="L27" s="247"/>
      <c r="M27" s="247"/>
      <c r="N27" s="247"/>
      <c r="O27" s="247"/>
      <c r="P27" s="247"/>
      <c r="Q27" s="247"/>
    </row>
    <row r="28" spans="1:17" ht="15" customHeight="1">
      <c r="A28" s="180" t="s">
        <v>503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655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531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158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</row>
    <row r="6" spans="1:17" s="226" customFormat="1" ht="15" customHeight="1">
      <c r="A6" s="225"/>
      <c r="B6" s="515" t="s">
        <v>70</v>
      </c>
      <c r="C6" s="515"/>
      <c r="D6" s="515"/>
      <c r="E6" s="515"/>
      <c r="F6" s="515"/>
      <c r="G6" s="515"/>
      <c r="H6" s="515"/>
      <c r="I6" s="515"/>
      <c r="J6" s="515" t="s">
        <v>71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508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8" t="s">
        <v>484</v>
      </c>
      <c r="B8" s="232">
        <v>327875.53612</v>
      </c>
      <c r="C8" s="232">
        <v>20209.939180000001</v>
      </c>
      <c r="D8" s="232">
        <v>1065.5948799999999</v>
      </c>
      <c r="E8" s="232">
        <v>290.98394000000002</v>
      </c>
      <c r="F8" s="232">
        <v>99.023839999999993</v>
      </c>
      <c r="G8" s="232">
        <v>130.00044</v>
      </c>
      <c r="H8" s="232">
        <v>0</v>
      </c>
      <c r="I8" s="232">
        <v>349671.0784</v>
      </c>
      <c r="J8" s="232">
        <v>122602.65262000001</v>
      </c>
      <c r="K8" s="232">
        <v>9005.3810899999989</v>
      </c>
      <c r="L8" s="232">
        <v>543.68793000000005</v>
      </c>
      <c r="M8" s="232">
        <v>320.76638000000003</v>
      </c>
      <c r="N8" s="232">
        <v>257.37430999999998</v>
      </c>
      <c r="O8" s="232">
        <v>0</v>
      </c>
      <c r="P8" s="232">
        <v>0</v>
      </c>
      <c r="Q8" s="232">
        <v>132729.86233</v>
      </c>
    </row>
    <row r="9" spans="1:17" ht="15" customHeight="1">
      <c r="A9" s="238" t="s">
        <v>485</v>
      </c>
      <c r="B9" s="233">
        <v>23886.846570000002</v>
      </c>
      <c r="C9" s="233">
        <v>1090.7268700000002</v>
      </c>
      <c r="D9" s="233">
        <v>0</v>
      </c>
      <c r="E9" s="233">
        <v>40</v>
      </c>
      <c r="F9" s="233">
        <v>0</v>
      </c>
      <c r="G9" s="233">
        <v>639.47129000000007</v>
      </c>
      <c r="H9" s="233">
        <v>0</v>
      </c>
      <c r="I9" s="233">
        <v>25657.044730000001</v>
      </c>
      <c r="J9" s="233">
        <v>184.83219</v>
      </c>
      <c r="K9" s="233">
        <v>14.82574</v>
      </c>
      <c r="L9" s="232">
        <v>0</v>
      </c>
      <c r="M9" s="232">
        <v>0</v>
      </c>
      <c r="N9" s="232">
        <v>0</v>
      </c>
      <c r="O9" s="232">
        <v>0</v>
      </c>
      <c r="P9" s="232">
        <v>0</v>
      </c>
      <c r="Q9" s="232">
        <v>199.65792999999999</v>
      </c>
    </row>
    <row r="10" spans="1:17" ht="15" customHeight="1">
      <c r="A10" s="238" t="s">
        <v>486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0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0</v>
      </c>
      <c r="Q10" s="232">
        <v>0</v>
      </c>
    </row>
    <row r="11" spans="1:17" ht="15" customHeight="1">
      <c r="A11" s="238" t="s">
        <v>487</v>
      </c>
      <c r="B11" s="232">
        <v>761.50363000000004</v>
      </c>
      <c r="C11" s="232">
        <v>0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761.50363000000004</v>
      </c>
      <c r="J11" s="232">
        <v>0</v>
      </c>
      <c r="K11" s="232">
        <v>0</v>
      </c>
      <c r="L11" s="232">
        <v>0</v>
      </c>
      <c r="M11" s="232">
        <v>0</v>
      </c>
      <c r="N11" s="232">
        <v>0</v>
      </c>
      <c r="O11" s="232">
        <v>0</v>
      </c>
      <c r="P11" s="232">
        <v>0</v>
      </c>
      <c r="Q11" s="232">
        <v>0</v>
      </c>
    </row>
    <row r="12" spans="1:17" ht="15" customHeight="1">
      <c r="A12" s="238" t="s">
        <v>488</v>
      </c>
      <c r="B12" s="232">
        <v>98210.100279999999</v>
      </c>
      <c r="C12" s="232">
        <v>33655.429130000004</v>
      </c>
      <c r="D12" s="232">
        <v>162.17209</v>
      </c>
      <c r="E12" s="232">
        <v>2703.3258799999999</v>
      </c>
      <c r="F12" s="232">
        <v>183.13695000000001</v>
      </c>
      <c r="G12" s="232">
        <v>149.18794</v>
      </c>
      <c r="H12" s="232">
        <v>0</v>
      </c>
      <c r="I12" s="232">
        <v>135063.35227</v>
      </c>
      <c r="J12" s="232">
        <v>21536.98229</v>
      </c>
      <c r="K12" s="232">
        <v>1610.2474299999999</v>
      </c>
      <c r="L12" s="232">
        <v>203.15942000000001</v>
      </c>
      <c r="M12" s="232">
        <v>153.88146</v>
      </c>
      <c r="N12" s="232">
        <v>457.93364000000003</v>
      </c>
      <c r="O12" s="232">
        <v>143.12439000000001</v>
      </c>
      <c r="P12" s="232">
        <v>0</v>
      </c>
      <c r="Q12" s="232">
        <v>24105.32863</v>
      </c>
    </row>
    <row r="13" spans="1:17" ht="15" customHeight="1">
      <c r="A13" s="238" t="s">
        <v>489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  <c r="M13" s="232">
        <v>0</v>
      </c>
      <c r="N13" s="232">
        <v>0</v>
      </c>
      <c r="O13" s="232">
        <v>0</v>
      </c>
      <c r="P13" s="232">
        <v>0</v>
      </c>
      <c r="Q13" s="232">
        <v>0</v>
      </c>
    </row>
    <row r="14" spans="1:17" ht="15" customHeight="1">
      <c r="A14" s="238" t="s">
        <v>68</v>
      </c>
      <c r="B14" s="232">
        <v>0</v>
      </c>
      <c r="C14" s="232">
        <v>0</v>
      </c>
      <c r="D14" s="232">
        <v>0</v>
      </c>
      <c r="E14" s="232">
        <v>0</v>
      </c>
      <c r="F14" s="232">
        <v>0</v>
      </c>
      <c r="G14" s="232">
        <v>0</v>
      </c>
      <c r="H14" s="232">
        <v>0</v>
      </c>
      <c r="I14" s="232">
        <v>0</v>
      </c>
      <c r="J14" s="232">
        <v>0</v>
      </c>
      <c r="K14" s="232">
        <v>0</v>
      </c>
      <c r="L14" s="232">
        <v>0</v>
      </c>
      <c r="M14" s="232">
        <v>0</v>
      </c>
      <c r="N14" s="232">
        <v>0</v>
      </c>
      <c r="O14" s="232">
        <v>0</v>
      </c>
      <c r="P14" s="232">
        <v>0</v>
      </c>
      <c r="Q14" s="232">
        <v>0</v>
      </c>
    </row>
    <row r="15" spans="1:17" ht="15" customHeight="1">
      <c r="A15" s="238" t="s">
        <v>490</v>
      </c>
      <c r="B15" s="232">
        <v>6330.1379800000004</v>
      </c>
      <c r="C15" s="232">
        <v>80.19511</v>
      </c>
      <c r="D15" s="232">
        <v>0</v>
      </c>
      <c r="E15" s="232">
        <v>0</v>
      </c>
      <c r="F15" s="232">
        <v>0</v>
      </c>
      <c r="G15" s="232">
        <v>0</v>
      </c>
      <c r="H15" s="232">
        <v>0</v>
      </c>
      <c r="I15" s="232">
        <v>6410.3330900000001</v>
      </c>
      <c r="J15" s="232">
        <v>4112.45676</v>
      </c>
      <c r="K15" s="232">
        <v>139.9025</v>
      </c>
      <c r="L15" s="232">
        <v>102.55988000000001</v>
      </c>
      <c r="M15" s="232">
        <v>0</v>
      </c>
      <c r="N15" s="232">
        <v>0</v>
      </c>
      <c r="O15" s="232">
        <v>0</v>
      </c>
      <c r="P15" s="232">
        <v>0</v>
      </c>
      <c r="Q15" s="232">
        <v>4354.91914</v>
      </c>
    </row>
    <row r="16" spans="1:17" ht="15" customHeight="1">
      <c r="A16" s="238" t="s">
        <v>491</v>
      </c>
      <c r="B16" s="232">
        <v>6591.9703</v>
      </c>
      <c r="C16" s="232">
        <v>630.8116</v>
      </c>
      <c r="D16" s="232">
        <v>108.06067</v>
      </c>
      <c r="E16" s="232">
        <v>0</v>
      </c>
      <c r="F16" s="232">
        <v>0</v>
      </c>
      <c r="G16" s="232">
        <v>0</v>
      </c>
      <c r="H16" s="232">
        <v>0</v>
      </c>
      <c r="I16" s="232">
        <v>7330.8425700000007</v>
      </c>
      <c r="J16" s="232">
        <v>3468.3628699999999</v>
      </c>
      <c r="K16" s="232">
        <v>1587.42318</v>
      </c>
      <c r="L16" s="232">
        <v>0</v>
      </c>
      <c r="M16" s="232">
        <v>0</v>
      </c>
      <c r="N16" s="232">
        <v>0</v>
      </c>
      <c r="O16" s="232">
        <v>0</v>
      </c>
      <c r="P16" s="232">
        <v>0</v>
      </c>
      <c r="Q16" s="232">
        <v>5055.7860499999997</v>
      </c>
    </row>
    <row r="17" spans="1:17" ht="15" customHeight="1">
      <c r="A17" s="238" t="s">
        <v>492</v>
      </c>
      <c r="B17" s="232">
        <v>4365.7740899999999</v>
      </c>
      <c r="C17" s="232">
        <v>814.85778000000005</v>
      </c>
      <c r="D17" s="232">
        <v>0</v>
      </c>
      <c r="E17" s="232">
        <v>44.337739999999997</v>
      </c>
      <c r="F17" s="232">
        <v>0</v>
      </c>
      <c r="G17" s="232">
        <v>0</v>
      </c>
      <c r="H17" s="232">
        <v>0</v>
      </c>
      <c r="I17" s="232">
        <v>5224.9696100000001</v>
      </c>
      <c r="J17" s="232">
        <v>7002.2725</v>
      </c>
      <c r="K17" s="232">
        <v>353.85386999999997</v>
      </c>
      <c r="L17" s="232">
        <v>0</v>
      </c>
      <c r="M17" s="232">
        <v>0</v>
      </c>
      <c r="N17" s="232">
        <v>63.807589999999998</v>
      </c>
      <c r="O17" s="232">
        <v>0</v>
      </c>
      <c r="P17" s="232">
        <v>0</v>
      </c>
      <c r="Q17" s="232">
        <v>7419.9339600000003</v>
      </c>
    </row>
    <row r="18" spans="1:17" ht="15" customHeight="1">
      <c r="A18" s="238" t="s">
        <v>493</v>
      </c>
      <c r="B18" s="232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0</v>
      </c>
      <c r="H18" s="232">
        <v>0</v>
      </c>
      <c r="I18" s="232">
        <v>0</v>
      </c>
      <c r="J18" s="232">
        <v>0</v>
      </c>
      <c r="K18" s="232">
        <v>0</v>
      </c>
      <c r="L18" s="232">
        <v>0</v>
      </c>
      <c r="M18" s="232">
        <v>0</v>
      </c>
      <c r="N18" s="232">
        <v>0</v>
      </c>
      <c r="O18" s="232">
        <v>0</v>
      </c>
      <c r="P18" s="232">
        <v>0</v>
      </c>
      <c r="Q18" s="232">
        <v>0</v>
      </c>
    </row>
    <row r="19" spans="1:17" ht="15" customHeight="1">
      <c r="A19" s="238" t="s">
        <v>494</v>
      </c>
      <c r="B19" s="232">
        <v>90.527919999999995</v>
      </c>
      <c r="C19" s="232">
        <v>0</v>
      </c>
      <c r="D19" s="232">
        <v>0</v>
      </c>
      <c r="E19" s="232">
        <v>0</v>
      </c>
      <c r="F19" s="232">
        <v>0</v>
      </c>
      <c r="G19" s="232">
        <v>0</v>
      </c>
      <c r="H19" s="232">
        <v>0</v>
      </c>
      <c r="I19" s="232">
        <v>90.527919999999995</v>
      </c>
      <c r="J19" s="232">
        <v>118.32827999999999</v>
      </c>
      <c r="K19" s="232">
        <v>0</v>
      </c>
      <c r="L19" s="232">
        <v>0</v>
      </c>
      <c r="M19" s="232">
        <v>0</v>
      </c>
      <c r="N19" s="232">
        <v>0</v>
      </c>
      <c r="O19" s="232">
        <v>0</v>
      </c>
      <c r="P19" s="232">
        <v>0</v>
      </c>
      <c r="Q19" s="232">
        <v>118.32827999999999</v>
      </c>
    </row>
    <row r="20" spans="1:17" ht="15" customHeight="1">
      <c r="A20" s="238" t="s">
        <v>495</v>
      </c>
      <c r="B20" s="232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0</v>
      </c>
      <c r="J20" s="232">
        <v>0</v>
      </c>
      <c r="K20" s="232">
        <v>0</v>
      </c>
      <c r="L20" s="232">
        <v>0</v>
      </c>
      <c r="M20" s="232">
        <v>0</v>
      </c>
      <c r="N20" s="232">
        <v>0</v>
      </c>
      <c r="O20" s="232">
        <v>0</v>
      </c>
      <c r="P20" s="232">
        <v>0</v>
      </c>
      <c r="Q20" s="232">
        <v>0</v>
      </c>
    </row>
    <row r="21" spans="1:17" ht="15" customHeight="1">
      <c r="A21" s="238" t="s">
        <v>496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  <c r="N21" s="232">
        <v>0</v>
      </c>
      <c r="O21" s="232">
        <v>0</v>
      </c>
      <c r="P21" s="232">
        <v>0</v>
      </c>
      <c r="Q21" s="232">
        <v>0</v>
      </c>
    </row>
    <row r="22" spans="1:17" ht="15" customHeight="1">
      <c r="A22" s="238" t="s">
        <v>497</v>
      </c>
      <c r="B22" s="232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  <c r="N22" s="232">
        <v>0</v>
      </c>
      <c r="O22" s="232">
        <v>0</v>
      </c>
      <c r="P22" s="232">
        <v>0</v>
      </c>
      <c r="Q22" s="232">
        <v>0</v>
      </c>
    </row>
    <row r="23" spans="1:17" ht="15" customHeight="1">
      <c r="A23" s="238" t="s">
        <v>498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0</v>
      </c>
    </row>
    <row r="24" spans="1:17" ht="15" customHeight="1">
      <c r="A24" s="238" t="s">
        <v>499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8" t="s">
        <v>500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0</v>
      </c>
    </row>
    <row r="26" spans="1:17" s="191" customFormat="1" ht="15" customHeight="1">
      <c r="A26" s="224" t="s">
        <v>67</v>
      </c>
      <c r="B26" s="234">
        <v>468112.39689000003</v>
      </c>
      <c r="C26" s="234">
        <v>56481.959670000004</v>
      </c>
      <c r="D26" s="234">
        <v>1335.82764</v>
      </c>
      <c r="E26" s="234">
        <v>3078.6475599999999</v>
      </c>
      <c r="F26" s="234">
        <v>282.16079000000002</v>
      </c>
      <c r="G26" s="234">
        <v>918.65967000000012</v>
      </c>
      <c r="H26" s="234">
        <v>0</v>
      </c>
      <c r="I26" s="234">
        <v>530209.65222000005</v>
      </c>
      <c r="J26" s="234">
        <v>159025.88751</v>
      </c>
      <c r="K26" s="234">
        <v>12711.633809999999</v>
      </c>
      <c r="L26" s="234">
        <v>849.40723000000003</v>
      </c>
      <c r="M26" s="234">
        <v>474.64784000000003</v>
      </c>
      <c r="N26" s="234">
        <v>779.11554000000001</v>
      </c>
      <c r="O26" s="234">
        <v>143.12439000000001</v>
      </c>
      <c r="P26" s="234">
        <v>0</v>
      </c>
      <c r="Q26" s="234">
        <v>173983.81631999998</v>
      </c>
    </row>
    <row r="27" spans="1:17" ht="15" customHeight="1" thickBot="1">
      <c r="A27" s="249"/>
      <c r="B27" s="247"/>
      <c r="C27" s="248"/>
      <c r="D27" s="248"/>
      <c r="E27" s="248"/>
      <c r="F27" s="248"/>
      <c r="G27" s="248"/>
      <c r="H27" s="248"/>
      <c r="I27" s="248"/>
      <c r="J27" s="248"/>
      <c r="K27" s="248"/>
      <c r="L27" s="247"/>
      <c r="M27" s="247"/>
      <c r="N27" s="247"/>
      <c r="O27" s="247"/>
      <c r="P27" s="247"/>
      <c r="Q27" s="247"/>
    </row>
    <row r="28" spans="1:17" ht="15" customHeight="1">
      <c r="A28" s="180" t="s">
        <v>503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510" t="s">
        <v>655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7" s="210" customFormat="1" ht="15" customHeight="1">
      <c r="A2" s="511" t="s">
        <v>531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</row>
    <row r="3" spans="1:17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</row>
    <row r="4" spans="1:17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15" t="s">
        <v>75</v>
      </c>
      <c r="C6" s="515"/>
      <c r="D6" s="515"/>
      <c r="E6" s="515"/>
      <c r="F6" s="515"/>
      <c r="G6" s="515"/>
      <c r="H6" s="515"/>
      <c r="I6" s="515"/>
      <c r="J6" s="515" t="s">
        <v>76</v>
      </c>
      <c r="K6" s="515"/>
      <c r="L6" s="515"/>
      <c r="M6" s="515"/>
      <c r="N6" s="515"/>
      <c r="O6" s="515"/>
      <c r="P6" s="515"/>
      <c r="Q6" s="515"/>
    </row>
    <row r="7" spans="1:17" s="230" customFormat="1" ht="39.950000000000003" customHeight="1">
      <c r="A7" s="227" t="s">
        <v>508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</row>
    <row r="8" spans="1:17" ht="15" customHeight="1">
      <c r="A8" s="238" t="s">
        <v>484</v>
      </c>
      <c r="B8" s="232">
        <v>165606.15528000001</v>
      </c>
      <c r="C8" s="232">
        <v>9173.51145</v>
      </c>
      <c r="D8" s="232">
        <v>2276.7284599999998</v>
      </c>
      <c r="E8" s="232">
        <v>768.1503100000001</v>
      </c>
      <c r="F8" s="232">
        <v>368.11734999999999</v>
      </c>
      <c r="G8" s="232">
        <v>140</v>
      </c>
      <c r="H8" s="232">
        <v>0</v>
      </c>
      <c r="I8" s="232">
        <v>178332.66284999999</v>
      </c>
      <c r="J8" s="232">
        <v>115446.89520999999</v>
      </c>
      <c r="K8" s="232">
        <v>12039.478130000001</v>
      </c>
      <c r="L8" s="232">
        <v>771.97077000000002</v>
      </c>
      <c r="M8" s="232">
        <v>863.49231000000009</v>
      </c>
      <c r="N8" s="232">
        <v>132.54820999999998</v>
      </c>
      <c r="O8" s="232">
        <v>70</v>
      </c>
      <c r="P8" s="232">
        <v>0</v>
      </c>
      <c r="Q8" s="232">
        <v>129324.38463</v>
      </c>
    </row>
    <row r="9" spans="1:17" ht="15" customHeight="1">
      <c r="A9" s="238" t="s">
        <v>485</v>
      </c>
      <c r="B9" s="233">
        <v>88.307259999999999</v>
      </c>
      <c r="C9" s="233">
        <v>0</v>
      </c>
      <c r="D9" s="233">
        <v>0</v>
      </c>
      <c r="E9" s="233">
        <v>0</v>
      </c>
      <c r="F9" s="233">
        <v>0</v>
      </c>
      <c r="G9" s="233">
        <v>0</v>
      </c>
      <c r="H9" s="233">
        <v>0</v>
      </c>
      <c r="I9" s="233">
        <v>88.307259999999999</v>
      </c>
      <c r="J9" s="233">
        <v>75.637799999999999</v>
      </c>
      <c r="K9" s="233">
        <v>0</v>
      </c>
      <c r="L9" s="232">
        <v>0</v>
      </c>
      <c r="M9" s="232">
        <v>0</v>
      </c>
      <c r="N9" s="232">
        <v>0</v>
      </c>
      <c r="O9" s="232">
        <v>0</v>
      </c>
      <c r="P9" s="232">
        <v>0</v>
      </c>
      <c r="Q9" s="232">
        <v>75.637799999999999</v>
      </c>
    </row>
    <row r="10" spans="1:17" ht="15" customHeight="1">
      <c r="A10" s="238" t="s">
        <v>486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0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0</v>
      </c>
      <c r="Q10" s="232">
        <v>0</v>
      </c>
    </row>
    <row r="11" spans="1:17" ht="15" customHeight="1">
      <c r="A11" s="238" t="s">
        <v>487</v>
      </c>
      <c r="B11" s="232">
        <v>0</v>
      </c>
      <c r="C11" s="232">
        <v>0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0</v>
      </c>
      <c r="J11" s="232">
        <v>0</v>
      </c>
      <c r="K11" s="232">
        <v>0</v>
      </c>
      <c r="L11" s="232">
        <v>0</v>
      </c>
      <c r="M11" s="232">
        <v>0</v>
      </c>
      <c r="N11" s="232">
        <v>0</v>
      </c>
      <c r="O11" s="232">
        <v>0</v>
      </c>
      <c r="P11" s="232">
        <v>0</v>
      </c>
      <c r="Q11" s="232">
        <v>0</v>
      </c>
    </row>
    <row r="12" spans="1:17" ht="15" customHeight="1">
      <c r="A12" s="238" t="s">
        <v>488</v>
      </c>
      <c r="B12" s="232">
        <v>25706.368910000001</v>
      </c>
      <c r="C12" s="232">
        <v>3608.05465</v>
      </c>
      <c r="D12" s="232">
        <v>349.50726000000003</v>
      </c>
      <c r="E12" s="232">
        <v>338.23802000000001</v>
      </c>
      <c r="F12" s="232">
        <v>30.409669999999998</v>
      </c>
      <c r="G12" s="232">
        <v>0</v>
      </c>
      <c r="H12" s="232">
        <v>0</v>
      </c>
      <c r="I12" s="232">
        <v>30032.578510000003</v>
      </c>
      <c r="J12" s="232">
        <v>16519.541509999999</v>
      </c>
      <c r="K12" s="232">
        <v>3161.0950600000001</v>
      </c>
      <c r="L12" s="232">
        <v>314.34219999999999</v>
      </c>
      <c r="M12" s="232">
        <v>85.99897</v>
      </c>
      <c r="N12" s="232">
        <v>67.058240000000012</v>
      </c>
      <c r="O12" s="232">
        <v>0</v>
      </c>
      <c r="P12" s="232">
        <v>0</v>
      </c>
      <c r="Q12" s="232">
        <v>20148.035980000001</v>
      </c>
    </row>
    <row r="13" spans="1:17" ht="15" customHeight="1">
      <c r="A13" s="238" t="s">
        <v>489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  <c r="M13" s="232">
        <v>0</v>
      </c>
      <c r="N13" s="232">
        <v>0</v>
      </c>
      <c r="O13" s="232">
        <v>0</v>
      </c>
      <c r="P13" s="232">
        <v>0</v>
      </c>
      <c r="Q13" s="232">
        <v>0</v>
      </c>
    </row>
    <row r="14" spans="1:17" ht="15" customHeight="1">
      <c r="A14" s="238" t="s">
        <v>68</v>
      </c>
      <c r="B14" s="232">
        <v>0</v>
      </c>
      <c r="C14" s="232">
        <v>0</v>
      </c>
      <c r="D14" s="232">
        <v>0</v>
      </c>
      <c r="E14" s="232">
        <v>0</v>
      </c>
      <c r="F14" s="232">
        <v>0</v>
      </c>
      <c r="G14" s="232">
        <v>0</v>
      </c>
      <c r="H14" s="232">
        <v>0</v>
      </c>
      <c r="I14" s="232">
        <v>0</v>
      </c>
      <c r="J14" s="232">
        <v>0</v>
      </c>
      <c r="K14" s="232">
        <v>0</v>
      </c>
      <c r="L14" s="232">
        <v>0</v>
      </c>
      <c r="M14" s="232">
        <v>0</v>
      </c>
      <c r="N14" s="232">
        <v>0</v>
      </c>
      <c r="O14" s="232">
        <v>0</v>
      </c>
      <c r="P14" s="232">
        <v>0</v>
      </c>
      <c r="Q14" s="232">
        <v>0</v>
      </c>
    </row>
    <row r="15" spans="1:17" ht="15" customHeight="1">
      <c r="A15" s="238" t="s">
        <v>490</v>
      </c>
      <c r="B15" s="232">
        <v>2073.5085800000002</v>
      </c>
      <c r="C15" s="232">
        <v>0</v>
      </c>
      <c r="D15" s="232">
        <v>64.807040000000001</v>
      </c>
      <c r="E15" s="232">
        <v>0</v>
      </c>
      <c r="F15" s="232">
        <v>0</v>
      </c>
      <c r="G15" s="232">
        <v>0</v>
      </c>
      <c r="H15" s="232">
        <v>0</v>
      </c>
      <c r="I15" s="232">
        <v>2138.3156200000003</v>
      </c>
      <c r="J15" s="232">
        <v>3371.85455</v>
      </c>
      <c r="K15" s="232">
        <v>0</v>
      </c>
      <c r="L15" s="232">
        <v>11.967129999999999</v>
      </c>
      <c r="M15" s="232">
        <v>0</v>
      </c>
      <c r="N15" s="232">
        <v>0</v>
      </c>
      <c r="O15" s="232">
        <v>0</v>
      </c>
      <c r="P15" s="232">
        <v>0</v>
      </c>
      <c r="Q15" s="232">
        <v>3383.82168</v>
      </c>
    </row>
    <row r="16" spans="1:17" ht="15" customHeight="1">
      <c r="A16" s="238" t="s">
        <v>491</v>
      </c>
      <c r="B16" s="232">
        <v>3488.4181200000003</v>
      </c>
      <c r="C16" s="232">
        <v>597.69677000000001</v>
      </c>
      <c r="D16" s="232">
        <v>3.0055500000000004</v>
      </c>
      <c r="E16" s="232">
        <v>0</v>
      </c>
      <c r="F16" s="232">
        <v>0</v>
      </c>
      <c r="G16" s="232">
        <v>0</v>
      </c>
      <c r="H16" s="232">
        <v>0</v>
      </c>
      <c r="I16" s="232">
        <v>4089.1204400000001</v>
      </c>
      <c r="J16" s="232">
        <v>2527.0033900000003</v>
      </c>
      <c r="K16" s="232">
        <v>0</v>
      </c>
      <c r="L16" s="232">
        <v>74.076050000000009</v>
      </c>
      <c r="M16" s="232">
        <v>0</v>
      </c>
      <c r="N16" s="232">
        <v>0</v>
      </c>
      <c r="O16" s="232">
        <v>0</v>
      </c>
      <c r="P16" s="232">
        <v>0</v>
      </c>
      <c r="Q16" s="232">
        <v>2601.07944</v>
      </c>
    </row>
    <row r="17" spans="1:17" ht="15" customHeight="1">
      <c r="A17" s="238" t="s">
        <v>492</v>
      </c>
      <c r="B17" s="232">
        <v>4870.3046699999995</v>
      </c>
      <c r="C17" s="232">
        <v>4929.7175199999992</v>
      </c>
      <c r="D17" s="232">
        <v>0</v>
      </c>
      <c r="E17" s="232">
        <v>26.304549999999999</v>
      </c>
      <c r="F17" s="232">
        <v>0</v>
      </c>
      <c r="G17" s="232">
        <v>62.645669999999996</v>
      </c>
      <c r="H17" s="232">
        <v>0</v>
      </c>
      <c r="I17" s="232">
        <v>9888.9724100000003</v>
      </c>
      <c r="J17" s="232">
        <v>2239.8204900000001</v>
      </c>
      <c r="K17" s="232">
        <v>0</v>
      </c>
      <c r="L17" s="232">
        <v>0</v>
      </c>
      <c r="M17" s="232">
        <v>0</v>
      </c>
      <c r="N17" s="232">
        <v>0</v>
      </c>
      <c r="O17" s="232">
        <v>0</v>
      </c>
      <c r="P17" s="232">
        <v>0</v>
      </c>
      <c r="Q17" s="232">
        <v>2239.8204900000001</v>
      </c>
    </row>
    <row r="18" spans="1:17" ht="15" customHeight="1">
      <c r="A18" s="238" t="s">
        <v>493</v>
      </c>
      <c r="B18" s="232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0</v>
      </c>
      <c r="H18" s="232">
        <v>0</v>
      </c>
      <c r="I18" s="232">
        <v>0</v>
      </c>
      <c r="J18" s="232">
        <v>0</v>
      </c>
      <c r="K18" s="232">
        <v>0</v>
      </c>
      <c r="L18" s="232">
        <v>0</v>
      </c>
      <c r="M18" s="232">
        <v>0</v>
      </c>
      <c r="N18" s="232">
        <v>0</v>
      </c>
      <c r="O18" s="232">
        <v>0</v>
      </c>
      <c r="P18" s="232">
        <v>0</v>
      </c>
      <c r="Q18" s="232">
        <v>0</v>
      </c>
    </row>
    <row r="19" spans="1:17" ht="15" customHeight="1">
      <c r="A19" s="238" t="s">
        <v>494</v>
      </c>
      <c r="B19" s="232">
        <v>0</v>
      </c>
      <c r="C19" s="232">
        <v>0</v>
      </c>
      <c r="D19" s="232">
        <v>0</v>
      </c>
      <c r="E19" s="232">
        <v>0</v>
      </c>
      <c r="F19" s="232">
        <v>0</v>
      </c>
      <c r="G19" s="232">
        <v>0</v>
      </c>
      <c r="H19" s="232">
        <v>0</v>
      </c>
      <c r="I19" s="232">
        <v>0</v>
      </c>
      <c r="J19" s="232">
        <v>189.53917999999999</v>
      </c>
      <c r="K19" s="232">
        <v>0</v>
      </c>
      <c r="L19" s="232">
        <v>0</v>
      </c>
      <c r="M19" s="232">
        <v>0</v>
      </c>
      <c r="N19" s="232">
        <v>0</v>
      </c>
      <c r="O19" s="232">
        <v>0</v>
      </c>
      <c r="P19" s="232">
        <v>0</v>
      </c>
      <c r="Q19" s="232">
        <v>189.53917999999999</v>
      </c>
    </row>
    <row r="20" spans="1:17" ht="15" customHeight="1">
      <c r="A20" s="238" t="s">
        <v>495</v>
      </c>
      <c r="B20" s="232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0</v>
      </c>
      <c r="J20" s="232">
        <v>0</v>
      </c>
      <c r="K20" s="232">
        <v>0</v>
      </c>
      <c r="L20" s="232">
        <v>0</v>
      </c>
      <c r="M20" s="232">
        <v>0</v>
      </c>
      <c r="N20" s="232">
        <v>0</v>
      </c>
      <c r="O20" s="232">
        <v>0</v>
      </c>
      <c r="P20" s="232">
        <v>0</v>
      </c>
      <c r="Q20" s="232">
        <v>0</v>
      </c>
    </row>
    <row r="21" spans="1:17" ht="15" customHeight="1">
      <c r="A21" s="238" t="s">
        <v>496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  <c r="N21" s="232">
        <v>0</v>
      </c>
      <c r="O21" s="232">
        <v>0</v>
      </c>
      <c r="P21" s="232">
        <v>0</v>
      </c>
      <c r="Q21" s="232">
        <v>0</v>
      </c>
    </row>
    <row r="22" spans="1:17" ht="15" customHeight="1">
      <c r="A22" s="238" t="s">
        <v>497</v>
      </c>
      <c r="B22" s="232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  <c r="N22" s="232">
        <v>0</v>
      </c>
      <c r="O22" s="232">
        <v>0</v>
      </c>
      <c r="P22" s="232">
        <v>0</v>
      </c>
      <c r="Q22" s="232">
        <v>0</v>
      </c>
    </row>
    <row r="23" spans="1:17" ht="15" customHeight="1">
      <c r="A23" s="238" t="s">
        <v>498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0</v>
      </c>
    </row>
    <row r="24" spans="1:17" ht="15" customHeight="1">
      <c r="A24" s="238" t="s">
        <v>499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8" t="s">
        <v>500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0</v>
      </c>
    </row>
    <row r="26" spans="1:17" s="191" customFormat="1" ht="15" customHeight="1">
      <c r="A26" s="224" t="s">
        <v>67</v>
      </c>
      <c r="B26" s="234">
        <v>201833.06281999999</v>
      </c>
      <c r="C26" s="234">
        <v>18308.980390000001</v>
      </c>
      <c r="D26" s="234">
        <v>2694.0483099999997</v>
      </c>
      <c r="E26" s="234">
        <v>1132.6928800000003</v>
      </c>
      <c r="F26" s="234">
        <v>398.52701999999999</v>
      </c>
      <c r="G26" s="234">
        <v>202.64567</v>
      </c>
      <c r="H26" s="234">
        <v>0</v>
      </c>
      <c r="I26" s="234">
        <v>224569.95708999998</v>
      </c>
      <c r="J26" s="234">
        <v>140370.29212999999</v>
      </c>
      <c r="K26" s="234">
        <v>15200.573190000001</v>
      </c>
      <c r="L26" s="234">
        <v>1172.3561500000001</v>
      </c>
      <c r="M26" s="234">
        <v>949.49128000000007</v>
      </c>
      <c r="N26" s="234">
        <v>199.60645</v>
      </c>
      <c r="O26" s="234">
        <v>70</v>
      </c>
      <c r="P26" s="234">
        <v>0</v>
      </c>
      <c r="Q26" s="234">
        <v>157962.3192</v>
      </c>
    </row>
    <row r="27" spans="1:17" ht="15" customHeight="1" thickBot="1">
      <c r="A27" s="249"/>
      <c r="B27" s="247"/>
      <c r="C27" s="248"/>
      <c r="D27" s="248"/>
      <c r="E27" s="248"/>
      <c r="F27" s="248"/>
      <c r="G27" s="248"/>
      <c r="H27" s="248"/>
      <c r="I27" s="248"/>
      <c r="J27" s="248"/>
      <c r="K27" s="248"/>
      <c r="L27" s="247"/>
      <c r="M27" s="247"/>
      <c r="N27" s="247"/>
      <c r="O27" s="247"/>
      <c r="P27" s="247"/>
      <c r="Q27" s="247"/>
    </row>
    <row r="28" spans="1:17" ht="15" customHeight="1">
      <c r="A28" s="180" t="s">
        <v>503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AG28"/>
  <sheetViews>
    <sheetView zoomScale="70" zoomScaleNormal="70" workbookViewId="0">
      <selection activeCell="A3" sqref="A3:AG3"/>
    </sheetView>
  </sheetViews>
  <sheetFormatPr defaultColWidth="11.42578125" defaultRowHeight="12.75" customHeight="1"/>
  <cols>
    <col min="1" max="1" width="56.8554687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8" width="15.7109375" style="182" customWidth="1"/>
    <col min="19" max="19" width="27.7109375" style="182" customWidth="1"/>
    <col min="20" max="20" width="15.7109375" style="182" customWidth="1"/>
    <col min="21" max="21" width="27.7109375" style="182" customWidth="1"/>
    <col min="22" max="22" width="15.7109375" style="182" customWidth="1"/>
    <col min="23" max="23" width="27.7109375" style="182" customWidth="1"/>
    <col min="24" max="26" width="15.7109375" style="182" customWidth="1"/>
    <col min="27" max="27" width="27.7109375" style="182" customWidth="1"/>
    <col min="28" max="28" width="15.7109375" style="182" customWidth="1"/>
    <col min="29" max="29" width="27.7109375" style="182" customWidth="1"/>
    <col min="30" max="30" width="15.7109375" style="182" customWidth="1"/>
    <col min="31" max="31" width="27.7109375" style="182" customWidth="1"/>
    <col min="32" max="33" width="15.7109375" style="182" customWidth="1"/>
    <col min="34" max="264" width="11.42578125" style="182"/>
    <col min="265" max="265" width="56.85546875" style="182" customWidth="1"/>
    <col min="266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4" width="15.7109375" style="182" customWidth="1"/>
    <col min="275" max="275" width="27.7109375" style="182" customWidth="1"/>
    <col min="276" max="276" width="15.7109375" style="182" customWidth="1"/>
    <col min="277" max="277" width="27.7109375" style="182" customWidth="1"/>
    <col min="278" max="278" width="15.7109375" style="182" customWidth="1"/>
    <col min="279" max="279" width="27.7109375" style="182" customWidth="1"/>
    <col min="280" max="282" width="15.7109375" style="182" customWidth="1"/>
    <col min="283" max="283" width="27.7109375" style="182" customWidth="1"/>
    <col min="284" max="284" width="15.7109375" style="182" customWidth="1"/>
    <col min="285" max="285" width="27.7109375" style="182" customWidth="1"/>
    <col min="286" max="286" width="15.7109375" style="182" customWidth="1"/>
    <col min="287" max="287" width="27.7109375" style="182" customWidth="1"/>
    <col min="288" max="289" width="15.7109375" style="182" customWidth="1"/>
    <col min="290" max="520" width="11.42578125" style="182"/>
    <col min="521" max="521" width="56.85546875" style="182" customWidth="1"/>
    <col min="522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30" width="15.7109375" style="182" customWidth="1"/>
    <col min="531" max="531" width="27.7109375" style="182" customWidth="1"/>
    <col min="532" max="532" width="15.7109375" style="182" customWidth="1"/>
    <col min="533" max="533" width="27.7109375" style="182" customWidth="1"/>
    <col min="534" max="534" width="15.7109375" style="182" customWidth="1"/>
    <col min="535" max="535" width="27.7109375" style="182" customWidth="1"/>
    <col min="536" max="538" width="15.7109375" style="182" customWidth="1"/>
    <col min="539" max="539" width="27.7109375" style="182" customWidth="1"/>
    <col min="540" max="540" width="15.7109375" style="182" customWidth="1"/>
    <col min="541" max="541" width="27.7109375" style="182" customWidth="1"/>
    <col min="542" max="542" width="15.7109375" style="182" customWidth="1"/>
    <col min="543" max="543" width="27.7109375" style="182" customWidth="1"/>
    <col min="544" max="545" width="15.7109375" style="182" customWidth="1"/>
    <col min="546" max="776" width="11.42578125" style="182"/>
    <col min="777" max="777" width="56.85546875" style="182" customWidth="1"/>
    <col min="778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6" width="15.7109375" style="182" customWidth="1"/>
    <col min="787" max="787" width="27.7109375" style="182" customWidth="1"/>
    <col min="788" max="788" width="15.7109375" style="182" customWidth="1"/>
    <col min="789" max="789" width="27.7109375" style="182" customWidth="1"/>
    <col min="790" max="790" width="15.7109375" style="182" customWidth="1"/>
    <col min="791" max="791" width="27.7109375" style="182" customWidth="1"/>
    <col min="792" max="794" width="15.7109375" style="182" customWidth="1"/>
    <col min="795" max="795" width="27.7109375" style="182" customWidth="1"/>
    <col min="796" max="796" width="15.7109375" style="182" customWidth="1"/>
    <col min="797" max="797" width="27.7109375" style="182" customWidth="1"/>
    <col min="798" max="798" width="15.7109375" style="182" customWidth="1"/>
    <col min="799" max="799" width="27.7109375" style="182" customWidth="1"/>
    <col min="800" max="801" width="15.7109375" style="182" customWidth="1"/>
    <col min="802" max="1032" width="11.42578125" style="182"/>
    <col min="1033" max="1033" width="56.85546875" style="182" customWidth="1"/>
    <col min="1034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2" width="15.7109375" style="182" customWidth="1"/>
    <col min="1043" max="1043" width="27.7109375" style="182" customWidth="1"/>
    <col min="1044" max="1044" width="15.7109375" style="182" customWidth="1"/>
    <col min="1045" max="1045" width="27.7109375" style="182" customWidth="1"/>
    <col min="1046" max="1046" width="15.7109375" style="182" customWidth="1"/>
    <col min="1047" max="1047" width="27.7109375" style="182" customWidth="1"/>
    <col min="1048" max="1050" width="15.7109375" style="182" customWidth="1"/>
    <col min="1051" max="1051" width="27.7109375" style="182" customWidth="1"/>
    <col min="1052" max="1052" width="15.7109375" style="182" customWidth="1"/>
    <col min="1053" max="1053" width="27.7109375" style="182" customWidth="1"/>
    <col min="1054" max="1054" width="15.7109375" style="182" customWidth="1"/>
    <col min="1055" max="1055" width="27.7109375" style="182" customWidth="1"/>
    <col min="1056" max="1057" width="15.7109375" style="182" customWidth="1"/>
    <col min="1058" max="1288" width="11.42578125" style="182"/>
    <col min="1289" max="1289" width="56.85546875" style="182" customWidth="1"/>
    <col min="1290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8" width="15.7109375" style="182" customWidth="1"/>
    <col min="1299" max="1299" width="27.7109375" style="182" customWidth="1"/>
    <col min="1300" max="1300" width="15.7109375" style="182" customWidth="1"/>
    <col min="1301" max="1301" width="27.7109375" style="182" customWidth="1"/>
    <col min="1302" max="1302" width="15.7109375" style="182" customWidth="1"/>
    <col min="1303" max="1303" width="27.7109375" style="182" customWidth="1"/>
    <col min="1304" max="1306" width="15.7109375" style="182" customWidth="1"/>
    <col min="1307" max="1307" width="27.7109375" style="182" customWidth="1"/>
    <col min="1308" max="1308" width="15.7109375" style="182" customWidth="1"/>
    <col min="1309" max="1309" width="27.7109375" style="182" customWidth="1"/>
    <col min="1310" max="1310" width="15.7109375" style="182" customWidth="1"/>
    <col min="1311" max="1311" width="27.7109375" style="182" customWidth="1"/>
    <col min="1312" max="1313" width="15.7109375" style="182" customWidth="1"/>
    <col min="1314" max="1544" width="11.42578125" style="182"/>
    <col min="1545" max="1545" width="56.85546875" style="182" customWidth="1"/>
    <col min="1546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4" width="15.7109375" style="182" customWidth="1"/>
    <col min="1555" max="1555" width="27.7109375" style="182" customWidth="1"/>
    <col min="1556" max="1556" width="15.7109375" style="182" customWidth="1"/>
    <col min="1557" max="1557" width="27.7109375" style="182" customWidth="1"/>
    <col min="1558" max="1558" width="15.7109375" style="182" customWidth="1"/>
    <col min="1559" max="1559" width="27.7109375" style="182" customWidth="1"/>
    <col min="1560" max="1562" width="15.7109375" style="182" customWidth="1"/>
    <col min="1563" max="1563" width="27.7109375" style="182" customWidth="1"/>
    <col min="1564" max="1564" width="15.7109375" style="182" customWidth="1"/>
    <col min="1565" max="1565" width="27.7109375" style="182" customWidth="1"/>
    <col min="1566" max="1566" width="15.7109375" style="182" customWidth="1"/>
    <col min="1567" max="1567" width="27.7109375" style="182" customWidth="1"/>
    <col min="1568" max="1569" width="15.7109375" style="182" customWidth="1"/>
    <col min="1570" max="1800" width="11.42578125" style="182"/>
    <col min="1801" max="1801" width="56.85546875" style="182" customWidth="1"/>
    <col min="1802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10" width="15.7109375" style="182" customWidth="1"/>
    <col min="1811" max="1811" width="27.7109375" style="182" customWidth="1"/>
    <col min="1812" max="1812" width="15.7109375" style="182" customWidth="1"/>
    <col min="1813" max="1813" width="27.7109375" style="182" customWidth="1"/>
    <col min="1814" max="1814" width="15.7109375" style="182" customWidth="1"/>
    <col min="1815" max="1815" width="27.7109375" style="182" customWidth="1"/>
    <col min="1816" max="1818" width="15.7109375" style="182" customWidth="1"/>
    <col min="1819" max="1819" width="27.7109375" style="182" customWidth="1"/>
    <col min="1820" max="1820" width="15.7109375" style="182" customWidth="1"/>
    <col min="1821" max="1821" width="27.7109375" style="182" customWidth="1"/>
    <col min="1822" max="1822" width="15.7109375" style="182" customWidth="1"/>
    <col min="1823" max="1823" width="27.7109375" style="182" customWidth="1"/>
    <col min="1824" max="1825" width="15.7109375" style="182" customWidth="1"/>
    <col min="1826" max="2056" width="11.42578125" style="182"/>
    <col min="2057" max="2057" width="56.85546875" style="182" customWidth="1"/>
    <col min="2058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6" width="15.7109375" style="182" customWidth="1"/>
    <col min="2067" max="2067" width="27.7109375" style="182" customWidth="1"/>
    <col min="2068" max="2068" width="15.7109375" style="182" customWidth="1"/>
    <col min="2069" max="2069" width="27.7109375" style="182" customWidth="1"/>
    <col min="2070" max="2070" width="15.7109375" style="182" customWidth="1"/>
    <col min="2071" max="2071" width="27.7109375" style="182" customWidth="1"/>
    <col min="2072" max="2074" width="15.7109375" style="182" customWidth="1"/>
    <col min="2075" max="2075" width="27.7109375" style="182" customWidth="1"/>
    <col min="2076" max="2076" width="15.7109375" style="182" customWidth="1"/>
    <col min="2077" max="2077" width="27.7109375" style="182" customWidth="1"/>
    <col min="2078" max="2078" width="15.7109375" style="182" customWidth="1"/>
    <col min="2079" max="2079" width="27.7109375" style="182" customWidth="1"/>
    <col min="2080" max="2081" width="15.7109375" style="182" customWidth="1"/>
    <col min="2082" max="2312" width="11.42578125" style="182"/>
    <col min="2313" max="2313" width="56.85546875" style="182" customWidth="1"/>
    <col min="2314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2" width="15.7109375" style="182" customWidth="1"/>
    <col min="2323" max="2323" width="27.7109375" style="182" customWidth="1"/>
    <col min="2324" max="2324" width="15.7109375" style="182" customWidth="1"/>
    <col min="2325" max="2325" width="27.7109375" style="182" customWidth="1"/>
    <col min="2326" max="2326" width="15.7109375" style="182" customWidth="1"/>
    <col min="2327" max="2327" width="27.7109375" style="182" customWidth="1"/>
    <col min="2328" max="2330" width="15.7109375" style="182" customWidth="1"/>
    <col min="2331" max="2331" width="27.7109375" style="182" customWidth="1"/>
    <col min="2332" max="2332" width="15.7109375" style="182" customWidth="1"/>
    <col min="2333" max="2333" width="27.7109375" style="182" customWidth="1"/>
    <col min="2334" max="2334" width="15.7109375" style="182" customWidth="1"/>
    <col min="2335" max="2335" width="27.7109375" style="182" customWidth="1"/>
    <col min="2336" max="2337" width="15.7109375" style="182" customWidth="1"/>
    <col min="2338" max="2568" width="11.42578125" style="182"/>
    <col min="2569" max="2569" width="56.85546875" style="182" customWidth="1"/>
    <col min="2570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8" width="15.7109375" style="182" customWidth="1"/>
    <col min="2579" max="2579" width="27.7109375" style="182" customWidth="1"/>
    <col min="2580" max="2580" width="15.7109375" style="182" customWidth="1"/>
    <col min="2581" max="2581" width="27.7109375" style="182" customWidth="1"/>
    <col min="2582" max="2582" width="15.7109375" style="182" customWidth="1"/>
    <col min="2583" max="2583" width="27.7109375" style="182" customWidth="1"/>
    <col min="2584" max="2586" width="15.7109375" style="182" customWidth="1"/>
    <col min="2587" max="2587" width="27.7109375" style="182" customWidth="1"/>
    <col min="2588" max="2588" width="15.7109375" style="182" customWidth="1"/>
    <col min="2589" max="2589" width="27.7109375" style="182" customWidth="1"/>
    <col min="2590" max="2590" width="15.7109375" style="182" customWidth="1"/>
    <col min="2591" max="2591" width="27.7109375" style="182" customWidth="1"/>
    <col min="2592" max="2593" width="15.7109375" style="182" customWidth="1"/>
    <col min="2594" max="2824" width="11.42578125" style="182"/>
    <col min="2825" max="2825" width="56.85546875" style="182" customWidth="1"/>
    <col min="2826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4" width="15.7109375" style="182" customWidth="1"/>
    <col min="2835" max="2835" width="27.7109375" style="182" customWidth="1"/>
    <col min="2836" max="2836" width="15.7109375" style="182" customWidth="1"/>
    <col min="2837" max="2837" width="27.7109375" style="182" customWidth="1"/>
    <col min="2838" max="2838" width="15.7109375" style="182" customWidth="1"/>
    <col min="2839" max="2839" width="27.7109375" style="182" customWidth="1"/>
    <col min="2840" max="2842" width="15.7109375" style="182" customWidth="1"/>
    <col min="2843" max="2843" width="27.7109375" style="182" customWidth="1"/>
    <col min="2844" max="2844" width="15.7109375" style="182" customWidth="1"/>
    <col min="2845" max="2845" width="27.7109375" style="182" customWidth="1"/>
    <col min="2846" max="2846" width="15.7109375" style="182" customWidth="1"/>
    <col min="2847" max="2847" width="27.7109375" style="182" customWidth="1"/>
    <col min="2848" max="2849" width="15.7109375" style="182" customWidth="1"/>
    <col min="2850" max="3080" width="11.42578125" style="182"/>
    <col min="3081" max="3081" width="56.85546875" style="182" customWidth="1"/>
    <col min="3082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90" width="15.7109375" style="182" customWidth="1"/>
    <col min="3091" max="3091" width="27.7109375" style="182" customWidth="1"/>
    <col min="3092" max="3092" width="15.7109375" style="182" customWidth="1"/>
    <col min="3093" max="3093" width="27.7109375" style="182" customWidth="1"/>
    <col min="3094" max="3094" width="15.7109375" style="182" customWidth="1"/>
    <col min="3095" max="3095" width="27.7109375" style="182" customWidth="1"/>
    <col min="3096" max="3098" width="15.7109375" style="182" customWidth="1"/>
    <col min="3099" max="3099" width="27.7109375" style="182" customWidth="1"/>
    <col min="3100" max="3100" width="15.7109375" style="182" customWidth="1"/>
    <col min="3101" max="3101" width="27.7109375" style="182" customWidth="1"/>
    <col min="3102" max="3102" width="15.7109375" style="182" customWidth="1"/>
    <col min="3103" max="3103" width="27.7109375" style="182" customWidth="1"/>
    <col min="3104" max="3105" width="15.7109375" style="182" customWidth="1"/>
    <col min="3106" max="3336" width="11.42578125" style="182"/>
    <col min="3337" max="3337" width="56.85546875" style="182" customWidth="1"/>
    <col min="3338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6" width="15.7109375" style="182" customWidth="1"/>
    <col min="3347" max="3347" width="27.7109375" style="182" customWidth="1"/>
    <col min="3348" max="3348" width="15.7109375" style="182" customWidth="1"/>
    <col min="3349" max="3349" width="27.7109375" style="182" customWidth="1"/>
    <col min="3350" max="3350" width="15.7109375" style="182" customWidth="1"/>
    <col min="3351" max="3351" width="27.7109375" style="182" customWidth="1"/>
    <col min="3352" max="3354" width="15.7109375" style="182" customWidth="1"/>
    <col min="3355" max="3355" width="27.7109375" style="182" customWidth="1"/>
    <col min="3356" max="3356" width="15.7109375" style="182" customWidth="1"/>
    <col min="3357" max="3357" width="27.7109375" style="182" customWidth="1"/>
    <col min="3358" max="3358" width="15.7109375" style="182" customWidth="1"/>
    <col min="3359" max="3359" width="27.7109375" style="182" customWidth="1"/>
    <col min="3360" max="3361" width="15.7109375" style="182" customWidth="1"/>
    <col min="3362" max="3592" width="11.42578125" style="182"/>
    <col min="3593" max="3593" width="56.85546875" style="182" customWidth="1"/>
    <col min="3594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2" width="15.7109375" style="182" customWidth="1"/>
    <col min="3603" max="3603" width="27.7109375" style="182" customWidth="1"/>
    <col min="3604" max="3604" width="15.7109375" style="182" customWidth="1"/>
    <col min="3605" max="3605" width="27.7109375" style="182" customWidth="1"/>
    <col min="3606" max="3606" width="15.7109375" style="182" customWidth="1"/>
    <col min="3607" max="3607" width="27.7109375" style="182" customWidth="1"/>
    <col min="3608" max="3610" width="15.7109375" style="182" customWidth="1"/>
    <col min="3611" max="3611" width="27.7109375" style="182" customWidth="1"/>
    <col min="3612" max="3612" width="15.7109375" style="182" customWidth="1"/>
    <col min="3613" max="3613" width="27.7109375" style="182" customWidth="1"/>
    <col min="3614" max="3614" width="15.7109375" style="182" customWidth="1"/>
    <col min="3615" max="3615" width="27.7109375" style="182" customWidth="1"/>
    <col min="3616" max="3617" width="15.7109375" style="182" customWidth="1"/>
    <col min="3618" max="3848" width="11.42578125" style="182"/>
    <col min="3849" max="3849" width="56.85546875" style="182" customWidth="1"/>
    <col min="3850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8" width="15.7109375" style="182" customWidth="1"/>
    <col min="3859" max="3859" width="27.7109375" style="182" customWidth="1"/>
    <col min="3860" max="3860" width="15.7109375" style="182" customWidth="1"/>
    <col min="3861" max="3861" width="27.7109375" style="182" customWidth="1"/>
    <col min="3862" max="3862" width="15.7109375" style="182" customWidth="1"/>
    <col min="3863" max="3863" width="27.7109375" style="182" customWidth="1"/>
    <col min="3864" max="3866" width="15.7109375" style="182" customWidth="1"/>
    <col min="3867" max="3867" width="27.7109375" style="182" customWidth="1"/>
    <col min="3868" max="3868" width="15.7109375" style="182" customWidth="1"/>
    <col min="3869" max="3869" width="27.7109375" style="182" customWidth="1"/>
    <col min="3870" max="3870" width="15.7109375" style="182" customWidth="1"/>
    <col min="3871" max="3871" width="27.7109375" style="182" customWidth="1"/>
    <col min="3872" max="3873" width="15.7109375" style="182" customWidth="1"/>
    <col min="3874" max="4104" width="11.42578125" style="182"/>
    <col min="4105" max="4105" width="56.85546875" style="182" customWidth="1"/>
    <col min="4106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4" width="15.7109375" style="182" customWidth="1"/>
    <col min="4115" max="4115" width="27.7109375" style="182" customWidth="1"/>
    <col min="4116" max="4116" width="15.7109375" style="182" customWidth="1"/>
    <col min="4117" max="4117" width="27.7109375" style="182" customWidth="1"/>
    <col min="4118" max="4118" width="15.7109375" style="182" customWidth="1"/>
    <col min="4119" max="4119" width="27.7109375" style="182" customWidth="1"/>
    <col min="4120" max="4122" width="15.7109375" style="182" customWidth="1"/>
    <col min="4123" max="4123" width="27.7109375" style="182" customWidth="1"/>
    <col min="4124" max="4124" width="15.7109375" style="182" customWidth="1"/>
    <col min="4125" max="4125" width="27.7109375" style="182" customWidth="1"/>
    <col min="4126" max="4126" width="15.7109375" style="182" customWidth="1"/>
    <col min="4127" max="4127" width="27.7109375" style="182" customWidth="1"/>
    <col min="4128" max="4129" width="15.7109375" style="182" customWidth="1"/>
    <col min="4130" max="4360" width="11.42578125" style="182"/>
    <col min="4361" max="4361" width="56.85546875" style="182" customWidth="1"/>
    <col min="4362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70" width="15.7109375" style="182" customWidth="1"/>
    <col min="4371" max="4371" width="27.7109375" style="182" customWidth="1"/>
    <col min="4372" max="4372" width="15.7109375" style="182" customWidth="1"/>
    <col min="4373" max="4373" width="27.7109375" style="182" customWidth="1"/>
    <col min="4374" max="4374" width="15.7109375" style="182" customWidth="1"/>
    <col min="4375" max="4375" width="27.7109375" style="182" customWidth="1"/>
    <col min="4376" max="4378" width="15.7109375" style="182" customWidth="1"/>
    <col min="4379" max="4379" width="27.7109375" style="182" customWidth="1"/>
    <col min="4380" max="4380" width="15.7109375" style="182" customWidth="1"/>
    <col min="4381" max="4381" width="27.7109375" style="182" customWidth="1"/>
    <col min="4382" max="4382" width="15.7109375" style="182" customWidth="1"/>
    <col min="4383" max="4383" width="27.7109375" style="182" customWidth="1"/>
    <col min="4384" max="4385" width="15.7109375" style="182" customWidth="1"/>
    <col min="4386" max="4616" width="11.42578125" style="182"/>
    <col min="4617" max="4617" width="56.85546875" style="182" customWidth="1"/>
    <col min="4618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6" width="15.7109375" style="182" customWidth="1"/>
    <col min="4627" max="4627" width="27.7109375" style="182" customWidth="1"/>
    <col min="4628" max="4628" width="15.7109375" style="182" customWidth="1"/>
    <col min="4629" max="4629" width="27.7109375" style="182" customWidth="1"/>
    <col min="4630" max="4630" width="15.7109375" style="182" customWidth="1"/>
    <col min="4631" max="4631" width="27.7109375" style="182" customWidth="1"/>
    <col min="4632" max="4634" width="15.7109375" style="182" customWidth="1"/>
    <col min="4635" max="4635" width="27.7109375" style="182" customWidth="1"/>
    <col min="4636" max="4636" width="15.7109375" style="182" customWidth="1"/>
    <col min="4637" max="4637" width="27.7109375" style="182" customWidth="1"/>
    <col min="4638" max="4638" width="15.7109375" style="182" customWidth="1"/>
    <col min="4639" max="4639" width="27.7109375" style="182" customWidth="1"/>
    <col min="4640" max="4641" width="15.7109375" style="182" customWidth="1"/>
    <col min="4642" max="4872" width="11.42578125" style="182"/>
    <col min="4873" max="4873" width="56.85546875" style="182" customWidth="1"/>
    <col min="4874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2" width="15.7109375" style="182" customWidth="1"/>
    <col min="4883" max="4883" width="27.7109375" style="182" customWidth="1"/>
    <col min="4884" max="4884" width="15.7109375" style="182" customWidth="1"/>
    <col min="4885" max="4885" width="27.7109375" style="182" customWidth="1"/>
    <col min="4886" max="4886" width="15.7109375" style="182" customWidth="1"/>
    <col min="4887" max="4887" width="27.7109375" style="182" customWidth="1"/>
    <col min="4888" max="4890" width="15.7109375" style="182" customWidth="1"/>
    <col min="4891" max="4891" width="27.7109375" style="182" customWidth="1"/>
    <col min="4892" max="4892" width="15.7109375" style="182" customWidth="1"/>
    <col min="4893" max="4893" width="27.7109375" style="182" customWidth="1"/>
    <col min="4894" max="4894" width="15.7109375" style="182" customWidth="1"/>
    <col min="4895" max="4895" width="27.7109375" style="182" customWidth="1"/>
    <col min="4896" max="4897" width="15.7109375" style="182" customWidth="1"/>
    <col min="4898" max="5128" width="11.42578125" style="182"/>
    <col min="5129" max="5129" width="56.85546875" style="182" customWidth="1"/>
    <col min="5130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8" width="15.7109375" style="182" customWidth="1"/>
    <col min="5139" max="5139" width="27.7109375" style="182" customWidth="1"/>
    <col min="5140" max="5140" width="15.7109375" style="182" customWidth="1"/>
    <col min="5141" max="5141" width="27.7109375" style="182" customWidth="1"/>
    <col min="5142" max="5142" width="15.7109375" style="182" customWidth="1"/>
    <col min="5143" max="5143" width="27.7109375" style="182" customWidth="1"/>
    <col min="5144" max="5146" width="15.7109375" style="182" customWidth="1"/>
    <col min="5147" max="5147" width="27.7109375" style="182" customWidth="1"/>
    <col min="5148" max="5148" width="15.7109375" style="182" customWidth="1"/>
    <col min="5149" max="5149" width="27.7109375" style="182" customWidth="1"/>
    <col min="5150" max="5150" width="15.7109375" style="182" customWidth="1"/>
    <col min="5151" max="5151" width="27.7109375" style="182" customWidth="1"/>
    <col min="5152" max="5153" width="15.7109375" style="182" customWidth="1"/>
    <col min="5154" max="5384" width="11.42578125" style="182"/>
    <col min="5385" max="5385" width="56.85546875" style="182" customWidth="1"/>
    <col min="5386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4" width="15.7109375" style="182" customWidth="1"/>
    <col min="5395" max="5395" width="27.7109375" style="182" customWidth="1"/>
    <col min="5396" max="5396" width="15.7109375" style="182" customWidth="1"/>
    <col min="5397" max="5397" width="27.7109375" style="182" customWidth="1"/>
    <col min="5398" max="5398" width="15.7109375" style="182" customWidth="1"/>
    <col min="5399" max="5399" width="27.7109375" style="182" customWidth="1"/>
    <col min="5400" max="5402" width="15.7109375" style="182" customWidth="1"/>
    <col min="5403" max="5403" width="27.7109375" style="182" customWidth="1"/>
    <col min="5404" max="5404" width="15.7109375" style="182" customWidth="1"/>
    <col min="5405" max="5405" width="27.7109375" style="182" customWidth="1"/>
    <col min="5406" max="5406" width="15.7109375" style="182" customWidth="1"/>
    <col min="5407" max="5407" width="27.7109375" style="182" customWidth="1"/>
    <col min="5408" max="5409" width="15.7109375" style="182" customWidth="1"/>
    <col min="5410" max="5640" width="11.42578125" style="182"/>
    <col min="5641" max="5641" width="56.85546875" style="182" customWidth="1"/>
    <col min="5642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50" width="15.7109375" style="182" customWidth="1"/>
    <col min="5651" max="5651" width="27.7109375" style="182" customWidth="1"/>
    <col min="5652" max="5652" width="15.7109375" style="182" customWidth="1"/>
    <col min="5653" max="5653" width="27.7109375" style="182" customWidth="1"/>
    <col min="5654" max="5654" width="15.7109375" style="182" customWidth="1"/>
    <col min="5655" max="5655" width="27.7109375" style="182" customWidth="1"/>
    <col min="5656" max="5658" width="15.7109375" style="182" customWidth="1"/>
    <col min="5659" max="5659" width="27.7109375" style="182" customWidth="1"/>
    <col min="5660" max="5660" width="15.7109375" style="182" customWidth="1"/>
    <col min="5661" max="5661" width="27.7109375" style="182" customWidth="1"/>
    <col min="5662" max="5662" width="15.7109375" style="182" customWidth="1"/>
    <col min="5663" max="5663" width="27.7109375" style="182" customWidth="1"/>
    <col min="5664" max="5665" width="15.7109375" style="182" customWidth="1"/>
    <col min="5666" max="5896" width="11.42578125" style="182"/>
    <col min="5897" max="5897" width="56.85546875" style="182" customWidth="1"/>
    <col min="5898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6" width="15.7109375" style="182" customWidth="1"/>
    <col min="5907" max="5907" width="27.7109375" style="182" customWidth="1"/>
    <col min="5908" max="5908" width="15.7109375" style="182" customWidth="1"/>
    <col min="5909" max="5909" width="27.7109375" style="182" customWidth="1"/>
    <col min="5910" max="5910" width="15.7109375" style="182" customWidth="1"/>
    <col min="5911" max="5911" width="27.7109375" style="182" customWidth="1"/>
    <col min="5912" max="5914" width="15.7109375" style="182" customWidth="1"/>
    <col min="5915" max="5915" width="27.7109375" style="182" customWidth="1"/>
    <col min="5916" max="5916" width="15.7109375" style="182" customWidth="1"/>
    <col min="5917" max="5917" width="27.7109375" style="182" customWidth="1"/>
    <col min="5918" max="5918" width="15.7109375" style="182" customWidth="1"/>
    <col min="5919" max="5919" width="27.7109375" style="182" customWidth="1"/>
    <col min="5920" max="5921" width="15.7109375" style="182" customWidth="1"/>
    <col min="5922" max="6152" width="11.42578125" style="182"/>
    <col min="6153" max="6153" width="56.85546875" style="182" customWidth="1"/>
    <col min="6154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2" width="15.7109375" style="182" customWidth="1"/>
    <col min="6163" max="6163" width="27.7109375" style="182" customWidth="1"/>
    <col min="6164" max="6164" width="15.7109375" style="182" customWidth="1"/>
    <col min="6165" max="6165" width="27.7109375" style="182" customWidth="1"/>
    <col min="6166" max="6166" width="15.7109375" style="182" customWidth="1"/>
    <col min="6167" max="6167" width="27.7109375" style="182" customWidth="1"/>
    <col min="6168" max="6170" width="15.7109375" style="182" customWidth="1"/>
    <col min="6171" max="6171" width="27.7109375" style="182" customWidth="1"/>
    <col min="6172" max="6172" width="15.7109375" style="182" customWidth="1"/>
    <col min="6173" max="6173" width="27.7109375" style="182" customWidth="1"/>
    <col min="6174" max="6174" width="15.7109375" style="182" customWidth="1"/>
    <col min="6175" max="6175" width="27.7109375" style="182" customWidth="1"/>
    <col min="6176" max="6177" width="15.7109375" style="182" customWidth="1"/>
    <col min="6178" max="6408" width="11.42578125" style="182"/>
    <col min="6409" max="6409" width="56.85546875" style="182" customWidth="1"/>
    <col min="6410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8" width="15.7109375" style="182" customWidth="1"/>
    <col min="6419" max="6419" width="27.7109375" style="182" customWidth="1"/>
    <col min="6420" max="6420" width="15.7109375" style="182" customWidth="1"/>
    <col min="6421" max="6421" width="27.7109375" style="182" customWidth="1"/>
    <col min="6422" max="6422" width="15.7109375" style="182" customWidth="1"/>
    <col min="6423" max="6423" width="27.7109375" style="182" customWidth="1"/>
    <col min="6424" max="6426" width="15.7109375" style="182" customWidth="1"/>
    <col min="6427" max="6427" width="27.7109375" style="182" customWidth="1"/>
    <col min="6428" max="6428" width="15.7109375" style="182" customWidth="1"/>
    <col min="6429" max="6429" width="27.7109375" style="182" customWidth="1"/>
    <col min="6430" max="6430" width="15.7109375" style="182" customWidth="1"/>
    <col min="6431" max="6431" width="27.7109375" style="182" customWidth="1"/>
    <col min="6432" max="6433" width="15.7109375" style="182" customWidth="1"/>
    <col min="6434" max="6664" width="11.42578125" style="182"/>
    <col min="6665" max="6665" width="56.85546875" style="182" customWidth="1"/>
    <col min="6666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4" width="15.7109375" style="182" customWidth="1"/>
    <col min="6675" max="6675" width="27.7109375" style="182" customWidth="1"/>
    <col min="6676" max="6676" width="15.7109375" style="182" customWidth="1"/>
    <col min="6677" max="6677" width="27.7109375" style="182" customWidth="1"/>
    <col min="6678" max="6678" width="15.7109375" style="182" customWidth="1"/>
    <col min="6679" max="6679" width="27.7109375" style="182" customWidth="1"/>
    <col min="6680" max="6682" width="15.7109375" style="182" customWidth="1"/>
    <col min="6683" max="6683" width="27.7109375" style="182" customWidth="1"/>
    <col min="6684" max="6684" width="15.7109375" style="182" customWidth="1"/>
    <col min="6685" max="6685" width="27.7109375" style="182" customWidth="1"/>
    <col min="6686" max="6686" width="15.7109375" style="182" customWidth="1"/>
    <col min="6687" max="6687" width="27.7109375" style="182" customWidth="1"/>
    <col min="6688" max="6689" width="15.7109375" style="182" customWidth="1"/>
    <col min="6690" max="6920" width="11.42578125" style="182"/>
    <col min="6921" max="6921" width="56.85546875" style="182" customWidth="1"/>
    <col min="6922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30" width="15.7109375" style="182" customWidth="1"/>
    <col min="6931" max="6931" width="27.7109375" style="182" customWidth="1"/>
    <col min="6932" max="6932" width="15.7109375" style="182" customWidth="1"/>
    <col min="6933" max="6933" width="27.7109375" style="182" customWidth="1"/>
    <col min="6934" max="6934" width="15.7109375" style="182" customWidth="1"/>
    <col min="6935" max="6935" width="27.7109375" style="182" customWidth="1"/>
    <col min="6936" max="6938" width="15.7109375" style="182" customWidth="1"/>
    <col min="6939" max="6939" width="27.7109375" style="182" customWidth="1"/>
    <col min="6940" max="6940" width="15.7109375" style="182" customWidth="1"/>
    <col min="6941" max="6941" width="27.7109375" style="182" customWidth="1"/>
    <col min="6942" max="6942" width="15.7109375" style="182" customWidth="1"/>
    <col min="6943" max="6943" width="27.7109375" style="182" customWidth="1"/>
    <col min="6944" max="6945" width="15.7109375" style="182" customWidth="1"/>
    <col min="6946" max="7176" width="11.42578125" style="182"/>
    <col min="7177" max="7177" width="56.85546875" style="182" customWidth="1"/>
    <col min="7178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6" width="15.7109375" style="182" customWidth="1"/>
    <col min="7187" max="7187" width="27.7109375" style="182" customWidth="1"/>
    <col min="7188" max="7188" width="15.7109375" style="182" customWidth="1"/>
    <col min="7189" max="7189" width="27.7109375" style="182" customWidth="1"/>
    <col min="7190" max="7190" width="15.7109375" style="182" customWidth="1"/>
    <col min="7191" max="7191" width="27.7109375" style="182" customWidth="1"/>
    <col min="7192" max="7194" width="15.7109375" style="182" customWidth="1"/>
    <col min="7195" max="7195" width="27.7109375" style="182" customWidth="1"/>
    <col min="7196" max="7196" width="15.7109375" style="182" customWidth="1"/>
    <col min="7197" max="7197" width="27.7109375" style="182" customWidth="1"/>
    <col min="7198" max="7198" width="15.7109375" style="182" customWidth="1"/>
    <col min="7199" max="7199" width="27.7109375" style="182" customWidth="1"/>
    <col min="7200" max="7201" width="15.7109375" style="182" customWidth="1"/>
    <col min="7202" max="7432" width="11.42578125" style="182"/>
    <col min="7433" max="7433" width="56.85546875" style="182" customWidth="1"/>
    <col min="7434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2" width="15.7109375" style="182" customWidth="1"/>
    <col min="7443" max="7443" width="27.7109375" style="182" customWidth="1"/>
    <col min="7444" max="7444" width="15.7109375" style="182" customWidth="1"/>
    <col min="7445" max="7445" width="27.7109375" style="182" customWidth="1"/>
    <col min="7446" max="7446" width="15.7109375" style="182" customWidth="1"/>
    <col min="7447" max="7447" width="27.7109375" style="182" customWidth="1"/>
    <col min="7448" max="7450" width="15.7109375" style="182" customWidth="1"/>
    <col min="7451" max="7451" width="27.7109375" style="182" customWidth="1"/>
    <col min="7452" max="7452" width="15.7109375" style="182" customWidth="1"/>
    <col min="7453" max="7453" width="27.7109375" style="182" customWidth="1"/>
    <col min="7454" max="7454" width="15.7109375" style="182" customWidth="1"/>
    <col min="7455" max="7455" width="27.7109375" style="182" customWidth="1"/>
    <col min="7456" max="7457" width="15.7109375" style="182" customWidth="1"/>
    <col min="7458" max="7688" width="11.42578125" style="182"/>
    <col min="7689" max="7689" width="56.85546875" style="182" customWidth="1"/>
    <col min="7690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8" width="15.7109375" style="182" customWidth="1"/>
    <col min="7699" max="7699" width="27.7109375" style="182" customWidth="1"/>
    <col min="7700" max="7700" width="15.7109375" style="182" customWidth="1"/>
    <col min="7701" max="7701" width="27.7109375" style="182" customWidth="1"/>
    <col min="7702" max="7702" width="15.7109375" style="182" customWidth="1"/>
    <col min="7703" max="7703" width="27.7109375" style="182" customWidth="1"/>
    <col min="7704" max="7706" width="15.7109375" style="182" customWidth="1"/>
    <col min="7707" max="7707" width="27.7109375" style="182" customWidth="1"/>
    <col min="7708" max="7708" width="15.7109375" style="182" customWidth="1"/>
    <col min="7709" max="7709" width="27.7109375" style="182" customWidth="1"/>
    <col min="7710" max="7710" width="15.7109375" style="182" customWidth="1"/>
    <col min="7711" max="7711" width="27.7109375" style="182" customWidth="1"/>
    <col min="7712" max="7713" width="15.7109375" style="182" customWidth="1"/>
    <col min="7714" max="7944" width="11.42578125" style="182"/>
    <col min="7945" max="7945" width="56.85546875" style="182" customWidth="1"/>
    <col min="7946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4" width="15.7109375" style="182" customWidth="1"/>
    <col min="7955" max="7955" width="27.7109375" style="182" customWidth="1"/>
    <col min="7956" max="7956" width="15.7109375" style="182" customWidth="1"/>
    <col min="7957" max="7957" width="27.7109375" style="182" customWidth="1"/>
    <col min="7958" max="7958" width="15.7109375" style="182" customWidth="1"/>
    <col min="7959" max="7959" width="27.7109375" style="182" customWidth="1"/>
    <col min="7960" max="7962" width="15.7109375" style="182" customWidth="1"/>
    <col min="7963" max="7963" width="27.7109375" style="182" customWidth="1"/>
    <col min="7964" max="7964" width="15.7109375" style="182" customWidth="1"/>
    <col min="7965" max="7965" width="27.7109375" style="182" customWidth="1"/>
    <col min="7966" max="7966" width="15.7109375" style="182" customWidth="1"/>
    <col min="7967" max="7967" width="27.7109375" style="182" customWidth="1"/>
    <col min="7968" max="7969" width="15.7109375" style="182" customWidth="1"/>
    <col min="7970" max="8200" width="11.42578125" style="182"/>
    <col min="8201" max="8201" width="56.85546875" style="182" customWidth="1"/>
    <col min="8202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10" width="15.7109375" style="182" customWidth="1"/>
    <col min="8211" max="8211" width="27.7109375" style="182" customWidth="1"/>
    <col min="8212" max="8212" width="15.7109375" style="182" customWidth="1"/>
    <col min="8213" max="8213" width="27.7109375" style="182" customWidth="1"/>
    <col min="8214" max="8214" width="15.7109375" style="182" customWidth="1"/>
    <col min="8215" max="8215" width="27.7109375" style="182" customWidth="1"/>
    <col min="8216" max="8218" width="15.7109375" style="182" customWidth="1"/>
    <col min="8219" max="8219" width="27.7109375" style="182" customWidth="1"/>
    <col min="8220" max="8220" width="15.7109375" style="182" customWidth="1"/>
    <col min="8221" max="8221" width="27.7109375" style="182" customWidth="1"/>
    <col min="8222" max="8222" width="15.7109375" style="182" customWidth="1"/>
    <col min="8223" max="8223" width="27.7109375" style="182" customWidth="1"/>
    <col min="8224" max="8225" width="15.7109375" style="182" customWidth="1"/>
    <col min="8226" max="8456" width="11.42578125" style="182"/>
    <col min="8457" max="8457" width="56.85546875" style="182" customWidth="1"/>
    <col min="8458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6" width="15.7109375" style="182" customWidth="1"/>
    <col min="8467" max="8467" width="27.7109375" style="182" customWidth="1"/>
    <col min="8468" max="8468" width="15.7109375" style="182" customWidth="1"/>
    <col min="8469" max="8469" width="27.7109375" style="182" customWidth="1"/>
    <col min="8470" max="8470" width="15.7109375" style="182" customWidth="1"/>
    <col min="8471" max="8471" width="27.7109375" style="182" customWidth="1"/>
    <col min="8472" max="8474" width="15.7109375" style="182" customWidth="1"/>
    <col min="8475" max="8475" width="27.7109375" style="182" customWidth="1"/>
    <col min="8476" max="8476" width="15.7109375" style="182" customWidth="1"/>
    <col min="8477" max="8477" width="27.7109375" style="182" customWidth="1"/>
    <col min="8478" max="8478" width="15.7109375" style="182" customWidth="1"/>
    <col min="8479" max="8479" width="27.7109375" style="182" customWidth="1"/>
    <col min="8480" max="8481" width="15.7109375" style="182" customWidth="1"/>
    <col min="8482" max="8712" width="11.42578125" style="182"/>
    <col min="8713" max="8713" width="56.85546875" style="182" customWidth="1"/>
    <col min="8714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2" width="15.7109375" style="182" customWidth="1"/>
    <col min="8723" max="8723" width="27.7109375" style="182" customWidth="1"/>
    <col min="8724" max="8724" width="15.7109375" style="182" customWidth="1"/>
    <col min="8725" max="8725" width="27.7109375" style="182" customWidth="1"/>
    <col min="8726" max="8726" width="15.7109375" style="182" customWidth="1"/>
    <col min="8727" max="8727" width="27.7109375" style="182" customWidth="1"/>
    <col min="8728" max="8730" width="15.7109375" style="182" customWidth="1"/>
    <col min="8731" max="8731" width="27.7109375" style="182" customWidth="1"/>
    <col min="8732" max="8732" width="15.7109375" style="182" customWidth="1"/>
    <col min="8733" max="8733" width="27.7109375" style="182" customWidth="1"/>
    <col min="8734" max="8734" width="15.7109375" style="182" customWidth="1"/>
    <col min="8735" max="8735" width="27.7109375" style="182" customWidth="1"/>
    <col min="8736" max="8737" width="15.7109375" style="182" customWidth="1"/>
    <col min="8738" max="8968" width="11.42578125" style="182"/>
    <col min="8969" max="8969" width="56.85546875" style="182" customWidth="1"/>
    <col min="8970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8" width="15.7109375" style="182" customWidth="1"/>
    <col min="8979" max="8979" width="27.7109375" style="182" customWidth="1"/>
    <col min="8980" max="8980" width="15.7109375" style="182" customWidth="1"/>
    <col min="8981" max="8981" width="27.7109375" style="182" customWidth="1"/>
    <col min="8982" max="8982" width="15.7109375" style="182" customWidth="1"/>
    <col min="8983" max="8983" width="27.7109375" style="182" customWidth="1"/>
    <col min="8984" max="8986" width="15.7109375" style="182" customWidth="1"/>
    <col min="8987" max="8987" width="27.7109375" style="182" customWidth="1"/>
    <col min="8988" max="8988" width="15.7109375" style="182" customWidth="1"/>
    <col min="8989" max="8989" width="27.7109375" style="182" customWidth="1"/>
    <col min="8990" max="8990" width="15.7109375" style="182" customWidth="1"/>
    <col min="8991" max="8991" width="27.7109375" style="182" customWidth="1"/>
    <col min="8992" max="8993" width="15.7109375" style="182" customWidth="1"/>
    <col min="8994" max="9224" width="11.42578125" style="182"/>
    <col min="9225" max="9225" width="56.85546875" style="182" customWidth="1"/>
    <col min="9226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4" width="15.7109375" style="182" customWidth="1"/>
    <col min="9235" max="9235" width="27.7109375" style="182" customWidth="1"/>
    <col min="9236" max="9236" width="15.7109375" style="182" customWidth="1"/>
    <col min="9237" max="9237" width="27.7109375" style="182" customWidth="1"/>
    <col min="9238" max="9238" width="15.7109375" style="182" customWidth="1"/>
    <col min="9239" max="9239" width="27.7109375" style="182" customWidth="1"/>
    <col min="9240" max="9242" width="15.7109375" style="182" customWidth="1"/>
    <col min="9243" max="9243" width="27.7109375" style="182" customWidth="1"/>
    <col min="9244" max="9244" width="15.7109375" style="182" customWidth="1"/>
    <col min="9245" max="9245" width="27.7109375" style="182" customWidth="1"/>
    <col min="9246" max="9246" width="15.7109375" style="182" customWidth="1"/>
    <col min="9247" max="9247" width="27.7109375" style="182" customWidth="1"/>
    <col min="9248" max="9249" width="15.7109375" style="182" customWidth="1"/>
    <col min="9250" max="9480" width="11.42578125" style="182"/>
    <col min="9481" max="9481" width="56.85546875" style="182" customWidth="1"/>
    <col min="9482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90" width="15.7109375" style="182" customWidth="1"/>
    <col min="9491" max="9491" width="27.7109375" style="182" customWidth="1"/>
    <col min="9492" max="9492" width="15.7109375" style="182" customWidth="1"/>
    <col min="9493" max="9493" width="27.7109375" style="182" customWidth="1"/>
    <col min="9494" max="9494" width="15.7109375" style="182" customWidth="1"/>
    <col min="9495" max="9495" width="27.7109375" style="182" customWidth="1"/>
    <col min="9496" max="9498" width="15.7109375" style="182" customWidth="1"/>
    <col min="9499" max="9499" width="27.7109375" style="182" customWidth="1"/>
    <col min="9500" max="9500" width="15.7109375" style="182" customWidth="1"/>
    <col min="9501" max="9501" width="27.7109375" style="182" customWidth="1"/>
    <col min="9502" max="9502" width="15.7109375" style="182" customWidth="1"/>
    <col min="9503" max="9503" width="27.7109375" style="182" customWidth="1"/>
    <col min="9504" max="9505" width="15.7109375" style="182" customWidth="1"/>
    <col min="9506" max="9736" width="11.42578125" style="182"/>
    <col min="9737" max="9737" width="56.85546875" style="182" customWidth="1"/>
    <col min="9738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6" width="15.7109375" style="182" customWidth="1"/>
    <col min="9747" max="9747" width="27.7109375" style="182" customWidth="1"/>
    <col min="9748" max="9748" width="15.7109375" style="182" customWidth="1"/>
    <col min="9749" max="9749" width="27.7109375" style="182" customWidth="1"/>
    <col min="9750" max="9750" width="15.7109375" style="182" customWidth="1"/>
    <col min="9751" max="9751" width="27.7109375" style="182" customWidth="1"/>
    <col min="9752" max="9754" width="15.7109375" style="182" customWidth="1"/>
    <col min="9755" max="9755" width="27.7109375" style="182" customWidth="1"/>
    <col min="9756" max="9756" width="15.7109375" style="182" customWidth="1"/>
    <col min="9757" max="9757" width="27.7109375" style="182" customWidth="1"/>
    <col min="9758" max="9758" width="15.7109375" style="182" customWidth="1"/>
    <col min="9759" max="9759" width="27.7109375" style="182" customWidth="1"/>
    <col min="9760" max="9761" width="15.7109375" style="182" customWidth="1"/>
    <col min="9762" max="9992" width="11.42578125" style="182"/>
    <col min="9993" max="9993" width="56.85546875" style="182" customWidth="1"/>
    <col min="9994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2" width="15.7109375" style="182" customWidth="1"/>
    <col min="10003" max="10003" width="27.7109375" style="182" customWidth="1"/>
    <col min="10004" max="10004" width="15.7109375" style="182" customWidth="1"/>
    <col min="10005" max="10005" width="27.7109375" style="182" customWidth="1"/>
    <col min="10006" max="10006" width="15.7109375" style="182" customWidth="1"/>
    <col min="10007" max="10007" width="27.7109375" style="182" customWidth="1"/>
    <col min="10008" max="10010" width="15.7109375" style="182" customWidth="1"/>
    <col min="10011" max="10011" width="27.7109375" style="182" customWidth="1"/>
    <col min="10012" max="10012" width="15.7109375" style="182" customWidth="1"/>
    <col min="10013" max="10013" width="27.7109375" style="182" customWidth="1"/>
    <col min="10014" max="10014" width="15.7109375" style="182" customWidth="1"/>
    <col min="10015" max="10015" width="27.7109375" style="182" customWidth="1"/>
    <col min="10016" max="10017" width="15.7109375" style="182" customWidth="1"/>
    <col min="10018" max="10248" width="11.42578125" style="182"/>
    <col min="10249" max="10249" width="56.85546875" style="182" customWidth="1"/>
    <col min="10250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8" width="15.7109375" style="182" customWidth="1"/>
    <col min="10259" max="10259" width="27.7109375" style="182" customWidth="1"/>
    <col min="10260" max="10260" width="15.7109375" style="182" customWidth="1"/>
    <col min="10261" max="10261" width="27.7109375" style="182" customWidth="1"/>
    <col min="10262" max="10262" width="15.7109375" style="182" customWidth="1"/>
    <col min="10263" max="10263" width="27.7109375" style="182" customWidth="1"/>
    <col min="10264" max="10266" width="15.7109375" style="182" customWidth="1"/>
    <col min="10267" max="10267" width="27.7109375" style="182" customWidth="1"/>
    <col min="10268" max="10268" width="15.7109375" style="182" customWidth="1"/>
    <col min="10269" max="10269" width="27.7109375" style="182" customWidth="1"/>
    <col min="10270" max="10270" width="15.7109375" style="182" customWidth="1"/>
    <col min="10271" max="10271" width="27.7109375" style="182" customWidth="1"/>
    <col min="10272" max="10273" width="15.7109375" style="182" customWidth="1"/>
    <col min="10274" max="10504" width="11.42578125" style="182"/>
    <col min="10505" max="10505" width="56.85546875" style="182" customWidth="1"/>
    <col min="10506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4" width="15.7109375" style="182" customWidth="1"/>
    <col min="10515" max="10515" width="27.7109375" style="182" customWidth="1"/>
    <col min="10516" max="10516" width="15.7109375" style="182" customWidth="1"/>
    <col min="10517" max="10517" width="27.7109375" style="182" customWidth="1"/>
    <col min="10518" max="10518" width="15.7109375" style="182" customWidth="1"/>
    <col min="10519" max="10519" width="27.7109375" style="182" customWidth="1"/>
    <col min="10520" max="10522" width="15.7109375" style="182" customWidth="1"/>
    <col min="10523" max="10523" width="27.7109375" style="182" customWidth="1"/>
    <col min="10524" max="10524" width="15.7109375" style="182" customWidth="1"/>
    <col min="10525" max="10525" width="27.7109375" style="182" customWidth="1"/>
    <col min="10526" max="10526" width="15.7109375" style="182" customWidth="1"/>
    <col min="10527" max="10527" width="27.7109375" style="182" customWidth="1"/>
    <col min="10528" max="10529" width="15.7109375" style="182" customWidth="1"/>
    <col min="10530" max="10760" width="11.42578125" style="182"/>
    <col min="10761" max="10761" width="56.85546875" style="182" customWidth="1"/>
    <col min="10762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70" width="15.7109375" style="182" customWidth="1"/>
    <col min="10771" max="10771" width="27.7109375" style="182" customWidth="1"/>
    <col min="10772" max="10772" width="15.7109375" style="182" customWidth="1"/>
    <col min="10773" max="10773" width="27.7109375" style="182" customWidth="1"/>
    <col min="10774" max="10774" width="15.7109375" style="182" customWidth="1"/>
    <col min="10775" max="10775" width="27.7109375" style="182" customWidth="1"/>
    <col min="10776" max="10778" width="15.7109375" style="182" customWidth="1"/>
    <col min="10779" max="10779" width="27.7109375" style="182" customWidth="1"/>
    <col min="10780" max="10780" width="15.7109375" style="182" customWidth="1"/>
    <col min="10781" max="10781" width="27.7109375" style="182" customWidth="1"/>
    <col min="10782" max="10782" width="15.7109375" style="182" customWidth="1"/>
    <col min="10783" max="10783" width="27.7109375" style="182" customWidth="1"/>
    <col min="10784" max="10785" width="15.7109375" style="182" customWidth="1"/>
    <col min="10786" max="11016" width="11.42578125" style="182"/>
    <col min="11017" max="11017" width="56.85546875" style="182" customWidth="1"/>
    <col min="11018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6" width="15.7109375" style="182" customWidth="1"/>
    <col min="11027" max="11027" width="27.7109375" style="182" customWidth="1"/>
    <col min="11028" max="11028" width="15.7109375" style="182" customWidth="1"/>
    <col min="11029" max="11029" width="27.7109375" style="182" customWidth="1"/>
    <col min="11030" max="11030" width="15.7109375" style="182" customWidth="1"/>
    <col min="11031" max="11031" width="27.7109375" style="182" customWidth="1"/>
    <col min="11032" max="11034" width="15.7109375" style="182" customWidth="1"/>
    <col min="11035" max="11035" width="27.7109375" style="182" customWidth="1"/>
    <col min="11036" max="11036" width="15.7109375" style="182" customWidth="1"/>
    <col min="11037" max="11037" width="27.7109375" style="182" customWidth="1"/>
    <col min="11038" max="11038" width="15.7109375" style="182" customWidth="1"/>
    <col min="11039" max="11039" width="27.7109375" style="182" customWidth="1"/>
    <col min="11040" max="11041" width="15.7109375" style="182" customWidth="1"/>
    <col min="11042" max="11272" width="11.42578125" style="182"/>
    <col min="11273" max="11273" width="56.85546875" style="182" customWidth="1"/>
    <col min="11274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2" width="15.7109375" style="182" customWidth="1"/>
    <col min="11283" max="11283" width="27.7109375" style="182" customWidth="1"/>
    <col min="11284" max="11284" width="15.7109375" style="182" customWidth="1"/>
    <col min="11285" max="11285" width="27.7109375" style="182" customWidth="1"/>
    <col min="11286" max="11286" width="15.7109375" style="182" customWidth="1"/>
    <col min="11287" max="11287" width="27.7109375" style="182" customWidth="1"/>
    <col min="11288" max="11290" width="15.7109375" style="182" customWidth="1"/>
    <col min="11291" max="11291" width="27.7109375" style="182" customWidth="1"/>
    <col min="11292" max="11292" width="15.7109375" style="182" customWidth="1"/>
    <col min="11293" max="11293" width="27.7109375" style="182" customWidth="1"/>
    <col min="11294" max="11294" width="15.7109375" style="182" customWidth="1"/>
    <col min="11295" max="11295" width="27.7109375" style="182" customWidth="1"/>
    <col min="11296" max="11297" width="15.7109375" style="182" customWidth="1"/>
    <col min="11298" max="11528" width="11.42578125" style="182"/>
    <col min="11529" max="11529" width="56.85546875" style="182" customWidth="1"/>
    <col min="11530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8" width="15.7109375" style="182" customWidth="1"/>
    <col min="11539" max="11539" width="27.7109375" style="182" customWidth="1"/>
    <col min="11540" max="11540" width="15.7109375" style="182" customWidth="1"/>
    <col min="11541" max="11541" width="27.7109375" style="182" customWidth="1"/>
    <col min="11542" max="11542" width="15.7109375" style="182" customWidth="1"/>
    <col min="11543" max="11543" width="27.7109375" style="182" customWidth="1"/>
    <col min="11544" max="11546" width="15.7109375" style="182" customWidth="1"/>
    <col min="11547" max="11547" width="27.7109375" style="182" customWidth="1"/>
    <col min="11548" max="11548" width="15.7109375" style="182" customWidth="1"/>
    <col min="11549" max="11549" width="27.7109375" style="182" customWidth="1"/>
    <col min="11550" max="11550" width="15.7109375" style="182" customWidth="1"/>
    <col min="11551" max="11551" width="27.7109375" style="182" customWidth="1"/>
    <col min="11552" max="11553" width="15.7109375" style="182" customWidth="1"/>
    <col min="11554" max="11784" width="11.42578125" style="182"/>
    <col min="11785" max="11785" width="56.85546875" style="182" customWidth="1"/>
    <col min="11786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4" width="15.7109375" style="182" customWidth="1"/>
    <col min="11795" max="11795" width="27.7109375" style="182" customWidth="1"/>
    <col min="11796" max="11796" width="15.7109375" style="182" customWidth="1"/>
    <col min="11797" max="11797" width="27.7109375" style="182" customWidth="1"/>
    <col min="11798" max="11798" width="15.7109375" style="182" customWidth="1"/>
    <col min="11799" max="11799" width="27.7109375" style="182" customWidth="1"/>
    <col min="11800" max="11802" width="15.7109375" style="182" customWidth="1"/>
    <col min="11803" max="11803" width="27.7109375" style="182" customWidth="1"/>
    <col min="11804" max="11804" width="15.7109375" style="182" customWidth="1"/>
    <col min="11805" max="11805" width="27.7109375" style="182" customWidth="1"/>
    <col min="11806" max="11806" width="15.7109375" style="182" customWidth="1"/>
    <col min="11807" max="11807" width="27.7109375" style="182" customWidth="1"/>
    <col min="11808" max="11809" width="15.7109375" style="182" customWidth="1"/>
    <col min="11810" max="12040" width="11.42578125" style="182"/>
    <col min="12041" max="12041" width="56.85546875" style="182" customWidth="1"/>
    <col min="12042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50" width="15.7109375" style="182" customWidth="1"/>
    <col min="12051" max="12051" width="27.7109375" style="182" customWidth="1"/>
    <col min="12052" max="12052" width="15.7109375" style="182" customWidth="1"/>
    <col min="12053" max="12053" width="27.7109375" style="182" customWidth="1"/>
    <col min="12054" max="12054" width="15.7109375" style="182" customWidth="1"/>
    <col min="12055" max="12055" width="27.7109375" style="182" customWidth="1"/>
    <col min="12056" max="12058" width="15.7109375" style="182" customWidth="1"/>
    <col min="12059" max="12059" width="27.7109375" style="182" customWidth="1"/>
    <col min="12060" max="12060" width="15.7109375" style="182" customWidth="1"/>
    <col min="12061" max="12061" width="27.7109375" style="182" customWidth="1"/>
    <col min="12062" max="12062" width="15.7109375" style="182" customWidth="1"/>
    <col min="12063" max="12063" width="27.7109375" style="182" customWidth="1"/>
    <col min="12064" max="12065" width="15.7109375" style="182" customWidth="1"/>
    <col min="12066" max="12296" width="11.42578125" style="182"/>
    <col min="12297" max="12297" width="56.85546875" style="182" customWidth="1"/>
    <col min="12298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6" width="15.7109375" style="182" customWidth="1"/>
    <col min="12307" max="12307" width="27.7109375" style="182" customWidth="1"/>
    <col min="12308" max="12308" width="15.7109375" style="182" customWidth="1"/>
    <col min="12309" max="12309" width="27.7109375" style="182" customWidth="1"/>
    <col min="12310" max="12310" width="15.7109375" style="182" customWidth="1"/>
    <col min="12311" max="12311" width="27.7109375" style="182" customWidth="1"/>
    <col min="12312" max="12314" width="15.7109375" style="182" customWidth="1"/>
    <col min="12315" max="12315" width="27.7109375" style="182" customWidth="1"/>
    <col min="12316" max="12316" width="15.7109375" style="182" customWidth="1"/>
    <col min="12317" max="12317" width="27.7109375" style="182" customWidth="1"/>
    <col min="12318" max="12318" width="15.7109375" style="182" customWidth="1"/>
    <col min="12319" max="12319" width="27.7109375" style="182" customWidth="1"/>
    <col min="12320" max="12321" width="15.7109375" style="182" customWidth="1"/>
    <col min="12322" max="12552" width="11.42578125" style="182"/>
    <col min="12553" max="12553" width="56.85546875" style="182" customWidth="1"/>
    <col min="12554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2" width="15.7109375" style="182" customWidth="1"/>
    <col min="12563" max="12563" width="27.7109375" style="182" customWidth="1"/>
    <col min="12564" max="12564" width="15.7109375" style="182" customWidth="1"/>
    <col min="12565" max="12565" width="27.7109375" style="182" customWidth="1"/>
    <col min="12566" max="12566" width="15.7109375" style="182" customWidth="1"/>
    <col min="12567" max="12567" width="27.7109375" style="182" customWidth="1"/>
    <col min="12568" max="12570" width="15.7109375" style="182" customWidth="1"/>
    <col min="12571" max="12571" width="27.7109375" style="182" customWidth="1"/>
    <col min="12572" max="12572" width="15.7109375" style="182" customWidth="1"/>
    <col min="12573" max="12573" width="27.7109375" style="182" customWidth="1"/>
    <col min="12574" max="12574" width="15.7109375" style="182" customWidth="1"/>
    <col min="12575" max="12575" width="27.7109375" style="182" customWidth="1"/>
    <col min="12576" max="12577" width="15.7109375" style="182" customWidth="1"/>
    <col min="12578" max="12808" width="11.42578125" style="182"/>
    <col min="12809" max="12809" width="56.85546875" style="182" customWidth="1"/>
    <col min="12810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8" width="15.7109375" style="182" customWidth="1"/>
    <col min="12819" max="12819" width="27.7109375" style="182" customWidth="1"/>
    <col min="12820" max="12820" width="15.7109375" style="182" customWidth="1"/>
    <col min="12821" max="12821" width="27.7109375" style="182" customWidth="1"/>
    <col min="12822" max="12822" width="15.7109375" style="182" customWidth="1"/>
    <col min="12823" max="12823" width="27.7109375" style="182" customWidth="1"/>
    <col min="12824" max="12826" width="15.7109375" style="182" customWidth="1"/>
    <col min="12827" max="12827" width="27.7109375" style="182" customWidth="1"/>
    <col min="12828" max="12828" width="15.7109375" style="182" customWidth="1"/>
    <col min="12829" max="12829" width="27.7109375" style="182" customWidth="1"/>
    <col min="12830" max="12830" width="15.7109375" style="182" customWidth="1"/>
    <col min="12831" max="12831" width="27.7109375" style="182" customWidth="1"/>
    <col min="12832" max="12833" width="15.7109375" style="182" customWidth="1"/>
    <col min="12834" max="13064" width="11.42578125" style="182"/>
    <col min="13065" max="13065" width="56.85546875" style="182" customWidth="1"/>
    <col min="13066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4" width="15.7109375" style="182" customWidth="1"/>
    <col min="13075" max="13075" width="27.7109375" style="182" customWidth="1"/>
    <col min="13076" max="13076" width="15.7109375" style="182" customWidth="1"/>
    <col min="13077" max="13077" width="27.7109375" style="182" customWidth="1"/>
    <col min="13078" max="13078" width="15.7109375" style="182" customWidth="1"/>
    <col min="13079" max="13079" width="27.7109375" style="182" customWidth="1"/>
    <col min="13080" max="13082" width="15.7109375" style="182" customWidth="1"/>
    <col min="13083" max="13083" width="27.7109375" style="182" customWidth="1"/>
    <col min="13084" max="13084" width="15.7109375" style="182" customWidth="1"/>
    <col min="13085" max="13085" width="27.7109375" style="182" customWidth="1"/>
    <col min="13086" max="13086" width="15.7109375" style="182" customWidth="1"/>
    <col min="13087" max="13087" width="27.7109375" style="182" customWidth="1"/>
    <col min="13088" max="13089" width="15.7109375" style="182" customWidth="1"/>
    <col min="13090" max="13320" width="11.42578125" style="182"/>
    <col min="13321" max="13321" width="56.85546875" style="182" customWidth="1"/>
    <col min="13322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30" width="15.7109375" style="182" customWidth="1"/>
    <col min="13331" max="13331" width="27.7109375" style="182" customWidth="1"/>
    <col min="13332" max="13332" width="15.7109375" style="182" customWidth="1"/>
    <col min="13333" max="13333" width="27.7109375" style="182" customWidth="1"/>
    <col min="13334" max="13334" width="15.7109375" style="182" customWidth="1"/>
    <col min="13335" max="13335" width="27.7109375" style="182" customWidth="1"/>
    <col min="13336" max="13338" width="15.7109375" style="182" customWidth="1"/>
    <col min="13339" max="13339" width="27.7109375" style="182" customWidth="1"/>
    <col min="13340" max="13340" width="15.7109375" style="182" customWidth="1"/>
    <col min="13341" max="13341" width="27.7109375" style="182" customWidth="1"/>
    <col min="13342" max="13342" width="15.7109375" style="182" customWidth="1"/>
    <col min="13343" max="13343" width="27.7109375" style="182" customWidth="1"/>
    <col min="13344" max="13345" width="15.7109375" style="182" customWidth="1"/>
    <col min="13346" max="13576" width="11.42578125" style="182"/>
    <col min="13577" max="13577" width="56.85546875" style="182" customWidth="1"/>
    <col min="13578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6" width="15.7109375" style="182" customWidth="1"/>
    <col min="13587" max="13587" width="27.7109375" style="182" customWidth="1"/>
    <col min="13588" max="13588" width="15.7109375" style="182" customWidth="1"/>
    <col min="13589" max="13589" width="27.7109375" style="182" customWidth="1"/>
    <col min="13590" max="13590" width="15.7109375" style="182" customWidth="1"/>
    <col min="13591" max="13591" width="27.7109375" style="182" customWidth="1"/>
    <col min="13592" max="13594" width="15.7109375" style="182" customWidth="1"/>
    <col min="13595" max="13595" width="27.7109375" style="182" customWidth="1"/>
    <col min="13596" max="13596" width="15.7109375" style="182" customWidth="1"/>
    <col min="13597" max="13597" width="27.7109375" style="182" customWidth="1"/>
    <col min="13598" max="13598" width="15.7109375" style="182" customWidth="1"/>
    <col min="13599" max="13599" width="27.7109375" style="182" customWidth="1"/>
    <col min="13600" max="13601" width="15.7109375" style="182" customWidth="1"/>
    <col min="13602" max="13832" width="11.42578125" style="182"/>
    <col min="13833" max="13833" width="56.85546875" style="182" customWidth="1"/>
    <col min="13834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2" width="15.7109375" style="182" customWidth="1"/>
    <col min="13843" max="13843" width="27.7109375" style="182" customWidth="1"/>
    <col min="13844" max="13844" width="15.7109375" style="182" customWidth="1"/>
    <col min="13845" max="13845" width="27.7109375" style="182" customWidth="1"/>
    <col min="13846" max="13846" width="15.7109375" style="182" customWidth="1"/>
    <col min="13847" max="13847" width="27.7109375" style="182" customWidth="1"/>
    <col min="13848" max="13850" width="15.7109375" style="182" customWidth="1"/>
    <col min="13851" max="13851" width="27.7109375" style="182" customWidth="1"/>
    <col min="13852" max="13852" width="15.7109375" style="182" customWidth="1"/>
    <col min="13853" max="13853" width="27.7109375" style="182" customWidth="1"/>
    <col min="13854" max="13854" width="15.7109375" style="182" customWidth="1"/>
    <col min="13855" max="13855" width="27.7109375" style="182" customWidth="1"/>
    <col min="13856" max="13857" width="15.7109375" style="182" customWidth="1"/>
    <col min="13858" max="14088" width="11.42578125" style="182"/>
    <col min="14089" max="14089" width="56.85546875" style="182" customWidth="1"/>
    <col min="14090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8" width="15.7109375" style="182" customWidth="1"/>
    <col min="14099" max="14099" width="27.7109375" style="182" customWidth="1"/>
    <col min="14100" max="14100" width="15.7109375" style="182" customWidth="1"/>
    <col min="14101" max="14101" width="27.7109375" style="182" customWidth="1"/>
    <col min="14102" max="14102" width="15.7109375" style="182" customWidth="1"/>
    <col min="14103" max="14103" width="27.7109375" style="182" customWidth="1"/>
    <col min="14104" max="14106" width="15.7109375" style="182" customWidth="1"/>
    <col min="14107" max="14107" width="27.7109375" style="182" customWidth="1"/>
    <col min="14108" max="14108" width="15.7109375" style="182" customWidth="1"/>
    <col min="14109" max="14109" width="27.7109375" style="182" customWidth="1"/>
    <col min="14110" max="14110" width="15.7109375" style="182" customWidth="1"/>
    <col min="14111" max="14111" width="27.7109375" style="182" customWidth="1"/>
    <col min="14112" max="14113" width="15.7109375" style="182" customWidth="1"/>
    <col min="14114" max="14344" width="11.42578125" style="182"/>
    <col min="14345" max="14345" width="56.85546875" style="182" customWidth="1"/>
    <col min="14346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4" width="15.7109375" style="182" customWidth="1"/>
    <col min="14355" max="14355" width="27.7109375" style="182" customWidth="1"/>
    <col min="14356" max="14356" width="15.7109375" style="182" customWidth="1"/>
    <col min="14357" max="14357" width="27.7109375" style="182" customWidth="1"/>
    <col min="14358" max="14358" width="15.7109375" style="182" customWidth="1"/>
    <col min="14359" max="14359" width="27.7109375" style="182" customWidth="1"/>
    <col min="14360" max="14362" width="15.7109375" style="182" customWidth="1"/>
    <col min="14363" max="14363" width="27.7109375" style="182" customWidth="1"/>
    <col min="14364" max="14364" width="15.7109375" style="182" customWidth="1"/>
    <col min="14365" max="14365" width="27.7109375" style="182" customWidth="1"/>
    <col min="14366" max="14366" width="15.7109375" style="182" customWidth="1"/>
    <col min="14367" max="14367" width="27.7109375" style="182" customWidth="1"/>
    <col min="14368" max="14369" width="15.7109375" style="182" customWidth="1"/>
    <col min="14370" max="14600" width="11.42578125" style="182"/>
    <col min="14601" max="14601" width="56.85546875" style="182" customWidth="1"/>
    <col min="14602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10" width="15.7109375" style="182" customWidth="1"/>
    <col min="14611" max="14611" width="27.7109375" style="182" customWidth="1"/>
    <col min="14612" max="14612" width="15.7109375" style="182" customWidth="1"/>
    <col min="14613" max="14613" width="27.7109375" style="182" customWidth="1"/>
    <col min="14614" max="14614" width="15.7109375" style="182" customWidth="1"/>
    <col min="14615" max="14615" width="27.7109375" style="182" customWidth="1"/>
    <col min="14616" max="14618" width="15.7109375" style="182" customWidth="1"/>
    <col min="14619" max="14619" width="27.7109375" style="182" customWidth="1"/>
    <col min="14620" max="14620" width="15.7109375" style="182" customWidth="1"/>
    <col min="14621" max="14621" width="27.7109375" style="182" customWidth="1"/>
    <col min="14622" max="14622" width="15.7109375" style="182" customWidth="1"/>
    <col min="14623" max="14623" width="27.7109375" style="182" customWidth="1"/>
    <col min="14624" max="14625" width="15.7109375" style="182" customWidth="1"/>
    <col min="14626" max="14856" width="11.42578125" style="182"/>
    <col min="14857" max="14857" width="56.85546875" style="182" customWidth="1"/>
    <col min="14858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6" width="15.7109375" style="182" customWidth="1"/>
    <col min="14867" max="14867" width="27.7109375" style="182" customWidth="1"/>
    <col min="14868" max="14868" width="15.7109375" style="182" customWidth="1"/>
    <col min="14869" max="14869" width="27.7109375" style="182" customWidth="1"/>
    <col min="14870" max="14870" width="15.7109375" style="182" customWidth="1"/>
    <col min="14871" max="14871" width="27.7109375" style="182" customWidth="1"/>
    <col min="14872" max="14874" width="15.7109375" style="182" customWidth="1"/>
    <col min="14875" max="14875" width="27.7109375" style="182" customWidth="1"/>
    <col min="14876" max="14876" width="15.7109375" style="182" customWidth="1"/>
    <col min="14877" max="14877" width="27.7109375" style="182" customWidth="1"/>
    <col min="14878" max="14878" width="15.7109375" style="182" customWidth="1"/>
    <col min="14879" max="14879" width="27.7109375" style="182" customWidth="1"/>
    <col min="14880" max="14881" width="15.7109375" style="182" customWidth="1"/>
    <col min="14882" max="15112" width="11.42578125" style="182"/>
    <col min="15113" max="15113" width="56.85546875" style="182" customWidth="1"/>
    <col min="15114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2" width="15.7109375" style="182" customWidth="1"/>
    <col min="15123" max="15123" width="27.7109375" style="182" customWidth="1"/>
    <col min="15124" max="15124" width="15.7109375" style="182" customWidth="1"/>
    <col min="15125" max="15125" width="27.7109375" style="182" customWidth="1"/>
    <col min="15126" max="15126" width="15.7109375" style="182" customWidth="1"/>
    <col min="15127" max="15127" width="27.7109375" style="182" customWidth="1"/>
    <col min="15128" max="15130" width="15.7109375" style="182" customWidth="1"/>
    <col min="15131" max="15131" width="27.7109375" style="182" customWidth="1"/>
    <col min="15132" max="15132" width="15.7109375" style="182" customWidth="1"/>
    <col min="15133" max="15133" width="27.7109375" style="182" customWidth="1"/>
    <col min="15134" max="15134" width="15.7109375" style="182" customWidth="1"/>
    <col min="15135" max="15135" width="27.7109375" style="182" customWidth="1"/>
    <col min="15136" max="15137" width="15.7109375" style="182" customWidth="1"/>
    <col min="15138" max="15368" width="11.42578125" style="182"/>
    <col min="15369" max="15369" width="56.85546875" style="182" customWidth="1"/>
    <col min="15370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8" width="15.7109375" style="182" customWidth="1"/>
    <col min="15379" max="15379" width="27.7109375" style="182" customWidth="1"/>
    <col min="15380" max="15380" width="15.7109375" style="182" customWidth="1"/>
    <col min="15381" max="15381" width="27.7109375" style="182" customWidth="1"/>
    <col min="15382" max="15382" width="15.7109375" style="182" customWidth="1"/>
    <col min="15383" max="15383" width="27.7109375" style="182" customWidth="1"/>
    <col min="15384" max="15386" width="15.7109375" style="182" customWidth="1"/>
    <col min="15387" max="15387" width="27.7109375" style="182" customWidth="1"/>
    <col min="15388" max="15388" width="15.7109375" style="182" customWidth="1"/>
    <col min="15389" max="15389" width="27.7109375" style="182" customWidth="1"/>
    <col min="15390" max="15390" width="15.7109375" style="182" customWidth="1"/>
    <col min="15391" max="15391" width="27.7109375" style="182" customWidth="1"/>
    <col min="15392" max="15393" width="15.7109375" style="182" customWidth="1"/>
    <col min="15394" max="15624" width="11.42578125" style="182"/>
    <col min="15625" max="15625" width="56.85546875" style="182" customWidth="1"/>
    <col min="15626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4" width="15.7109375" style="182" customWidth="1"/>
    <col min="15635" max="15635" width="27.7109375" style="182" customWidth="1"/>
    <col min="15636" max="15636" width="15.7109375" style="182" customWidth="1"/>
    <col min="15637" max="15637" width="27.7109375" style="182" customWidth="1"/>
    <col min="15638" max="15638" width="15.7109375" style="182" customWidth="1"/>
    <col min="15639" max="15639" width="27.7109375" style="182" customWidth="1"/>
    <col min="15640" max="15642" width="15.7109375" style="182" customWidth="1"/>
    <col min="15643" max="15643" width="27.7109375" style="182" customWidth="1"/>
    <col min="15644" max="15644" width="15.7109375" style="182" customWidth="1"/>
    <col min="15645" max="15645" width="27.7109375" style="182" customWidth="1"/>
    <col min="15646" max="15646" width="15.7109375" style="182" customWidth="1"/>
    <col min="15647" max="15647" width="27.7109375" style="182" customWidth="1"/>
    <col min="15648" max="15649" width="15.7109375" style="182" customWidth="1"/>
    <col min="15650" max="15880" width="11.42578125" style="182"/>
    <col min="15881" max="15881" width="56.85546875" style="182" customWidth="1"/>
    <col min="15882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90" width="15.7109375" style="182" customWidth="1"/>
    <col min="15891" max="15891" width="27.7109375" style="182" customWidth="1"/>
    <col min="15892" max="15892" width="15.7109375" style="182" customWidth="1"/>
    <col min="15893" max="15893" width="27.7109375" style="182" customWidth="1"/>
    <col min="15894" max="15894" width="15.7109375" style="182" customWidth="1"/>
    <col min="15895" max="15895" width="27.7109375" style="182" customWidth="1"/>
    <col min="15896" max="15898" width="15.7109375" style="182" customWidth="1"/>
    <col min="15899" max="15899" width="27.7109375" style="182" customWidth="1"/>
    <col min="15900" max="15900" width="15.7109375" style="182" customWidth="1"/>
    <col min="15901" max="15901" width="27.7109375" style="182" customWidth="1"/>
    <col min="15902" max="15902" width="15.7109375" style="182" customWidth="1"/>
    <col min="15903" max="15903" width="27.7109375" style="182" customWidth="1"/>
    <col min="15904" max="15905" width="15.7109375" style="182" customWidth="1"/>
    <col min="15906" max="16136" width="11.42578125" style="182"/>
    <col min="16137" max="16137" width="56.85546875" style="182" customWidth="1"/>
    <col min="16138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6" width="15.7109375" style="182" customWidth="1"/>
    <col min="16147" max="16147" width="27.7109375" style="182" customWidth="1"/>
    <col min="16148" max="16148" width="15.7109375" style="182" customWidth="1"/>
    <col min="16149" max="16149" width="27.7109375" style="182" customWidth="1"/>
    <col min="16150" max="16150" width="15.7109375" style="182" customWidth="1"/>
    <col min="16151" max="16151" width="27.7109375" style="182" customWidth="1"/>
    <col min="16152" max="16154" width="15.7109375" style="182" customWidth="1"/>
    <col min="16155" max="16155" width="27.7109375" style="182" customWidth="1"/>
    <col min="16156" max="16156" width="15.7109375" style="182" customWidth="1"/>
    <col min="16157" max="16157" width="27.7109375" style="182" customWidth="1"/>
    <col min="16158" max="16158" width="15.7109375" style="182" customWidth="1"/>
    <col min="16159" max="16159" width="27.7109375" style="182" customWidth="1"/>
    <col min="16160" max="16161" width="15.7109375" style="182" customWidth="1"/>
    <col min="16162" max="16384" width="11.42578125" style="182"/>
  </cols>
  <sheetData>
    <row r="1" spans="1:33" s="210" customFormat="1" ht="30" customHeight="1">
      <c r="A1" s="510" t="s">
        <v>655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  <c r="W1" s="510"/>
      <c r="X1" s="510"/>
      <c r="Y1" s="510"/>
      <c r="Z1" s="510"/>
      <c r="AA1" s="510"/>
      <c r="AB1" s="510"/>
      <c r="AC1" s="510"/>
      <c r="AD1" s="510"/>
      <c r="AE1" s="510"/>
      <c r="AF1" s="510"/>
      <c r="AG1" s="510"/>
    </row>
    <row r="2" spans="1:33" s="210" customFormat="1" ht="15" customHeight="1">
      <c r="A2" s="511" t="s">
        <v>531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  <c r="R2" s="511"/>
      <c r="S2" s="511"/>
      <c r="T2" s="511"/>
      <c r="U2" s="511"/>
      <c r="V2" s="511"/>
      <c r="W2" s="511"/>
      <c r="X2" s="511"/>
      <c r="Y2" s="511"/>
      <c r="Z2" s="511"/>
      <c r="AA2" s="511"/>
      <c r="AB2" s="511"/>
      <c r="AC2" s="511"/>
      <c r="AD2" s="511"/>
      <c r="AE2" s="511"/>
      <c r="AF2" s="511"/>
      <c r="AG2" s="511"/>
    </row>
    <row r="3" spans="1:33" s="210" customFormat="1" ht="15" customHeight="1">
      <c r="A3" s="511" t="s">
        <v>1130</v>
      </c>
      <c r="B3" s="511"/>
      <c r="C3" s="511"/>
      <c r="D3" s="511"/>
      <c r="E3" s="511"/>
      <c r="F3" s="511"/>
      <c r="G3" s="511"/>
      <c r="H3" s="511"/>
      <c r="I3" s="511"/>
      <c r="J3" s="511"/>
      <c r="K3" s="511"/>
      <c r="L3" s="511"/>
      <c r="M3" s="511"/>
      <c r="N3" s="511"/>
      <c r="O3" s="511"/>
      <c r="P3" s="511"/>
      <c r="Q3" s="511"/>
      <c r="R3" s="511"/>
      <c r="S3" s="511"/>
      <c r="T3" s="511"/>
      <c r="U3" s="511"/>
      <c r="V3" s="511"/>
      <c r="W3" s="511"/>
      <c r="X3" s="511"/>
      <c r="Y3" s="511"/>
      <c r="Z3" s="511"/>
      <c r="AA3" s="511"/>
      <c r="AB3" s="511"/>
      <c r="AC3" s="511"/>
      <c r="AD3" s="511"/>
      <c r="AE3" s="511"/>
      <c r="AF3" s="511"/>
      <c r="AG3" s="511"/>
    </row>
    <row r="4" spans="1:33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512"/>
      <c r="T4" s="512"/>
      <c r="U4" s="512"/>
      <c r="V4" s="512"/>
      <c r="W4" s="512"/>
      <c r="X4" s="512"/>
      <c r="Y4" s="512"/>
      <c r="Z4" s="512"/>
      <c r="AA4" s="512"/>
      <c r="AB4" s="512"/>
      <c r="AC4" s="512"/>
      <c r="AD4" s="512"/>
      <c r="AE4" s="512"/>
      <c r="AF4" s="512"/>
      <c r="AG4" s="512"/>
    </row>
    <row r="5" spans="1:33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  <c r="R5" s="208"/>
      <c r="S5" s="158"/>
      <c r="T5" s="208"/>
      <c r="U5" s="208"/>
      <c r="V5" s="158"/>
      <c r="W5" s="158"/>
      <c r="X5" s="208"/>
      <c r="Y5" s="158"/>
      <c r="Z5" s="208"/>
      <c r="AA5" s="158"/>
      <c r="AB5" s="208"/>
      <c r="AC5" s="208"/>
      <c r="AD5" s="158"/>
      <c r="AE5" s="158"/>
      <c r="AF5" s="208"/>
      <c r="AG5" s="158"/>
    </row>
    <row r="6" spans="1:33" s="226" customFormat="1" ht="15" customHeight="1">
      <c r="A6" s="225"/>
      <c r="B6" s="515" t="s">
        <v>77</v>
      </c>
      <c r="C6" s="515"/>
      <c r="D6" s="515"/>
      <c r="E6" s="515"/>
      <c r="F6" s="515"/>
      <c r="G6" s="515"/>
      <c r="H6" s="515"/>
      <c r="I6" s="515"/>
      <c r="J6" s="515" t="s">
        <v>78</v>
      </c>
      <c r="K6" s="515"/>
      <c r="L6" s="515"/>
      <c r="M6" s="515"/>
      <c r="N6" s="515"/>
      <c r="O6" s="515"/>
      <c r="P6" s="515"/>
      <c r="Q6" s="515"/>
      <c r="R6" s="515" t="s">
        <v>79</v>
      </c>
      <c r="S6" s="515"/>
      <c r="T6" s="515"/>
      <c r="U6" s="515"/>
      <c r="V6" s="515"/>
      <c r="W6" s="515"/>
      <c r="X6" s="515"/>
      <c r="Y6" s="515"/>
      <c r="Z6" s="515" t="s">
        <v>67</v>
      </c>
      <c r="AA6" s="515"/>
      <c r="AB6" s="515"/>
      <c r="AC6" s="515"/>
      <c r="AD6" s="515"/>
      <c r="AE6" s="515"/>
      <c r="AF6" s="515"/>
      <c r="AG6" s="515"/>
    </row>
    <row r="7" spans="1:33" s="230" customFormat="1" ht="39.950000000000003" customHeight="1">
      <c r="A7" s="227" t="s">
        <v>508</v>
      </c>
      <c r="B7" s="228" t="s">
        <v>69</v>
      </c>
      <c r="C7" s="229" t="s">
        <v>522</v>
      </c>
      <c r="D7" s="228" t="s">
        <v>523</v>
      </c>
      <c r="E7" s="228" t="s">
        <v>524</v>
      </c>
      <c r="F7" s="229" t="s">
        <v>525</v>
      </c>
      <c r="G7" s="228" t="s">
        <v>526</v>
      </c>
      <c r="H7" s="228" t="s">
        <v>527</v>
      </c>
      <c r="I7" s="229" t="s">
        <v>67</v>
      </c>
      <c r="J7" s="228" t="s">
        <v>69</v>
      </c>
      <c r="K7" s="228" t="s">
        <v>522</v>
      </c>
      <c r="L7" s="229" t="s">
        <v>523</v>
      </c>
      <c r="M7" s="228" t="s">
        <v>524</v>
      </c>
      <c r="N7" s="228" t="s">
        <v>525</v>
      </c>
      <c r="O7" s="228" t="s">
        <v>526</v>
      </c>
      <c r="P7" s="228" t="s">
        <v>527</v>
      </c>
      <c r="Q7" s="228" t="s">
        <v>67</v>
      </c>
      <c r="R7" s="228" t="s">
        <v>69</v>
      </c>
      <c r="S7" s="228" t="s">
        <v>522</v>
      </c>
      <c r="T7" s="229" t="s">
        <v>523</v>
      </c>
      <c r="U7" s="228" t="s">
        <v>524</v>
      </c>
      <c r="V7" s="228" t="s">
        <v>525</v>
      </c>
      <c r="W7" s="228" t="s">
        <v>526</v>
      </c>
      <c r="X7" s="228" t="s">
        <v>527</v>
      </c>
      <c r="Y7" s="228" t="s">
        <v>67</v>
      </c>
      <c r="Z7" s="228" t="s">
        <v>69</v>
      </c>
      <c r="AA7" s="228" t="s">
        <v>522</v>
      </c>
      <c r="AB7" s="229" t="s">
        <v>523</v>
      </c>
      <c r="AC7" s="228" t="s">
        <v>524</v>
      </c>
      <c r="AD7" s="228" t="s">
        <v>525</v>
      </c>
      <c r="AE7" s="228" t="s">
        <v>526</v>
      </c>
      <c r="AF7" s="228" t="s">
        <v>527</v>
      </c>
      <c r="AG7" s="228" t="s">
        <v>67</v>
      </c>
    </row>
    <row r="8" spans="1:33" ht="15" customHeight="1">
      <c r="A8" s="238" t="s">
        <v>484</v>
      </c>
      <c r="B8" s="232">
        <v>676739.56923000002</v>
      </c>
      <c r="C8" s="232">
        <v>312185.39829000004</v>
      </c>
      <c r="D8" s="232">
        <v>4021.24962</v>
      </c>
      <c r="E8" s="232">
        <v>986.32906000000003</v>
      </c>
      <c r="F8" s="232">
        <v>15690.83606</v>
      </c>
      <c r="G8" s="232">
        <v>714.48989000000006</v>
      </c>
      <c r="H8" s="232">
        <v>0</v>
      </c>
      <c r="I8" s="232">
        <v>1010337.87215</v>
      </c>
      <c r="J8" s="232">
        <v>52457.381849999998</v>
      </c>
      <c r="K8" s="232">
        <v>20739.175070000001</v>
      </c>
      <c r="L8" s="232">
        <v>932.00099999999998</v>
      </c>
      <c r="M8" s="232">
        <v>1201.0525</v>
      </c>
      <c r="N8" s="232">
        <v>0</v>
      </c>
      <c r="O8" s="232">
        <v>0</v>
      </c>
      <c r="P8" s="232">
        <v>0</v>
      </c>
      <c r="Q8" s="232">
        <v>75329.610419999997</v>
      </c>
      <c r="R8" s="232">
        <v>5507.1032100000002</v>
      </c>
      <c r="S8" s="232">
        <v>49.824839999999995</v>
      </c>
      <c r="T8" s="232">
        <v>0</v>
      </c>
      <c r="U8" s="232">
        <v>0</v>
      </c>
      <c r="V8" s="232">
        <v>0</v>
      </c>
      <c r="W8" s="232">
        <v>0</v>
      </c>
      <c r="X8" s="232">
        <v>0</v>
      </c>
      <c r="Y8" s="232">
        <v>5556.9280499999995</v>
      </c>
      <c r="Z8" s="232">
        <v>1984436.2035999999</v>
      </c>
      <c r="AA8" s="232">
        <v>433912.35523000004</v>
      </c>
      <c r="AB8" s="232">
        <v>13761.517099999999</v>
      </c>
      <c r="AC8" s="232">
        <v>7056.0992100000003</v>
      </c>
      <c r="AD8" s="232">
        <v>17379.249390000001</v>
      </c>
      <c r="AE8" s="232">
        <v>1450.06421</v>
      </c>
      <c r="AF8" s="232">
        <v>0</v>
      </c>
      <c r="AG8" s="232">
        <v>2457995.4887399999</v>
      </c>
    </row>
    <row r="9" spans="1:33" ht="15" customHeight="1">
      <c r="A9" s="238" t="s">
        <v>485</v>
      </c>
      <c r="B9" s="233">
        <v>4396.7866900000008</v>
      </c>
      <c r="C9" s="233">
        <v>5298.4957599999998</v>
      </c>
      <c r="D9" s="233">
        <v>0</v>
      </c>
      <c r="E9" s="233">
        <v>0</v>
      </c>
      <c r="F9" s="233">
        <v>46.826910000000005</v>
      </c>
      <c r="G9" s="233">
        <v>0</v>
      </c>
      <c r="H9" s="233">
        <v>0</v>
      </c>
      <c r="I9" s="233">
        <v>9742.1093599999986</v>
      </c>
      <c r="J9" s="233">
        <v>2392.7469599999999</v>
      </c>
      <c r="K9" s="233">
        <v>4417.7516699999996</v>
      </c>
      <c r="L9" s="232">
        <v>135.65942999999999</v>
      </c>
      <c r="M9" s="232">
        <v>557.93083000000001</v>
      </c>
      <c r="N9" s="232">
        <v>345.86682000000002</v>
      </c>
      <c r="O9" s="232">
        <v>0</v>
      </c>
      <c r="P9" s="232">
        <v>0</v>
      </c>
      <c r="Q9" s="232">
        <v>7849.9557100000002</v>
      </c>
      <c r="R9" s="233">
        <v>396.81804</v>
      </c>
      <c r="S9" s="233">
        <v>0</v>
      </c>
      <c r="T9" s="232">
        <v>0</v>
      </c>
      <c r="U9" s="232">
        <v>0</v>
      </c>
      <c r="V9" s="232">
        <v>0</v>
      </c>
      <c r="W9" s="232">
        <v>0</v>
      </c>
      <c r="X9" s="232">
        <v>0</v>
      </c>
      <c r="Y9" s="232">
        <v>396.81804</v>
      </c>
      <c r="Z9" s="233">
        <v>36942.24093</v>
      </c>
      <c r="AA9" s="233">
        <v>15097.169230000001</v>
      </c>
      <c r="AB9" s="232">
        <v>221.01429999999999</v>
      </c>
      <c r="AC9" s="232">
        <v>1180.3097299999999</v>
      </c>
      <c r="AD9" s="232">
        <v>392.69372999999996</v>
      </c>
      <c r="AE9" s="232">
        <v>639.47129000000007</v>
      </c>
      <c r="AF9" s="232">
        <v>0</v>
      </c>
      <c r="AG9" s="232">
        <v>54472.899210000003</v>
      </c>
    </row>
    <row r="10" spans="1:33" ht="15" customHeight="1">
      <c r="A10" s="238" t="s">
        <v>486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0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0</v>
      </c>
      <c r="Q10" s="232">
        <v>0</v>
      </c>
      <c r="R10" s="233">
        <v>0</v>
      </c>
      <c r="S10" s="233">
        <v>0</v>
      </c>
      <c r="T10" s="232">
        <v>0</v>
      </c>
      <c r="U10" s="232">
        <v>0</v>
      </c>
      <c r="V10" s="232">
        <v>0</v>
      </c>
      <c r="W10" s="232">
        <v>0</v>
      </c>
      <c r="X10" s="232">
        <v>0</v>
      </c>
      <c r="Y10" s="232">
        <v>0</v>
      </c>
      <c r="Z10" s="233">
        <v>0</v>
      </c>
      <c r="AA10" s="233">
        <v>0</v>
      </c>
      <c r="AB10" s="232">
        <v>0</v>
      </c>
      <c r="AC10" s="232">
        <v>0</v>
      </c>
      <c r="AD10" s="232">
        <v>0</v>
      </c>
      <c r="AE10" s="232">
        <v>0</v>
      </c>
      <c r="AF10" s="232">
        <v>0</v>
      </c>
      <c r="AG10" s="232">
        <v>0</v>
      </c>
    </row>
    <row r="11" spans="1:33" ht="15" customHeight="1">
      <c r="A11" s="238" t="s">
        <v>487</v>
      </c>
      <c r="B11" s="232">
        <v>0</v>
      </c>
      <c r="C11" s="232">
        <v>0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0</v>
      </c>
      <c r="J11" s="232">
        <v>0</v>
      </c>
      <c r="K11" s="232">
        <v>0</v>
      </c>
      <c r="L11" s="232">
        <v>0</v>
      </c>
      <c r="M11" s="232">
        <v>0</v>
      </c>
      <c r="N11" s="232">
        <v>0</v>
      </c>
      <c r="O11" s="232">
        <v>0</v>
      </c>
      <c r="P11" s="232">
        <v>0</v>
      </c>
      <c r="Q11" s="232">
        <v>0</v>
      </c>
      <c r="R11" s="232">
        <v>0</v>
      </c>
      <c r="S11" s="232">
        <v>0</v>
      </c>
      <c r="T11" s="232">
        <v>0</v>
      </c>
      <c r="U11" s="232">
        <v>0</v>
      </c>
      <c r="V11" s="232">
        <v>0</v>
      </c>
      <c r="W11" s="232">
        <v>0</v>
      </c>
      <c r="X11" s="232">
        <v>0</v>
      </c>
      <c r="Y11" s="232">
        <v>0</v>
      </c>
      <c r="Z11" s="232">
        <v>761.50363000000004</v>
      </c>
      <c r="AA11" s="232">
        <v>482.22447999999997</v>
      </c>
      <c r="AB11" s="232">
        <v>0</v>
      </c>
      <c r="AC11" s="232">
        <v>0</v>
      </c>
      <c r="AD11" s="232">
        <v>0</v>
      </c>
      <c r="AE11" s="232">
        <v>0</v>
      </c>
      <c r="AF11" s="232">
        <v>0</v>
      </c>
      <c r="AG11" s="232">
        <v>1243.72811</v>
      </c>
    </row>
    <row r="12" spans="1:33" ht="15" customHeight="1">
      <c r="A12" s="238" t="s">
        <v>488</v>
      </c>
      <c r="B12" s="232">
        <v>266365.95945999998</v>
      </c>
      <c r="C12" s="232">
        <v>45272.205909999997</v>
      </c>
      <c r="D12" s="232">
        <v>1583.02961</v>
      </c>
      <c r="E12" s="232">
        <v>554.39080000000001</v>
      </c>
      <c r="F12" s="232">
        <v>18380.26669</v>
      </c>
      <c r="G12" s="232">
        <v>993.74982</v>
      </c>
      <c r="H12" s="232">
        <v>0</v>
      </c>
      <c r="I12" s="232">
        <v>333149.60229000001</v>
      </c>
      <c r="J12" s="232">
        <v>12082.312089999999</v>
      </c>
      <c r="K12" s="232">
        <v>2894.0618199999999</v>
      </c>
      <c r="L12" s="232">
        <v>1656.4597699999999</v>
      </c>
      <c r="M12" s="232">
        <v>1166.2988799999998</v>
      </c>
      <c r="N12" s="232">
        <v>428.3184</v>
      </c>
      <c r="O12" s="232">
        <v>401.71636999999998</v>
      </c>
      <c r="P12" s="232">
        <v>0</v>
      </c>
      <c r="Q12" s="232">
        <v>18629.167329999997</v>
      </c>
      <c r="R12" s="232">
        <v>30885.216660000002</v>
      </c>
      <c r="S12" s="232">
        <v>31.10352</v>
      </c>
      <c r="T12" s="232">
        <v>0</v>
      </c>
      <c r="U12" s="232">
        <v>0</v>
      </c>
      <c r="V12" s="232">
        <v>0</v>
      </c>
      <c r="W12" s="232">
        <v>0</v>
      </c>
      <c r="X12" s="232">
        <v>0</v>
      </c>
      <c r="Y12" s="232">
        <v>30916.320179999999</v>
      </c>
      <c r="Z12" s="232">
        <v>686120.99574000004</v>
      </c>
      <c r="AA12" s="232">
        <v>134898.55158</v>
      </c>
      <c r="AB12" s="232">
        <v>7791.6500099999994</v>
      </c>
      <c r="AC12" s="232">
        <v>6334.9836100000002</v>
      </c>
      <c r="AD12" s="232">
        <v>22302.954550000002</v>
      </c>
      <c r="AE12" s="232">
        <v>2160.2029199999997</v>
      </c>
      <c r="AF12" s="232">
        <v>0</v>
      </c>
      <c r="AG12" s="232">
        <v>859609.33840999997</v>
      </c>
    </row>
    <row r="13" spans="1:33" ht="15" customHeight="1">
      <c r="A13" s="238" t="s">
        <v>489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  <c r="M13" s="232">
        <v>0</v>
      </c>
      <c r="N13" s="232">
        <v>0</v>
      </c>
      <c r="O13" s="232">
        <v>0</v>
      </c>
      <c r="P13" s="232">
        <v>0</v>
      </c>
      <c r="Q13" s="232">
        <v>0</v>
      </c>
      <c r="R13" s="232">
        <v>0</v>
      </c>
      <c r="S13" s="232">
        <v>0</v>
      </c>
      <c r="T13" s="232">
        <v>0</v>
      </c>
      <c r="U13" s="232">
        <v>0</v>
      </c>
      <c r="V13" s="232">
        <v>0</v>
      </c>
      <c r="W13" s="232">
        <v>0</v>
      </c>
      <c r="X13" s="232">
        <v>0</v>
      </c>
      <c r="Y13" s="232">
        <v>0</v>
      </c>
      <c r="Z13" s="232">
        <v>0</v>
      </c>
      <c r="AA13" s="232">
        <v>0</v>
      </c>
      <c r="AB13" s="232">
        <v>0</v>
      </c>
      <c r="AC13" s="232">
        <v>0</v>
      </c>
      <c r="AD13" s="232">
        <v>0</v>
      </c>
      <c r="AE13" s="232">
        <v>0</v>
      </c>
      <c r="AF13" s="232">
        <v>0</v>
      </c>
      <c r="AG13" s="232">
        <v>0</v>
      </c>
    </row>
    <row r="14" spans="1:33" ht="15" customHeight="1">
      <c r="A14" s="238" t="s">
        <v>68</v>
      </c>
      <c r="B14" s="232">
        <v>29627.99667</v>
      </c>
      <c r="C14" s="232">
        <v>0</v>
      </c>
      <c r="D14" s="232">
        <v>0</v>
      </c>
      <c r="E14" s="232">
        <v>0</v>
      </c>
      <c r="F14" s="232">
        <v>0</v>
      </c>
      <c r="G14" s="232">
        <v>0</v>
      </c>
      <c r="H14" s="232">
        <v>0</v>
      </c>
      <c r="I14" s="232">
        <v>29627.99667</v>
      </c>
      <c r="J14" s="232">
        <v>0</v>
      </c>
      <c r="K14" s="232">
        <v>0</v>
      </c>
      <c r="L14" s="232">
        <v>0</v>
      </c>
      <c r="M14" s="232">
        <v>0</v>
      </c>
      <c r="N14" s="232">
        <v>0</v>
      </c>
      <c r="O14" s="232">
        <v>0</v>
      </c>
      <c r="P14" s="232">
        <v>0</v>
      </c>
      <c r="Q14" s="232">
        <v>0</v>
      </c>
      <c r="R14" s="232">
        <v>0</v>
      </c>
      <c r="S14" s="232">
        <v>0</v>
      </c>
      <c r="T14" s="232">
        <v>0</v>
      </c>
      <c r="U14" s="232">
        <v>0</v>
      </c>
      <c r="V14" s="232">
        <v>0</v>
      </c>
      <c r="W14" s="232">
        <v>0</v>
      </c>
      <c r="X14" s="232">
        <v>0</v>
      </c>
      <c r="Y14" s="232">
        <v>0</v>
      </c>
      <c r="Z14" s="232">
        <v>29627.99667</v>
      </c>
      <c r="AA14" s="232">
        <v>0</v>
      </c>
      <c r="AB14" s="232">
        <v>0</v>
      </c>
      <c r="AC14" s="232">
        <v>0</v>
      </c>
      <c r="AD14" s="232">
        <v>0</v>
      </c>
      <c r="AE14" s="232">
        <v>0</v>
      </c>
      <c r="AF14" s="232">
        <v>0</v>
      </c>
      <c r="AG14" s="232">
        <v>29627.99667</v>
      </c>
    </row>
    <row r="15" spans="1:33" ht="15" customHeight="1">
      <c r="A15" s="238" t="s">
        <v>490</v>
      </c>
      <c r="B15" s="232">
        <v>6535.7120300000006</v>
      </c>
      <c r="C15" s="232">
        <v>97.370399999999989</v>
      </c>
      <c r="D15" s="232">
        <v>5.3975799999999996</v>
      </c>
      <c r="E15" s="232">
        <v>0</v>
      </c>
      <c r="F15" s="232">
        <v>0</v>
      </c>
      <c r="G15" s="232">
        <v>0</v>
      </c>
      <c r="H15" s="232">
        <v>0</v>
      </c>
      <c r="I15" s="232">
        <v>6638.4800100000002</v>
      </c>
      <c r="J15" s="232">
        <v>365.0908</v>
      </c>
      <c r="K15" s="232">
        <v>0</v>
      </c>
      <c r="L15" s="232">
        <v>0</v>
      </c>
      <c r="M15" s="232">
        <v>0</v>
      </c>
      <c r="N15" s="232">
        <v>0</v>
      </c>
      <c r="O15" s="232">
        <v>0</v>
      </c>
      <c r="P15" s="232">
        <v>0</v>
      </c>
      <c r="Q15" s="232">
        <v>365.0908</v>
      </c>
      <c r="R15" s="232">
        <v>2278.5094100000001</v>
      </c>
      <c r="S15" s="232">
        <v>168.36139</v>
      </c>
      <c r="T15" s="232">
        <v>0</v>
      </c>
      <c r="U15" s="232">
        <v>0</v>
      </c>
      <c r="V15" s="232">
        <v>0</v>
      </c>
      <c r="W15" s="232">
        <v>0</v>
      </c>
      <c r="X15" s="232">
        <v>0</v>
      </c>
      <c r="Y15" s="232">
        <v>2446.8707999999997</v>
      </c>
      <c r="Z15" s="232">
        <v>30284.282930000001</v>
      </c>
      <c r="AA15" s="232">
        <v>569.41727000000003</v>
      </c>
      <c r="AB15" s="232">
        <v>319.69081</v>
      </c>
      <c r="AC15" s="232">
        <v>0</v>
      </c>
      <c r="AD15" s="232">
        <v>129.49436</v>
      </c>
      <c r="AE15" s="232">
        <v>0</v>
      </c>
      <c r="AF15" s="232">
        <v>0</v>
      </c>
      <c r="AG15" s="232">
        <v>31302.88537</v>
      </c>
    </row>
    <row r="16" spans="1:33" ht="15" customHeight="1">
      <c r="A16" s="238" t="s">
        <v>491</v>
      </c>
      <c r="B16" s="232">
        <v>9231.2000900000003</v>
      </c>
      <c r="C16" s="232">
        <v>3525.6429700000003</v>
      </c>
      <c r="D16" s="232">
        <v>169.11351999999999</v>
      </c>
      <c r="E16" s="232">
        <v>230.75392000000002</v>
      </c>
      <c r="F16" s="232">
        <v>64.037350000000004</v>
      </c>
      <c r="G16" s="232">
        <v>220</v>
      </c>
      <c r="H16" s="232">
        <v>0</v>
      </c>
      <c r="I16" s="232">
        <v>13440.74785</v>
      </c>
      <c r="J16" s="232">
        <v>1210.0650000000001</v>
      </c>
      <c r="K16" s="232">
        <v>7487.02081</v>
      </c>
      <c r="L16" s="232">
        <v>58.587220000000002</v>
      </c>
      <c r="M16" s="232">
        <v>101.08685000000001</v>
      </c>
      <c r="N16" s="232">
        <v>0</v>
      </c>
      <c r="O16" s="232">
        <v>0</v>
      </c>
      <c r="P16" s="232">
        <v>0</v>
      </c>
      <c r="Q16" s="232">
        <v>8856.7598800000014</v>
      </c>
      <c r="R16" s="232">
        <v>1414.1914099999999</v>
      </c>
      <c r="S16" s="232">
        <v>0</v>
      </c>
      <c r="T16" s="232">
        <v>0</v>
      </c>
      <c r="U16" s="232">
        <v>0</v>
      </c>
      <c r="V16" s="232">
        <v>0</v>
      </c>
      <c r="W16" s="232">
        <v>0</v>
      </c>
      <c r="X16" s="232">
        <v>0</v>
      </c>
      <c r="Y16" s="232">
        <v>1414.1914099999999</v>
      </c>
      <c r="Z16" s="232">
        <v>37892.582430000002</v>
      </c>
      <c r="AA16" s="232">
        <v>22359.498500000002</v>
      </c>
      <c r="AB16" s="232">
        <v>514.96516999999994</v>
      </c>
      <c r="AC16" s="232">
        <v>426.03320000000002</v>
      </c>
      <c r="AD16" s="232">
        <v>154.51138</v>
      </c>
      <c r="AE16" s="232">
        <v>220</v>
      </c>
      <c r="AF16" s="232">
        <v>0</v>
      </c>
      <c r="AG16" s="232">
        <v>61567.590680000001</v>
      </c>
    </row>
    <row r="17" spans="1:33" ht="15" customHeight="1">
      <c r="A17" s="238" t="s">
        <v>492</v>
      </c>
      <c r="B17" s="232">
        <v>3275.90209</v>
      </c>
      <c r="C17" s="232">
        <v>445.65571999999997</v>
      </c>
      <c r="D17" s="232">
        <v>0</v>
      </c>
      <c r="E17" s="232">
        <v>0</v>
      </c>
      <c r="F17" s="232">
        <v>1029.4752800000001</v>
      </c>
      <c r="G17" s="232">
        <v>434.26627000000002</v>
      </c>
      <c r="H17" s="232">
        <v>0</v>
      </c>
      <c r="I17" s="232">
        <v>5185.29936</v>
      </c>
      <c r="J17" s="232">
        <v>9.9617099999999983</v>
      </c>
      <c r="K17" s="232">
        <v>0</v>
      </c>
      <c r="L17" s="232">
        <v>0</v>
      </c>
      <c r="M17" s="232">
        <v>0</v>
      </c>
      <c r="N17" s="232">
        <v>0</v>
      </c>
      <c r="O17" s="232">
        <v>0</v>
      </c>
      <c r="P17" s="232">
        <v>0</v>
      </c>
      <c r="Q17" s="232">
        <v>9.9617099999999983</v>
      </c>
      <c r="R17" s="232">
        <v>103.64749999999999</v>
      </c>
      <c r="S17" s="232">
        <v>0</v>
      </c>
      <c r="T17" s="232">
        <v>0</v>
      </c>
      <c r="U17" s="232">
        <v>0</v>
      </c>
      <c r="V17" s="232">
        <v>0</v>
      </c>
      <c r="W17" s="232">
        <v>0</v>
      </c>
      <c r="X17" s="232">
        <v>0</v>
      </c>
      <c r="Y17" s="232">
        <v>103.64749999999999</v>
      </c>
      <c r="Z17" s="232">
        <v>24841.935359999999</v>
      </c>
      <c r="AA17" s="232">
        <v>7185.9235099999996</v>
      </c>
      <c r="AB17" s="232">
        <v>26.163029999999999</v>
      </c>
      <c r="AC17" s="232">
        <v>70.642289999999988</v>
      </c>
      <c r="AD17" s="232">
        <v>1093.28287</v>
      </c>
      <c r="AE17" s="232">
        <v>496.91194000000002</v>
      </c>
      <c r="AF17" s="232">
        <v>0</v>
      </c>
      <c r="AG17" s="232">
        <v>33714.858999999997</v>
      </c>
    </row>
    <row r="18" spans="1:33" ht="15" customHeight="1">
      <c r="A18" s="238" t="s">
        <v>493</v>
      </c>
      <c r="B18" s="232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0</v>
      </c>
      <c r="H18" s="232">
        <v>0</v>
      </c>
      <c r="I18" s="232">
        <v>0</v>
      </c>
      <c r="J18" s="232">
        <v>0</v>
      </c>
      <c r="K18" s="232">
        <v>0</v>
      </c>
      <c r="L18" s="232">
        <v>0</v>
      </c>
      <c r="M18" s="232">
        <v>0</v>
      </c>
      <c r="N18" s="232">
        <v>0</v>
      </c>
      <c r="O18" s="232">
        <v>0</v>
      </c>
      <c r="P18" s="232">
        <v>0</v>
      </c>
      <c r="Q18" s="232">
        <v>0</v>
      </c>
      <c r="R18" s="232">
        <v>0</v>
      </c>
      <c r="S18" s="232">
        <v>0</v>
      </c>
      <c r="T18" s="232">
        <v>0</v>
      </c>
      <c r="U18" s="232">
        <v>0</v>
      </c>
      <c r="V18" s="232">
        <v>0</v>
      </c>
      <c r="W18" s="232">
        <v>0</v>
      </c>
      <c r="X18" s="232">
        <v>0</v>
      </c>
      <c r="Y18" s="232">
        <v>0</v>
      </c>
      <c r="Z18" s="232">
        <v>2209743.8199471999</v>
      </c>
      <c r="AA18" s="232">
        <v>0</v>
      </c>
      <c r="AB18" s="232">
        <v>0</v>
      </c>
      <c r="AC18" s="232">
        <v>0</v>
      </c>
      <c r="AD18" s="232">
        <v>0</v>
      </c>
      <c r="AE18" s="232">
        <v>0</v>
      </c>
      <c r="AF18" s="232">
        <v>0</v>
      </c>
      <c r="AG18" s="232">
        <v>2209743.8199499999</v>
      </c>
    </row>
    <row r="19" spans="1:33" ht="15" customHeight="1">
      <c r="A19" s="238" t="s">
        <v>494</v>
      </c>
      <c r="B19" s="232">
        <v>81.877809999999997</v>
      </c>
      <c r="C19" s="232">
        <v>67.189019999999999</v>
      </c>
      <c r="D19" s="232">
        <v>0</v>
      </c>
      <c r="E19" s="232">
        <v>0</v>
      </c>
      <c r="F19" s="232">
        <v>0</v>
      </c>
      <c r="G19" s="232">
        <v>0</v>
      </c>
      <c r="H19" s="232">
        <v>0</v>
      </c>
      <c r="I19" s="232">
        <v>149.06682999999998</v>
      </c>
      <c r="J19" s="232">
        <v>0</v>
      </c>
      <c r="K19" s="232">
        <v>0</v>
      </c>
      <c r="L19" s="232">
        <v>0</v>
      </c>
      <c r="M19" s="232">
        <v>0</v>
      </c>
      <c r="N19" s="232">
        <v>0</v>
      </c>
      <c r="O19" s="232">
        <v>0</v>
      </c>
      <c r="P19" s="232">
        <v>0</v>
      </c>
      <c r="Q19" s="232">
        <v>0</v>
      </c>
      <c r="R19" s="232">
        <v>0</v>
      </c>
      <c r="S19" s="232">
        <v>0</v>
      </c>
      <c r="T19" s="232">
        <v>0</v>
      </c>
      <c r="U19" s="232">
        <v>0</v>
      </c>
      <c r="V19" s="232">
        <v>0</v>
      </c>
      <c r="W19" s="232">
        <v>0</v>
      </c>
      <c r="X19" s="232">
        <v>0</v>
      </c>
      <c r="Y19" s="232">
        <v>0</v>
      </c>
      <c r="Z19" s="232">
        <v>502.61793999999998</v>
      </c>
      <c r="AA19" s="232">
        <v>182.50792000000001</v>
      </c>
      <c r="AB19" s="232">
        <v>0</v>
      </c>
      <c r="AC19" s="232">
        <v>0</v>
      </c>
      <c r="AD19" s="232">
        <v>0</v>
      </c>
      <c r="AE19" s="232">
        <v>0</v>
      </c>
      <c r="AF19" s="232">
        <v>0</v>
      </c>
      <c r="AG19" s="232">
        <v>685.12585999999999</v>
      </c>
    </row>
    <row r="20" spans="1:33" ht="15" customHeight="1">
      <c r="A20" s="238" t="s">
        <v>495</v>
      </c>
      <c r="B20" s="232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0</v>
      </c>
      <c r="J20" s="232">
        <v>0</v>
      </c>
      <c r="K20" s="232">
        <v>0</v>
      </c>
      <c r="L20" s="232">
        <v>0</v>
      </c>
      <c r="M20" s="232">
        <v>0</v>
      </c>
      <c r="N20" s="232">
        <v>0</v>
      </c>
      <c r="O20" s="232">
        <v>0</v>
      </c>
      <c r="P20" s="232">
        <v>0</v>
      </c>
      <c r="Q20" s="232">
        <v>0</v>
      </c>
      <c r="R20" s="232">
        <v>0</v>
      </c>
      <c r="S20" s="232">
        <v>0</v>
      </c>
      <c r="T20" s="232">
        <v>0</v>
      </c>
      <c r="U20" s="232">
        <v>0</v>
      </c>
      <c r="V20" s="232">
        <v>0</v>
      </c>
      <c r="W20" s="232">
        <v>0</v>
      </c>
      <c r="X20" s="232">
        <v>0</v>
      </c>
      <c r="Y20" s="232">
        <v>0</v>
      </c>
      <c r="Z20" s="232">
        <v>0</v>
      </c>
      <c r="AA20" s="232">
        <v>0</v>
      </c>
      <c r="AB20" s="232">
        <v>0</v>
      </c>
      <c r="AC20" s="232">
        <v>0</v>
      </c>
      <c r="AD20" s="232">
        <v>0</v>
      </c>
      <c r="AE20" s="232">
        <v>0</v>
      </c>
      <c r="AF20" s="232">
        <v>0</v>
      </c>
      <c r="AG20" s="232">
        <v>0</v>
      </c>
    </row>
    <row r="21" spans="1:33" ht="15" customHeight="1">
      <c r="A21" s="238" t="s">
        <v>496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  <c r="N21" s="232">
        <v>0</v>
      </c>
      <c r="O21" s="232">
        <v>0</v>
      </c>
      <c r="P21" s="232">
        <v>0</v>
      </c>
      <c r="Q21" s="232">
        <v>0</v>
      </c>
      <c r="R21" s="232">
        <v>0</v>
      </c>
      <c r="S21" s="232">
        <v>0</v>
      </c>
      <c r="T21" s="232">
        <v>0</v>
      </c>
      <c r="U21" s="232">
        <v>0</v>
      </c>
      <c r="V21" s="232">
        <v>0</v>
      </c>
      <c r="W21" s="232">
        <v>0</v>
      </c>
      <c r="X21" s="232">
        <v>0</v>
      </c>
      <c r="Y21" s="232">
        <v>0</v>
      </c>
      <c r="Z21" s="232">
        <v>0</v>
      </c>
      <c r="AA21" s="232">
        <v>0</v>
      </c>
      <c r="AB21" s="232">
        <v>0</v>
      </c>
      <c r="AC21" s="232">
        <v>0</v>
      </c>
      <c r="AD21" s="232">
        <v>0</v>
      </c>
      <c r="AE21" s="232">
        <v>0</v>
      </c>
      <c r="AF21" s="232">
        <v>0</v>
      </c>
      <c r="AG21" s="232">
        <v>0</v>
      </c>
    </row>
    <row r="22" spans="1:33" ht="15" customHeight="1">
      <c r="A22" s="238" t="s">
        <v>497</v>
      </c>
      <c r="B22" s="232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  <c r="N22" s="232">
        <v>0</v>
      </c>
      <c r="O22" s="232">
        <v>0</v>
      </c>
      <c r="P22" s="232">
        <v>0</v>
      </c>
      <c r="Q22" s="232">
        <v>0</v>
      </c>
      <c r="R22" s="232">
        <v>0</v>
      </c>
      <c r="S22" s="232">
        <v>0</v>
      </c>
      <c r="T22" s="232">
        <v>0</v>
      </c>
      <c r="U22" s="232">
        <v>0</v>
      </c>
      <c r="V22" s="232">
        <v>0</v>
      </c>
      <c r="W22" s="232">
        <v>0</v>
      </c>
      <c r="X22" s="232">
        <v>0</v>
      </c>
      <c r="Y22" s="232">
        <v>0</v>
      </c>
      <c r="Z22" s="232">
        <v>53.584620000000001</v>
      </c>
      <c r="AA22" s="232">
        <v>0</v>
      </c>
      <c r="AB22" s="232">
        <v>0</v>
      </c>
      <c r="AC22" s="232">
        <v>0</v>
      </c>
      <c r="AD22" s="232">
        <v>0</v>
      </c>
      <c r="AE22" s="232">
        <v>0</v>
      </c>
      <c r="AF22" s="232">
        <v>0</v>
      </c>
      <c r="AG22" s="232">
        <v>53.584620000000001</v>
      </c>
    </row>
    <row r="23" spans="1:33" ht="15" customHeight="1">
      <c r="A23" s="238" t="s">
        <v>498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0</v>
      </c>
      <c r="R23" s="232">
        <v>0</v>
      </c>
      <c r="S23" s="232">
        <v>0</v>
      </c>
      <c r="T23" s="232">
        <v>0</v>
      </c>
      <c r="U23" s="232">
        <v>0</v>
      </c>
      <c r="V23" s="232">
        <v>0</v>
      </c>
      <c r="W23" s="232">
        <v>0</v>
      </c>
      <c r="X23" s="232">
        <v>0</v>
      </c>
      <c r="Y23" s="232">
        <v>0</v>
      </c>
      <c r="Z23" s="232">
        <v>0</v>
      </c>
      <c r="AA23" s="232">
        <v>0</v>
      </c>
      <c r="AB23" s="232">
        <v>0</v>
      </c>
      <c r="AC23" s="232">
        <v>0</v>
      </c>
      <c r="AD23" s="232">
        <v>0</v>
      </c>
      <c r="AE23" s="232">
        <v>0</v>
      </c>
      <c r="AF23" s="232">
        <v>0</v>
      </c>
      <c r="AG23" s="232">
        <v>0</v>
      </c>
    </row>
    <row r="24" spans="1:33" ht="15" customHeight="1">
      <c r="A24" s="238" t="s">
        <v>499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  <c r="R24" s="232">
        <v>0</v>
      </c>
      <c r="S24" s="232">
        <v>0</v>
      </c>
      <c r="T24" s="232">
        <v>0</v>
      </c>
      <c r="U24" s="232">
        <v>0</v>
      </c>
      <c r="V24" s="232">
        <v>0</v>
      </c>
      <c r="W24" s="232">
        <v>0</v>
      </c>
      <c r="X24" s="232">
        <v>0</v>
      </c>
      <c r="Y24" s="232">
        <v>0</v>
      </c>
      <c r="Z24" s="232">
        <v>0</v>
      </c>
      <c r="AA24" s="232">
        <v>0</v>
      </c>
      <c r="AB24" s="232">
        <v>0</v>
      </c>
      <c r="AC24" s="232">
        <v>0</v>
      </c>
      <c r="AD24" s="232">
        <v>0</v>
      </c>
      <c r="AE24" s="232">
        <v>0</v>
      </c>
      <c r="AF24" s="232">
        <v>0</v>
      </c>
      <c r="AG24" s="232">
        <v>0</v>
      </c>
    </row>
    <row r="25" spans="1:33" s="191" customFormat="1" ht="15" customHeight="1">
      <c r="A25" s="238" t="s">
        <v>500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0</v>
      </c>
      <c r="R25" s="232">
        <v>0</v>
      </c>
      <c r="S25" s="232">
        <v>0</v>
      </c>
      <c r="T25" s="232">
        <v>0</v>
      </c>
      <c r="U25" s="232">
        <v>0</v>
      </c>
      <c r="V25" s="232">
        <v>0</v>
      </c>
      <c r="W25" s="232">
        <v>0</v>
      </c>
      <c r="X25" s="232">
        <v>0</v>
      </c>
      <c r="Y25" s="232">
        <v>0</v>
      </c>
      <c r="Z25" s="232">
        <v>0</v>
      </c>
      <c r="AA25" s="232">
        <v>0</v>
      </c>
      <c r="AB25" s="232">
        <v>0</v>
      </c>
      <c r="AC25" s="232">
        <v>0</v>
      </c>
      <c r="AD25" s="232">
        <v>0</v>
      </c>
      <c r="AE25" s="232">
        <v>0</v>
      </c>
      <c r="AF25" s="232">
        <v>0</v>
      </c>
      <c r="AG25" s="232">
        <v>0</v>
      </c>
    </row>
    <row r="26" spans="1:33" s="191" customFormat="1" ht="15" customHeight="1">
      <c r="A26" s="224" t="s">
        <v>67</v>
      </c>
      <c r="B26" s="234">
        <v>996255.00407000014</v>
      </c>
      <c r="C26" s="234">
        <v>366891.95807000005</v>
      </c>
      <c r="D26" s="234">
        <v>5778.7903299999998</v>
      </c>
      <c r="E26" s="234">
        <v>1771.4737800000003</v>
      </c>
      <c r="F26" s="234">
        <v>35211.442289999999</v>
      </c>
      <c r="G26" s="234">
        <v>2362.5059799999999</v>
      </c>
      <c r="H26" s="234">
        <v>0</v>
      </c>
      <c r="I26" s="234">
        <v>1408271.1745199999</v>
      </c>
      <c r="J26" s="234">
        <v>68517.558409999998</v>
      </c>
      <c r="K26" s="234">
        <v>35538.00937</v>
      </c>
      <c r="L26" s="234">
        <v>2782.7074199999997</v>
      </c>
      <c r="M26" s="234">
        <v>3026.36906</v>
      </c>
      <c r="N26" s="234">
        <v>774.18522000000007</v>
      </c>
      <c r="O26" s="234">
        <v>401.71636999999998</v>
      </c>
      <c r="P26" s="234">
        <v>0</v>
      </c>
      <c r="Q26" s="234">
        <v>111040.54584999999</v>
      </c>
      <c r="R26" s="234">
        <v>40585.486230000002</v>
      </c>
      <c r="S26" s="234">
        <v>249.28975</v>
      </c>
      <c r="T26" s="234">
        <v>0</v>
      </c>
      <c r="U26" s="234">
        <v>0</v>
      </c>
      <c r="V26" s="234">
        <v>0</v>
      </c>
      <c r="W26" s="234">
        <v>0</v>
      </c>
      <c r="X26" s="234">
        <v>0</v>
      </c>
      <c r="Y26" s="234">
        <v>40834.775979999991</v>
      </c>
      <c r="Z26" s="234">
        <v>5041207.7637971994</v>
      </c>
      <c r="AA26" s="234">
        <v>614687.64772000001</v>
      </c>
      <c r="AB26" s="234">
        <v>22635.000419999997</v>
      </c>
      <c r="AC26" s="234">
        <v>15068.06804</v>
      </c>
      <c r="AD26" s="234">
        <v>41452.186280000009</v>
      </c>
      <c r="AE26" s="234">
        <v>4966.6503599999996</v>
      </c>
      <c r="AF26" s="234">
        <v>0</v>
      </c>
      <c r="AG26" s="234">
        <v>5740017.3166199988</v>
      </c>
    </row>
    <row r="27" spans="1:33" ht="15" customHeight="1" thickBot="1">
      <c r="A27" s="249"/>
      <c r="B27" s="247"/>
      <c r="C27" s="248"/>
      <c r="D27" s="248"/>
      <c r="E27" s="248"/>
      <c r="F27" s="248"/>
      <c r="G27" s="248"/>
      <c r="H27" s="248"/>
      <c r="I27" s="248"/>
      <c r="J27" s="248"/>
      <c r="K27" s="248"/>
      <c r="L27" s="247"/>
      <c r="M27" s="247"/>
      <c r="N27" s="247"/>
      <c r="O27" s="247"/>
      <c r="P27" s="247"/>
      <c r="Q27" s="247"/>
      <c r="R27" s="248"/>
      <c r="S27" s="248"/>
      <c r="T27" s="247"/>
      <c r="U27" s="247"/>
      <c r="V27" s="247"/>
      <c r="W27" s="247"/>
      <c r="X27" s="247"/>
      <c r="Y27" s="247"/>
      <c r="Z27" s="248"/>
      <c r="AA27" s="248"/>
      <c r="AB27" s="247"/>
      <c r="AC27" s="247"/>
      <c r="AD27" s="247"/>
      <c r="AE27" s="247"/>
      <c r="AF27" s="247"/>
      <c r="AG27" s="247"/>
    </row>
    <row r="28" spans="1:33" ht="15" customHeight="1">
      <c r="A28" s="180" t="s">
        <v>503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  <c r="R28" s="190"/>
      <c r="S28" s="190"/>
      <c r="T28" s="200"/>
      <c r="U28" s="200"/>
      <c r="V28" s="158"/>
      <c r="W28" s="158"/>
      <c r="X28" s="158"/>
      <c r="Y28" s="158"/>
      <c r="Z28" s="190"/>
      <c r="AA28" s="190"/>
      <c r="AB28" s="200"/>
      <c r="AC28" s="200"/>
      <c r="AD28" s="158"/>
      <c r="AE28" s="158"/>
      <c r="AF28" s="158"/>
      <c r="AG28" s="158"/>
    </row>
  </sheetData>
  <mergeCells count="8">
    <mergeCell ref="A1:AG1"/>
    <mergeCell ref="A2:AG2"/>
    <mergeCell ref="A3:AG3"/>
    <mergeCell ref="A4:AG4"/>
    <mergeCell ref="B6:I6"/>
    <mergeCell ref="J6:Q6"/>
    <mergeCell ref="Z6:AG6"/>
    <mergeCell ref="R6:Y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F26"/>
  <sheetViews>
    <sheetView zoomScaleNormal="100" workbookViewId="0">
      <selection activeCell="A3" sqref="A3:F3"/>
    </sheetView>
  </sheetViews>
  <sheetFormatPr defaultColWidth="9.140625" defaultRowHeight="12.75"/>
  <cols>
    <col min="1" max="1" width="44.5703125" style="183" customWidth="1"/>
    <col min="2" max="4" width="16.42578125" style="182" customWidth="1"/>
    <col min="5" max="6" width="15.5703125" style="182" customWidth="1"/>
    <col min="7" max="16384" width="9.140625" style="182"/>
  </cols>
  <sheetData>
    <row r="1" spans="1:6" s="159" customFormat="1" ht="30" customHeight="1">
      <c r="A1" s="507" t="s">
        <v>303</v>
      </c>
      <c r="B1" s="507"/>
      <c r="C1" s="507"/>
      <c r="D1" s="507"/>
      <c r="E1" s="507"/>
      <c r="F1" s="507"/>
    </row>
    <row r="2" spans="1:6" s="159" customFormat="1" ht="15" customHeight="1">
      <c r="A2" s="508" t="s">
        <v>629</v>
      </c>
      <c r="B2" s="508"/>
      <c r="C2" s="508"/>
      <c r="D2" s="508"/>
      <c r="E2" s="508"/>
      <c r="F2" s="508"/>
    </row>
    <row r="3" spans="1:6" s="159" customFormat="1" ht="15" customHeight="1">
      <c r="A3" s="513" t="s">
        <v>1130</v>
      </c>
      <c r="B3" s="513"/>
      <c r="C3" s="513"/>
      <c r="D3" s="513"/>
      <c r="E3" s="513"/>
      <c r="F3" s="513"/>
    </row>
    <row r="4" spans="1:6" s="160" customFormat="1" ht="30" customHeight="1">
      <c r="A4" s="509" t="s">
        <v>51</v>
      </c>
      <c r="B4" s="509"/>
      <c r="C4" s="509"/>
      <c r="D4" s="509"/>
      <c r="E4" s="509"/>
      <c r="F4" s="509"/>
    </row>
    <row r="5" spans="1:6" ht="3.75" customHeight="1">
      <c r="A5" s="184"/>
      <c r="B5" s="158"/>
      <c r="C5" s="181"/>
      <c r="D5" s="181"/>
      <c r="E5" s="158"/>
      <c r="F5" s="208"/>
    </row>
    <row r="6" spans="1:6" ht="30" customHeight="1">
      <c r="A6" s="327"/>
      <c r="B6" s="186" t="s">
        <v>130</v>
      </c>
      <c r="C6" s="186" t="s">
        <v>131</v>
      </c>
      <c r="D6" s="186" t="s">
        <v>132</v>
      </c>
      <c r="E6" s="187" t="s">
        <v>483</v>
      </c>
      <c r="F6" s="187" t="s">
        <v>66</v>
      </c>
    </row>
    <row r="7" spans="1:6" ht="15" customHeight="1">
      <c r="A7" s="189" t="s">
        <v>630</v>
      </c>
      <c r="B7" s="181">
        <v>1536054.60892</v>
      </c>
      <c r="C7" s="181">
        <v>813296.59461000003</v>
      </c>
      <c r="D7" s="181">
        <v>235033.61813999998</v>
      </c>
      <c r="E7" s="181">
        <v>2584384.82167</v>
      </c>
      <c r="F7" s="190">
        <v>0.97116970342288722</v>
      </c>
    </row>
    <row r="8" spans="1:6" ht="15" customHeight="1">
      <c r="A8" s="189" t="s">
        <v>631</v>
      </c>
      <c r="B8" s="181">
        <v>2684.4850999999999</v>
      </c>
      <c r="C8" s="181">
        <v>3531.8235</v>
      </c>
      <c r="D8" s="181">
        <v>1731.0235600000001</v>
      </c>
      <c r="E8" s="181">
        <v>7947.3321599999999</v>
      </c>
      <c r="F8" s="190">
        <v>2.9864779239196101E-3</v>
      </c>
    </row>
    <row r="9" spans="1:6" ht="15" customHeight="1">
      <c r="A9" s="189" t="s">
        <v>632</v>
      </c>
      <c r="B9" s="181">
        <v>7704.9910999999993</v>
      </c>
      <c r="C9" s="181">
        <v>7973.7849400000005</v>
      </c>
      <c r="D9" s="181">
        <v>3016.2921900000001</v>
      </c>
      <c r="E9" s="181">
        <v>18695.068230000001</v>
      </c>
      <c r="F9" s="190">
        <v>7.025302004624639E-3</v>
      </c>
    </row>
    <row r="10" spans="1:6" ht="15" customHeight="1">
      <c r="A10" s="189" t="s">
        <v>633</v>
      </c>
      <c r="B10" s="181">
        <v>190.70317</v>
      </c>
      <c r="C10" s="181">
        <v>233.3005</v>
      </c>
      <c r="D10" s="181">
        <v>66.42201</v>
      </c>
      <c r="E10" s="181">
        <v>490.42568</v>
      </c>
      <c r="F10" s="190">
        <v>1.8429397905564101E-4</v>
      </c>
    </row>
    <row r="11" spans="1:6" ht="15" customHeight="1">
      <c r="A11" s="189" t="s">
        <v>634</v>
      </c>
      <c r="B11" s="181">
        <v>2328.1225299999996</v>
      </c>
      <c r="C11" s="181">
        <v>6274.4002599999994</v>
      </c>
      <c r="D11" s="181">
        <v>1389.5730800000001</v>
      </c>
      <c r="E11" s="181">
        <v>9992.0958699999992</v>
      </c>
      <c r="F11" s="190">
        <v>3.75486680670502E-3</v>
      </c>
    </row>
    <row r="12" spans="1:6" ht="15" customHeight="1">
      <c r="A12" s="189" t="s">
        <v>635</v>
      </c>
      <c r="B12" s="181">
        <v>232.15523999999999</v>
      </c>
      <c r="C12" s="181">
        <v>633.84187999999995</v>
      </c>
      <c r="D12" s="181">
        <v>138.9573</v>
      </c>
      <c r="E12" s="181">
        <v>1004.95442</v>
      </c>
      <c r="F12" s="190">
        <v>3.7764549529982602E-4</v>
      </c>
    </row>
    <row r="13" spans="1:6" ht="15" customHeight="1">
      <c r="A13" s="189" t="s">
        <v>636</v>
      </c>
      <c r="B13" s="181">
        <v>386.06997999999999</v>
      </c>
      <c r="C13" s="181">
        <v>2174.7824599999999</v>
      </c>
      <c r="D13" s="181">
        <v>4170.9355299999997</v>
      </c>
      <c r="E13" s="181">
        <v>6731.7879699999994</v>
      </c>
      <c r="F13" s="190">
        <v>2.5296962246149032E-3</v>
      </c>
    </row>
    <row r="14" spans="1:6" ht="15" customHeight="1">
      <c r="A14" s="189" t="s">
        <v>637</v>
      </c>
      <c r="B14" s="181">
        <v>96.517510000000001</v>
      </c>
      <c r="C14" s="181">
        <v>555.84333000000004</v>
      </c>
      <c r="D14" s="181">
        <v>1057.3269299999999</v>
      </c>
      <c r="E14" s="181">
        <v>1709.68777</v>
      </c>
      <c r="F14" s="190">
        <v>6.4247280459715295E-4</v>
      </c>
    </row>
    <row r="15" spans="1:6" ht="15" customHeight="1">
      <c r="A15" s="189" t="s">
        <v>638</v>
      </c>
      <c r="B15" s="181">
        <v>1.0000000000000001E-5</v>
      </c>
      <c r="C15" s="181">
        <v>1347.8691100000001</v>
      </c>
      <c r="D15" s="181">
        <v>147.92106000000001</v>
      </c>
      <c r="E15" s="181">
        <v>1495.79018</v>
      </c>
      <c r="F15" s="190">
        <v>5.6209357573721187E-4</v>
      </c>
    </row>
    <row r="16" spans="1:6" ht="15" customHeight="1">
      <c r="A16" s="189" t="s">
        <v>639</v>
      </c>
      <c r="B16" s="181">
        <v>0</v>
      </c>
      <c r="C16" s="181">
        <v>567.74973999999997</v>
      </c>
      <c r="D16" s="181">
        <v>63.178989999999999</v>
      </c>
      <c r="E16" s="181">
        <v>630.92872999999997</v>
      </c>
      <c r="F16" s="190">
        <v>2.3709273574789601E-4</v>
      </c>
    </row>
    <row r="17" spans="1:6" ht="15" customHeight="1">
      <c r="A17" s="189" t="s">
        <v>640</v>
      </c>
      <c r="B17" s="181">
        <v>20438.655460000002</v>
      </c>
      <c r="C17" s="181">
        <v>15098.544890000001</v>
      </c>
      <c r="D17" s="181">
        <v>4268.5117300000002</v>
      </c>
      <c r="E17" s="181">
        <v>39805.712079999998</v>
      </c>
      <c r="F17" s="190">
        <v>1.4958337965431175E-2</v>
      </c>
    </row>
    <row r="18" spans="1:6" ht="15" customHeight="1">
      <c r="A18" s="189" t="s">
        <v>641</v>
      </c>
      <c r="B18" s="181">
        <v>10495.88134</v>
      </c>
      <c r="C18" s="181">
        <v>7800.2761099999998</v>
      </c>
      <c r="D18" s="181">
        <v>3036.9799800000001</v>
      </c>
      <c r="E18" s="181">
        <v>21333.137429999999</v>
      </c>
      <c r="F18" s="190">
        <v>8.0166454226367895E-3</v>
      </c>
    </row>
    <row r="19" spans="1:6" ht="15" customHeight="1">
      <c r="A19" s="192" t="s">
        <v>642</v>
      </c>
      <c r="B19" s="193">
        <v>1566912.4480000001</v>
      </c>
      <c r="C19" s="193">
        <v>846165.9762700001</v>
      </c>
      <c r="D19" s="193">
        <v>248026.85172999997</v>
      </c>
      <c r="E19" s="193">
        <v>2661105.2759999996</v>
      </c>
      <c r="F19" s="194">
        <v>1</v>
      </c>
    </row>
    <row r="20" spans="1:6" ht="15" customHeight="1">
      <c r="A20" s="189" t="s">
        <v>657</v>
      </c>
      <c r="B20" s="181">
        <v>13699.74236</v>
      </c>
      <c r="C20" s="181">
        <v>13322.835059999999</v>
      </c>
      <c r="D20" s="181">
        <v>6093.8887699999996</v>
      </c>
      <c r="E20" s="181">
        <v>33116.466189999999</v>
      </c>
      <c r="F20" s="181"/>
    </row>
    <row r="21" spans="1:6" s="264" customFormat="1" ht="15" customHeight="1" thickBot="1">
      <c r="A21" s="328" t="s">
        <v>658</v>
      </c>
      <c r="B21" s="329">
        <v>0.58882016511397883</v>
      </c>
      <c r="C21" s="329">
        <v>0.31797538560439886</v>
      </c>
      <c r="D21" s="329">
        <v>9.3204449281622484E-2</v>
      </c>
      <c r="E21" s="329">
        <v>1</v>
      </c>
      <c r="F21" s="329"/>
    </row>
    <row r="22" spans="1:6" ht="15" customHeight="1">
      <c r="A22" s="180" t="s">
        <v>645</v>
      </c>
      <c r="B22" s="204"/>
      <c r="C22" s="205"/>
      <c r="D22" s="205"/>
      <c r="E22" s="204"/>
      <c r="F22" s="204"/>
    </row>
    <row r="23" spans="1:6" ht="84" customHeight="1">
      <c r="A23" s="516" t="s">
        <v>646</v>
      </c>
      <c r="B23" s="520"/>
      <c r="C23" s="520"/>
      <c r="D23" s="520"/>
      <c r="E23" s="520"/>
      <c r="F23" s="520"/>
    </row>
    <row r="24" spans="1:6" ht="73.5" customHeight="1">
      <c r="A24" s="516" t="s">
        <v>647</v>
      </c>
      <c r="B24" s="520"/>
      <c r="C24" s="520"/>
      <c r="D24" s="520"/>
      <c r="E24" s="520"/>
      <c r="F24" s="520"/>
    </row>
    <row r="25" spans="1:6" ht="15" customHeight="1">
      <c r="A25" s="180" t="s">
        <v>648</v>
      </c>
      <c r="B25" s="180"/>
      <c r="C25" s="267"/>
      <c r="D25" s="267"/>
      <c r="E25" s="180"/>
      <c r="F25" s="180"/>
    </row>
    <row r="26" spans="1:6" ht="15" customHeight="1">
      <c r="A26" s="330"/>
      <c r="B26" s="180"/>
      <c r="C26" s="267"/>
      <c r="D26" s="267"/>
      <c r="E26" s="180"/>
      <c r="F26" s="180"/>
    </row>
  </sheetData>
  <mergeCells count="6">
    <mergeCell ref="A24:F24"/>
    <mergeCell ref="A1:F1"/>
    <mergeCell ref="A2:F2"/>
    <mergeCell ref="A3:F3"/>
    <mergeCell ref="A4:F4"/>
    <mergeCell ref="A23:F23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F30"/>
  <sheetViews>
    <sheetView zoomScaleNormal="100" workbookViewId="0">
      <selection activeCell="A3" sqref="A3:F3"/>
    </sheetView>
  </sheetViews>
  <sheetFormatPr defaultColWidth="11.42578125" defaultRowHeight="12.75"/>
  <cols>
    <col min="1" max="1" width="62.85546875" style="183" customWidth="1"/>
    <col min="2" max="6" width="15.7109375" style="182" customWidth="1"/>
    <col min="7" max="256" width="11.42578125" style="182"/>
    <col min="257" max="257" width="62.85546875" style="182" customWidth="1"/>
    <col min="258" max="262" width="15.7109375" style="182" customWidth="1"/>
    <col min="263" max="512" width="11.42578125" style="182"/>
    <col min="513" max="513" width="62.85546875" style="182" customWidth="1"/>
    <col min="514" max="518" width="15.7109375" style="182" customWidth="1"/>
    <col min="519" max="768" width="11.42578125" style="182"/>
    <col min="769" max="769" width="62.85546875" style="182" customWidth="1"/>
    <col min="770" max="774" width="15.7109375" style="182" customWidth="1"/>
    <col min="775" max="1024" width="11.42578125" style="182"/>
    <col min="1025" max="1025" width="62.85546875" style="182" customWidth="1"/>
    <col min="1026" max="1030" width="15.7109375" style="182" customWidth="1"/>
    <col min="1031" max="1280" width="11.42578125" style="182"/>
    <col min="1281" max="1281" width="62.85546875" style="182" customWidth="1"/>
    <col min="1282" max="1286" width="15.7109375" style="182" customWidth="1"/>
    <col min="1287" max="1536" width="11.42578125" style="182"/>
    <col min="1537" max="1537" width="62.85546875" style="182" customWidth="1"/>
    <col min="1538" max="1542" width="15.7109375" style="182" customWidth="1"/>
    <col min="1543" max="1792" width="11.42578125" style="182"/>
    <col min="1793" max="1793" width="62.85546875" style="182" customWidth="1"/>
    <col min="1794" max="1798" width="15.7109375" style="182" customWidth="1"/>
    <col min="1799" max="2048" width="11.42578125" style="182"/>
    <col min="2049" max="2049" width="62.85546875" style="182" customWidth="1"/>
    <col min="2050" max="2054" width="15.7109375" style="182" customWidth="1"/>
    <col min="2055" max="2304" width="11.42578125" style="182"/>
    <col min="2305" max="2305" width="62.85546875" style="182" customWidth="1"/>
    <col min="2306" max="2310" width="15.7109375" style="182" customWidth="1"/>
    <col min="2311" max="2560" width="11.42578125" style="182"/>
    <col min="2561" max="2561" width="62.85546875" style="182" customWidth="1"/>
    <col min="2562" max="2566" width="15.7109375" style="182" customWidth="1"/>
    <col min="2567" max="2816" width="11.42578125" style="182"/>
    <col min="2817" max="2817" width="62.85546875" style="182" customWidth="1"/>
    <col min="2818" max="2822" width="15.7109375" style="182" customWidth="1"/>
    <col min="2823" max="3072" width="11.42578125" style="182"/>
    <col min="3073" max="3073" width="62.85546875" style="182" customWidth="1"/>
    <col min="3074" max="3078" width="15.7109375" style="182" customWidth="1"/>
    <col min="3079" max="3328" width="11.42578125" style="182"/>
    <col min="3329" max="3329" width="62.85546875" style="182" customWidth="1"/>
    <col min="3330" max="3334" width="15.7109375" style="182" customWidth="1"/>
    <col min="3335" max="3584" width="11.42578125" style="182"/>
    <col min="3585" max="3585" width="62.85546875" style="182" customWidth="1"/>
    <col min="3586" max="3590" width="15.7109375" style="182" customWidth="1"/>
    <col min="3591" max="3840" width="11.42578125" style="182"/>
    <col min="3841" max="3841" width="62.85546875" style="182" customWidth="1"/>
    <col min="3842" max="3846" width="15.7109375" style="182" customWidth="1"/>
    <col min="3847" max="4096" width="11.42578125" style="182"/>
    <col min="4097" max="4097" width="62.85546875" style="182" customWidth="1"/>
    <col min="4098" max="4102" width="15.7109375" style="182" customWidth="1"/>
    <col min="4103" max="4352" width="11.42578125" style="182"/>
    <col min="4353" max="4353" width="62.85546875" style="182" customWidth="1"/>
    <col min="4354" max="4358" width="15.7109375" style="182" customWidth="1"/>
    <col min="4359" max="4608" width="11.42578125" style="182"/>
    <col min="4609" max="4609" width="62.85546875" style="182" customWidth="1"/>
    <col min="4610" max="4614" width="15.7109375" style="182" customWidth="1"/>
    <col min="4615" max="4864" width="11.42578125" style="182"/>
    <col min="4865" max="4865" width="62.85546875" style="182" customWidth="1"/>
    <col min="4866" max="4870" width="15.7109375" style="182" customWidth="1"/>
    <col min="4871" max="5120" width="11.42578125" style="182"/>
    <col min="5121" max="5121" width="62.85546875" style="182" customWidth="1"/>
    <col min="5122" max="5126" width="15.7109375" style="182" customWidth="1"/>
    <col min="5127" max="5376" width="11.42578125" style="182"/>
    <col min="5377" max="5377" width="62.85546875" style="182" customWidth="1"/>
    <col min="5378" max="5382" width="15.7109375" style="182" customWidth="1"/>
    <col min="5383" max="5632" width="11.42578125" style="182"/>
    <col min="5633" max="5633" width="62.85546875" style="182" customWidth="1"/>
    <col min="5634" max="5638" width="15.7109375" style="182" customWidth="1"/>
    <col min="5639" max="5888" width="11.42578125" style="182"/>
    <col min="5889" max="5889" width="62.85546875" style="182" customWidth="1"/>
    <col min="5890" max="5894" width="15.7109375" style="182" customWidth="1"/>
    <col min="5895" max="6144" width="11.42578125" style="182"/>
    <col min="6145" max="6145" width="62.85546875" style="182" customWidth="1"/>
    <col min="6146" max="6150" width="15.7109375" style="182" customWidth="1"/>
    <col min="6151" max="6400" width="11.42578125" style="182"/>
    <col min="6401" max="6401" width="62.85546875" style="182" customWidth="1"/>
    <col min="6402" max="6406" width="15.7109375" style="182" customWidth="1"/>
    <col min="6407" max="6656" width="11.42578125" style="182"/>
    <col min="6657" max="6657" width="62.85546875" style="182" customWidth="1"/>
    <col min="6658" max="6662" width="15.7109375" style="182" customWidth="1"/>
    <col min="6663" max="6912" width="11.42578125" style="182"/>
    <col min="6913" max="6913" width="62.85546875" style="182" customWidth="1"/>
    <col min="6914" max="6918" width="15.7109375" style="182" customWidth="1"/>
    <col min="6919" max="7168" width="11.42578125" style="182"/>
    <col min="7169" max="7169" width="62.85546875" style="182" customWidth="1"/>
    <col min="7170" max="7174" width="15.7109375" style="182" customWidth="1"/>
    <col min="7175" max="7424" width="11.42578125" style="182"/>
    <col min="7425" max="7425" width="62.85546875" style="182" customWidth="1"/>
    <col min="7426" max="7430" width="15.7109375" style="182" customWidth="1"/>
    <col min="7431" max="7680" width="11.42578125" style="182"/>
    <col min="7681" max="7681" width="62.85546875" style="182" customWidth="1"/>
    <col min="7682" max="7686" width="15.7109375" style="182" customWidth="1"/>
    <col min="7687" max="7936" width="11.42578125" style="182"/>
    <col min="7937" max="7937" width="62.85546875" style="182" customWidth="1"/>
    <col min="7938" max="7942" width="15.7109375" style="182" customWidth="1"/>
    <col min="7943" max="8192" width="11.42578125" style="182"/>
    <col min="8193" max="8193" width="62.85546875" style="182" customWidth="1"/>
    <col min="8194" max="8198" width="15.7109375" style="182" customWidth="1"/>
    <col min="8199" max="8448" width="11.42578125" style="182"/>
    <col min="8449" max="8449" width="62.85546875" style="182" customWidth="1"/>
    <col min="8450" max="8454" width="15.7109375" style="182" customWidth="1"/>
    <col min="8455" max="8704" width="11.42578125" style="182"/>
    <col min="8705" max="8705" width="62.85546875" style="182" customWidth="1"/>
    <col min="8706" max="8710" width="15.7109375" style="182" customWidth="1"/>
    <col min="8711" max="8960" width="11.42578125" style="182"/>
    <col min="8961" max="8961" width="62.85546875" style="182" customWidth="1"/>
    <col min="8962" max="8966" width="15.7109375" style="182" customWidth="1"/>
    <col min="8967" max="9216" width="11.42578125" style="182"/>
    <col min="9217" max="9217" width="62.85546875" style="182" customWidth="1"/>
    <col min="9218" max="9222" width="15.7109375" style="182" customWidth="1"/>
    <col min="9223" max="9472" width="11.42578125" style="182"/>
    <col min="9473" max="9473" width="62.85546875" style="182" customWidth="1"/>
    <col min="9474" max="9478" width="15.7109375" style="182" customWidth="1"/>
    <col min="9479" max="9728" width="11.42578125" style="182"/>
    <col min="9729" max="9729" width="62.85546875" style="182" customWidth="1"/>
    <col min="9730" max="9734" width="15.7109375" style="182" customWidth="1"/>
    <col min="9735" max="9984" width="11.42578125" style="182"/>
    <col min="9985" max="9985" width="62.85546875" style="182" customWidth="1"/>
    <col min="9986" max="9990" width="15.7109375" style="182" customWidth="1"/>
    <col min="9991" max="10240" width="11.42578125" style="182"/>
    <col min="10241" max="10241" width="62.85546875" style="182" customWidth="1"/>
    <col min="10242" max="10246" width="15.7109375" style="182" customWidth="1"/>
    <col min="10247" max="10496" width="11.42578125" style="182"/>
    <col min="10497" max="10497" width="62.85546875" style="182" customWidth="1"/>
    <col min="10498" max="10502" width="15.7109375" style="182" customWidth="1"/>
    <col min="10503" max="10752" width="11.42578125" style="182"/>
    <col min="10753" max="10753" width="62.85546875" style="182" customWidth="1"/>
    <col min="10754" max="10758" width="15.7109375" style="182" customWidth="1"/>
    <col min="10759" max="11008" width="11.42578125" style="182"/>
    <col min="11009" max="11009" width="62.85546875" style="182" customWidth="1"/>
    <col min="11010" max="11014" width="15.7109375" style="182" customWidth="1"/>
    <col min="11015" max="11264" width="11.42578125" style="182"/>
    <col min="11265" max="11265" width="62.85546875" style="182" customWidth="1"/>
    <col min="11266" max="11270" width="15.7109375" style="182" customWidth="1"/>
    <col min="11271" max="11520" width="11.42578125" style="182"/>
    <col min="11521" max="11521" width="62.85546875" style="182" customWidth="1"/>
    <col min="11522" max="11526" width="15.7109375" style="182" customWidth="1"/>
    <col min="11527" max="11776" width="11.42578125" style="182"/>
    <col min="11777" max="11777" width="62.85546875" style="182" customWidth="1"/>
    <col min="11778" max="11782" width="15.7109375" style="182" customWidth="1"/>
    <col min="11783" max="12032" width="11.42578125" style="182"/>
    <col min="12033" max="12033" width="62.85546875" style="182" customWidth="1"/>
    <col min="12034" max="12038" width="15.7109375" style="182" customWidth="1"/>
    <col min="12039" max="12288" width="11.42578125" style="182"/>
    <col min="12289" max="12289" width="62.85546875" style="182" customWidth="1"/>
    <col min="12290" max="12294" width="15.7109375" style="182" customWidth="1"/>
    <col min="12295" max="12544" width="11.42578125" style="182"/>
    <col min="12545" max="12545" width="62.85546875" style="182" customWidth="1"/>
    <col min="12546" max="12550" width="15.7109375" style="182" customWidth="1"/>
    <col min="12551" max="12800" width="11.42578125" style="182"/>
    <col min="12801" max="12801" width="62.85546875" style="182" customWidth="1"/>
    <col min="12802" max="12806" width="15.7109375" style="182" customWidth="1"/>
    <col min="12807" max="13056" width="11.42578125" style="182"/>
    <col min="13057" max="13057" width="62.85546875" style="182" customWidth="1"/>
    <col min="13058" max="13062" width="15.7109375" style="182" customWidth="1"/>
    <col min="13063" max="13312" width="11.42578125" style="182"/>
    <col min="13313" max="13313" width="62.85546875" style="182" customWidth="1"/>
    <col min="13314" max="13318" width="15.7109375" style="182" customWidth="1"/>
    <col min="13319" max="13568" width="11.42578125" style="182"/>
    <col min="13569" max="13569" width="62.85546875" style="182" customWidth="1"/>
    <col min="13570" max="13574" width="15.7109375" style="182" customWidth="1"/>
    <col min="13575" max="13824" width="11.42578125" style="182"/>
    <col min="13825" max="13825" width="62.85546875" style="182" customWidth="1"/>
    <col min="13826" max="13830" width="15.7109375" style="182" customWidth="1"/>
    <col min="13831" max="14080" width="11.42578125" style="182"/>
    <col min="14081" max="14081" width="62.85546875" style="182" customWidth="1"/>
    <col min="14082" max="14086" width="15.7109375" style="182" customWidth="1"/>
    <col min="14087" max="14336" width="11.42578125" style="182"/>
    <col min="14337" max="14337" width="62.85546875" style="182" customWidth="1"/>
    <col min="14338" max="14342" width="15.7109375" style="182" customWidth="1"/>
    <col min="14343" max="14592" width="11.42578125" style="182"/>
    <col min="14593" max="14593" width="62.85546875" style="182" customWidth="1"/>
    <col min="14594" max="14598" width="15.7109375" style="182" customWidth="1"/>
    <col min="14599" max="14848" width="11.42578125" style="182"/>
    <col min="14849" max="14849" width="62.85546875" style="182" customWidth="1"/>
    <col min="14850" max="14854" width="15.7109375" style="182" customWidth="1"/>
    <col min="14855" max="15104" width="11.42578125" style="182"/>
    <col min="15105" max="15105" width="62.85546875" style="182" customWidth="1"/>
    <col min="15106" max="15110" width="15.7109375" style="182" customWidth="1"/>
    <col min="15111" max="15360" width="11.42578125" style="182"/>
    <col min="15361" max="15361" width="62.85546875" style="182" customWidth="1"/>
    <col min="15362" max="15366" width="15.7109375" style="182" customWidth="1"/>
    <col min="15367" max="15616" width="11.42578125" style="182"/>
    <col min="15617" max="15617" width="62.85546875" style="182" customWidth="1"/>
    <col min="15618" max="15622" width="15.7109375" style="182" customWidth="1"/>
    <col min="15623" max="15872" width="11.42578125" style="182"/>
    <col min="15873" max="15873" width="62.85546875" style="182" customWidth="1"/>
    <col min="15874" max="15878" width="15.7109375" style="182" customWidth="1"/>
    <col min="15879" max="16128" width="11.42578125" style="182"/>
    <col min="16129" max="16129" width="62.85546875" style="182" customWidth="1"/>
    <col min="16130" max="16134" width="15.7109375" style="182" customWidth="1"/>
    <col min="16135" max="16384" width="11.42578125" style="182"/>
  </cols>
  <sheetData>
    <row r="1" spans="1:6" s="159" customFormat="1" ht="30" customHeight="1">
      <c r="A1" s="510" t="s">
        <v>303</v>
      </c>
      <c r="B1" s="510"/>
      <c r="C1" s="510"/>
      <c r="D1" s="510"/>
      <c r="E1" s="510"/>
      <c r="F1" s="510"/>
    </row>
    <row r="2" spans="1:6" s="159" customFormat="1" ht="15" customHeight="1">
      <c r="A2" s="511" t="s">
        <v>659</v>
      </c>
      <c r="B2" s="511"/>
      <c r="C2" s="511"/>
      <c r="D2" s="511"/>
      <c r="E2" s="511"/>
      <c r="F2" s="511"/>
    </row>
    <row r="3" spans="1:6" s="159" customFormat="1" ht="15" customHeight="1">
      <c r="A3" s="483" t="s">
        <v>1130</v>
      </c>
      <c r="B3" s="483"/>
      <c r="C3" s="483"/>
      <c r="D3" s="483"/>
      <c r="E3" s="483"/>
      <c r="F3" s="483"/>
    </row>
    <row r="4" spans="1:6" s="159" customFormat="1" ht="30" customHeight="1">
      <c r="A4" s="512" t="s">
        <v>51</v>
      </c>
      <c r="B4" s="512"/>
      <c r="C4" s="512"/>
      <c r="D4" s="512"/>
      <c r="E4" s="512"/>
      <c r="F4" s="512"/>
    </row>
    <row r="5" spans="1:6" ht="15" customHeight="1">
      <c r="A5" s="184"/>
      <c r="B5" s="208"/>
      <c r="C5" s="208"/>
      <c r="D5" s="158"/>
      <c r="E5" s="158"/>
      <c r="F5" s="208"/>
    </row>
    <row r="6" spans="1:6" ht="30" customHeight="1">
      <c r="A6" s="225" t="s">
        <v>508</v>
      </c>
      <c r="B6" s="186" t="s">
        <v>130</v>
      </c>
      <c r="C6" s="186" t="s">
        <v>131</v>
      </c>
      <c r="D6" s="186" t="s">
        <v>132</v>
      </c>
      <c r="E6" s="187" t="s">
        <v>483</v>
      </c>
      <c r="F6" s="188" t="s">
        <v>66</v>
      </c>
    </row>
    <row r="7" spans="1:6" ht="15" customHeight="1">
      <c r="A7" s="238" t="s">
        <v>484</v>
      </c>
      <c r="B7" s="232">
        <v>3307.71967</v>
      </c>
      <c r="C7" s="232">
        <v>10761.623955000001</v>
      </c>
      <c r="D7" s="232">
        <v>526.57583</v>
      </c>
      <c r="E7" s="232">
        <v>14595.919455000001</v>
      </c>
      <c r="F7" s="331">
        <v>5.48490869121597E-3</v>
      </c>
    </row>
    <row r="8" spans="1:6" ht="15" customHeight="1">
      <c r="A8" s="238" t="s">
        <v>485</v>
      </c>
      <c r="B8" s="232">
        <v>930.36081460000003</v>
      </c>
      <c r="C8" s="232">
        <v>1661.0931327999999</v>
      </c>
      <c r="D8" s="232">
        <v>196.83271999999999</v>
      </c>
      <c r="E8" s="232">
        <v>2788.2866673999997</v>
      </c>
      <c r="F8" s="331">
        <v>1.047792694579779E-3</v>
      </c>
    </row>
    <row r="9" spans="1:6" ht="15" customHeight="1">
      <c r="A9" s="238" t="s">
        <v>486</v>
      </c>
      <c r="B9" s="233">
        <v>17316.661809999998</v>
      </c>
      <c r="C9" s="233">
        <v>1038.5054399999999</v>
      </c>
      <c r="D9" s="233">
        <v>505.61433</v>
      </c>
      <c r="E9" s="233">
        <v>18860.781579999999</v>
      </c>
      <c r="F9" s="332">
        <v>7.0875743820188169E-3</v>
      </c>
    </row>
    <row r="10" spans="1:6" ht="15" customHeight="1">
      <c r="A10" s="238" t="s">
        <v>487</v>
      </c>
      <c r="B10" s="233">
        <v>12007.2938884</v>
      </c>
      <c r="C10" s="233">
        <v>6645.3274132000006</v>
      </c>
      <c r="D10" s="233">
        <v>11337.89272</v>
      </c>
      <c r="E10" s="233">
        <v>29990.5140216</v>
      </c>
      <c r="F10" s="332">
        <v>1.1269946474989521E-2</v>
      </c>
    </row>
    <row r="11" spans="1:6" ht="15" customHeight="1">
      <c r="A11" s="238" t="s">
        <v>488</v>
      </c>
      <c r="B11" s="232">
        <v>98981.159803200004</v>
      </c>
      <c r="C11" s="232">
        <v>63092.852130200001</v>
      </c>
      <c r="D11" s="232">
        <v>15555.800254</v>
      </c>
      <c r="E11" s="232">
        <v>177629.81218740001</v>
      </c>
      <c r="F11" s="331">
        <v>6.6750388948739955E-2</v>
      </c>
    </row>
    <row r="12" spans="1:6" ht="15" customHeight="1">
      <c r="A12" s="238" t="s">
        <v>489</v>
      </c>
      <c r="B12" s="232">
        <v>18512.644299800002</v>
      </c>
      <c r="C12" s="232">
        <v>10360.2862592</v>
      </c>
      <c r="D12" s="232">
        <v>866.46528000000001</v>
      </c>
      <c r="E12" s="232">
        <v>29739.395839000001</v>
      </c>
      <c r="F12" s="331">
        <v>1.1175580353930032E-2</v>
      </c>
    </row>
    <row r="13" spans="1:6" ht="15" customHeight="1">
      <c r="A13" s="238" t="s">
        <v>68</v>
      </c>
      <c r="B13" s="232">
        <v>103774.617617</v>
      </c>
      <c r="C13" s="232">
        <v>125527.26381600001</v>
      </c>
      <c r="D13" s="232">
        <v>10846.003694200001</v>
      </c>
      <c r="E13" s="232">
        <v>240147.88512719999</v>
      </c>
      <c r="F13" s="331">
        <v>9.0243662029807589E-2</v>
      </c>
    </row>
    <row r="14" spans="1:6" ht="15" customHeight="1">
      <c r="A14" s="238" t="s">
        <v>490</v>
      </c>
      <c r="B14" s="232">
        <v>228799.419387</v>
      </c>
      <c r="C14" s="232">
        <v>132547.4942052</v>
      </c>
      <c r="D14" s="232">
        <v>53131.500106600004</v>
      </c>
      <c r="E14" s="232">
        <v>414478.41369880002</v>
      </c>
      <c r="F14" s="331">
        <v>0.15575423395743562</v>
      </c>
    </row>
    <row r="15" spans="1:6" ht="15" customHeight="1">
      <c r="A15" s="238" t="s">
        <v>491</v>
      </c>
      <c r="B15" s="232">
        <v>49995.5639696</v>
      </c>
      <c r="C15" s="232">
        <v>31273.215584399997</v>
      </c>
      <c r="D15" s="232">
        <v>13724.748250000001</v>
      </c>
      <c r="E15" s="232">
        <v>94993.527803999998</v>
      </c>
      <c r="F15" s="331">
        <v>3.5697019832686201E-2</v>
      </c>
    </row>
    <row r="16" spans="1:6" ht="15" customHeight="1">
      <c r="A16" s="238" t="s">
        <v>492</v>
      </c>
      <c r="B16" s="232">
        <v>96174.82721860001</v>
      </c>
      <c r="C16" s="232">
        <v>68571.465014999994</v>
      </c>
      <c r="D16" s="232">
        <v>19109.962967399999</v>
      </c>
      <c r="E16" s="232">
        <v>183856.25520099999</v>
      </c>
      <c r="F16" s="331">
        <v>6.9090184773589941E-2</v>
      </c>
    </row>
    <row r="17" spans="1:6" ht="15" customHeight="1">
      <c r="A17" s="238" t="s">
        <v>493</v>
      </c>
      <c r="B17" s="232">
        <v>145268.33444800001</v>
      </c>
      <c r="C17" s="232">
        <v>35682.5163216</v>
      </c>
      <c r="D17" s="232">
        <v>8063.5115500000002</v>
      </c>
      <c r="E17" s="232">
        <v>189014.36231960001</v>
      </c>
      <c r="F17" s="331">
        <v>7.1028517377593206E-2</v>
      </c>
    </row>
    <row r="18" spans="1:6" ht="15" customHeight="1">
      <c r="A18" s="238" t="s">
        <v>494</v>
      </c>
      <c r="B18" s="232">
        <v>215270.7298146</v>
      </c>
      <c r="C18" s="232">
        <v>97019.7318142</v>
      </c>
      <c r="D18" s="232">
        <v>25636.293148200002</v>
      </c>
      <c r="E18" s="232">
        <v>337926.75477700005</v>
      </c>
      <c r="F18" s="331">
        <v>0.12698736794110208</v>
      </c>
    </row>
    <row r="19" spans="1:6" ht="15" customHeight="1">
      <c r="A19" s="238" t="s">
        <v>495</v>
      </c>
      <c r="B19" s="232">
        <v>171612.82925720001</v>
      </c>
      <c r="C19" s="232">
        <v>60917.043362600001</v>
      </c>
      <c r="D19" s="232">
        <v>22705.472694799999</v>
      </c>
      <c r="E19" s="232">
        <v>255235.34531460001</v>
      </c>
      <c r="F19" s="331">
        <v>9.5913283718621248E-2</v>
      </c>
    </row>
    <row r="20" spans="1:6" ht="15" customHeight="1">
      <c r="A20" s="238" t="s">
        <v>496</v>
      </c>
      <c r="B20" s="232">
        <v>150698.5263156</v>
      </c>
      <c r="C20" s="232">
        <v>75981.853782799997</v>
      </c>
      <c r="D20" s="232">
        <v>28976.86377</v>
      </c>
      <c r="E20" s="232">
        <v>255657.24386839999</v>
      </c>
      <c r="F20" s="331">
        <v>9.6071826320317799E-2</v>
      </c>
    </row>
    <row r="21" spans="1:6" ht="15" customHeight="1">
      <c r="A21" s="238" t="s">
        <v>497</v>
      </c>
      <c r="B21" s="232">
        <v>198022.14325659999</v>
      </c>
      <c r="C21" s="232">
        <v>96992.204264400003</v>
      </c>
      <c r="D21" s="232">
        <v>34674.189353600006</v>
      </c>
      <c r="E21" s="232">
        <v>329688.53687459999</v>
      </c>
      <c r="F21" s="331">
        <v>0.12389157989483918</v>
      </c>
    </row>
    <row r="22" spans="1:6" ht="15" customHeight="1">
      <c r="A22" s="238" t="s">
        <v>498</v>
      </c>
      <c r="B22" s="232">
        <v>588.05677639999999</v>
      </c>
      <c r="C22" s="232">
        <v>4328.4183200000007</v>
      </c>
      <c r="D22" s="232">
        <v>0</v>
      </c>
      <c r="E22" s="232">
        <v>4916.4750964000004</v>
      </c>
      <c r="F22" s="331">
        <v>1.8475312274454608E-3</v>
      </c>
    </row>
    <row r="23" spans="1:6" ht="15" customHeight="1">
      <c r="A23" s="238" t="s">
        <v>499</v>
      </c>
      <c r="B23" s="232">
        <v>13407.4357604</v>
      </c>
      <c r="C23" s="232">
        <v>731.21816000000001</v>
      </c>
      <c r="D23" s="232">
        <v>0</v>
      </c>
      <c r="E23" s="232">
        <v>14138.6539204</v>
      </c>
      <c r="F23" s="331">
        <v>5.3130757544384306E-3</v>
      </c>
    </row>
    <row r="24" spans="1:6" s="191" customFormat="1" ht="15" customHeight="1">
      <c r="A24" s="238" t="s">
        <v>500</v>
      </c>
      <c r="B24" s="232">
        <v>42244.123655800002</v>
      </c>
      <c r="C24" s="232">
        <v>23033.863307</v>
      </c>
      <c r="D24" s="232">
        <v>2169.1249980000002</v>
      </c>
      <c r="E24" s="232">
        <v>67447.111960800001</v>
      </c>
      <c r="F24" s="331">
        <v>2.5345525626649087E-2</v>
      </c>
    </row>
    <row r="25" spans="1:6" s="191" customFormat="1" ht="15" customHeight="1">
      <c r="A25" s="224" t="s">
        <v>519</v>
      </c>
      <c r="B25" s="333">
        <v>1566912.4477627999</v>
      </c>
      <c r="C25" s="333">
        <v>846165.9762836002</v>
      </c>
      <c r="D25" s="333">
        <v>248026.85166680001</v>
      </c>
      <c r="E25" s="333">
        <v>2661105.2757132002</v>
      </c>
      <c r="F25" s="334">
        <v>1</v>
      </c>
    </row>
    <row r="26" spans="1:6" ht="15" customHeight="1">
      <c r="A26" s="238" t="s">
        <v>502</v>
      </c>
      <c r="B26" s="331">
        <v>0.5888201650883027</v>
      </c>
      <c r="C26" s="331">
        <v>0.3179753856437792</v>
      </c>
      <c r="D26" s="331">
        <v>9.320444926791803E-2</v>
      </c>
      <c r="E26" s="331">
        <v>1</v>
      </c>
      <c r="F26" s="331"/>
    </row>
    <row r="27" spans="1:6" ht="15" customHeight="1" thickBot="1">
      <c r="A27" s="249"/>
      <c r="B27" s="247"/>
      <c r="C27" s="248"/>
      <c r="D27" s="248"/>
      <c r="E27" s="248"/>
      <c r="F27" s="248"/>
    </row>
    <row r="28" spans="1:6" ht="15" customHeight="1">
      <c r="A28" s="180" t="s">
        <v>503</v>
      </c>
      <c r="B28" s="200"/>
      <c r="C28" s="190"/>
      <c r="D28" s="190"/>
      <c r="E28" s="190"/>
      <c r="F28" s="190"/>
    </row>
    <row r="29" spans="1:6" ht="15" customHeight="1">
      <c r="A29" s="158"/>
      <c r="B29" s="158"/>
      <c r="C29" s="181"/>
      <c r="D29" s="181"/>
      <c r="E29" s="158"/>
      <c r="F29" s="200"/>
    </row>
    <row r="30" spans="1:6" ht="15" customHeight="1">
      <c r="A30" s="207"/>
      <c r="B30" s="158"/>
      <c r="C30" s="181"/>
      <c r="D30" s="181"/>
      <c r="E30" s="158"/>
      <c r="F30" s="200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F28"/>
  <sheetViews>
    <sheetView zoomScaleNormal="100" workbookViewId="0">
      <selection activeCell="A3" sqref="A3:F3"/>
    </sheetView>
  </sheetViews>
  <sheetFormatPr defaultColWidth="11.42578125" defaultRowHeight="12.75"/>
  <cols>
    <col min="1" max="1" width="56.28515625" style="183" customWidth="1"/>
    <col min="2" max="6" width="15.7109375" style="182" customWidth="1"/>
    <col min="7" max="256" width="11.42578125" style="182"/>
    <col min="257" max="257" width="56.28515625" style="182" customWidth="1"/>
    <col min="258" max="262" width="15.7109375" style="182" customWidth="1"/>
    <col min="263" max="512" width="11.42578125" style="182"/>
    <col min="513" max="513" width="56.28515625" style="182" customWidth="1"/>
    <col min="514" max="518" width="15.7109375" style="182" customWidth="1"/>
    <col min="519" max="768" width="11.42578125" style="182"/>
    <col min="769" max="769" width="56.28515625" style="182" customWidth="1"/>
    <col min="770" max="774" width="15.7109375" style="182" customWidth="1"/>
    <col min="775" max="1024" width="11.42578125" style="182"/>
    <col min="1025" max="1025" width="56.28515625" style="182" customWidth="1"/>
    <col min="1026" max="1030" width="15.7109375" style="182" customWidth="1"/>
    <col min="1031" max="1280" width="11.42578125" style="182"/>
    <col min="1281" max="1281" width="56.28515625" style="182" customWidth="1"/>
    <col min="1282" max="1286" width="15.7109375" style="182" customWidth="1"/>
    <col min="1287" max="1536" width="11.42578125" style="182"/>
    <col min="1537" max="1537" width="56.28515625" style="182" customWidth="1"/>
    <col min="1538" max="1542" width="15.7109375" style="182" customWidth="1"/>
    <col min="1543" max="1792" width="11.42578125" style="182"/>
    <col min="1793" max="1793" width="56.28515625" style="182" customWidth="1"/>
    <col min="1794" max="1798" width="15.7109375" style="182" customWidth="1"/>
    <col min="1799" max="2048" width="11.42578125" style="182"/>
    <col min="2049" max="2049" width="56.28515625" style="182" customWidth="1"/>
    <col min="2050" max="2054" width="15.7109375" style="182" customWidth="1"/>
    <col min="2055" max="2304" width="11.42578125" style="182"/>
    <col min="2305" max="2305" width="56.28515625" style="182" customWidth="1"/>
    <col min="2306" max="2310" width="15.7109375" style="182" customWidth="1"/>
    <col min="2311" max="2560" width="11.42578125" style="182"/>
    <col min="2561" max="2561" width="56.28515625" style="182" customWidth="1"/>
    <col min="2562" max="2566" width="15.7109375" style="182" customWidth="1"/>
    <col min="2567" max="2816" width="11.42578125" style="182"/>
    <col min="2817" max="2817" width="56.28515625" style="182" customWidth="1"/>
    <col min="2818" max="2822" width="15.7109375" style="182" customWidth="1"/>
    <col min="2823" max="3072" width="11.42578125" style="182"/>
    <col min="3073" max="3073" width="56.28515625" style="182" customWidth="1"/>
    <col min="3074" max="3078" width="15.7109375" style="182" customWidth="1"/>
    <col min="3079" max="3328" width="11.42578125" style="182"/>
    <col min="3329" max="3329" width="56.28515625" style="182" customWidth="1"/>
    <col min="3330" max="3334" width="15.7109375" style="182" customWidth="1"/>
    <col min="3335" max="3584" width="11.42578125" style="182"/>
    <col min="3585" max="3585" width="56.28515625" style="182" customWidth="1"/>
    <col min="3586" max="3590" width="15.7109375" style="182" customWidth="1"/>
    <col min="3591" max="3840" width="11.42578125" style="182"/>
    <col min="3841" max="3841" width="56.28515625" style="182" customWidth="1"/>
    <col min="3842" max="3846" width="15.7109375" style="182" customWidth="1"/>
    <col min="3847" max="4096" width="11.42578125" style="182"/>
    <col min="4097" max="4097" width="56.28515625" style="182" customWidth="1"/>
    <col min="4098" max="4102" width="15.7109375" style="182" customWidth="1"/>
    <col min="4103" max="4352" width="11.42578125" style="182"/>
    <col min="4353" max="4353" width="56.28515625" style="182" customWidth="1"/>
    <col min="4354" max="4358" width="15.7109375" style="182" customWidth="1"/>
    <col min="4359" max="4608" width="11.42578125" style="182"/>
    <col min="4609" max="4609" width="56.28515625" style="182" customWidth="1"/>
    <col min="4610" max="4614" width="15.7109375" style="182" customWidth="1"/>
    <col min="4615" max="4864" width="11.42578125" style="182"/>
    <col min="4865" max="4865" width="56.28515625" style="182" customWidth="1"/>
    <col min="4866" max="4870" width="15.7109375" style="182" customWidth="1"/>
    <col min="4871" max="5120" width="11.42578125" style="182"/>
    <col min="5121" max="5121" width="56.28515625" style="182" customWidth="1"/>
    <col min="5122" max="5126" width="15.7109375" style="182" customWidth="1"/>
    <col min="5127" max="5376" width="11.42578125" style="182"/>
    <col min="5377" max="5377" width="56.28515625" style="182" customWidth="1"/>
    <col min="5378" max="5382" width="15.7109375" style="182" customWidth="1"/>
    <col min="5383" max="5632" width="11.42578125" style="182"/>
    <col min="5633" max="5633" width="56.28515625" style="182" customWidth="1"/>
    <col min="5634" max="5638" width="15.7109375" style="182" customWidth="1"/>
    <col min="5639" max="5888" width="11.42578125" style="182"/>
    <col min="5889" max="5889" width="56.28515625" style="182" customWidth="1"/>
    <col min="5890" max="5894" width="15.7109375" style="182" customWidth="1"/>
    <col min="5895" max="6144" width="11.42578125" style="182"/>
    <col min="6145" max="6145" width="56.28515625" style="182" customWidth="1"/>
    <col min="6146" max="6150" width="15.7109375" style="182" customWidth="1"/>
    <col min="6151" max="6400" width="11.42578125" style="182"/>
    <col min="6401" max="6401" width="56.28515625" style="182" customWidth="1"/>
    <col min="6402" max="6406" width="15.7109375" style="182" customWidth="1"/>
    <col min="6407" max="6656" width="11.42578125" style="182"/>
    <col min="6657" max="6657" width="56.28515625" style="182" customWidth="1"/>
    <col min="6658" max="6662" width="15.7109375" style="182" customWidth="1"/>
    <col min="6663" max="6912" width="11.42578125" style="182"/>
    <col min="6913" max="6913" width="56.28515625" style="182" customWidth="1"/>
    <col min="6914" max="6918" width="15.7109375" style="182" customWidth="1"/>
    <col min="6919" max="7168" width="11.42578125" style="182"/>
    <col min="7169" max="7169" width="56.28515625" style="182" customWidth="1"/>
    <col min="7170" max="7174" width="15.7109375" style="182" customWidth="1"/>
    <col min="7175" max="7424" width="11.42578125" style="182"/>
    <col min="7425" max="7425" width="56.28515625" style="182" customWidth="1"/>
    <col min="7426" max="7430" width="15.7109375" style="182" customWidth="1"/>
    <col min="7431" max="7680" width="11.42578125" style="182"/>
    <col min="7681" max="7681" width="56.28515625" style="182" customWidth="1"/>
    <col min="7682" max="7686" width="15.7109375" style="182" customWidth="1"/>
    <col min="7687" max="7936" width="11.42578125" style="182"/>
    <col min="7937" max="7937" width="56.28515625" style="182" customWidth="1"/>
    <col min="7938" max="7942" width="15.7109375" style="182" customWidth="1"/>
    <col min="7943" max="8192" width="11.42578125" style="182"/>
    <col min="8193" max="8193" width="56.28515625" style="182" customWidth="1"/>
    <col min="8194" max="8198" width="15.7109375" style="182" customWidth="1"/>
    <col min="8199" max="8448" width="11.42578125" style="182"/>
    <col min="8449" max="8449" width="56.28515625" style="182" customWidth="1"/>
    <col min="8450" max="8454" width="15.7109375" style="182" customWidth="1"/>
    <col min="8455" max="8704" width="11.42578125" style="182"/>
    <col min="8705" max="8705" width="56.28515625" style="182" customWidth="1"/>
    <col min="8706" max="8710" width="15.7109375" style="182" customWidth="1"/>
    <col min="8711" max="8960" width="11.42578125" style="182"/>
    <col min="8961" max="8961" width="56.28515625" style="182" customWidth="1"/>
    <col min="8962" max="8966" width="15.7109375" style="182" customWidth="1"/>
    <col min="8967" max="9216" width="11.42578125" style="182"/>
    <col min="9217" max="9217" width="56.28515625" style="182" customWidth="1"/>
    <col min="9218" max="9222" width="15.7109375" style="182" customWidth="1"/>
    <col min="9223" max="9472" width="11.42578125" style="182"/>
    <col min="9473" max="9473" width="56.28515625" style="182" customWidth="1"/>
    <col min="9474" max="9478" width="15.7109375" style="182" customWidth="1"/>
    <col min="9479" max="9728" width="11.42578125" style="182"/>
    <col min="9729" max="9729" width="56.28515625" style="182" customWidth="1"/>
    <col min="9730" max="9734" width="15.7109375" style="182" customWidth="1"/>
    <col min="9735" max="9984" width="11.42578125" style="182"/>
    <col min="9985" max="9985" width="56.28515625" style="182" customWidth="1"/>
    <col min="9986" max="9990" width="15.7109375" style="182" customWidth="1"/>
    <col min="9991" max="10240" width="11.42578125" style="182"/>
    <col min="10241" max="10241" width="56.28515625" style="182" customWidth="1"/>
    <col min="10242" max="10246" width="15.7109375" style="182" customWidth="1"/>
    <col min="10247" max="10496" width="11.42578125" style="182"/>
    <col min="10497" max="10497" width="56.28515625" style="182" customWidth="1"/>
    <col min="10498" max="10502" width="15.7109375" style="182" customWidth="1"/>
    <col min="10503" max="10752" width="11.42578125" style="182"/>
    <col min="10753" max="10753" width="56.28515625" style="182" customWidth="1"/>
    <col min="10754" max="10758" width="15.7109375" style="182" customWidth="1"/>
    <col min="10759" max="11008" width="11.42578125" style="182"/>
    <col min="11009" max="11009" width="56.28515625" style="182" customWidth="1"/>
    <col min="11010" max="11014" width="15.7109375" style="182" customWidth="1"/>
    <col min="11015" max="11264" width="11.42578125" style="182"/>
    <col min="11265" max="11265" width="56.28515625" style="182" customWidth="1"/>
    <col min="11266" max="11270" width="15.7109375" style="182" customWidth="1"/>
    <col min="11271" max="11520" width="11.42578125" style="182"/>
    <col min="11521" max="11521" width="56.28515625" style="182" customWidth="1"/>
    <col min="11522" max="11526" width="15.7109375" style="182" customWidth="1"/>
    <col min="11527" max="11776" width="11.42578125" style="182"/>
    <col min="11777" max="11777" width="56.28515625" style="182" customWidth="1"/>
    <col min="11778" max="11782" width="15.7109375" style="182" customWidth="1"/>
    <col min="11783" max="12032" width="11.42578125" style="182"/>
    <col min="12033" max="12033" width="56.28515625" style="182" customWidth="1"/>
    <col min="12034" max="12038" width="15.7109375" style="182" customWidth="1"/>
    <col min="12039" max="12288" width="11.42578125" style="182"/>
    <col min="12289" max="12289" width="56.28515625" style="182" customWidth="1"/>
    <col min="12290" max="12294" width="15.7109375" style="182" customWidth="1"/>
    <col min="12295" max="12544" width="11.42578125" style="182"/>
    <col min="12545" max="12545" width="56.28515625" style="182" customWidth="1"/>
    <col min="12546" max="12550" width="15.7109375" style="182" customWidth="1"/>
    <col min="12551" max="12800" width="11.42578125" style="182"/>
    <col min="12801" max="12801" width="56.28515625" style="182" customWidth="1"/>
    <col min="12802" max="12806" width="15.7109375" style="182" customWidth="1"/>
    <col min="12807" max="13056" width="11.42578125" style="182"/>
    <col min="13057" max="13057" width="56.28515625" style="182" customWidth="1"/>
    <col min="13058" max="13062" width="15.7109375" style="182" customWidth="1"/>
    <col min="13063" max="13312" width="11.42578125" style="182"/>
    <col min="13313" max="13313" width="56.28515625" style="182" customWidth="1"/>
    <col min="13314" max="13318" width="15.7109375" style="182" customWidth="1"/>
    <col min="13319" max="13568" width="11.42578125" style="182"/>
    <col min="13569" max="13569" width="56.28515625" style="182" customWidth="1"/>
    <col min="13570" max="13574" width="15.7109375" style="182" customWidth="1"/>
    <col min="13575" max="13824" width="11.42578125" style="182"/>
    <col min="13825" max="13825" width="56.28515625" style="182" customWidth="1"/>
    <col min="13826" max="13830" width="15.7109375" style="182" customWidth="1"/>
    <col min="13831" max="14080" width="11.42578125" style="182"/>
    <col min="14081" max="14081" width="56.28515625" style="182" customWidth="1"/>
    <col min="14082" max="14086" width="15.7109375" style="182" customWidth="1"/>
    <col min="14087" max="14336" width="11.42578125" style="182"/>
    <col min="14337" max="14337" width="56.28515625" style="182" customWidth="1"/>
    <col min="14338" max="14342" width="15.7109375" style="182" customWidth="1"/>
    <col min="14343" max="14592" width="11.42578125" style="182"/>
    <col min="14593" max="14593" width="56.28515625" style="182" customWidth="1"/>
    <col min="14594" max="14598" width="15.7109375" style="182" customWidth="1"/>
    <col min="14599" max="14848" width="11.42578125" style="182"/>
    <col min="14849" max="14849" width="56.28515625" style="182" customWidth="1"/>
    <col min="14850" max="14854" width="15.7109375" style="182" customWidth="1"/>
    <col min="14855" max="15104" width="11.42578125" style="182"/>
    <col min="15105" max="15105" width="56.28515625" style="182" customWidth="1"/>
    <col min="15106" max="15110" width="15.7109375" style="182" customWidth="1"/>
    <col min="15111" max="15360" width="11.42578125" style="182"/>
    <col min="15361" max="15361" width="56.28515625" style="182" customWidth="1"/>
    <col min="15362" max="15366" width="15.7109375" style="182" customWidth="1"/>
    <col min="15367" max="15616" width="11.42578125" style="182"/>
    <col min="15617" max="15617" width="56.28515625" style="182" customWidth="1"/>
    <col min="15618" max="15622" width="15.7109375" style="182" customWidth="1"/>
    <col min="15623" max="15872" width="11.42578125" style="182"/>
    <col min="15873" max="15873" width="56.28515625" style="182" customWidth="1"/>
    <col min="15874" max="15878" width="15.7109375" style="182" customWidth="1"/>
    <col min="15879" max="16128" width="11.42578125" style="182"/>
    <col min="16129" max="16129" width="56.28515625" style="182" customWidth="1"/>
    <col min="16130" max="16134" width="15.7109375" style="182" customWidth="1"/>
    <col min="16135" max="16384" width="11.42578125" style="182"/>
  </cols>
  <sheetData>
    <row r="1" spans="1:6" s="159" customFormat="1" ht="30" customHeight="1">
      <c r="A1" s="510" t="s">
        <v>303</v>
      </c>
      <c r="B1" s="510"/>
      <c r="C1" s="510"/>
      <c r="D1" s="510"/>
      <c r="E1" s="510"/>
      <c r="F1" s="510"/>
    </row>
    <row r="2" spans="1:6" s="159" customFormat="1" ht="15" customHeight="1">
      <c r="A2" s="511" t="s">
        <v>660</v>
      </c>
      <c r="B2" s="511"/>
      <c r="C2" s="511"/>
      <c r="D2" s="511"/>
      <c r="E2" s="511"/>
      <c r="F2" s="511"/>
    </row>
    <row r="3" spans="1:6" s="159" customFormat="1" ht="15" customHeight="1">
      <c r="A3" s="483" t="s">
        <v>1130</v>
      </c>
      <c r="B3" s="483"/>
      <c r="C3" s="483"/>
      <c r="D3" s="483"/>
      <c r="E3" s="483"/>
      <c r="F3" s="483"/>
    </row>
    <row r="4" spans="1:6" s="160" customFormat="1" ht="30" customHeight="1">
      <c r="A4" s="512" t="s">
        <v>51</v>
      </c>
      <c r="B4" s="512"/>
      <c r="C4" s="512"/>
      <c r="D4" s="512"/>
      <c r="E4" s="512"/>
      <c r="F4" s="512"/>
    </row>
    <row r="5" spans="1:6" ht="15" customHeight="1">
      <c r="A5" s="184"/>
      <c r="B5" s="158"/>
      <c r="C5" s="181"/>
      <c r="D5" s="158"/>
      <c r="E5" s="158"/>
      <c r="F5" s="208"/>
    </row>
    <row r="6" spans="1:6" ht="30" customHeight="1">
      <c r="A6" s="335" t="s">
        <v>508</v>
      </c>
      <c r="B6" s="336" t="s">
        <v>130</v>
      </c>
      <c r="C6" s="336" t="s">
        <v>131</v>
      </c>
      <c r="D6" s="336" t="s">
        <v>132</v>
      </c>
      <c r="E6" s="337" t="s">
        <v>67</v>
      </c>
      <c r="F6" s="338" t="s">
        <v>66</v>
      </c>
    </row>
    <row r="7" spans="1:6" ht="15" customHeight="1">
      <c r="A7" s="189" t="s">
        <v>484</v>
      </c>
      <c r="B7" s="181">
        <v>109.48711</v>
      </c>
      <c r="C7" s="181">
        <v>3272.4417100000001</v>
      </c>
      <c r="D7" s="181">
        <v>43.236730000000001</v>
      </c>
      <c r="E7" s="181">
        <v>3425.1655500000002</v>
      </c>
      <c r="F7" s="190">
        <v>1.2871214007056425E-3</v>
      </c>
    </row>
    <row r="8" spans="1:6" ht="15" customHeight="1">
      <c r="A8" s="189" t="s">
        <v>485</v>
      </c>
      <c r="B8" s="181">
        <v>219.07291000000001</v>
      </c>
      <c r="C8" s="181">
        <v>0</v>
      </c>
      <c r="D8" s="181">
        <v>0</v>
      </c>
      <c r="E8" s="181">
        <v>219.07291000000001</v>
      </c>
      <c r="F8" s="190">
        <v>8.2324029790577902E-5</v>
      </c>
    </row>
    <row r="9" spans="1:6" ht="15" customHeight="1">
      <c r="A9" s="189" t="s">
        <v>486</v>
      </c>
      <c r="B9" s="181">
        <v>0</v>
      </c>
      <c r="C9" s="181">
        <v>0</v>
      </c>
      <c r="D9" s="181">
        <v>0</v>
      </c>
      <c r="E9" s="181">
        <v>0</v>
      </c>
      <c r="F9" s="190">
        <v>0</v>
      </c>
    </row>
    <row r="10" spans="1:6" ht="15" customHeight="1">
      <c r="A10" s="189" t="s">
        <v>487</v>
      </c>
      <c r="B10" s="181">
        <v>0</v>
      </c>
      <c r="C10" s="181">
        <v>22.41236</v>
      </c>
      <c r="D10" s="181">
        <v>589.8815699999999</v>
      </c>
      <c r="E10" s="181">
        <v>612.29392999999993</v>
      </c>
      <c r="F10" s="190">
        <v>2.3009008158019178E-4</v>
      </c>
    </row>
    <row r="11" spans="1:6" ht="15" customHeight="1">
      <c r="A11" s="189" t="s">
        <v>488</v>
      </c>
      <c r="B11" s="181">
        <v>4869.5941399999992</v>
      </c>
      <c r="C11" s="181">
        <v>8255.0520500000002</v>
      </c>
      <c r="D11" s="181">
        <v>734.14513999999997</v>
      </c>
      <c r="E11" s="181">
        <v>13858.79133</v>
      </c>
      <c r="F11" s="190">
        <v>5.2079079531664714E-3</v>
      </c>
    </row>
    <row r="12" spans="1:6" ht="15" customHeight="1">
      <c r="A12" s="189" t="s">
        <v>489</v>
      </c>
      <c r="B12" s="181">
        <v>93.587450000000004</v>
      </c>
      <c r="C12" s="181">
        <v>115.72328999999999</v>
      </c>
      <c r="D12" s="181">
        <v>0</v>
      </c>
      <c r="E12" s="181">
        <v>209.31074000000001</v>
      </c>
      <c r="F12" s="190">
        <v>7.8655565378886447E-5</v>
      </c>
    </row>
    <row r="13" spans="1:6" ht="15" customHeight="1">
      <c r="A13" s="189" t="s">
        <v>68</v>
      </c>
      <c r="B13" s="181">
        <v>457063.68518999999</v>
      </c>
      <c r="C13" s="181">
        <v>294542.46804000001</v>
      </c>
      <c r="D13" s="181">
        <v>120613.58761</v>
      </c>
      <c r="E13" s="181">
        <v>872219.7408400001</v>
      </c>
      <c r="F13" s="190">
        <v>0.32776596580947548</v>
      </c>
    </row>
    <row r="14" spans="1:6" ht="15" customHeight="1">
      <c r="A14" s="189" t="s">
        <v>490</v>
      </c>
      <c r="B14" s="181">
        <v>60238.588240000005</v>
      </c>
      <c r="C14" s="181">
        <v>57101.588520000005</v>
      </c>
      <c r="D14" s="181">
        <v>6367.8221599999997</v>
      </c>
      <c r="E14" s="181">
        <v>123707.99892</v>
      </c>
      <c r="F14" s="190">
        <v>4.6487450175482024E-2</v>
      </c>
    </row>
    <row r="15" spans="1:6" ht="15" customHeight="1">
      <c r="A15" s="189" t="s">
        <v>491</v>
      </c>
      <c r="B15" s="181">
        <v>6759.5969800000003</v>
      </c>
      <c r="C15" s="181">
        <v>3288.53739</v>
      </c>
      <c r="D15" s="181">
        <v>990.79787999999996</v>
      </c>
      <c r="E15" s="181">
        <v>11038.93225</v>
      </c>
      <c r="F15" s="190">
        <v>4.1482508604335014E-3</v>
      </c>
    </row>
    <row r="16" spans="1:6" ht="15" customHeight="1">
      <c r="A16" s="189" t="s">
        <v>492</v>
      </c>
      <c r="B16" s="181">
        <v>13149.19771</v>
      </c>
      <c r="C16" s="181">
        <v>12744.644630000001</v>
      </c>
      <c r="D16" s="181">
        <v>1435.5740700000001</v>
      </c>
      <c r="E16" s="181">
        <v>27329.416410000002</v>
      </c>
      <c r="F16" s="190">
        <v>1.0269949354741983E-2</v>
      </c>
    </row>
    <row r="17" spans="1:6" ht="15" customHeight="1">
      <c r="A17" s="189" t="s">
        <v>493</v>
      </c>
      <c r="B17" s="181">
        <v>2362.30431</v>
      </c>
      <c r="C17" s="181">
        <v>4313.5620199999994</v>
      </c>
      <c r="D17" s="181">
        <v>286.65434000000005</v>
      </c>
      <c r="E17" s="181">
        <v>6962.520669999999</v>
      </c>
      <c r="F17" s="190">
        <v>2.6164018136911327E-3</v>
      </c>
    </row>
    <row r="18" spans="1:6" ht="15" customHeight="1">
      <c r="A18" s="189" t="s">
        <v>494</v>
      </c>
      <c r="B18" s="181">
        <v>1012137.6886</v>
      </c>
      <c r="C18" s="181">
        <v>447885.33150999999</v>
      </c>
      <c r="D18" s="181">
        <v>115224.33409999999</v>
      </c>
      <c r="E18" s="181">
        <v>1575247.35421</v>
      </c>
      <c r="F18" s="190">
        <v>0.59195228709708136</v>
      </c>
    </row>
    <row r="19" spans="1:6" ht="15" customHeight="1">
      <c r="A19" s="189" t="s">
        <v>495</v>
      </c>
      <c r="B19" s="181">
        <v>0</v>
      </c>
      <c r="C19" s="181">
        <v>306.71995000000004</v>
      </c>
      <c r="D19" s="181">
        <v>213.93409</v>
      </c>
      <c r="E19" s="181">
        <v>520.65404000000001</v>
      </c>
      <c r="F19" s="190">
        <v>1.9565330418783744E-4</v>
      </c>
    </row>
    <row r="20" spans="1:6" ht="15" customHeight="1">
      <c r="A20" s="189" t="s">
        <v>496</v>
      </c>
      <c r="B20" s="181">
        <v>1393.7723700000001</v>
      </c>
      <c r="C20" s="181">
        <v>1122.78655</v>
      </c>
      <c r="D20" s="181">
        <v>626.99163999999996</v>
      </c>
      <c r="E20" s="181">
        <v>3143.5505600000006</v>
      </c>
      <c r="F20" s="190">
        <v>1.1812950763726464E-3</v>
      </c>
    </row>
    <row r="21" spans="1:6" ht="15" customHeight="1">
      <c r="A21" s="189" t="s">
        <v>497</v>
      </c>
      <c r="B21" s="181">
        <v>8480.8727899999994</v>
      </c>
      <c r="C21" s="181">
        <v>13192.696539999999</v>
      </c>
      <c r="D21" s="181">
        <v>899.89234999999996</v>
      </c>
      <c r="E21" s="181">
        <v>22573.461679999997</v>
      </c>
      <c r="F21" s="190">
        <v>8.4827390653677281E-3</v>
      </c>
    </row>
    <row r="22" spans="1:6" ht="15" customHeight="1">
      <c r="A22" s="189" t="s">
        <v>498</v>
      </c>
      <c r="B22" s="181">
        <v>0</v>
      </c>
      <c r="C22" s="181">
        <v>0</v>
      </c>
      <c r="D22" s="181">
        <v>0</v>
      </c>
      <c r="E22" s="181">
        <v>0</v>
      </c>
      <c r="F22" s="190">
        <v>0</v>
      </c>
    </row>
    <row r="23" spans="1:6" ht="15" customHeight="1">
      <c r="A23" s="189" t="s">
        <v>499</v>
      </c>
      <c r="B23" s="181">
        <v>35</v>
      </c>
      <c r="C23" s="181">
        <v>0</v>
      </c>
      <c r="D23" s="181">
        <v>0</v>
      </c>
      <c r="E23" s="181">
        <v>35</v>
      </c>
      <c r="F23" s="190">
        <v>1.3152429675902084E-5</v>
      </c>
    </row>
    <row r="24" spans="1:6" s="191" customFormat="1" ht="15" customHeight="1">
      <c r="A24" s="189" t="s">
        <v>500</v>
      </c>
      <c r="B24" s="181">
        <v>0</v>
      </c>
      <c r="C24" s="181">
        <v>2.0117500000000001</v>
      </c>
      <c r="D24" s="181">
        <v>0</v>
      </c>
      <c r="E24" s="181">
        <v>2.0117500000000001</v>
      </c>
      <c r="F24" s="190">
        <v>7.5598286858560051E-7</v>
      </c>
    </row>
    <row r="25" spans="1:6" s="191" customFormat="1" ht="15" customHeight="1">
      <c r="A25" s="339" t="s">
        <v>661</v>
      </c>
      <c r="B25" s="340">
        <v>1566912.4477999997</v>
      </c>
      <c r="C25" s="340">
        <v>846165.97630999994</v>
      </c>
      <c r="D25" s="340">
        <v>248026.85167999996</v>
      </c>
      <c r="E25" s="340">
        <v>2661105.2757900003</v>
      </c>
      <c r="F25" s="341">
        <v>1</v>
      </c>
    </row>
    <row r="26" spans="1:6" ht="15" customHeight="1">
      <c r="A26" s="195" t="s">
        <v>502</v>
      </c>
      <c r="B26" s="190">
        <v>0.58882016508528834</v>
      </c>
      <c r="C26" s="190">
        <v>0.31797538564452293</v>
      </c>
      <c r="D26" s="190">
        <v>9.3204449270188464E-2</v>
      </c>
      <c r="E26" s="190">
        <v>1</v>
      </c>
      <c r="F26" s="190"/>
    </row>
    <row r="27" spans="1:6" ht="15" customHeight="1" thickBot="1">
      <c r="A27" s="196"/>
      <c r="B27" s="197"/>
      <c r="C27" s="198"/>
      <c r="D27" s="197"/>
      <c r="E27" s="197"/>
      <c r="F27" s="199"/>
    </row>
    <row r="28" spans="1:6" ht="15" customHeight="1" thickTop="1">
      <c r="A28" s="180" t="s">
        <v>503</v>
      </c>
      <c r="B28" s="200"/>
      <c r="C28" s="190"/>
      <c r="D28" s="200"/>
      <c r="E28" s="200"/>
      <c r="F28" s="200"/>
    </row>
  </sheetData>
  <mergeCells count="4">
    <mergeCell ref="A1:F1"/>
    <mergeCell ref="A2:F2"/>
    <mergeCell ref="A3:F3"/>
    <mergeCell ref="A4:F4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F41"/>
  <sheetViews>
    <sheetView zoomScaleNormal="100" workbookViewId="0">
      <selection activeCell="A3" sqref="A3:F3"/>
    </sheetView>
  </sheetViews>
  <sheetFormatPr defaultColWidth="11.42578125" defaultRowHeight="12.75"/>
  <cols>
    <col min="1" max="1" width="76.85546875" style="183" customWidth="1"/>
    <col min="2" max="6" width="15.7109375" style="182" customWidth="1"/>
    <col min="7" max="256" width="11.42578125" style="182"/>
    <col min="257" max="257" width="76.85546875" style="182" customWidth="1"/>
    <col min="258" max="262" width="15.7109375" style="182" customWidth="1"/>
    <col min="263" max="512" width="11.42578125" style="182"/>
    <col min="513" max="513" width="76.85546875" style="182" customWidth="1"/>
    <col min="514" max="518" width="15.7109375" style="182" customWidth="1"/>
    <col min="519" max="768" width="11.42578125" style="182"/>
    <col min="769" max="769" width="76.85546875" style="182" customWidth="1"/>
    <col min="770" max="774" width="15.7109375" style="182" customWidth="1"/>
    <col min="775" max="1024" width="11.42578125" style="182"/>
    <col min="1025" max="1025" width="76.85546875" style="182" customWidth="1"/>
    <col min="1026" max="1030" width="15.7109375" style="182" customWidth="1"/>
    <col min="1031" max="1280" width="11.42578125" style="182"/>
    <col min="1281" max="1281" width="76.85546875" style="182" customWidth="1"/>
    <col min="1282" max="1286" width="15.7109375" style="182" customWidth="1"/>
    <col min="1287" max="1536" width="11.42578125" style="182"/>
    <col min="1537" max="1537" width="76.85546875" style="182" customWidth="1"/>
    <col min="1538" max="1542" width="15.7109375" style="182" customWidth="1"/>
    <col min="1543" max="1792" width="11.42578125" style="182"/>
    <col min="1793" max="1793" width="76.85546875" style="182" customWidth="1"/>
    <col min="1794" max="1798" width="15.7109375" style="182" customWidth="1"/>
    <col min="1799" max="2048" width="11.42578125" style="182"/>
    <col min="2049" max="2049" width="76.85546875" style="182" customWidth="1"/>
    <col min="2050" max="2054" width="15.7109375" style="182" customWidth="1"/>
    <col min="2055" max="2304" width="11.42578125" style="182"/>
    <col min="2305" max="2305" width="76.85546875" style="182" customWidth="1"/>
    <col min="2306" max="2310" width="15.7109375" style="182" customWidth="1"/>
    <col min="2311" max="2560" width="11.42578125" style="182"/>
    <col min="2561" max="2561" width="76.85546875" style="182" customWidth="1"/>
    <col min="2562" max="2566" width="15.7109375" style="182" customWidth="1"/>
    <col min="2567" max="2816" width="11.42578125" style="182"/>
    <col min="2817" max="2817" width="76.85546875" style="182" customWidth="1"/>
    <col min="2818" max="2822" width="15.7109375" style="182" customWidth="1"/>
    <col min="2823" max="3072" width="11.42578125" style="182"/>
    <col min="3073" max="3073" width="76.85546875" style="182" customWidth="1"/>
    <col min="3074" max="3078" width="15.7109375" style="182" customWidth="1"/>
    <col min="3079" max="3328" width="11.42578125" style="182"/>
    <col min="3329" max="3329" width="76.85546875" style="182" customWidth="1"/>
    <col min="3330" max="3334" width="15.7109375" style="182" customWidth="1"/>
    <col min="3335" max="3584" width="11.42578125" style="182"/>
    <col min="3585" max="3585" width="76.85546875" style="182" customWidth="1"/>
    <col min="3586" max="3590" width="15.7109375" style="182" customWidth="1"/>
    <col min="3591" max="3840" width="11.42578125" style="182"/>
    <col min="3841" max="3841" width="76.85546875" style="182" customWidth="1"/>
    <col min="3842" max="3846" width="15.7109375" style="182" customWidth="1"/>
    <col min="3847" max="4096" width="11.42578125" style="182"/>
    <col min="4097" max="4097" width="76.85546875" style="182" customWidth="1"/>
    <col min="4098" max="4102" width="15.7109375" style="182" customWidth="1"/>
    <col min="4103" max="4352" width="11.42578125" style="182"/>
    <col min="4353" max="4353" width="76.85546875" style="182" customWidth="1"/>
    <col min="4354" max="4358" width="15.7109375" style="182" customWidth="1"/>
    <col min="4359" max="4608" width="11.42578125" style="182"/>
    <col min="4609" max="4609" width="76.85546875" style="182" customWidth="1"/>
    <col min="4610" max="4614" width="15.7109375" style="182" customWidth="1"/>
    <col min="4615" max="4864" width="11.42578125" style="182"/>
    <col min="4865" max="4865" width="76.85546875" style="182" customWidth="1"/>
    <col min="4866" max="4870" width="15.7109375" style="182" customWidth="1"/>
    <col min="4871" max="5120" width="11.42578125" style="182"/>
    <col min="5121" max="5121" width="76.85546875" style="182" customWidth="1"/>
    <col min="5122" max="5126" width="15.7109375" style="182" customWidth="1"/>
    <col min="5127" max="5376" width="11.42578125" style="182"/>
    <col min="5377" max="5377" width="76.85546875" style="182" customWidth="1"/>
    <col min="5378" max="5382" width="15.7109375" style="182" customWidth="1"/>
    <col min="5383" max="5632" width="11.42578125" style="182"/>
    <col min="5633" max="5633" width="76.85546875" style="182" customWidth="1"/>
    <col min="5634" max="5638" width="15.7109375" style="182" customWidth="1"/>
    <col min="5639" max="5888" width="11.42578125" style="182"/>
    <col min="5889" max="5889" width="76.85546875" style="182" customWidth="1"/>
    <col min="5890" max="5894" width="15.7109375" style="182" customWidth="1"/>
    <col min="5895" max="6144" width="11.42578125" style="182"/>
    <col min="6145" max="6145" width="76.85546875" style="182" customWidth="1"/>
    <col min="6146" max="6150" width="15.7109375" style="182" customWidth="1"/>
    <col min="6151" max="6400" width="11.42578125" style="182"/>
    <col min="6401" max="6401" width="76.85546875" style="182" customWidth="1"/>
    <col min="6402" max="6406" width="15.7109375" style="182" customWidth="1"/>
    <col min="6407" max="6656" width="11.42578125" style="182"/>
    <col min="6657" max="6657" width="76.85546875" style="182" customWidth="1"/>
    <col min="6658" max="6662" width="15.7109375" style="182" customWidth="1"/>
    <col min="6663" max="6912" width="11.42578125" style="182"/>
    <col min="6913" max="6913" width="76.85546875" style="182" customWidth="1"/>
    <col min="6914" max="6918" width="15.7109375" style="182" customWidth="1"/>
    <col min="6919" max="7168" width="11.42578125" style="182"/>
    <col min="7169" max="7169" width="76.85546875" style="182" customWidth="1"/>
    <col min="7170" max="7174" width="15.7109375" style="182" customWidth="1"/>
    <col min="7175" max="7424" width="11.42578125" style="182"/>
    <col min="7425" max="7425" width="76.85546875" style="182" customWidth="1"/>
    <col min="7426" max="7430" width="15.7109375" style="182" customWidth="1"/>
    <col min="7431" max="7680" width="11.42578125" style="182"/>
    <col min="7681" max="7681" width="76.85546875" style="182" customWidth="1"/>
    <col min="7682" max="7686" width="15.7109375" style="182" customWidth="1"/>
    <col min="7687" max="7936" width="11.42578125" style="182"/>
    <col min="7937" max="7937" width="76.85546875" style="182" customWidth="1"/>
    <col min="7938" max="7942" width="15.7109375" style="182" customWidth="1"/>
    <col min="7943" max="8192" width="11.42578125" style="182"/>
    <col min="8193" max="8193" width="76.85546875" style="182" customWidth="1"/>
    <col min="8194" max="8198" width="15.7109375" style="182" customWidth="1"/>
    <col min="8199" max="8448" width="11.42578125" style="182"/>
    <col min="8449" max="8449" width="76.85546875" style="182" customWidth="1"/>
    <col min="8450" max="8454" width="15.7109375" style="182" customWidth="1"/>
    <col min="8455" max="8704" width="11.42578125" style="182"/>
    <col min="8705" max="8705" width="76.85546875" style="182" customWidth="1"/>
    <col min="8706" max="8710" width="15.7109375" style="182" customWidth="1"/>
    <col min="8711" max="8960" width="11.42578125" style="182"/>
    <col min="8961" max="8961" width="76.85546875" style="182" customWidth="1"/>
    <col min="8962" max="8966" width="15.7109375" style="182" customWidth="1"/>
    <col min="8967" max="9216" width="11.42578125" style="182"/>
    <col min="9217" max="9217" width="76.85546875" style="182" customWidth="1"/>
    <col min="9218" max="9222" width="15.7109375" style="182" customWidth="1"/>
    <col min="9223" max="9472" width="11.42578125" style="182"/>
    <col min="9473" max="9473" width="76.85546875" style="182" customWidth="1"/>
    <col min="9474" max="9478" width="15.7109375" style="182" customWidth="1"/>
    <col min="9479" max="9728" width="11.42578125" style="182"/>
    <col min="9729" max="9729" width="76.85546875" style="182" customWidth="1"/>
    <col min="9730" max="9734" width="15.7109375" style="182" customWidth="1"/>
    <col min="9735" max="9984" width="11.42578125" style="182"/>
    <col min="9985" max="9985" width="76.85546875" style="182" customWidth="1"/>
    <col min="9986" max="9990" width="15.7109375" style="182" customWidth="1"/>
    <col min="9991" max="10240" width="11.42578125" style="182"/>
    <col min="10241" max="10241" width="76.85546875" style="182" customWidth="1"/>
    <col min="10242" max="10246" width="15.7109375" style="182" customWidth="1"/>
    <col min="10247" max="10496" width="11.42578125" style="182"/>
    <col min="10497" max="10497" width="76.85546875" style="182" customWidth="1"/>
    <col min="10498" max="10502" width="15.7109375" style="182" customWidth="1"/>
    <col min="10503" max="10752" width="11.42578125" style="182"/>
    <col min="10753" max="10753" width="76.85546875" style="182" customWidth="1"/>
    <col min="10754" max="10758" width="15.7109375" style="182" customWidth="1"/>
    <col min="10759" max="11008" width="11.42578125" style="182"/>
    <col min="11009" max="11009" width="76.85546875" style="182" customWidth="1"/>
    <col min="11010" max="11014" width="15.7109375" style="182" customWidth="1"/>
    <col min="11015" max="11264" width="11.42578125" style="182"/>
    <col min="11265" max="11265" width="76.85546875" style="182" customWidth="1"/>
    <col min="11266" max="11270" width="15.7109375" style="182" customWidth="1"/>
    <col min="11271" max="11520" width="11.42578125" style="182"/>
    <col min="11521" max="11521" width="76.85546875" style="182" customWidth="1"/>
    <col min="11522" max="11526" width="15.7109375" style="182" customWidth="1"/>
    <col min="11527" max="11776" width="11.42578125" style="182"/>
    <col min="11777" max="11777" width="76.85546875" style="182" customWidth="1"/>
    <col min="11778" max="11782" width="15.7109375" style="182" customWidth="1"/>
    <col min="11783" max="12032" width="11.42578125" style="182"/>
    <col min="12033" max="12033" width="76.85546875" style="182" customWidth="1"/>
    <col min="12034" max="12038" width="15.7109375" style="182" customWidth="1"/>
    <col min="12039" max="12288" width="11.42578125" style="182"/>
    <col min="12289" max="12289" width="76.85546875" style="182" customWidth="1"/>
    <col min="12290" max="12294" width="15.7109375" style="182" customWidth="1"/>
    <col min="12295" max="12544" width="11.42578125" style="182"/>
    <col min="12545" max="12545" width="76.85546875" style="182" customWidth="1"/>
    <col min="12546" max="12550" width="15.7109375" style="182" customWidth="1"/>
    <col min="12551" max="12800" width="11.42578125" style="182"/>
    <col min="12801" max="12801" width="76.85546875" style="182" customWidth="1"/>
    <col min="12802" max="12806" width="15.7109375" style="182" customWidth="1"/>
    <col min="12807" max="13056" width="11.42578125" style="182"/>
    <col min="13057" max="13057" width="76.85546875" style="182" customWidth="1"/>
    <col min="13058" max="13062" width="15.7109375" style="182" customWidth="1"/>
    <col min="13063" max="13312" width="11.42578125" style="182"/>
    <col min="13313" max="13313" width="76.85546875" style="182" customWidth="1"/>
    <col min="13314" max="13318" width="15.7109375" style="182" customWidth="1"/>
    <col min="13319" max="13568" width="11.42578125" style="182"/>
    <col min="13569" max="13569" width="76.85546875" style="182" customWidth="1"/>
    <col min="13570" max="13574" width="15.7109375" style="182" customWidth="1"/>
    <col min="13575" max="13824" width="11.42578125" style="182"/>
    <col min="13825" max="13825" width="76.85546875" style="182" customWidth="1"/>
    <col min="13826" max="13830" width="15.7109375" style="182" customWidth="1"/>
    <col min="13831" max="14080" width="11.42578125" style="182"/>
    <col min="14081" max="14081" width="76.85546875" style="182" customWidth="1"/>
    <col min="14082" max="14086" width="15.7109375" style="182" customWidth="1"/>
    <col min="14087" max="14336" width="11.42578125" style="182"/>
    <col min="14337" max="14337" width="76.85546875" style="182" customWidth="1"/>
    <col min="14338" max="14342" width="15.7109375" style="182" customWidth="1"/>
    <col min="14343" max="14592" width="11.42578125" style="182"/>
    <col min="14593" max="14593" width="76.85546875" style="182" customWidth="1"/>
    <col min="14594" max="14598" width="15.7109375" style="182" customWidth="1"/>
    <col min="14599" max="14848" width="11.42578125" style="182"/>
    <col min="14849" max="14849" width="76.85546875" style="182" customWidth="1"/>
    <col min="14850" max="14854" width="15.7109375" style="182" customWidth="1"/>
    <col min="14855" max="15104" width="11.42578125" style="182"/>
    <col min="15105" max="15105" width="76.85546875" style="182" customWidth="1"/>
    <col min="15106" max="15110" width="15.7109375" style="182" customWidth="1"/>
    <col min="15111" max="15360" width="11.42578125" style="182"/>
    <col min="15361" max="15361" width="76.85546875" style="182" customWidth="1"/>
    <col min="15362" max="15366" width="15.7109375" style="182" customWidth="1"/>
    <col min="15367" max="15616" width="11.42578125" style="182"/>
    <col min="15617" max="15617" width="76.85546875" style="182" customWidth="1"/>
    <col min="15618" max="15622" width="15.7109375" style="182" customWidth="1"/>
    <col min="15623" max="15872" width="11.42578125" style="182"/>
    <col min="15873" max="15873" width="76.85546875" style="182" customWidth="1"/>
    <col min="15874" max="15878" width="15.7109375" style="182" customWidth="1"/>
    <col min="15879" max="16128" width="11.42578125" style="182"/>
    <col min="16129" max="16129" width="76.85546875" style="182" customWidth="1"/>
    <col min="16130" max="16134" width="15.7109375" style="182" customWidth="1"/>
    <col min="16135" max="16384" width="11.42578125" style="182"/>
  </cols>
  <sheetData>
    <row r="1" spans="1:6" s="210" customFormat="1" ht="30" customHeight="1">
      <c r="A1" s="510" t="s">
        <v>303</v>
      </c>
      <c r="B1" s="510"/>
      <c r="C1" s="510"/>
      <c r="D1" s="510"/>
      <c r="E1" s="510"/>
      <c r="F1" s="510"/>
    </row>
    <row r="2" spans="1:6" s="210" customFormat="1" ht="15" customHeight="1">
      <c r="A2" s="511" t="s">
        <v>662</v>
      </c>
      <c r="B2" s="511"/>
      <c r="C2" s="511"/>
      <c r="D2" s="511"/>
      <c r="E2" s="511"/>
      <c r="F2" s="511"/>
    </row>
    <row r="3" spans="1:6" s="210" customFormat="1" ht="15" customHeight="1">
      <c r="A3" s="483" t="s">
        <v>1130</v>
      </c>
      <c r="B3" s="483"/>
      <c r="C3" s="483"/>
      <c r="D3" s="483"/>
      <c r="E3" s="483"/>
      <c r="F3" s="483"/>
    </row>
    <row r="4" spans="1:6" s="211" customFormat="1" ht="30" customHeight="1">
      <c r="A4" s="512" t="s">
        <v>51</v>
      </c>
      <c r="B4" s="512"/>
      <c r="C4" s="512"/>
      <c r="D4" s="512"/>
      <c r="E4" s="512"/>
      <c r="F4" s="512"/>
    </row>
    <row r="5" spans="1:6" ht="15" customHeight="1">
      <c r="A5" s="184"/>
      <c r="B5" s="158"/>
      <c r="C5" s="181"/>
      <c r="D5" s="158"/>
      <c r="E5" s="158"/>
      <c r="F5" s="208"/>
    </row>
    <row r="6" spans="1:6" ht="30" customHeight="1">
      <c r="A6" s="335" t="s">
        <v>510</v>
      </c>
      <c r="B6" s="336" t="s">
        <v>130</v>
      </c>
      <c r="C6" s="336" t="s">
        <v>131</v>
      </c>
      <c r="D6" s="336" t="s">
        <v>132</v>
      </c>
      <c r="E6" s="337" t="s">
        <v>663</v>
      </c>
      <c r="F6" s="338" t="s">
        <v>66</v>
      </c>
    </row>
    <row r="7" spans="1:6" ht="15" customHeight="1">
      <c r="A7" s="189" t="s">
        <v>80</v>
      </c>
      <c r="B7" s="181">
        <v>22609.96902</v>
      </c>
      <c r="C7" s="181">
        <v>0</v>
      </c>
      <c r="D7" s="181">
        <v>0</v>
      </c>
      <c r="E7" s="181">
        <v>22609.96902</v>
      </c>
      <c r="F7" s="190">
        <v>8.4964579288535659E-3</v>
      </c>
    </row>
    <row r="8" spans="1:6" ht="15" customHeight="1">
      <c r="A8" s="189" t="s">
        <v>81</v>
      </c>
      <c r="B8" s="181">
        <v>0</v>
      </c>
      <c r="C8" s="181">
        <v>0</v>
      </c>
      <c r="D8" s="181">
        <v>0</v>
      </c>
      <c r="E8" s="181">
        <v>0</v>
      </c>
      <c r="F8" s="190">
        <v>0</v>
      </c>
    </row>
    <row r="9" spans="1:6" ht="15" customHeight="1">
      <c r="A9" s="189" t="s">
        <v>82</v>
      </c>
      <c r="B9" s="181">
        <v>0</v>
      </c>
      <c r="C9" s="181">
        <v>0</v>
      </c>
      <c r="D9" s="181">
        <v>0</v>
      </c>
      <c r="E9" s="181">
        <v>0</v>
      </c>
      <c r="F9" s="190">
        <v>0</v>
      </c>
    </row>
    <row r="10" spans="1:6" ht="15" customHeight="1">
      <c r="A10" s="189" t="s">
        <v>881</v>
      </c>
      <c r="B10" s="181">
        <v>0</v>
      </c>
      <c r="C10" s="181">
        <v>0</v>
      </c>
      <c r="D10" s="181">
        <v>0</v>
      </c>
      <c r="E10" s="181">
        <v>0</v>
      </c>
      <c r="F10" s="190">
        <v>0</v>
      </c>
    </row>
    <row r="11" spans="1:6" ht="15" customHeight="1">
      <c r="A11" s="189" t="s">
        <v>95</v>
      </c>
      <c r="B11" s="181">
        <v>27015.18591</v>
      </c>
      <c r="C11" s="181">
        <v>0</v>
      </c>
      <c r="D11" s="181">
        <v>595.97400000000005</v>
      </c>
      <c r="E11" s="181">
        <v>27611.159909999998</v>
      </c>
      <c r="F11" s="190">
        <v>1.0375823971038914E-2</v>
      </c>
    </row>
    <row r="12" spans="1:6" ht="15" customHeight="1">
      <c r="A12" s="189" t="s">
        <v>96</v>
      </c>
      <c r="B12" s="181">
        <v>31723.70246</v>
      </c>
      <c r="C12" s="181">
        <v>74204.223920000004</v>
      </c>
      <c r="D12" s="181">
        <v>0</v>
      </c>
      <c r="E12" s="181">
        <v>105927.92638</v>
      </c>
      <c r="F12" s="190">
        <v>3.9805988640773816E-2</v>
      </c>
    </row>
    <row r="13" spans="1:6" ht="15" customHeight="1">
      <c r="A13" s="189" t="s">
        <v>888</v>
      </c>
      <c r="B13" s="181">
        <v>0</v>
      </c>
      <c r="C13" s="181">
        <v>0</v>
      </c>
      <c r="D13" s="181">
        <v>0</v>
      </c>
      <c r="E13" s="181">
        <v>0</v>
      </c>
      <c r="F13" s="190">
        <v>0</v>
      </c>
    </row>
    <row r="14" spans="1:6" ht="15" customHeight="1">
      <c r="A14" s="189" t="s">
        <v>889</v>
      </c>
      <c r="B14" s="181">
        <v>0</v>
      </c>
      <c r="C14" s="181">
        <v>0</v>
      </c>
      <c r="D14" s="181">
        <v>0</v>
      </c>
      <c r="E14" s="181">
        <v>0</v>
      </c>
      <c r="F14" s="190">
        <v>0</v>
      </c>
    </row>
    <row r="15" spans="1:6" ht="15" customHeight="1">
      <c r="A15" s="189" t="s">
        <v>890</v>
      </c>
      <c r="B15" s="181">
        <v>0</v>
      </c>
      <c r="C15" s="181">
        <v>0</v>
      </c>
      <c r="D15" s="181">
        <v>0</v>
      </c>
      <c r="E15" s="181">
        <v>0</v>
      </c>
      <c r="F15" s="190">
        <v>0</v>
      </c>
    </row>
    <row r="16" spans="1:6" ht="15" customHeight="1">
      <c r="A16" s="189" t="s">
        <v>533</v>
      </c>
      <c r="B16" s="181">
        <v>0</v>
      </c>
      <c r="C16" s="181">
        <v>0</v>
      </c>
      <c r="D16" s="181">
        <v>0</v>
      </c>
      <c r="E16" s="181">
        <v>0</v>
      </c>
      <c r="F16" s="190">
        <v>0</v>
      </c>
    </row>
    <row r="17" spans="1:6" ht="15" customHeight="1">
      <c r="A17" s="189" t="s">
        <v>534</v>
      </c>
      <c r="B17" s="181">
        <v>0</v>
      </c>
      <c r="C17" s="181">
        <v>0</v>
      </c>
      <c r="D17" s="181">
        <v>0</v>
      </c>
      <c r="E17" s="181">
        <v>0</v>
      </c>
      <c r="F17" s="190">
        <v>0</v>
      </c>
    </row>
    <row r="18" spans="1:6" ht="15" customHeight="1">
      <c r="A18" s="189" t="s">
        <v>85</v>
      </c>
      <c r="B18" s="181">
        <v>482.26060999999999</v>
      </c>
      <c r="C18" s="181">
        <v>387.25397999999996</v>
      </c>
      <c r="D18" s="181">
        <v>0</v>
      </c>
      <c r="E18" s="181">
        <v>869.51459</v>
      </c>
      <c r="F18" s="190">
        <v>3.2674941420416672E-4</v>
      </c>
    </row>
    <row r="19" spans="1:6" ht="15" customHeight="1">
      <c r="A19" s="189" t="s">
        <v>87</v>
      </c>
      <c r="B19" s="181">
        <v>682.14621999999997</v>
      </c>
      <c r="C19" s="181">
        <v>1331.4286499999998</v>
      </c>
      <c r="D19" s="181">
        <v>10083.58224</v>
      </c>
      <c r="E19" s="181">
        <v>12097.15711</v>
      </c>
      <c r="F19" s="190">
        <v>4.5459145190746833E-3</v>
      </c>
    </row>
    <row r="20" spans="1:6" ht="15" customHeight="1">
      <c r="A20" s="189" t="s">
        <v>88</v>
      </c>
      <c r="B20" s="181">
        <v>77734.361150000012</v>
      </c>
      <c r="C20" s="181">
        <v>32482.488839999998</v>
      </c>
      <c r="D20" s="181">
        <v>0</v>
      </c>
      <c r="E20" s="181">
        <v>110216.84999000002</v>
      </c>
      <c r="F20" s="190">
        <v>4.1417696245512135E-2</v>
      </c>
    </row>
    <row r="21" spans="1:6" ht="15" customHeight="1">
      <c r="A21" s="189" t="s">
        <v>535</v>
      </c>
      <c r="B21" s="181">
        <v>0</v>
      </c>
      <c r="C21" s="181">
        <v>0</v>
      </c>
      <c r="D21" s="181">
        <v>0</v>
      </c>
      <c r="E21" s="181">
        <v>0</v>
      </c>
      <c r="F21" s="190">
        <v>0</v>
      </c>
    </row>
    <row r="22" spans="1:6" ht="15" customHeight="1">
      <c r="A22" s="189" t="s">
        <v>89</v>
      </c>
      <c r="B22" s="181">
        <v>0</v>
      </c>
      <c r="C22" s="181">
        <v>0</v>
      </c>
      <c r="D22" s="181">
        <v>0</v>
      </c>
      <c r="E22" s="181">
        <v>0</v>
      </c>
      <c r="F22" s="190">
        <v>0</v>
      </c>
    </row>
    <row r="23" spans="1:6" ht="15" customHeight="1">
      <c r="A23" s="189" t="s">
        <v>90</v>
      </c>
      <c r="B23" s="181">
        <v>0</v>
      </c>
      <c r="C23" s="181">
        <v>0</v>
      </c>
      <c r="D23" s="181">
        <v>0</v>
      </c>
      <c r="E23" s="181">
        <v>0</v>
      </c>
      <c r="F23" s="190">
        <v>0</v>
      </c>
    </row>
    <row r="24" spans="1:6" ht="15" customHeight="1">
      <c r="A24" s="189" t="s">
        <v>91</v>
      </c>
      <c r="B24" s="181">
        <v>0</v>
      </c>
      <c r="C24" s="181">
        <v>0</v>
      </c>
      <c r="D24" s="181">
        <v>0</v>
      </c>
      <c r="E24" s="181">
        <v>0</v>
      </c>
      <c r="F24" s="190">
        <v>0</v>
      </c>
    </row>
    <row r="25" spans="1:6" ht="15" customHeight="1">
      <c r="A25" s="189" t="s">
        <v>884</v>
      </c>
      <c r="B25" s="181">
        <v>0</v>
      </c>
      <c r="C25" s="181">
        <v>0</v>
      </c>
      <c r="D25" s="181">
        <v>0</v>
      </c>
      <c r="E25" s="181">
        <v>0</v>
      </c>
      <c r="F25" s="190">
        <v>0</v>
      </c>
    </row>
    <row r="26" spans="1:6" ht="15" customHeight="1">
      <c r="A26" s="189" t="s">
        <v>891</v>
      </c>
      <c r="B26" s="181">
        <v>0</v>
      </c>
      <c r="C26" s="181">
        <v>0</v>
      </c>
      <c r="D26" s="181">
        <v>0</v>
      </c>
      <c r="E26" s="181">
        <v>0</v>
      </c>
      <c r="F26" s="190">
        <v>0</v>
      </c>
    </row>
    <row r="27" spans="1:6" ht="15" customHeight="1">
      <c r="A27" s="189" t="s">
        <v>886</v>
      </c>
      <c r="B27" s="181">
        <v>0</v>
      </c>
      <c r="C27" s="181">
        <v>0</v>
      </c>
      <c r="D27" s="181">
        <v>0</v>
      </c>
      <c r="E27" s="181">
        <v>0</v>
      </c>
      <c r="F27" s="190">
        <v>0</v>
      </c>
    </row>
    <row r="28" spans="1:6" ht="15" customHeight="1">
      <c r="A28" s="189" t="s">
        <v>83</v>
      </c>
      <c r="B28" s="181">
        <v>602827.99134000007</v>
      </c>
      <c r="C28" s="181">
        <v>201856.41581000001</v>
      </c>
      <c r="D28" s="181">
        <v>97333.356950000001</v>
      </c>
      <c r="E28" s="181">
        <v>902017.76410000015</v>
      </c>
      <c r="F28" s="190">
        <v>0.33896357739256255</v>
      </c>
    </row>
    <row r="29" spans="1:6" ht="15" customHeight="1">
      <c r="A29" s="189" t="s">
        <v>299</v>
      </c>
      <c r="B29" s="181">
        <v>0</v>
      </c>
      <c r="C29" s="181">
        <v>467.08857</v>
      </c>
      <c r="D29" s="181">
        <v>3209.4081099999999</v>
      </c>
      <c r="E29" s="181">
        <v>3676.4966799999997</v>
      </c>
      <c r="F29" s="190">
        <v>1.381567543925357E-3</v>
      </c>
    </row>
    <row r="30" spans="1:6" ht="15" customHeight="1">
      <c r="A30" s="189" t="s">
        <v>537</v>
      </c>
      <c r="B30" s="181">
        <v>0</v>
      </c>
      <c r="C30" s="181">
        <v>0</v>
      </c>
      <c r="D30" s="181">
        <v>0</v>
      </c>
      <c r="E30" s="181">
        <v>0</v>
      </c>
      <c r="F30" s="190">
        <v>0</v>
      </c>
    </row>
    <row r="31" spans="1:6" ht="15" customHeight="1">
      <c r="A31" s="189" t="s">
        <v>538</v>
      </c>
      <c r="B31" s="181">
        <v>746292.27182000002</v>
      </c>
      <c r="C31" s="181">
        <v>392806.94795</v>
      </c>
      <c r="D31" s="181">
        <v>131116.48121999999</v>
      </c>
      <c r="E31" s="181">
        <v>1270215.70099</v>
      </c>
      <c r="F31" s="190">
        <v>0.4773263622999328</v>
      </c>
    </row>
    <row r="32" spans="1:6" ht="15" customHeight="1">
      <c r="A32" s="189" t="s">
        <v>84</v>
      </c>
      <c r="B32" s="181">
        <v>0</v>
      </c>
      <c r="C32" s="181">
        <v>70.625140000000002</v>
      </c>
      <c r="D32" s="181">
        <v>190.18507</v>
      </c>
      <c r="E32" s="181">
        <v>260.81020999999998</v>
      </c>
      <c r="F32" s="190">
        <v>9.8008227022350138E-5</v>
      </c>
    </row>
    <row r="33" spans="1:6" ht="15" customHeight="1">
      <c r="A33" s="189" t="s">
        <v>92</v>
      </c>
      <c r="B33" s="181">
        <v>3102.3654100000003</v>
      </c>
      <c r="C33" s="181">
        <v>45445.859750000003</v>
      </c>
      <c r="D33" s="181">
        <v>462.77724000000001</v>
      </c>
      <c r="E33" s="181">
        <v>49011.002400000005</v>
      </c>
      <c r="F33" s="190">
        <v>1.84175360688991E-2</v>
      </c>
    </row>
    <row r="34" spans="1:6" ht="15" customHeight="1">
      <c r="A34" s="189" t="s">
        <v>93</v>
      </c>
      <c r="B34" s="181">
        <v>2451.1771400000002</v>
      </c>
      <c r="C34" s="181">
        <v>8514.8320299999996</v>
      </c>
      <c r="D34" s="181">
        <v>1571.5232599999999</v>
      </c>
      <c r="E34" s="181">
        <v>12537.532429999999</v>
      </c>
      <c r="F34" s="190">
        <v>4.7114003884261941E-3</v>
      </c>
    </row>
    <row r="35" spans="1:6" s="191" customFormat="1" ht="15" customHeight="1">
      <c r="A35" s="189" t="s">
        <v>94</v>
      </c>
      <c r="B35" s="181">
        <v>51991.01672</v>
      </c>
      <c r="C35" s="181">
        <v>88598.811669999996</v>
      </c>
      <c r="D35" s="181">
        <v>3463.5635899999997</v>
      </c>
      <c r="E35" s="181">
        <v>144053.39197999999</v>
      </c>
      <c r="F35" s="190">
        <v>5.4132917359774498E-2</v>
      </c>
    </row>
    <row r="36" spans="1:6" s="191" customFormat="1" ht="15" customHeight="1">
      <c r="A36" s="189" t="s">
        <v>341</v>
      </c>
      <c r="B36" s="181">
        <v>0</v>
      </c>
      <c r="C36" s="181">
        <v>0</v>
      </c>
      <c r="D36" s="181">
        <v>0</v>
      </c>
      <c r="E36" s="181">
        <v>0</v>
      </c>
      <c r="F36" s="190">
        <v>0</v>
      </c>
    </row>
    <row r="37" spans="1:6" s="191" customFormat="1" ht="15" customHeight="1">
      <c r="A37" s="342" t="s">
        <v>519</v>
      </c>
      <c r="B37" s="340">
        <v>1566912.4478000002</v>
      </c>
      <c r="C37" s="340">
        <v>846165.97630999994</v>
      </c>
      <c r="D37" s="340">
        <v>248026.85167999999</v>
      </c>
      <c r="E37" s="340">
        <v>2661105.2757899999</v>
      </c>
      <c r="F37" s="343">
        <v>1</v>
      </c>
    </row>
    <row r="38" spans="1:6" ht="15" customHeight="1">
      <c r="A38" s="195" t="s">
        <v>502</v>
      </c>
      <c r="B38" s="190">
        <v>0.58882016508528856</v>
      </c>
      <c r="C38" s="190">
        <v>0.31797538564452299</v>
      </c>
      <c r="D38" s="190">
        <v>9.3204449270188491E-2</v>
      </c>
      <c r="E38" s="190">
        <v>1</v>
      </c>
      <c r="F38" s="190"/>
    </row>
    <row r="39" spans="1:6" ht="15" customHeight="1" thickBot="1">
      <c r="A39" s="249"/>
      <c r="B39" s="247"/>
      <c r="C39" s="248"/>
      <c r="D39" s="247"/>
      <c r="E39" s="247"/>
      <c r="F39" s="344"/>
    </row>
    <row r="40" spans="1:6" ht="15" customHeight="1">
      <c r="A40" s="180" t="s">
        <v>503</v>
      </c>
      <c r="B40" s="200"/>
      <c r="C40" s="190"/>
      <c r="D40" s="200"/>
      <c r="E40" s="200"/>
      <c r="F40" s="200"/>
    </row>
    <row r="41" spans="1:6" ht="15" customHeight="1">
      <c r="A41" s="189"/>
      <c r="B41" s="189"/>
      <c r="C41" s="181"/>
      <c r="D41" s="189"/>
      <c r="E41" s="189"/>
      <c r="F41" s="200"/>
    </row>
  </sheetData>
  <mergeCells count="4">
    <mergeCell ref="A1:F1"/>
    <mergeCell ref="A2:F2"/>
    <mergeCell ref="A3:F3"/>
    <mergeCell ref="A4:F4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F49"/>
  <sheetViews>
    <sheetView zoomScaleNormal="100" workbookViewId="0">
      <selection activeCell="A3" sqref="A3:F3"/>
    </sheetView>
  </sheetViews>
  <sheetFormatPr defaultColWidth="11.42578125" defaultRowHeight="12.75"/>
  <cols>
    <col min="1" max="1" width="66.85546875" style="183" customWidth="1"/>
    <col min="2" max="6" width="15.7109375" style="182" customWidth="1"/>
    <col min="7" max="256" width="11.42578125" style="182"/>
    <col min="257" max="257" width="66.85546875" style="182" customWidth="1"/>
    <col min="258" max="262" width="15.7109375" style="182" customWidth="1"/>
    <col min="263" max="512" width="11.42578125" style="182"/>
    <col min="513" max="513" width="66.85546875" style="182" customWidth="1"/>
    <col min="514" max="518" width="15.7109375" style="182" customWidth="1"/>
    <col min="519" max="768" width="11.42578125" style="182"/>
    <col min="769" max="769" width="66.85546875" style="182" customWidth="1"/>
    <col min="770" max="774" width="15.7109375" style="182" customWidth="1"/>
    <col min="775" max="1024" width="11.42578125" style="182"/>
    <col min="1025" max="1025" width="66.85546875" style="182" customWidth="1"/>
    <col min="1026" max="1030" width="15.7109375" style="182" customWidth="1"/>
    <col min="1031" max="1280" width="11.42578125" style="182"/>
    <col min="1281" max="1281" width="66.85546875" style="182" customWidth="1"/>
    <col min="1282" max="1286" width="15.7109375" style="182" customWidth="1"/>
    <col min="1287" max="1536" width="11.42578125" style="182"/>
    <col min="1537" max="1537" width="66.85546875" style="182" customWidth="1"/>
    <col min="1538" max="1542" width="15.7109375" style="182" customWidth="1"/>
    <col min="1543" max="1792" width="11.42578125" style="182"/>
    <col min="1793" max="1793" width="66.85546875" style="182" customWidth="1"/>
    <col min="1794" max="1798" width="15.7109375" style="182" customWidth="1"/>
    <col min="1799" max="2048" width="11.42578125" style="182"/>
    <col min="2049" max="2049" width="66.85546875" style="182" customWidth="1"/>
    <col min="2050" max="2054" width="15.7109375" style="182" customWidth="1"/>
    <col min="2055" max="2304" width="11.42578125" style="182"/>
    <col min="2305" max="2305" width="66.85546875" style="182" customWidth="1"/>
    <col min="2306" max="2310" width="15.7109375" style="182" customWidth="1"/>
    <col min="2311" max="2560" width="11.42578125" style="182"/>
    <col min="2561" max="2561" width="66.85546875" style="182" customWidth="1"/>
    <col min="2562" max="2566" width="15.7109375" style="182" customWidth="1"/>
    <col min="2567" max="2816" width="11.42578125" style="182"/>
    <col min="2817" max="2817" width="66.85546875" style="182" customWidth="1"/>
    <col min="2818" max="2822" width="15.7109375" style="182" customWidth="1"/>
    <col min="2823" max="3072" width="11.42578125" style="182"/>
    <col min="3073" max="3073" width="66.85546875" style="182" customWidth="1"/>
    <col min="3074" max="3078" width="15.7109375" style="182" customWidth="1"/>
    <col min="3079" max="3328" width="11.42578125" style="182"/>
    <col min="3329" max="3329" width="66.85546875" style="182" customWidth="1"/>
    <col min="3330" max="3334" width="15.7109375" style="182" customWidth="1"/>
    <col min="3335" max="3584" width="11.42578125" style="182"/>
    <col min="3585" max="3585" width="66.85546875" style="182" customWidth="1"/>
    <col min="3586" max="3590" width="15.7109375" style="182" customWidth="1"/>
    <col min="3591" max="3840" width="11.42578125" style="182"/>
    <col min="3841" max="3841" width="66.85546875" style="182" customWidth="1"/>
    <col min="3842" max="3846" width="15.7109375" style="182" customWidth="1"/>
    <col min="3847" max="4096" width="11.42578125" style="182"/>
    <col min="4097" max="4097" width="66.85546875" style="182" customWidth="1"/>
    <col min="4098" max="4102" width="15.7109375" style="182" customWidth="1"/>
    <col min="4103" max="4352" width="11.42578125" style="182"/>
    <col min="4353" max="4353" width="66.85546875" style="182" customWidth="1"/>
    <col min="4354" max="4358" width="15.7109375" style="182" customWidth="1"/>
    <col min="4359" max="4608" width="11.42578125" style="182"/>
    <col min="4609" max="4609" width="66.85546875" style="182" customWidth="1"/>
    <col min="4610" max="4614" width="15.7109375" style="182" customWidth="1"/>
    <col min="4615" max="4864" width="11.42578125" style="182"/>
    <col min="4865" max="4865" width="66.85546875" style="182" customWidth="1"/>
    <col min="4866" max="4870" width="15.7109375" style="182" customWidth="1"/>
    <col min="4871" max="5120" width="11.42578125" style="182"/>
    <col min="5121" max="5121" width="66.85546875" style="182" customWidth="1"/>
    <col min="5122" max="5126" width="15.7109375" style="182" customWidth="1"/>
    <col min="5127" max="5376" width="11.42578125" style="182"/>
    <col min="5377" max="5377" width="66.85546875" style="182" customWidth="1"/>
    <col min="5378" max="5382" width="15.7109375" style="182" customWidth="1"/>
    <col min="5383" max="5632" width="11.42578125" style="182"/>
    <col min="5633" max="5633" width="66.85546875" style="182" customWidth="1"/>
    <col min="5634" max="5638" width="15.7109375" style="182" customWidth="1"/>
    <col min="5639" max="5888" width="11.42578125" style="182"/>
    <col min="5889" max="5889" width="66.85546875" style="182" customWidth="1"/>
    <col min="5890" max="5894" width="15.7109375" style="182" customWidth="1"/>
    <col min="5895" max="6144" width="11.42578125" style="182"/>
    <col min="6145" max="6145" width="66.85546875" style="182" customWidth="1"/>
    <col min="6146" max="6150" width="15.7109375" style="182" customWidth="1"/>
    <col min="6151" max="6400" width="11.42578125" style="182"/>
    <col min="6401" max="6401" width="66.85546875" style="182" customWidth="1"/>
    <col min="6402" max="6406" width="15.7109375" style="182" customWidth="1"/>
    <col min="6407" max="6656" width="11.42578125" style="182"/>
    <col min="6657" max="6657" width="66.85546875" style="182" customWidth="1"/>
    <col min="6658" max="6662" width="15.7109375" style="182" customWidth="1"/>
    <col min="6663" max="6912" width="11.42578125" style="182"/>
    <col min="6913" max="6913" width="66.85546875" style="182" customWidth="1"/>
    <col min="6914" max="6918" width="15.7109375" style="182" customWidth="1"/>
    <col min="6919" max="7168" width="11.42578125" style="182"/>
    <col min="7169" max="7169" width="66.85546875" style="182" customWidth="1"/>
    <col min="7170" max="7174" width="15.7109375" style="182" customWidth="1"/>
    <col min="7175" max="7424" width="11.42578125" style="182"/>
    <col min="7425" max="7425" width="66.85546875" style="182" customWidth="1"/>
    <col min="7426" max="7430" width="15.7109375" style="182" customWidth="1"/>
    <col min="7431" max="7680" width="11.42578125" style="182"/>
    <col min="7681" max="7681" width="66.85546875" style="182" customWidth="1"/>
    <col min="7682" max="7686" width="15.7109375" style="182" customWidth="1"/>
    <col min="7687" max="7936" width="11.42578125" style="182"/>
    <col min="7937" max="7937" width="66.85546875" style="182" customWidth="1"/>
    <col min="7938" max="7942" width="15.7109375" style="182" customWidth="1"/>
    <col min="7943" max="8192" width="11.42578125" style="182"/>
    <col min="8193" max="8193" width="66.85546875" style="182" customWidth="1"/>
    <col min="8194" max="8198" width="15.7109375" style="182" customWidth="1"/>
    <col min="8199" max="8448" width="11.42578125" style="182"/>
    <col min="8449" max="8449" width="66.85546875" style="182" customWidth="1"/>
    <col min="8450" max="8454" width="15.7109375" style="182" customWidth="1"/>
    <col min="8455" max="8704" width="11.42578125" style="182"/>
    <col min="8705" max="8705" width="66.85546875" style="182" customWidth="1"/>
    <col min="8706" max="8710" width="15.7109375" style="182" customWidth="1"/>
    <col min="8711" max="8960" width="11.42578125" style="182"/>
    <col min="8961" max="8961" width="66.85546875" style="182" customWidth="1"/>
    <col min="8962" max="8966" width="15.7109375" style="182" customWidth="1"/>
    <col min="8967" max="9216" width="11.42578125" style="182"/>
    <col min="9217" max="9217" width="66.85546875" style="182" customWidth="1"/>
    <col min="9218" max="9222" width="15.7109375" style="182" customWidth="1"/>
    <col min="9223" max="9472" width="11.42578125" style="182"/>
    <col min="9473" max="9473" width="66.85546875" style="182" customWidth="1"/>
    <col min="9474" max="9478" width="15.7109375" style="182" customWidth="1"/>
    <col min="9479" max="9728" width="11.42578125" style="182"/>
    <col min="9729" max="9729" width="66.85546875" style="182" customWidth="1"/>
    <col min="9730" max="9734" width="15.7109375" style="182" customWidth="1"/>
    <col min="9735" max="9984" width="11.42578125" style="182"/>
    <col min="9985" max="9985" width="66.85546875" style="182" customWidth="1"/>
    <col min="9986" max="9990" width="15.7109375" style="182" customWidth="1"/>
    <col min="9991" max="10240" width="11.42578125" style="182"/>
    <col min="10241" max="10241" width="66.85546875" style="182" customWidth="1"/>
    <col min="10242" max="10246" width="15.7109375" style="182" customWidth="1"/>
    <col min="10247" max="10496" width="11.42578125" style="182"/>
    <col min="10497" max="10497" width="66.85546875" style="182" customWidth="1"/>
    <col min="10498" max="10502" width="15.7109375" style="182" customWidth="1"/>
    <col min="10503" max="10752" width="11.42578125" style="182"/>
    <col min="10753" max="10753" width="66.85546875" style="182" customWidth="1"/>
    <col min="10754" max="10758" width="15.7109375" style="182" customWidth="1"/>
    <col min="10759" max="11008" width="11.42578125" style="182"/>
    <col min="11009" max="11009" width="66.85546875" style="182" customWidth="1"/>
    <col min="11010" max="11014" width="15.7109375" style="182" customWidth="1"/>
    <col min="11015" max="11264" width="11.42578125" style="182"/>
    <col min="11265" max="11265" width="66.85546875" style="182" customWidth="1"/>
    <col min="11266" max="11270" width="15.7109375" style="182" customWidth="1"/>
    <col min="11271" max="11520" width="11.42578125" style="182"/>
    <col min="11521" max="11521" width="66.85546875" style="182" customWidth="1"/>
    <col min="11522" max="11526" width="15.7109375" style="182" customWidth="1"/>
    <col min="11527" max="11776" width="11.42578125" style="182"/>
    <col min="11777" max="11777" width="66.85546875" style="182" customWidth="1"/>
    <col min="11778" max="11782" width="15.7109375" style="182" customWidth="1"/>
    <col min="11783" max="12032" width="11.42578125" style="182"/>
    <col min="12033" max="12033" width="66.85546875" style="182" customWidth="1"/>
    <col min="12034" max="12038" width="15.7109375" style="182" customWidth="1"/>
    <col min="12039" max="12288" width="11.42578125" style="182"/>
    <col min="12289" max="12289" width="66.85546875" style="182" customWidth="1"/>
    <col min="12290" max="12294" width="15.7109375" style="182" customWidth="1"/>
    <col min="12295" max="12544" width="11.42578125" style="182"/>
    <col min="12545" max="12545" width="66.85546875" style="182" customWidth="1"/>
    <col min="12546" max="12550" width="15.7109375" style="182" customWidth="1"/>
    <col min="12551" max="12800" width="11.42578125" style="182"/>
    <col min="12801" max="12801" width="66.85546875" style="182" customWidth="1"/>
    <col min="12802" max="12806" width="15.7109375" style="182" customWidth="1"/>
    <col min="12807" max="13056" width="11.42578125" style="182"/>
    <col min="13057" max="13057" width="66.85546875" style="182" customWidth="1"/>
    <col min="13058" max="13062" width="15.7109375" style="182" customWidth="1"/>
    <col min="13063" max="13312" width="11.42578125" style="182"/>
    <col min="13313" max="13313" width="66.85546875" style="182" customWidth="1"/>
    <col min="13314" max="13318" width="15.7109375" style="182" customWidth="1"/>
    <col min="13319" max="13568" width="11.42578125" style="182"/>
    <col min="13569" max="13569" width="66.85546875" style="182" customWidth="1"/>
    <col min="13570" max="13574" width="15.7109375" style="182" customWidth="1"/>
    <col min="13575" max="13824" width="11.42578125" style="182"/>
    <col min="13825" max="13825" width="66.85546875" style="182" customWidth="1"/>
    <col min="13826" max="13830" width="15.7109375" style="182" customWidth="1"/>
    <col min="13831" max="14080" width="11.42578125" style="182"/>
    <col min="14081" max="14081" width="66.85546875" style="182" customWidth="1"/>
    <col min="14082" max="14086" width="15.7109375" style="182" customWidth="1"/>
    <col min="14087" max="14336" width="11.42578125" style="182"/>
    <col min="14337" max="14337" width="66.85546875" style="182" customWidth="1"/>
    <col min="14338" max="14342" width="15.7109375" style="182" customWidth="1"/>
    <col min="14343" max="14592" width="11.42578125" style="182"/>
    <col min="14593" max="14593" width="66.85546875" style="182" customWidth="1"/>
    <col min="14594" max="14598" width="15.7109375" style="182" customWidth="1"/>
    <col min="14599" max="14848" width="11.42578125" style="182"/>
    <col min="14849" max="14849" width="66.85546875" style="182" customWidth="1"/>
    <col min="14850" max="14854" width="15.7109375" style="182" customWidth="1"/>
    <col min="14855" max="15104" width="11.42578125" style="182"/>
    <col min="15105" max="15105" width="66.85546875" style="182" customWidth="1"/>
    <col min="15106" max="15110" width="15.7109375" style="182" customWidth="1"/>
    <col min="15111" max="15360" width="11.42578125" style="182"/>
    <col min="15361" max="15361" width="66.85546875" style="182" customWidth="1"/>
    <col min="15362" max="15366" width="15.7109375" style="182" customWidth="1"/>
    <col min="15367" max="15616" width="11.42578125" style="182"/>
    <col min="15617" max="15617" width="66.85546875" style="182" customWidth="1"/>
    <col min="15618" max="15622" width="15.7109375" style="182" customWidth="1"/>
    <col min="15623" max="15872" width="11.42578125" style="182"/>
    <col min="15873" max="15873" width="66.85546875" style="182" customWidth="1"/>
    <col min="15874" max="15878" width="15.7109375" style="182" customWidth="1"/>
    <col min="15879" max="16128" width="11.42578125" style="182"/>
    <col min="16129" max="16129" width="66.85546875" style="182" customWidth="1"/>
    <col min="16130" max="16134" width="15.7109375" style="182" customWidth="1"/>
    <col min="16135" max="16384" width="11.42578125" style="182"/>
  </cols>
  <sheetData>
    <row r="1" spans="1:6" s="159" customFormat="1" ht="30" customHeight="1">
      <c r="A1" s="510" t="s">
        <v>303</v>
      </c>
      <c r="B1" s="510"/>
      <c r="C1" s="510"/>
      <c r="D1" s="510"/>
      <c r="E1" s="510"/>
      <c r="F1" s="510"/>
    </row>
    <row r="2" spans="1:6" s="159" customFormat="1" ht="18">
      <c r="A2" s="511" t="s">
        <v>543</v>
      </c>
      <c r="B2" s="511"/>
      <c r="C2" s="511"/>
      <c r="D2" s="511"/>
      <c r="E2" s="511"/>
      <c r="F2" s="511"/>
    </row>
    <row r="3" spans="1:6" s="159" customFormat="1" ht="15" customHeight="1">
      <c r="A3" s="483" t="s">
        <v>1130</v>
      </c>
      <c r="B3" s="483"/>
      <c r="C3" s="483"/>
      <c r="D3" s="483"/>
      <c r="E3" s="483"/>
      <c r="F3" s="483"/>
    </row>
    <row r="4" spans="1:6" s="159" customFormat="1" ht="30" customHeight="1">
      <c r="A4" s="512" t="s">
        <v>51</v>
      </c>
      <c r="B4" s="512"/>
      <c r="C4" s="512"/>
      <c r="D4" s="512"/>
      <c r="E4" s="512"/>
      <c r="F4" s="512"/>
    </row>
    <row r="5" spans="1:6" ht="15" customHeight="1">
      <c r="A5" s="184"/>
      <c r="B5" s="158"/>
      <c r="C5" s="181"/>
      <c r="D5" s="158"/>
      <c r="E5" s="158"/>
      <c r="F5" s="208"/>
    </row>
    <row r="6" spans="1:6" ht="30" customHeight="1">
      <c r="A6" s="185" t="s">
        <v>544</v>
      </c>
      <c r="B6" s="186" t="s">
        <v>130</v>
      </c>
      <c r="C6" s="186" t="s">
        <v>131</v>
      </c>
      <c r="D6" s="186" t="s">
        <v>132</v>
      </c>
      <c r="E6" s="187" t="s">
        <v>664</v>
      </c>
      <c r="F6" s="188" t="s">
        <v>66</v>
      </c>
    </row>
    <row r="7" spans="1:6" ht="15" customHeight="1">
      <c r="A7" s="189" t="s">
        <v>545</v>
      </c>
      <c r="B7" s="181">
        <v>1559754.1125399999</v>
      </c>
      <c r="C7" s="181">
        <v>762464.72273000004</v>
      </c>
      <c r="D7" s="181">
        <v>242108.04103999998</v>
      </c>
      <c r="E7" s="181">
        <v>2564326.8763099997</v>
      </c>
      <c r="F7" s="190">
        <v>0.96363225446245648</v>
      </c>
    </row>
    <row r="8" spans="1:6" ht="15" customHeight="1">
      <c r="A8" s="189" t="s">
        <v>546</v>
      </c>
      <c r="B8" s="181">
        <v>0</v>
      </c>
      <c r="C8" s="181">
        <v>0</v>
      </c>
      <c r="D8" s="181">
        <v>0</v>
      </c>
      <c r="E8" s="181">
        <v>0</v>
      </c>
      <c r="F8" s="190">
        <v>0</v>
      </c>
    </row>
    <row r="9" spans="1:6" ht="15" customHeight="1">
      <c r="A9" s="189" t="s">
        <v>547</v>
      </c>
      <c r="B9" s="181">
        <v>0</v>
      </c>
      <c r="C9" s="181">
        <v>5022.9766500000005</v>
      </c>
      <c r="D9" s="181">
        <v>0</v>
      </c>
      <c r="E9" s="181">
        <v>5022.9766500000005</v>
      </c>
      <c r="F9" s="190">
        <v>1.8875527757665777E-3</v>
      </c>
    </row>
    <row r="10" spans="1:6" ht="15" customHeight="1">
      <c r="A10" s="189" t="s">
        <v>548</v>
      </c>
      <c r="B10" s="181">
        <v>0</v>
      </c>
      <c r="C10" s="181">
        <v>0</v>
      </c>
      <c r="D10" s="181">
        <v>0</v>
      </c>
      <c r="E10" s="181">
        <v>0</v>
      </c>
      <c r="F10" s="190">
        <v>0</v>
      </c>
    </row>
    <row r="11" spans="1:6" s="345" customFormat="1" ht="15" customHeight="1">
      <c r="A11" s="189" t="s">
        <v>549</v>
      </c>
      <c r="B11" s="181">
        <v>994.95645999999999</v>
      </c>
      <c r="C11" s="181">
        <v>12676.23726</v>
      </c>
      <c r="D11" s="181">
        <v>3.6012399999999998</v>
      </c>
      <c r="E11" s="181">
        <v>13674.794959999999</v>
      </c>
      <c r="F11" s="190">
        <v>5.1387651154593374E-3</v>
      </c>
    </row>
    <row r="12" spans="1:6" ht="15" customHeight="1">
      <c r="A12" s="189" t="s">
        <v>550</v>
      </c>
      <c r="B12" s="181">
        <v>0</v>
      </c>
      <c r="C12" s="181">
        <v>0</v>
      </c>
      <c r="D12" s="181">
        <v>0</v>
      </c>
      <c r="E12" s="181">
        <v>0</v>
      </c>
      <c r="F12" s="190">
        <v>0</v>
      </c>
    </row>
    <row r="13" spans="1:6" ht="15" customHeight="1">
      <c r="A13" s="189" t="s">
        <v>551</v>
      </c>
      <c r="B13" s="181">
        <v>316.89915000000002</v>
      </c>
      <c r="C13" s="181">
        <v>10358.55681</v>
      </c>
      <c r="D13" s="181">
        <v>3.6012399999999998</v>
      </c>
      <c r="E13" s="181">
        <v>10679.057199999999</v>
      </c>
      <c r="F13" s="190">
        <v>4.0130156807378454E-3</v>
      </c>
    </row>
    <row r="14" spans="1:6" ht="15" customHeight="1">
      <c r="A14" s="189" t="s">
        <v>552</v>
      </c>
      <c r="B14" s="181">
        <v>678.05731000000003</v>
      </c>
      <c r="C14" s="181">
        <v>2317.6804500000003</v>
      </c>
      <c r="D14" s="181">
        <v>0</v>
      </c>
      <c r="E14" s="181">
        <v>2995.7377600000004</v>
      </c>
      <c r="F14" s="190">
        <v>1.1257494347214913E-3</v>
      </c>
    </row>
    <row r="15" spans="1:6" s="345" customFormat="1" ht="15" customHeight="1">
      <c r="A15" s="189" t="s">
        <v>553</v>
      </c>
      <c r="B15" s="181">
        <v>0</v>
      </c>
      <c r="C15" s="181">
        <v>35.740670000000001</v>
      </c>
      <c r="D15" s="181">
        <v>0</v>
      </c>
      <c r="E15" s="181">
        <v>35.740670000000001</v>
      </c>
      <c r="F15" s="190">
        <v>1.3430761392501646E-5</v>
      </c>
    </row>
    <row r="16" spans="1:6" ht="15" customHeight="1">
      <c r="A16" s="189" t="s">
        <v>554</v>
      </c>
      <c r="B16" s="181">
        <v>0</v>
      </c>
      <c r="C16" s="181">
        <v>0</v>
      </c>
      <c r="D16" s="181">
        <v>0</v>
      </c>
      <c r="E16" s="181">
        <v>0</v>
      </c>
      <c r="F16" s="190">
        <v>0</v>
      </c>
    </row>
    <row r="17" spans="1:6" ht="15" customHeight="1">
      <c r="A17" s="189" t="s">
        <v>301</v>
      </c>
      <c r="B17" s="181">
        <v>0</v>
      </c>
      <c r="C17" s="181">
        <v>35.740670000000001</v>
      </c>
      <c r="D17" s="181">
        <v>0</v>
      </c>
      <c r="E17" s="181">
        <v>35.740670000000001</v>
      </c>
      <c r="F17" s="190">
        <v>1.3430761392501646E-5</v>
      </c>
    </row>
    <row r="18" spans="1:6" ht="15" customHeight="1">
      <c r="A18" s="189" t="s">
        <v>555</v>
      </c>
      <c r="B18" s="181">
        <v>0</v>
      </c>
      <c r="C18" s="181">
        <v>0</v>
      </c>
      <c r="D18" s="181">
        <v>0</v>
      </c>
      <c r="E18" s="181">
        <v>0</v>
      </c>
      <c r="F18" s="190">
        <v>0</v>
      </c>
    </row>
    <row r="19" spans="1:6" ht="15" customHeight="1">
      <c r="A19" s="189" t="s">
        <v>556</v>
      </c>
      <c r="B19" s="181">
        <v>0</v>
      </c>
      <c r="C19" s="181">
        <v>0</v>
      </c>
      <c r="D19" s="181">
        <v>0</v>
      </c>
      <c r="E19" s="181">
        <v>0</v>
      </c>
      <c r="F19" s="190">
        <v>0</v>
      </c>
    </row>
    <row r="20" spans="1:6" s="345" customFormat="1" ht="15" customHeight="1">
      <c r="A20" s="189" t="s">
        <v>557</v>
      </c>
      <c r="B20" s="181">
        <v>2718.2242299999998</v>
      </c>
      <c r="C20" s="181">
        <v>49125.626229999994</v>
      </c>
      <c r="D20" s="181">
        <v>879.88913000000002</v>
      </c>
      <c r="E20" s="181">
        <v>52723.739589999997</v>
      </c>
      <c r="F20" s="190">
        <v>1.9812722205646466E-2</v>
      </c>
    </row>
    <row r="21" spans="1:6" ht="15" customHeight="1">
      <c r="A21" s="189" t="s">
        <v>558</v>
      </c>
      <c r="B21" s="181">
        <v>0</v>
      </c>
      <c r="C21" s="181">
        <v>0</v>
      </c>
      <c r="D21" s="181">
        <v>0</v>
      </c>
      <c r="E21" s="181">
        <v>0</v>
      </c>
      <c r="F21" s="190">
        <v>0</v>
      </c>
    </row>
    <row r="22" spans="1:6" ht="15" customHeight="1">
      <c r="A22" s="189" t="s">
        <v>559</v>
      </c>
      <c r="B22" s="181">
        <v>0</v>
      </c>
      <c r="C22" s="181">
        <v>0</v>
      </c>
      <c r="D22" s="181">
        <v>0</v>
      </c>
      <c r="E22" s="181">
        <v>0</v>
      </c>
      <c r="F22" s="190">
        <v>0</v>
      </c>
    </row>
    <row r="23" spans="1:6" ht="15" customHeight="1">
      <c r="A23" s="189" t="s">
        <v>560</v>
      </c>
      <c r="B23" s="181">
        <v>0</v>
      </c>
      <c r="C23" s="181">
        <v>0</v>
      </c>
      <c r="D23" s="181">
        <v>0</v>
      </c>
      <c r="E23" s="181">
        <v>0</v>
      </c>
      <c r="F23" s="190">
        <v>0</v>
      </c>
    </row>
    <row r="24" spans="1:6" ht="15" customHeight="1">
      <c r="A24" s="189" t="s">
        <v>561</v>
      </c>
      <c r="B24" s="181">
        <v>0</v>
      </c>
      <c r="C24" s="181">
        <v>0</v>
      </c>
      <c r="D24" s="181">
        <v>0</v>
      </c>
      <c r="E24" s="181">
        <v>0</v>
      </c>
      <c r="F24" s="190">
        <v>0</v>
      </c>
    </row>
    <row r="25" spans="1:6" ht="15" customHeight="1">
      <c r="A25" s="189" t="s">
        <v>562</v>
      </c>
      <c r="B25" s="181">
        <v>0</v>
      </c>
      <c r="C25" s="181">
        <v>0</v>
      </c>
      <c r="D25" s="181">
        <v>0</v>
      </c>
      <c r="E25" s="181">
        <v>0</v>
      </c>
      <c r="F25" s="190">
        <v>0</v>
      </c>
    </row>
    <row r="26" spans="1:6" ht="15" customHeight="1">
      <c r="A26" s="189" t="s">
        <v>1003</v>
      </c>
      <c r="B26" s="181">
        <v>0</v>
      </c>
      <c r="C26" s="181">
        <v>0</v>
      </c>
      <c r="D26" s="181">
        <v>0</v>
      </c>
      <c r="E26" s="181">
        <v>0</v>
      </c>
      <c r="F26" s="190">
        <v>0</v>
      </c>
    </row>
    <row r="27" spans="1:6" ht="15" customHeight="1">
      <c r="A27" s="189" t="s">
        <v>563</v>
      </c>
      <c r="B27" s="181">
        <v>2718.2242299999998</v>
      </c>
      <c r="C27" s="181">
        <v>49125.626229999994</v>
      </c>
      <c r="D27" s="181">
        <v>879.88913000000002</v>
      </c>
      <c r="E27" s="181">
        <v>52723.739589999997</v>
      </c>
      <c r="F27" s="190">
        <v>1.9812722205646466E-2</v>
      </c>
    </row>
    <row r="28" spans="1:6" s="345" customFormat="1" ht="15" customHeight="1">
      <c r="A28" s="189" t="s">
        <v>564</v>
      </c>
      <c r="B28" s="181">
        <v>3445.1546400000002</v>
      </c>
      <c r="C28" s="181">
        <v>3305.0567099999998</v>
      </c>
      <c r="D28" s="181">
        <v>5035.3202499999998</v>
      </c>
      <c r="E28" s="181">
        <v>11785.531599999998</v>
      </c>
      <c r="F28" s="190">
        <v>4.4288107302797655E-3</v>
      </c>
    </row>
    <row r="29" spans="1:6" ht="15" customHeight="1">
      <c r="A29" s="189" t="s">
        <v>565</v>
      </c>
      <c r="B29" s="181">
        <v>0</v>
      </c>
      <c r="C29" s="181">
        <v>0</v>
      </c>
      <c r="D29" s="181">
        <v>0</v>
      </c>
      <c r="E29" s="181">
        <v>0</v>
      </c>
      <c r="F29" s="190">
        <v>0</v>
      </c>
    </row>
    <row r="30" spans="1:6" ht="15" customHeight="1">
      <c r="A30" s="189" t="s">
        <v>566</v>
      </c>
      <c r="B30" s="181">
        <v>3445.1546400000002</v>
      </c>
      <c r="C30" s="181">
        <v>3305.0567099999998</v>
      </c>
      <c r="D30" s="181">
        <v>5035.3202499999998</v>
      </c>
      <c r="E30" s="181">
        <v>11785.531599999998</v>
      </c>
      <c r="F30" s="190">
        <v>4.4288107302797655E-3</v>
      </c>
    </row>
    <row r="31" spans="1:6" ht="15" customHeight="1">
      <c r="A31" s="189" t="s">
        <v>567</v>
      </c>
      <c r="B31" s="181">
        <v>0</v>
      </c>
      <c r="C31" s="181">
        <v>0</v>
      </c>
      <c r="D31" s="181">
        <v>0</v>
      </c>
      <c r="E31" s="181">
        <v>0</v>
      </c>
      <c r="F31" s="190">
        <v>0</v>
      </c>
    </row>
    <row r="32" spans="1:6" ht="15" customHeight="1">
      <c r="A32" s="189" t="s">
        <v>568</v>
      </c>
      <c r="B32" s="181">
        <v>0</v>
      </c>
      <c r="C32" s="181">
        <v>0</v>
      </c>
      <c r="D32" s="181">
        <v>0</v>
      </c>
      <c r="E32" s="181">
        <v>0</v>
      </c>
      <c r="F32" s="190">
        <v>0</v>
      </c>
    </row>
    <row r="33" spans="1:6" s="345" customFormat="1" ht="15" customHeight="1">
      <c r="A33" s="189" t="s">
        <v>569</v>
      </c>
      <c r="B33" s="181">
        <v>0</v>
      </c>
      <c r="C33" s="181">
        <v>0</v>
      </c>
      <c r="D33" s="181">
        <v>0</v>
      </c>
      <c r="E33" s="181">
        <v>0</v>
      </c>
      <c r="F33" s="190">
        <v>0</v>
      </c>
    </row>
    <row r="34" spans="1:6" ht="15" customHeight="1">
      <c r="A34" s="189" t="s">
        <v>570</v>
      </c>
      <c r="B34" s="181">
        <v>0</v>
      </c>
      <c r="C34" s="181">
        <v>0</v>
      </c>
      <c r="D34" s="181">
        <v>0</v>
      </c>
      <c r="E34" s="181">
        <v>0</v>
      </c>
      <c r="F34" s="190">
        <v>0</v>
      </c>
    </row>
    <row r="35" spans="1:6" ht="15" customHeight="1">
      <c r="A35" s="189" t="s">
        <v>571</v>
      </c>
      <c r="B35" s="181">
        <v>0</v>
      </c>
      <c r="C35" s="181">
        <v>0</v>
      </c>
      <c r="D35" s="181">
        <v>0</v>
      </c>
      <c r="E35" s="181">
        <v>0</v>
      </c>
      <c r="F35" s="190">
        <v>0</v>
      </c>
    </row>
    <row r="36" spans="1:6" ht="15" customHeight="1">
      <c r="A36" s="189" t="s">
        <v>572</v>
      </c>
      <c r="B36" s="181">
        <v>0</v>
      </c>
      <c r="C36" s="181">
        <v>0</v>
      </c>
      <c r="D36" s="181">
        <v>0</v>
      </c>
      <c r="E36" s="181">
        <v>0</v>
      </c>
      <c r="F36" s="190">
        <v>0</v>
      </c>
    </row>
    <row r="37" spans="1:6" ht="15" customHeight="1">
      <c r="A37" s="189" t="s">
        <v>573</v>
      </c>
      <c r="B37" s="181">
        <v>0</v>
      </c>
      <c r="C37" s="181">
        <v>0</v>
      </c>
      <c r="D37" s="181">
        <v>0</v>
      </c>
      <c r="E37" s="181">
        <v>0</v>
      </c>
      <c r="F37" s="190">
        <v>0</v>
      </c>
    </row>
    <row r="38" spans="1:6" s="345" customFormat="1" ht="15" customHeight="1">
      <c r="A38" s="189" t="s">
        <v>574</v>
      </c>
      <c r="B38" s="181">
        <v>0</v>
      </c>
      <c r="C38" s="181">
        <v>0</v>
      </c>
      <c r="D38" s="181">
        <v>0</v>
      </c>
      <c r="E38" s="181">
        <v>0</v>
      </c>
      <c r="F38" s="190">
        <v>0</v>
      </c>
    </row>
    <row r="39" spans="1:6" ht="15" customHeight="1">
      <c r="A39" s="189" t="s">
        <v>575</v>
      </c>
      <c r="B39" s="181">
        <v>0</v>
      </c>
      <c r="C39" s="181">
        <v>0</v>
      </c>
      <c r="D39" s="181">
        <v>0</v>
      </c>
      <c r="E39" s="181">
        <v>0</v>
      </c>
      <c r="F39" s="190">
        <v>0</v>
      </c>
    </row>
    <row r="40" spans="1:6" ht="15" customHeight="1">
      <c r="A40" s="346" t="s">
        <v>576</v>
      </c>
      <c r="B40" s="181">
        <v>0</v>
      </c>
      <c r="C40" s="181">
        <v>0</v>
      </c>
      <c r="D40" s="181">
        <v>0</v>
      </c>
      <c r="E40" s="181">
        <v>0</v>
      </c>
      <c r="F40" s="190">
        <v>0</v>
      </c>
    </row>
    <row r="41" spans="1:6" s="347" customFormat="1" ht="15" customHeight="1">
      <c r="A41" s="275" t="s">
        <v>577</v>
      </c>
      <c r="B41" s="181">
        <v>1566912.4478699998</v>
      </c>
      <c r="C41" s="181">
        <v>832630.36025000003</v>
      </c>
      <c r="D41" s="181">
        <v>248026.85165999999</v>
      </c>
      <c r="E41" s="181">
        <v>2647569.6597799999</v>
      </c>
      <c r="F41" s="190">
        <v>0.99491353605100119</v>
      </c>
    </row>
    <row r="42" spans="1:6" s="320" customFormat="1" ht="15" customHeight="1">
      <c r="A42" s="275" t="s">
        <v>578</v>
      </c>
      <c r="B42" s="181">
        <v>0</v>
      </c>
      <c r="C42" s="181">
        <v>13535.616050000001</v>
      </c>
      <c r="D42" s="181">
        <v>0</v>
      </c>
      <c r="E42" s="181">
        <v>13535.616050000001</v>
      </c>
      <c r="F42" s="190">
        <v>5.0864639489988745E-3</v>
      </c>
    </row>
    <row r="43" spans="1:6" s="191" customFormat="1" ht="15" customHeight="1">
      <c r="A43" s="225" t="s">
        <v>501</v>
      </c>
      <c r="B43" s="193">
        <v>1566912.4478699998</v>
      </c>
      <c r="C43" s="193">
        <v>846165.97629999998</v>
      </c>
      <c r="D43" s="193">
        <v>248026.85165999999</v>
      </c>
      <c r="E43" s="193">
        <v>2661105.2758299997</v>
      </c>
      <c r="F43" s="194">
        <v>1</v>
      </c>
    </row>
    <row r="44" spans="1:6" ht="15" customHeight="1">
      <c r="A44" s="277" t="s">
        <v>579</v>
      </c>
      <c r="B44" s="190">
        <v>0.5888201651027426</v>
      </c>
      <c r="C44" s="190">
        <v>0.3179753856359856</v>
      </c>
      <c r="D44" s="190">
        <v>9.3204449261271832E-2</v>
      </c>
      <c r="E44" s="190">
        <v>1</v>
      </c>
      <c r="F44" s="190"/>
    </row>
    <row r="45" spans="1:6" ht="15" customHeight="1" thickBot="1">
      <c r="A45" s="265"/>
      <c r="B45" s="197"/>
      <c r="C45" s="198"/>
      <c r="D45" s="197"/>
      <c r="E45" s="197"/>
      <c r="F45" s="199"/>
    </row>
    <row r="46" spans="1:6" ht="15" customHeight="1" thickTop="1">
      <c r="A46" s="266" t="s">
        <v>503</v>
      </c>
      <c r="B46" s="158"/>
      <c r="C46" s="181"/>
      <c r="D46" s="158"/>
      <c r="E46" s="158"/>
      <c r="F46" s="200"/>
    </row>
    <row r="47" spans="1:6" ht="15" customHeight="1">
      <c r="A47" s="266" t="s">
        <v>580</v>
      </c>
      <c r="B47" s="158"/>
      <c r="C47" s="181"/>
      <c r="D47" s="158"/>
      <c r="E47" s="158"/>
      <c r="F47" s="200"/>
    </row>
    <row r="48" spans="1:6" ht="15" customHeight="1">
      <c r="A48" s="266" t="s">
        <v>581</v>
      </c>
      <c r="B48" s="158"/>
      <c r="C48" s="181"/>
      <c r="D48" s="158"/>
      <c r="E48" s="158"/>
      <c r="F48" s="200"/>
    </row>
    <row r="49" spans="1:6" ht="15" customHeight="1">
      <c r="A49" s="207"/>
      <c r="B49" s="158"/>
      <c r="C49" s="181"/>
      <c r="D49" s="158"/>
      <c r="E49" s="158"/>
      <c r="F49" s="200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E59"/>
  <sheetViews>
    <sheetView zoomScaleNormal="100" workbookViewId="0">
      <selection activeCell="A3" sqref="A3:E3"/>
    </sheetView>
  </sheetViews>
  <sheetFormatPr defaultColWidth="11.42578125" defaultRowHeight="12.75"/>
  <cols>
    <col min="1" max="1" width="63" style="183" customWidth="1"/>
    <col min="2" max="5" width="15.7109375" style="182" customWidth="1"/>
    <col min="6" max="256" width="11.42578125" style="182"/>
    <col min="257" max="257" width="63" style="182" customWidth="1"/>
    <col min="258" max="261" width="15.7109375" style="182" customWidth="1"/>
    <col min="262" max="512" width="11.42578125" style="182"/>
    <col min="513" max="513" width="63" style="182" customWidth="1"/>
    <col min="514" max="517" width="15.7109375" style="182" customWidth="1"/>
    <col min="518" max="768" width="11.42578125" style="182"/>
    <col min="769" max="769" width="63" style="182" customWidth="1"/>
    <col min="770" max="773" width="15.7109375" style="182" customWidth="1"/>
    <col min="774" max="1024" width="11.42578125" style="182"/>
    <col min="1025" max="1025" width="63" style="182" customWidth="1"/>
    <col min="1026" max="1029" width="15.7109375" style="182" customWidth="1"/>
    <col min="1030" max="1280" width="11.42578125" style="182"/>
    <col min="1281" max="1281" width="63" style="182" customWidth="1"/>
    <col min="1282" max="1285" width="15.7109375" style="182" customWidth="1"/>
    <col min="1286" max="1536" width="11.42578125" style="182"/>
    <col min="1537" max="1537" width="63" style="182" customWidth="1"/>
    <col min="1538" max="1541" width="15.7109375" style="182" customWidth="1"/>
    <col min="1542" max="1792" width="11.42578125" style="182"/>
    <col min="1793" max="1793" width="63" style="182" customWidth="1"/>
    <col min="1794" max="1797" width="15.7109375" style="182" customWidth="1"/>
    <col min="1798" max="2048" width="11.42578125" style="182"/>
    <col min="2049" max="2049" width="63" style="182" customWidth="1"/>
    <col min="2050" max="2053" width="15.7109375" style="182" customWidth="1"/>
    <col min="2054" max="2304" width="11.42578125" style="182"/>
    <col min="2305" max="2305" width="63" style="182" customWidth="1"/>
    <col min="2306" max="2309" width="15.7109375" style="182" customWidth="1"/>
    <col min="2310" max="2560" width="11.42578125" style="182"/>
    <col min="2561" max="2561" width="63" style="182" customWidth="1"/>
    <col min="2562" max="2565" width="15.7109375" style="182" customWidth="1"/>
    <col min="2566" max="2816" width="11.42578125" style="182"/>
    <col min="2817" max="2817" width="63" style="182" customWidth="1"/>
    <col min="2818" max="2821" width="15.7109375" style="182" customWidth="1"/>
    <col min="2822" max="3072" width="11.42578125" style="182"/>
    <col min="3073" max="3073" width="63" style="182" customWidth="1"/>
    <col min="3074" max="3077" width="15.7109375" style="182" customWidth="1"/>
    <col min="3078" max="3328" width="11.42578125" style="182"/>
    <col min="3329" max="3329" width="63" style="182" customWidth="1"/>
    <col min="3330" max="3333" width="15.7109375" style="182" customWidth="1"/>
    <col min="3334" max="3584" width="11.42578125" style="182"/>
    <col min="3585" max="3585" width="63" style="182" customWidth="1"/>
    <col min="3586" max="3589" width="15.7109375" style="182" customWidth="1"/>
    <col min="3590" max="3840" width="11.42578125" style="182"/>
    <col min="3841" max="3841" width="63" style="182" customWidth="1"/>
    <col min="3842" max="3845" width="15.7109375" style="182" customWidth="1"/>
    <col min="3846" max="4096" width="11.42578125" style="182"/>
    <col min="4097" max="4097" width="63" style="182" customWidth="1"/>
    <col min="4098" max="4101" width="15.7109375" style="182" customWidth="1"/>
    <col min="4102" max="4352" width="11.42578125" style="182"/>
    <col min="4353" max="4353" width="63" style="182" customWidth="1"/>
    <col min="4354" max="4357" width="15.7109375" style="182" customWidth="1"/>
    <col min="4358" max="4608" width="11.42578125" style="182"/>
    <col min="4609" max="4609" width="63" style="182" customWidth="1"/>
    <col min="4610" max="4613" width="15.7109375" style="182" customWidth="1"/>
    <col min="4614" max="4864" width="11.42578125" style="182"/>
    <col min="4865" max="4865" width="63" style="182" customWidth="1"/>
    <col min="4866" max="4869" width="15.7109375" style="182" customWidth="1"/>
    <col min="4870" max="5120" width="11.42578125" style="182"/>
    <col min="5121" max="5121" width="63" style="182" customWidth="1"/>
    <col min="5122" max="5125" width="15.7109375" style="182" customWidth="1"/>
    <col min="5126" max="5376" width="11.42578125" style="182"/>
    <col min="5377" max="5377" width="63" style="182" customWidth="1"/>
    <col min="5378" max="5381" width="15.7109375" style="182" customWidth="1"/>
    <col min="5382" max="5632" width="11.42578125" style="182"/>
    <col min="5633" max="5633" width="63" style="182" customWidth="1"/>
    <col min="5634" max="5637" width="15.7109375" style="182" customWidth="1"/>
    <col min="5638" max="5888" width="11.42578125" style="182"/>
    <col min="5889" max="5889" width="63" style="182" customWidth="1"/>
    <col min="5890" max="5893" width="15.7109375" style="182" customWidth="1"/>
    <col min="5894" max="6144" width="11.42578125" style="182"/>
    <col min="6145" max="6145" width="63" style="182" customWidth="1"/>
    <col min="6146" max="6149" width="15.7109375" style="182" customWidth="1"/>
    <col min="6150" max="6400" width="11.42578125" style="182"/>
    <col min="6401" max="6401" width="63" style="182" customWidth="1"/>
    <col min="6402" max="6405" width="15.7109375" style="182" customWidth="1"/>
    <col min="6406" max="6656" width="11.42578125" style="182"/>
    <col min="6657" max="6657" width="63" style="182" customWidth="1"/>
    <col min="6658" max="6661" width="15.7109375" style="182" customWidth="1"/>
    <col min="6662" max="6912" width="11.42578125" style="182"/>
    <col min="6913" max="6913" width="63" style="182" customWidth="1"/>
    <col min="6914" max="6917" width="15.7109375" style="182" customWidth="1"/>
    <col min="6918" max="7168" width="11.42578125" style="182"/>
    <col min="7169" max="7169" width="63" style="182" customWidth="1"/>
    <col min="7170" max="7173" width="15.7109375" style="182" customWidth="1"/>
    <col min="7174" max="7424" width="11.42578125" style="182"/>
    <col min="7425" max="7425" width="63" style="182" customWidth="1"/>
    <col min="7426" max="7429" width="15.7109375" style="182" customWidth="1"/>
    <col min="7430" max="7680" width="11.42578125" style="182"/>
    <col min="7681" max="7681" width="63" style="182" customWidth="1"/>
    <col min="7682" max="7685" width="15.7109375" style="182" customWidth="1"/>
    <col min="7686" max="7936" width="11.42578125" style="182"/>
    <col min="7937" max="7937" width="63" style="182" customWidth="1"/>
    <col min="7938" max="7941" width="15.7109375" style="182" customWidth="1"/>
    <col min="7942" max="8192" width="11.42578125" style="182"/>
    <col min="8193" max="8193" width="63" style="182" customWidth="1"/>
    <col min="8194" max="8197" width="15.7109375" style="182" customWidth="1"/>
    <col min="8198" max="8448" width="11.42578125" style="182"/>
    <col min="8449" max="8449" width="63" style="182" customWidth="1"/>
    <col min="8450" max="8453" width="15.7109375" style="182" customWidth="1"/>
    <col min="8454" max="8704" width="11.42578125" style="182"/>
    <col min="8705" max="8705" width="63" style="182" customWidth="1"/>
    <col min="8706" max="8709" width="15.7109375" style="182" customWidth="1"/>
    <col min="8710" max="8960" width="11.42578125" style="182"/>
    <col min="8961" max="8961" width="63" style="182" customWidth="1"/>
    <col min="8962" max="8965" width="15.7109375" style="182" customWidth="1"/>
    <col min="8966" max="9216" width="11.42578125" style="182"/>
    <col min="9217" max="9217" width="63" style="182" customWidth="1"/>
    <col min="9218" max="9221" width="15.7109375" style="182" customWidth="1"/>
    <col min="9222" max="9472" width="11.42578125" style="182"/>
    <col min="9473" max="9473" width="63" style="182" customWidth="1"/>
    <col min="9474" max="9477" width="15.7109375" style="182" customWidth="1"/>
    <col min="9478" max="9728" width="11.42578125" style="182"/>
    <col min="9729" max="9729" width="63" style="182" customWidth="1"/>
    <col min="9730" max="9733" width="15.7109375" style="182" customWidth="1"/>
    <col min="9734" max="9984" width="11.42578125" style="182"/>
    <col min="9985" max="9985" width="63" style="182" customWidth="1"/>
    <col min="9986" max="9989" width="15.7109375" style="182" customWidth="1"/>
    <col min="9990" max="10240" width="11.42578125" style="182"/>
    <col min="10241" max="10241" width="63" style="182" customWidth="1"/>
    <col min="10242" max="10245" width="15.7109375" style="182" customWidth="1"/>
    <col min="10246" max="10496" width="11.42578125" style="182"/>
    <col min="10497" max="10497" width="63" style="182" customWidth="1"/>
    <col min="10498" max="10501" width="15.7109375" style="182" customWidth="1"/>
    <col min="10502" max="10752" width="11.42578125" style="182"/>
    <col min="10753" max="10753" width="63" style="182" customWidth="1"/>
    <col min="10754" max="10757" width="15.7109375" style="182" customWidth="1"/>
    <col min="10758" max="11008" width="11.42578125" style="182"/>
    <col min="11009" max="11009" width="63" style="182" customWidth="1"/>
    <col min="11010" max="11013" width="15.7109375" style="182" customWidth="1"/>
    <col min="11014" max="11264" width="11.42578125" style="182"/>
    <col min="11265" max="11265" width="63" style="182" customWidth="1"/>
    <col min="11266" max="11269" width="15.7109375" style="182" customWidth="1"/>
    <col min="11270" max="11520" width="11.42578125" style="182"/>
    <col min="11521" max="11521" width="63" style="182" customWidth="1"/>
    <col min="11522" max="11525" width="15.7109375" style="182" customWidth="1"/>
    <col min="11526" max="11776" width="11.42578125" style="182"/>
    <col min="11777" max="11777" width="63" style="182" customWidth="1"/>
    <col min="11778" max="11781" width="15.7109375" style="182" customWidth="1"/>
    <col min="11782" max="12032" width="11.42578125" style="182"/>
    <col min="12033" max="12033" width="63" style="182" customWidth="1"/>
    <col min="12034" max="12037" width="15.7109375" style="182" customWidth="1"/>
    <col min="12038" max="12288" width="11.42578125" style="182"/>
    <col min="12289" max="12289" width="63" style="182" customWidth="1"/>
    <col min="12290" max="12293" width="15.7109375" style="182" customWidth="1"/>
    <col min="12294" max="12544" width="11.42578125" style="182"/>
    <col min="12545" max="12545" width="63" style="182" customWidth="1"/>
    <col min="12546" max="12549" width="15.7109375" style="182" customWidth="1"/>
    <col min="12550" max="12800" width="11.42578125" style="182"/>
    <col min="12801" max="12801" width="63" style="182" customWidth="1"/>
    <col min="12802" max="12805" width="15.7109375" style="182" customWidth="1"/>
    <col min="12806" max="13056" width="11.42578125" style="182"/>
    <col min="13057" max="13057" width="63" style="182" customWidth="1"/>
    <col min="13058" max="13061" width="15.7109375" style="182" customWidth="1"/>
    <col min="13062" max="13312" width="11.42578125" style="182"/>
    <col min="13313" max="13313" width="63" style="182" customWidth="1"/>
    <col min="13314" max="13317" width="15.7109375" style="182" customWidth="1"/>
    <col min="13318" max="13568" width="11.42578125" style="182"/>
    <col min="13569" max="13569" width="63" style="182" customWidth="1"/>
    <col min="13570" max="13573" width="15.7109375" style="182" customWidth="1"/>
    <col min="13574" max="13824" width="11.42578125" style="182"/>
    <col min="13825" max="13825" width="63" style="182" customWidth="1"/>
    <col min="13826" max="13829" width="15.7109375" style="182" customWidth="1"/>
    <col min="13830" max="14080" width="11.42578125" style="182"/>
    <col min="14081" max="14081" width="63" style="182" customWidth="1"/>
    <col min="14082" max="14085" width="15.7109375" style="182" customWidth="1"/>
    <col min="14086" max="14336" width="11.42578125" style="182"/>
    <col min="14337" max="14337" width="63" style="182" customWidth="1"/>
    <col min="14338" max="14341" width="15.7109375" style="182" customWidth="1"/>
    <col min="14342" max="14592" width="11.42578125" style="182"/>
    <col min="14593" max="14593" width="63" style="182" customWidth="1"/>
    <col min="14594" max="14597" width="15.7109375" style="182" customWidth="1"/>
    <col min="14598" max="14848" width="11.42578125" style="182"/>
    <col min="14849" max="14849" width="63" style="182" customWidth="1"/>
    <col min="14850" max="14853" width="15.7109375" style="182" customWidth="1"/>
    <col min="14854" max="15104" width="11.42578125" style="182"/>
    <col min="15105" max="15105" width="63" style="182" customWidth="1"/>
    <col min="15106" max="15109" width="15.7109375" style="182" customWidth="1"/>
    <col min="15110" max="15360" width="11.42578125" style="182"/>
    <col min="15361" max="15361" width="63" style="182" customWidth="1"/>
    <col min="15362" max="15365" width="15.7109375" style="182" customWidth="1"/>
    <col min="15366" max="15616" width="11.42578125" style="182"/>
    <col min="15617" max="15617" width="63" style="182" customWidth="1"/>
    <col min="15618" max="15621" width="15.7109375" style="182" customWidth="1"/>
    <col min="15622" max="15872" width="11.42578125" style="182"/>
    <col min="15873" max="15873" width="63" style="182" customWidth="1"/>
    <col min="15874" max="15877" width="15.7109375" style="182" customWidth="1"/>
    <col min="15878" max="16128" width="11.42578125" style="182"/>
    <col min="16129" max="16129" width="63" style="182" customWidth="1"/>
    <col min="16130" max="16133" width="15.7109375" style="182" customWidth="1"/>
    <col min="16134" max="16384" width="11.42578125" style="182"/>
  </cols>
  <sheetData>
    <row r="1" spans="1:5" s="159" customFormat="1" ht="30" customHeight="1">
      <c r="A1" s="510" t="s">
        <v>303</v>
      </c>
      <c r="B1" s="510"/>
      <c r="C1" s="510"/>
      <c r="D1" s="510"/>
      <c r="E1" s="510"/>
    </row>
    <row r="2" spans="1:5" s="159" customFormat="1" ht="15" customHeight="1">
      <c r="A2" s="511" t="s">
        <v>582</v>
      </c>
      <c r="B2" s="511"/>
      <c r="C2" s="511"/>
      <c r="D2" s="511"/>
      <c r="E2" s="511"/>
    </row>
    <row r="3" spans="1:5" s="159" customFormat="1" ht="15" customHeight="1">
      <c r="A3" s="483" t="s">
        <v>1130</v>
      </c>
      <c r="B3" s="483"/>
      <c r="C3" s="483"/>
      <c r="D3" s="483"/>
      <c r="E3" s="483"/>
    </row>
    <row r="4" spans="1:5" s="160" customFormat="1" ht="30" customHeight="1">
      <c r="A4" s="512" t="s">
        <v>51</v>
      </c>
      <c r="B4" s="512"/>
      <c r="C4" s="512"/>
      <c r="D4" s="512"/>
      <c r="E4" s="512"/>
    </row>
    <row r="5" spans="1:5" ht="15" customHeight="1">
      <c r="A5" s="184"/>
      <c r="B5" s="158"/>
      <c r="C5" s="181"/>
      <c r="D5" s="158"/>
      <c r="E5" s="158"/>
    </row>
    <row r="6" spans="1:5" ht="30" customHeight="1">
      <c r="A6" s="335" t="s">
        <v>510</v>
      </c>
      <c r="B6" s="336" t="s">
        <v>130</v>
      </c>
      <c r="C6" s="336" t="s">
        <v>131</v>
      </c>
      <c r="D6" s="336" t="s">
        <v>132</v>
      </c>
      <c r="E6" s="337" t="s">
        <v>67</v>
      </c>
    </row>
    <row r="7" spans="1:5" ht="15" customHeight="1">
      <c r="A7" s="272" t="s">
        <v>583</v>
      </c>
      <c r="B7" s="272">
        <v>22609.96902</v>
      </c>
      <c r="C7" s="273">
        <v>0</v>
      </c>
      <c r="D7" s="272">
        <v>0</v>
      </c>
      <c r="E7" s="272">
        <v>22609.96902</v>
      </c>
    </row>
    <row r="8" spans="1:5" ht="15" customHeight="1">
      <c r="A8" s="189" t="s">
        <v>584</v>
      </c>
      <c r="B8" s="189">
        <v>22609.96902</v>
      </c>
      <c r="C8" s="181">
        <v>0</v>
      </c>
      <c r="D8" s="189">
        <v>0</v>
      </c>
      <c r="E8" s="189">
        <v>22609.96902</v>
      </c>
    </row>
    <row r="9" spans="1:5" ht="15" customHeight="1">
      <c r="A9" s="189" t="s">
        <v>585</v>
      </c>
      <c r="B9" s="189">
        <v>22609.96902</v>
      </c>
      <c r="C9" s="181">
        <v>0</v>
      </c>
      <c r="D9" s="189">
        <v>0</v>
      </c>
      <c r="E9" s="189">
        <v>22609.96902</v>
      </c>
    </row>
    <row r="10" spans="1:5" ht="15" customHeight="1">
      <c r="A10" s="189" t="s">
        <v>586</v>
      </c>
      <c r="B10" s="189">
        <v>0</v>
      </c>
      <c r="C10" s="181">
        <v>0</v>
      </c>
      <c r="D10" s="189">
        <v>0</v>
      </c>
      <c r="E10" s="189">
        <v>0</v>
      </c>
    </row>
    <row r="11" spans="1:5" ht="15" customHeight="1">
      <c r="A11" s="189" t="s">
        <v>587</v>
      </c>
      <c r="B11" s="189">
        <v>0</v>
      </c>
      <c r="C11" s="181">
        <v>0</v>
      </c>
      <c r="D11" s="189">
        <v>0</v>
      </c>
      <c r="E11" s="189">
        <v>0</v>
      </c>
    </row>
    <row r="12" spans="1:5" ht="15" customHeight="1">
      <c r="A12" s="189" t="s">
        <v>585</v>
      </c>
      <c r="B12" s="189">
        <v>0</v>
      </c>
      <c r="C12" s="181">
        <v>0</v>
      </c>
      <c r="D12" s="189">
        <v>0</v>
      </c>
      <c r="E12" s="189">
        <v>0</v>
      </c>
    </row>
    <row r="13" spans="1:5" ht="15" customHeight="1">
      <c r="A13" s="189" t="s">
        <v>586</v>
      </c>
      <c r="B13" s="189">
        <v>0</v>
      </c>
      <c r="C13" s="181">
        <v>0</v>
      </c>
      <c r="D13" s="189">
        <v>0</v>
      </c>
      <c r="E13" s="189">
        <v>0</v>
      </c>
    </row>
    <row r="14" spans="1:5" ht="15" customHeight="1">
      <c r="A14" s="272" t="s">
        <v>588</v>
      </c>
      <c r="B14" s="272">
        <v>58738.888370000001</v>
      </c>
      <c r="C14" s="273">
        <v>74204.223920000004</v>
      </c>
      <c r="D14" s="272">
        <v>595.97400000000005</v>
      </c>
      <c r="E14" s="272">
        <v>133539.08629000001</v>
      </c>
    </row>
    <row r="15" spans="1:5" ht="15" customHeight="1">
      <c r="A15" s="189" t="s">
        <v>584</v>
      </c>
      <c r="B15" s="189">
        <v>28973.653670000003</v>
      </c>
      <c r="C15" s="181">
        <v>58569.802240000005</v>
      </c>
      <c r="D15" s="189">
        <v>0</v>
      </c>
      <c r="E15" s="189">
        <v>87543.455910000004</v>
      </c>
    </row>
    <row r="16" spans="1:5" ht="15" customHeight="1">
      <c r="A16" s="189" t="s">
        <v>585</v>
      </c>
      <c r="B16" s="189">
        <v>28904.430700000001</v>
      </c>
      <c r="C16" s="181">
        <v>6859.4607999999998</v>
      </c>
      <c r="D16" s="189">
        <v>0</v>
      </c>
      <c r="E16" s="189">
        <v>35763.891499999998</v>
      </c>
    </row>
    <row r="17" spans="1:5" ht="15" customHeight="1">
      <c r="A17" s="189" t="s">
        <v>586</v>
      </c>
      <c r="B17" s="189">
        <v>69.222970000000004</v>
      </c>
      <c r="C17" s="181">
        <v>51710.341439999997</v>
      </c>
      <c r="D17" s="189">
        <v>0</v>
      </c>
      <c r="E17" s="189">
        <v>51779.564409999999</v>
      </c>
    </row>
    <row r="18" spans="1:5" ht="15" customHeight="1">
      <c r="A18" s="189" t="s">
        <v>587</v>
      </c>
      <c r="B18" s="189">
        <v>29765.234700000001</v>
      </c>
      <c r="C18" s="181">
        <v>15634.421679999999</v>
      </c>
      <c r="D18" s="189">
        <v>595.97400000000005</v>
      </c>
      <c r="E18" s="189">
        <v>45995.630380000002</v>
      </c>
    </row>
    <row r="19" spans="1:5" ht="15" customHeight="1">
      <c r="A19" s="189" t="s">
        <v>585</v>
      </c>
      <c r="B19" s="189">
        <v>29765.234700000001</v>
      </c>
      <c r="C19" s="181">
        <v>15369.556189999999</v>
      </c>
      <c r="D19" s="189">
        <v>0</v>
      </c>
      <c r="E19" s="189">
        <v>45134.790890000004</v>
      </c>
    </row>
    <row r="20" spans="1:5" ht="15" customHeight="1">
      <c r="A20" s="189" t="s">
        <v>586</v>
      </c>
      <c r="B20" s="189">
        <v>0</v>
      </c>
      <c r="C20" s="181">
        <v>264.86548999999997</v>
      </c>
      <c r="D20" s="189">
        <v>595.97400000000005</v>
      </c>
      <c r="E20" s="189">
        <v>860.83949000000007</v>
      </c>
    </row>
    <row r="21" spans="1:5" ht="15" customHeight="1">
      <c r="A21" s="272" t="s">
        <v>589</v>
      </c>
      <c r="B21" s="272">
        <v>78898.767980000004</v>
      </c>
      <c r="C21" s="273">
        <v>34201.171470000001</v>
      </c>
      <c r="D21" s="272">
        <v>10083.58224</v>
      </c>
      <c r="E21" s="272">
        <v>123183.52169000001</v>
      </c>
    </row>
    <row r="22" spans="1:5" ht="15" customHeight="1">
      <c r="A22" s="189" t="s">
        <v>584</v>
      </c>
      <c r="B22" s="189">
        <v>10538.51863</v>
      </c>
      <c r="C22" s="181">
        <v>13325.565789999999</v>
      </c>
      <c r="D22" s="189">
        <v>3130.3335999999999</v>
      </c>
      <c r="E22" s="189">
        <v>26994.418019999997</v>
      </c>
    </row>
    <row r="23" spans="1:5" ht="15" customHeight="1">
      <c r="A23" s="189" t="s">
        <v>585</v>
      </c>
      <c r="B23" s="189">
        <v>10287.450449999998</v>
      </c>
      <c r="C23" s="181">
        <v>4135.55818</v>
      </c>
      <c r="D23" s="189">
        <v>2740.2399399999999</v>
      </c>
      <c r="E23" s="189">
        <v>17163.24857</v>
      </c>
    </row>
    <row r="24" spans="1:5" ht="15" customHeight="1">
      <c r="A24" s="189" t="s">
        <v>586</v>
      </c>
      <c r="B24" s="189">
        <v>251.06817999999998</v>
      </c>
      <c r="C24" s="181">
        <v>9190.0076099999987</v>
      </c>
      <c r="D24" s="189">
        <v>390.09366</v>
      </c>
      <c r="E24" s="189">
        <v>9831.1694499999994</v>
      </c>
    </row>
    <row r="25" spans="1:5" ht="15" customHeight="1">
      <c r="A25" s="189" t="s">
        <v>587</v>
      </c>
      <c r="B25" s="189">
        <v>68360.249349999998</v>
      </c>
      <c r="C25" s="181">
        <v>20875.605680000001</v>
      </c>
      <c r="D25" s="189">
        <v>6953.2486399999998</v>
      </c>
      <c r="E25" s="189">
        <v>96189.103670000011</v>
      </c>
    </row>
    <row r="26" spans="1:5" ht="15" customHeight="1">
      <c r="A26" s="189" t="s">
        <v>585</v>
      </c>
      <c r="B26" s="189">
        <v>68267.481480000002</v>
      </c>
      <c r="C26" s="181">
        <v>16172.680920000001</v>
      </c>
      <c r="D26" s="189">
        <v>5441.99424</v>
      </c>
      <c r="E26" s="189">
        <v>89882.156640000001</v>
      </c>
    </row>
    <row r="27" spans="1:5" ht="15" customHeight="1">
      <c r="A27" s="189" t="s">
        <v>586</v>
      </c>
      <c r="B27" s="189">
        <v>92.767870000000002</v>
      </c>
      <c r="C27" s="181">
        <v>4702.9247599999999</v>
      </c>
      <c r="D27" s="189">
        <v>1511.2543999999998</v>
      </c>
      <c r="E27" s="189">
        <v>6306.9470299999994</v>
      </c>
    </row>
    <row r="28" spans="1:5" ht="15" customHeight="1">
      <c r="A28" s="272" t="s">
        <v>590</v>
      </c>
      <c r="B28" s="272">
        <v>1349120.2631600001</v>
      </c>
      <c r="C28" s="273">
        <v>595201.07747000002</v>
      </c>
      <c r="D28" s="272">
        <v>231849.43135</v>
      </c>
      <c r="E28" s="272">
        <v>2176170.7719800002</v>
      </c>
    </row>
    <row r="29" spans="1:5" ht="15" customHeight="1">
      <c r="A29" s="189" t="s">
        <v>591</v>
      </c>
      <c r="B29" s="189">
        <v>602827.99134000007</v>
      </c>
      <c r="C29" s="181">
        <v>201856.41581000001</v>
      </c>
      <c r="D29" s="189">
        <v>97333.356950000001</v>
      </c>
      <c r="E29" s="189">
        <v>902017.76410000015</v>
      </c>
    </row>
    <row r="30" spans="1:5" ht="15" customHeight="1">
      <c r="A30" s="189" t="s">
        <v>592</v>
      </c>
      <c r="B30" s="189">
        <v>12992.46595</v>
      </c>
      <c r="C30" s="181">
        <v>15791.555060000001</v>
      </c>
      <c r="D30" s="189">
        <v>197.17959999999999</v>
      </c>
      <c r="E30" s="189">
        <v>28981.20061</v>
      </c>
    </row>
    <row r="31" spans="1:5" ht="15" customHeight="1">
      <c r="A31" s="189" t="s">
        <v>593</v>
      </c>
      <c r="B31" s="189">
        <v>192404.25819999998</v>
      </c>
      <c r="C31" s="181">
        <v>47625.705009999998</v>
      </c>
      <c r="D31" s="189">
        <v>63509.815499999997</v>
      </c>
      <c r="E31" s="189">
        <v>303539.77870999998</v>
      </c>
    </row>
    <row r="32" spans="1:5" ht="15" customHeight="1">
      <c r="A32" s="189" t="s">
        <v>594</v>
      </c>
      <c r="B32" s="189">
        <v>369330.70392</v>
      </c>
      <c r="C32" s="181">
        <v>100769.91692</v>
      </c>
      <c r="D32" s="189">
        <v>27787.851289999999</v>
      </c>
      <c r="E32" s="189">
        <v>497888.47213000001</v>
      </c>
    </row>
    <row r="33" spans="1:5" ht="15" customHeight="1">
      <c r="A33" s="189" t="s">
        <v>595</v>
      </c>
      <c r="B33" s="189">
        <v>28100.563269999999</v>
      </c>
      <c r="C33" s="181">
        <v>37669.238819999999</v>
      </c>
      <c r="D33" s="189">
        <v>5838.5105599999997</v>
      </c>
      <c r="E33" s="189">
        <v>71608.312649999993</v>
      </c>
    </row>
    <row r="34" spans="1:5" ht="15" customHeight="1">
      <c r="A34" s="189" t="s">
        <v>536</v>
      </c>
      <c r="B34" s="189">
        <v>0</v>
      </c>
      <c r="C34" s="181">
        <v>467.08857</v>
      </c>
      <c r="D34" s="189">
        <v>3209.4081099999999</v>
      </c>
      <c r="E34" s="189">
        <v>3676.4966799999997</v>
      </c>
    </row>
    <row r="35" spans="1:5" ht="15" customHeight="1">
      <c r="A35" s="189" t="s">
        <v>593</v>
      </c>
      <c r="B35" s="189">
        <v>0</v>
      </c>
      <c r="C35" s="181">
        <v>0</v>
      </c>
      <c r="D35" s="189">
        <v>229.29324</v>
      </c>
      <c r="E35" s="189">
        <v>229.29324</v>
      </c>
    </row>
    <row r="36" spans="1:5" ht="15" customHeight="1">
      <c r="A36" s="189" t="s">
        <v>595</v>
      </c>
      <c r="B36" s="189">
        <v>0</v>
      </c>
      <c r="C36" s="181">
        <v>467.08857</v>
      </c>
      <c r="D36" s="189">
        <v>1270.6377199999999</v>
      </c>
      <c r="E36" s="189">
        <v>1737.7262900000001</v>
      </c>
    </row>
    <row r="37" spans="1:5" ht="15" customHeight="1">
      <c r="A37" s="189" t="s">
        <v>596</v>
      </c>
      <c r="B37" s="189">
        <v>0</v>
      </c>
      <c r="C37" s="181">
        <v>0</v>
      </c>
      <c r="D37" s="189">
        <v>1709.4771499999999</v>
      </c>
      <c r="E37" s="189">
        <v>1709.4771499999999</v>
      </c>
    </row>
    <row r="38" spans="1:5" ht="15" customHeight="1">
      <c r="A38" s="274" t="s">
        <v>597</v>
      </c>
      <c r="B38" s="189">
        <v>0</v>
      </c>
      <c r="C38" s="181">
        <v>0</v>
      </c>
      <c r="D38" s="189">
        <v>0</v>
      </c>
      <c r="E38" s="189">
        <v>0</v>
      </c>
    </row>
    <row r="39" spans="1:5" ht="15" customHeight="1">
      <c r="A39" s="189" t="s">
        <v>593</v>
      </c>
      <c r="B39" s="189">
        <v>0</v>
      </c>
      <c r="C39" s="181">
        <v>0</v>
      </c>
      <c r="D39" s="189">
        <v>0</v>
      </c>
      <c r="E39" s="189">
        <v>0</v>
      </c>
    </row>
    <row r="40" spans="1:5" ht="15" customHeight="1">
      <c r="A40" s="189" t="s">
        <v>595</v>
      </c>
      <c r="B40" s="189">
        <v>0</v>
      </c>
      <c r="C40" s="181">
        <v>0</v>
      </c>
      <c r="D40" s="189">
        <v>0</v>
      </c>
      <c r="E40" s="189">
        <v>0</v>
      </c>
    </row>
    <row r="41" spans="1:5" ht="15" customHeight="1">
      <c r="A41" s="189" t="s">
        <v>538</v>
      </c>
      <c r="B41" s="189">
        <v>746292.27182000002</v>
      </c>
      <c r="C41" s="181">
        <v>392806.94795</v>
      </c>
      <c r="D41" s="189">
        <v>131116.48121999999</v>
      </c>
      <c r="E41" s="189">
        <v>1270215.70099</v>
      </c>
    </row>
    <row r="42" spans="1:5" ht="15" customHeight="1">
      <c r="A42" s="189" t="s">
        <v>592</v>
      </c>
      <c r="B42" s="189">
        <v>17179.391210000002</v>
      </c>
      <c r="C42" s="181">
        <v>23508.725300000002</v>
      </c>
      <c r="D42" s="189">
        <v>2303.2671800000003</v>
      </c>
      <c r="E42" s="189">
        <v>42991.38369000001</v>
      </c>
    </row>
    <row r="43" spans="1:5" ht="15" customHeight="1">
      <c r="A43" s="189" t="s">
        <v>593</v>
      </c>
      <c r="B43" s="189">
        <v>142970.36327999999</v>
      </c>
      <c r="C43" s="181">
        <v>66574.309410000002</v>
      </c>
      <c r="D43" s="189">
        <v>38713.205190000001</v>
      </c>
      <c r="E43" s="189">
        <v>248257.87787999999</v>
      </c>
    </row>
    <row r="44" spans="1:5" ht="15" customHeight="1">
      <c r="A44" s="189" t="s">
        <v>594</v>
      </c>
      <c r="B44" s="189">
        <v>550394.62390000001</v>
      </c>
      <c r="C44" s="181">
        <v>260562.29579</v>
      </c>
      <c r="D44" s="189">
        <v>83900.14929999999</v>
      </c>
      <c r="E44" s="189">
        <v>894857.06899000006</v>
      </c>
    </row>
    <row r="45" spans="1:5" ht="15" customHeight="1">
      <c r="A45" s="189" t="s">
        <v>595</v>
      </c>
      <c r="B45" s="189">
        <v>35747.893429999996</v>
      </c>
      <c r="C45" s="181">
        <v>42161.617450000005</v>
      </c>
      <c r="D45" s="189">
        <v>6199.8595500000001</v>
      </c>
      <c r="E45" s="189">
        <v>84109.370429999995</v>
      </c>
    </row>
    <row r="46" spans="1:5" ht="15" customHeight="1">
      <c r="A46" s="189" t="s">
        <v>84</v>
      </c>
      <c r="B46" s="189">
        <v>0</v>
      </c>
      <c r="C46" s="181">
        <v>70.625140000000002</v>
      </c>
      <c r="D46" s="189">
        <v>190.18507</v>
      </c>
      <c r="E46" s="189">
        <v>260.81020999999998</v>
      </c>
    </row>
    <row r="47" spans="1:5" ht="15" customHeight="1">
      <c r="A47" s="189" t="s">
        <v>593</v>
      </c>
      <c r="B47" s="189">
        <v>0</v>
      </c>
      <c r="C47" s="181">
        <v>0</v>
      </c>
      <c r="D47" s="189">
        <v>25.167549999999999</v>
      </c>
      <c r="E47" s="189">
        <v>25.167549999999999</v>
      </c>
    </row>
    <row r="48" spans="1:5" ht="15" customHeight="1">
      <c r="A48" s="189" t="s">
        <v>595</v>
      </c>
      <c r="B48" s="189">
        <v>0</v>
      </c>
      <c r="C48" s="181">
        <v>70.625140000000002</v>
      </c>
      <c r="D48" s="189">
        <v>103.30257</v>
      </c>
      <c r="E48" s="189">
        <v>173.92770999999999</v>
      </c>
    </row>
    <row r="49" spans="1:5" ht="15" customHeight="1">
      <c r="A49" s="189" t="s">
        <v>596</v>
      </c>
      <c r="B49" s="189">
        <v>0</v>
      </c>
      <c r="C49" s="181">
        <v>0</v>
      </c>
      <c r="D49" s="189">
        <v>61.714949999999995</v>
      </c>
      <c r="E49" s="189">
        <v>61.714949999999995</v>
      </c>
    </row>
    <row r="50" spans="1:5" ht="15" customHeight="1">
      <c r="A50" s="272" t="s">
        <v>598</v>
      </c>
      <c r="B50" s="272">
        <v>57544.559270000005</v>
      </c>
      <c r="C50" s="272">
        <v>142559.50344999999</v>
      </c>
      <c r="D50" s="272">
        <v>5497.86409</v>
      </c>
      <c r="E50" s="272">
        <v>205601.92680999998</v>
      </c>
    </row>
    <row r="51" spans="1:5" ht="15" customHeight="1">
      <c r="A51" s="189" t="s">
        <v>599</v>
      </c>
      <c r="B51" s="189">
        <v>3395.4746600000003</v>
      </c>
      <c r="C51" s="181">
        <v>0</v>
      </c>
      <c r="D51" s="189">
        <v>0</v>
      </c>
      <c r="E51" s="189">
        <v>3395.4746600000003</v>
      </c>
    </row>
    <row r="52" spans="1:5" ht="15" customHeight="1">
      <c r="A52" s="189" t="s">
        <v>600</v>
      </c>
      <c r="B52" s="189">
        <v>27228.245489999998</v>
      </c>
      <c r="C52" s="181">
        <v>17191.874399999997</v>
      </c>
      <c r="D52" s="189">
        <v>300.64170000000001</v>
      </c>
      <c r="E52" s="189">
        <v>44720.761589999995</v>
      </c>
    </row>
    <row r="53" spans="1:5" s="191" customFormat="1" ht="15" customHeight="1">
      <c r="A53" s="189" t="s">
        <v>601</v>
      </c>
      <c r="B53" s="189">
        <v>26920.839120000001</v>
      </c>
      <c r="C53" s="181">
        <v>125367.62905</v>
      </c>
      <c r="D53" s="189">
        <v>5197.2223899999999</v>
      </c>
      <c r="E53" s="189">
        <v>157485.69056000002</v>
      </c>
    </row>
    <row r="54" spans="1:5" s="191" customFormat="1" ht="15" customHeight="1">
      <c r="A54" s="189" t="s">
        <v>602</v>
      </c>
      <c r="B54" s="189">
        <v>0</v>
      </c>
      <c r="C54" s="181">
        <v>0</v>
      </c>
      <c r="D54" s="189">
        <v>0</v>
      </c>
      <c r="E54" s="189">
        <v>0</v>
      </c>
    </row>
    <row r="55" spans="1:5" ht="15" customHeight="1">
      <c r="A55" s="339" t="s">
        <v>519</v>
      </c>
      <c r="B55" s="348">
        <v>1566912.4478</v>
      </c>
      <c r="C55" s="348">
        <v>846165.97630999994</v>
      </c>
      <c r="D55" s="348">
        <v>248026.85168000002</v>
      </c>
      <c r="E55" s="348">
        <v>2661105.2757899999</v>
      </c>
    </row>
    <row r="56" spans="1:5" ht="15" customHeight="1" thickBot="1">
      <c r="A56" s="196"/>
      <c r="B56" s="197"/>
      <c r="C56" s="198"/>
      <c r="D56" s="197"/>
      <c r="E56" s="197"/>
    </row>
    <row r="57" spans="1:5" ht="15" customHeight="1" thickTop="1">
      <c r="A57" s="180" t="s">
        <v>503</v>
      </c>
      <c r="B57" s="204"/>
      <c r="C57" s="190"/>
      <c r="D57" s="200"/>
      <c r="E57" s="200"/>
    </row>
    <row r="58" spans="1:5" ht="15" customHeight="1">
      <c r="A58" s="180" t="s">
        <v>665</v>
      </c>
      <c r="B58" s="180"/>
      <c r="C58" s="181"/>
      <c r="D58" s="158"/>
      <c r="E58" s="158"/>
    </row>
    <row r="59" spans="1:5" ht="15" customHeight="1">
      <c r="A59" s="207"/>
      <c r="B59" s="158"/>
      <c r="C59" s="181"/>
      <c r="D59" s="158"/>
      <c r="E59" s="158"/>
    </row>
  </sheetData>
  <mergeCells count="4">
    <mergeCell ref="A1:E1"/>
    <mergeCell ref="A2:E2"/>
    <mergeCell ref="A3:E3"/>
    <mergeCell ref="A4:E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F43"/>
  <sheetViews>
    <sheetView zoomScaleNormal="100" workbookViewId="0">
      <selection activeCell="A3" sqref="A3:F3"/>
    </sheetView>
  </sheetViews>
  <sheetFormatPr defaultColWidth="11.42578125" defaultRowHeight="12.75"/>
  <cols>
    <col min="1" max="1" width="58.28515625" style="183" customWidth="1"/>
    <col min="2" max="4" width="15.7109375" style="182" customWidth="1"/>
    <col min="5" max="5" width="15" style="182" customWidth="1"/>
    <col min="6" max="6" width="15.7109375" style="182" customWidth="1"/>
    <col min="7" max="16384" width="11.42578125" style="347"/>
  </cols>
  <sheetData>
    <row r="1" spans="1:6" s="430" customFormat="1" ht="30" customHeight="1">
      <c r="A1" s="510" t="s">
        <v>303</v>
      </c>
      <c r="B1" s="510"/>
      <c r="C1" s="510"/>
      <c r="D1" s="510"/>
      <c r="E1" s="510"/>
      <c r="F1" s="510"/>
    </row>
    <row r="2" spans="1:6" s="430" customFormat="1" ht="15" customHeight="1">
      <c r="A2" s="511" t="s">
        <v>604</v>
      </c>
      <c r="B2" s="511"/>
      <c r="C2" s="511"/>
      <c r="D2" s="511"/>
      <c r="E2" s="511"/>
      <c r="F2" s="511"/>
    </row>
    <row r="3" spans="1:6" s="430" customFormat="1" ht="15" customHeight="1">
      <c r="A3" s="483" t="s">
        <v>1130</v>
      </c>
      <c r="B3" s="483"/>
      <c r="C3" s="483"/>
      <c r="D3" s="483"/>
      <c r="E3" s="483"/>
      <c r="F3" s="483"/>
    </row>
    <row r="4" spans="1:6" s="431" customFormat="1" ht="30" customHeight="1">
      <c r="A4" s="512" t="s">
        <v>51</v>
      </c>
      <c r="B4" s="512"/>
      <c r="C4" s="512"/>
      <c r="D4" s="512"/>
      <c r="E4" s="512"/>
      <c r="F4" s="512"/>
    </row>
    <row r="5" spans="1:6" ht="15" customHeight="1">
      <c r="A5" s="184"/>
      <c r="B5" s="158"/>
      <c r="C5" s="158"/>
      <c r="D5" s="158"/>
      <c r="E5" s="158"/>
      <c r="F5" s="158"/>
    </row>
    <row r="6" spans="1:6" ht="30" customHeight="1">
      <c r="A6" s="185" t="s">
        <v>666</v>
      </c>
      <c r="B6" s="186" t="s">
        <v>130</v>
      </c>
      <c r="C6" s="186" t="s">
        <v>131</v>
      </c>
      <c r="D6" s="186" t="s">
        <v>132</v>
      </c>
      <c r="E6" s="187" t="s">
        <v>483</v>
      </c>
      <c r="F6" s="186" t="s">
        <v>66</v>
      </c>
    </row>
    <row r="7" spans="1:6" s="320" customFormat="1" ht="15" customHeight="1">
      <c r="A7" s="218" t="s">
        <v>607</v>
      </c>
      <c r="B7" s="181">
        <v>23432.366389999999</v>
      </c>
      <c r="C7" s="181">
        <v>27894.078699999998</v>
      </c>
      <c r="D7" s="181">
        <v>0</v>
      </c>
      <c r="E7" s="181">
        <v>51326.445089999994</v>
      </c>
      <c r="F7" s="349">
        <v>1.9287641682152586E-2</v>
      </c>
    </row>
    <row r="8" spans="1:6" s="320" customFormat="1" ht="15" customHeight="1">
      <c r="A8" s="218" t="s">
        <v>608</v>
      </c>
      <c r="B8" s="181">
        <v>11711.208699999999</v>
      </c>
      <c r="C8" s="181">
        <v>8628.8429099999994</v>
      </c>
      <c r="D8" s="181">
        <v>0</v>
      </c>
      <c r="E8" s="181">
        <v>20340.051609999999</v>
      </c>
      <c r="F8" s="349">
        <v>7.6434599466660789E-3</v>
      </c>
    </row>
    <row r="9" spans="1:6" s="320" customFormat="1" ht="15" customHeight="1">
      <c r="A9" s="218" t="s">
        <v>609</v>
      </c>
      <c r="B9" s="181">
        <v>22713.783719999999</v>
      </c>
      <c r="C9" s="181">
        <v>42655.409899999999</v>
      </c>
      <c r="D9" s="181">
        <v>0</v>
      </c>
      <c r="E9" s="181">
        <v>65369.193619999998</v>
      </c>
      <c r="F9" s="349">
        <v>2.4564677748147062E-2</v>
      </c>
    </row>
    <row r="10" spans="1:6" s="320" customFormat="1" ht="15" customHeight="1">
      <c r="A10" s="218" t="s">
        <v>610</v>
      </c>
      <c r="B10" s="181">
        <v>93571.208379999996</v>
      </c>
      <c r="C10" s="181">
        <v>58717.848819999999</v>
      </c>
      <c r="D10" s="181">
        <v>12190.75583</v>
      </c>
      <c r="E10" s="181">
        <v>164479.81302999999</v>
      </c>
      <c r="F10" s="349">
        <v>6.1808833479647711E-2</v>
      </c>
    </row>
    <row r="11" spans="1:6" s="320" customFormat="1" ht="15" customHeight="1">
      <c r="A11" s="218" t="s">
        <v>611</v>
      </c>
      <c r="B11" s="181">
        <v>197418.52416</v>
      </c>
      <c r="C11" s="181">
        <v>113225.79493</v>
      </c>
      <c r="D11" s="181">
        <v>27686.968579999997</v>
      </c>
      <c r="E11" s="181">
        <v>338331.28766999999</v>
      </c>
      <c r="F11" s="349">
        <v>0.12713938467777586</v>
      </c>
    </row>
    <row r="12" spans="1:6" s="320" customFormat="1" ht="15" customHeight="1">
      <c r="A12" s="218" t="s">
        <v>612</v>
      </c>
      <c r="B12" s="181">
        <v>598900.17466999998</v>
      </c>
      <c r="C12" s="181">
        <v>296179.29200999998</v>
      </c>
      <c r="D12" s="181">
        <v>89863.147260000012</v>
      </c>
      <c r="E12" s="181">
        <v>984942.61393999995</v>
      </c>
      <c r="F12" s="349">
        <v>0.37012538432860842</v>
      </c>
    </row>
    <row r="13" spans="1:6" s="320" customFormat="1" ht="15" customHeight="1">
      <c r="A13" s="218" t="s">
        <v>613</v>
      </c>
      <c r="B13" s="181">
        <v>360323.97967999999</v>
      </c>
      <c r="C13" s="181">
        <v>157242.30215</v>
      </c>
      <c r="D13" s="181">
        <v>54460.138899999998</v>
      </c>
      <c r="E13" s="181">
        <v>572026.42073000001</v>
      </c>
      <c r="F13" s="349">
        <v>0.21495820753645148</v>
      </c>
    </row>
    <row r="14" spans="1:6" s="320" customFormat="1" ht="15" customHeight="1">
      <c r="A14" s="218" t="s">
        <v>614</v>
      </c>
      <c r="B14" s="181">
        <v>140802.75167</v>
      </c>
      <c r="C14" s="181">
        <v>64142.187669999999</v>
      </c>
      <c r="D14" s="181">
        <v>27562.97695</v>
      </c>
      <c r="E14" s="181">
        <v>232507.91628999999</v>
      </c>
      <c r="F14" s="349">
        <v>8.7372686142628941E-2</v>
      </c>
    </row>
    <row r="15" spans="1:6" s="320" customFormat="1" ht="15" customHeight="1">
      <c r="A15" s="218" t="s">
        <v>615</v>
      </c>
      <c r="B15" s="181">
        <v>48452.876090000005</v>
      </c>
      <c r="C15" s="181">
        <v>28349.66995</v>
      </c>
      <c r="D15" s="181">
        <v>10560.962730000001</v>
      </c>
      <c r="E15" s="181">
        <v>87363.50877</v>
      </c>
      <c r="F15" s="349">
        <v>3.2829782976332662E-2</v>
      </c>
    </row>
    <row r="16" spans="1:6" s="320" customFormat="1" ht="15" customHeight="1">
      <c r="A16" s="218" t="s">
        <v>616</v>
      </c>
      <c r="B16" s="181">
        <v>35182.915150000001</v>
      </c>
      <c r="C16" s="181">
        <v>27360.102940000001</v>
      </c>
      <c r="D16" s="181">
        <v>13980.156989999999</v>
      </c>
      <c r="E16" s="181">
        <v>76523.175080000001</v>
      </c>
      <c r="F16" s="349">
        <v>2.8756162222721905E-2</v>
      </c>
    </row>
    <row r="17" spans="1:6" s="320" customFormat="1" ht="15" customHeight="1">
      <c r="A17" s="218" t="s">
        <v>617</v>
      </c>
      <c r="B17" s="181">
        <v>25797.692340000001</v>
      </c>
      <c r="C17" s="181">
        <v>15921.436009999999</v>
      </c>
      <c r="D17" s="181">
        <v>9177.7466400000012</v>
      </c>
      <c r="E17" s="181">
        <v>50896.874989999997</v>
      </c>
      <c r="F17" s="349">
        <v>1.9126216238570078E-2</v>
      </c>
    </row>
    <row r="18" spans="1:6" s="320" customFormat="1" ht="15" customHeight="1">
      <c r="A18" s="218" t="s">
        <v>618</v>
      </c>
      <c r="B18" s="181">
        <v>8225.1009000000013</v>
      </c>
      <c r="C18" s="181">
        <v>5647.6665000000003</v>
      </c>
      <c r="D18" s="181">
        <v>2455.1251200000002</v>
      </c>
      <c r="E18" s="181">
        <v>16327.892520000001</v>
      </c>
      <c r="F18" s="349">
        <v>6.1357559402027834E-3</v>
      </c>
    </row>
    <row r="19" spans="1:6" s="320" customFormat="1" ht="15" customHeight="1">
      <c r="A19" s="218" t="s">
        <v>619</v>
      </c>
      <c r="B19" s="181">
        <v>284.07013000000001</v>
      </c>
      <c r="C19" s="181">
        <v>163.50132000000002</v>
      </c>
      <c r="D19" s="181">
        <v>64.742829999999998</v>
      </c>
      <c r="E19" s="181">
        <v>512.31428000000005</v>
      </c>
      <c r="F19" s="349">
        <v>1.9251935808067849E-4</v>
      </c>
    </row>
    <row r="20" spans="1:6" s="320" customFormat="1" ht="15" customHeight="1">
      <c r="A20" s="218" t="s">
        <v>620</v>
      </c>
      <c r="B20" s="181">
        <v>95.797839999999994</v>
      </c>
      <c r="C20" s="181">
        <v>37.842769999999994</v>
      </c>
      <c r="D20" s="181">
        <v>24.13026</v>
      </c>
      <c r="E20" s="181">
        <v>157.77086999999997</v>
      </c>
      <c r="F20" s="349">
        <v>5.9287722013585424E-5</v>
      </c>
    </row>
    <row r="21" spans="1:6" s="320" customFormat="1" ht="15" customHeight="1">
      <c r="A21" s="350" t="s">
        <v>501</v>
      </c>
      <c r="B21" s="317">
        <v>1566912.4498199995</v>
      </c>
      <c r="C21" s="317">
        <v>846165.97658000002</v>
      </c>
      <c r="D21" s="317">
        <v>248026.85209000003</v>
      </c>
      <c r="E21" s="317">
        <v>2661105.2784900004</v>
      </c>
      <c r="F21" s="351">
        <v>1</v>
      </c>
    </row>
    <row r="22" spans="1:6" s="310" customFormat="1" ht="15" customHeight="1">
      <c r="A22" s="218" t="s">
        <v>579</v>
      </c>
      <c r="B22" s="190">
        <v>0.58882016524694492</v>
      </c>
      <c r="C22" s="190">
        <v>0.31797538542336162</v>
      </c>
      <c r="D22" s="190">
        <v>9.3204449329693073E-2</v>
      </c>
      <c r="E22" s="190">
        <v>1</v>
      </c>
      <c r="F22" s="190"/>
    </row>
    <row r="23" spans="1:6" ht="30" customHeight="1">
      <c r="A23" s="185" t="s">
        <v>621</v>
      </c>
      <c r="B23" s="186" t="s">
        <v>130</v>
      </c>
      <c r="C23" s="186" t="s">
        <v>131</v>
      </c>
      <c r="D23" s="186" t="s">
        <v>132</v>
      </c>
      <c r="E23" s="187" t="s">
        <v>72</v>
      </c>
      <c r="F23" s="186" t="s">
        <v>66</v>
      </c>
    </row>
    <row r="24" spans="1:6" s="320" customFormat="1" ht="15" customHeight="1">
      <c r="A24" s="218" t="s">
        <v>607</v>
      </c>
      <c r="B24" s="181">
        <v>1</v>
      </c>
      <c r="C24" s="181">
        <v>1</v>
      </c>
      <c r="D24" s="181">
        <v>0</v>
      </c>
      <c r="E24" s="181">
        <v>2</v>
      </c>
      <c r="F24" s="349">
        <v>2.066756226103131E-4</v>
      </c>
    </row>
    <row r="25" spans="1:6" s="320" customFormat="1" ht="15" customHeight="1">
      <c r="A25" s="218" t="s">
        <v>608</v>
      </c>
      <c r="B25" s="181">
        <v>1</v>
      </c>
      <c r="C25" s="181">
        <v>1</v>
      </c>
      <c r="D25" s="181">
        <v>0</v>
      </c>
      <c r="E25" s="181">
        <v>2</v>
      </c>
      <c r="F25" s="349">
        <v>2.066756226103131E-4</v>
      </c>
    </row>
    <row r="26" spans="1:6" s="320" customFormat="1" ht="15" customHeight="1">
      <c r="A26" s="218" t="s">
        <v>609</v>
      </c>
      <c r="B26" s="181">
        <v>4</v>
      </c>
      <c r="C26" s="181">
        <v>8</v>
      </c>
      <c r="D26" s="181">
        <v>0</v>
      </c>
      <c r="E26" s="181">
        <v>12</v>
      </c>
      <c r="F26" s="349">
        <v>1.2400537356618787E-3</v>
      </c>
    </row>
    <row r="27" spans="1:6" s="320" customFormat="1" ht="15" customHeight="1">
      <c r="A27" s="218" t="s">
        <v>610</v>
      </c>
      <c r="B27" s="181">
        <v>49</v>
      </c>
      <c r="C27" s="181">
        <v>33</v>
      </c>
      <c r="D27" s="181">
        <v>7</v>
      </c>
      <c r="E27" s="181">
        <v>89</v>
      </c>
      <c r="F27" s="349">
        <v>9.1970652061589327E-3</v>
      </c>
    </row>
    <row r="28" spans="1:6" s="320" customFormat="1" ht="15" customHeight="1">
      <c r="A28" s="218" t="s">
        <v>611</v>
      </c>
      <c r="B28" s="181">
        <v>217</v>
      </c>
      <c r="C28" s="181">
        <v>126</v>
      </c>
      <c r="D28" s="181">
        <v>32</v>
      </c>
      <c r="E28" s="181">
        <v>375</v>
      </c>
      <c r="F28" s="349">
        <v>3.8751679239433706E-2</v>
      </c>
    </row>
    <row r="29" spans="1:6" s="320" customFormat="1" ht="15" customHeight="1">
      <c r="A29" s="218" t="s">
        <v>612</v>
      </c>
      <c r="B29" s="181">
        <v>1291</v>
      </c>
      <c r="C29" s="181">
        <v>630</v>
      </c>
      <c r="D29" s="181">
        <v>188</v>
      </c>
      <c r="E29" s="181">
        <v>2109</v>
      </c>
      <c r="F29" s="349">
        <v>0.21793944404257518</v>
      </c>
    </row>
    <row r="30" spans="1:6" s="320" customFormat="1" ht="15" customHeight="1">
      <c r="A30" s="218" t="s">
        <v>613</v>
      </c>
      <c r="B30" s="181">
        <v>1335</v>
      </c>
      <c r="C30" s="181">
        <v>579</v>
      </c>
      <c r="D30" s="181">
        <v>203</v>
      </c>
      <c r="E30" s="181">
        <v>2117</v>
      </c>
      <c r="F30" s="349">
        <v>0.21876614653301643</v>
      </c>
    </row>
    <row r="31" spans="1:6" s="320" customFormat="1" ht="15" customHeight="1">
      <c r="A31" s="218" t="s">
        <v>614</v>
      </c>
      <c r="B31" s="181">
        <v>818</v>
      </c>
      <c r="C31" s="181">
        <v>380</v>
      </c>
      <c r="D31" s="181">
        <v>161</v>
      </c>
      <c r="E31" s="181">
        <v>1359</v>
      </c>
      <c r="F31" s="349">
        <v>0.14043608556370776</v>
      </c>
    </row>
    <row r="32" spans="1:6" s="320" customFormat="1" ht="15" customHeight="1">
      <c r="A32" s="218" t="s">
        <v>615</v>
      </c>
      <c r="B32" s="181">
        <v>400</v>
      </c>
      <c r="C32" s="181">
        <v>236</v>
      </c>
      <c r="D32" s="181">
        <v>87</v>
      </c>
      <c r="E32" s="181">
        <v>723</v>
      </c>
      <c r="F32" s="349">
        <v>7.4713237573628188E-2</v>
      </c>
    </row>
    <row r="33" spans="1:6" s="320" customFormat="1" ht="15" customHeight="1">
      <c r="A33" s="218" t="s">
        <v>616</v>
      </c>
      <c r="B33" s="181">
        <v>413</v>
      </c>
      <c r="C33" s="181">
        <v>318</v>
      </c>
      <c r="D33" s="181">
        <v>166</v>
      </c>
      <c r="E33" s="181">
        <v>897</v>
      </c>
      <c r="F33" s="349">
        <v>9.269401674072543E-2</v>
      </c>
    </row>
    <row r="34" spans="1:6" s="320" customFormat="1" ht="15" customHeight="1">
      <c r="A34" s="218" t="s">
        <v>617</v>
      </c>
      <c r="B34" s="181">
        <v>503</v>
      </c>
      <c r="C34" s="181">
        <v>315</v>
      </c>
      <c r="D34" s="181">
        <v>178</v>
      </c>
      <c r="E34" s="181">
        <v>996</v>
      </c>
      <c r="F34" s="349">
        <v>0.10292446005993593</v>
      </c>
    </row>
    <row r="35" spans="1:6" s="320" customFormat="1" ht="15" customHeight="1">
      <c r="A35" s="218" t="s">
        <v>618</v>
      </c>
      <c r="B35" s="181">
        <v>404</v>
      </c>
      <c r="C35" s="181">
        <v>278</v>
      </c>
      <c r="D35" s="181">
        <v>123</v>
      </c>
      <c r="E35" s="181">
        <v>805</v>
      </c>
      <c r="F35" s="349">
        <v>8.3186938100651031E-2</v>
      </c>
    </row>
    <row r="36" spans="1:6" s="320" customFormat="1" ht="15" customHeight="1">
      <c r="A36" s="218" t="s">
        <v>619</v>
      </c>
      <c r="B36" s="181">
        <v>57</v>
      </c>
      <c r="C36" s="181">
        <v>34</v>
      </c>
      <c r="D36" s="181">
        <v>13</v>
      </c>
      <c r="E36" s="181">
        <v>104</v>
      </c>
      <c r="F36" s="349">
        <v>1.0747132375736282E-2</v>
      </c>
    </row>
    <row r="37" spans="1:6" s="320" customFormat="1" ht="15" customHeight="1">
      <c r="A37" s="218" t="s">
        <v>620</v>
      </c>
      <c r="B37" s="181">
        <v>51</v>
      </c>
      <c r="C37" s="181">
        <v>25</v>
      </c>
      <c r="D37" s="181">
        <v>11</v>
      </c>
      <c r="E37" s="181">
        <v>87</v>
      </c>
      <c r="F37" s="349">
        <v>8.9903895835486206E-3</v>
      </c>
    </row>
    <row r="38" spans="1:6" s="320" customFormat="1" ht="15" customHeight="1">
      <c r="A38" s="350" t="s">
        <v>654</v>
      </c>
      <c r="B38" s="317">
        <v>5544</v>
      </c>
      <c r="C38" s="317">
        <v>2964</v>
      </c>
      <c r="D38" s="317">
        <v>1169</v>
      </c>
      <c r="E38" s="317">
        <v>9677</v>
      </c>
      <c r="F38" s="351">
        <v>1</v>
      </c>
    </row>
    <row r="39" spans="1:6" ht="15" customHeight="1">
      <c r="A39" s="218" t="s">
        <v>579</v>
      </c>
      <c r="B39" s="190">
        <v>0.57290482587578795</v>
      </c>
      <c r="C39" s="190">
        <v>0.30629327270848405</v>
      </c>
      <c r="D39" s="190">
        <v>0.12080190141572801</v>
      </c>
      <c r="E39" s="190">
        <v>1</v>
      </c>
      <c r="F39" s="190"/>
    </row>
    <row r="40" spans="1:6" ht="15" customHeight="1" thickBot="1">
      <c r="A40" s="196"/>
      <c r="B40" s="197"/>
      <c r="C40" s="198"/>
      <c r="D40" s="198"/>
      <c r="E40" s="198"/>
      <c r="F40" s="198"/>
    </row>
    <row r="41" spans="1:6" ht="15" customHeight="1" thickTop="1">
      <c r="A41" s="180" t="s">
        <v>503</v>
      </c>
      <c r="B41" s="200"/>
      <c r="C41" s="190"/>
      <c r="D41" s="190"/>
      <c r="E41" s="200"/>
      <c r="F41" s="200"/>
    </row>
    <row r="42" spans="1:6" ht="15" customHeight="1">
      <c r="A42" s="158"/>
      <c r="B42" s="158"/>
      <c r="C42" s="181"/>
      <c r="D42" s="181"/>
      <c r="E42" s="158"/>
      <c r="F42" s="200"/>
    </row>
    <row r="43" spans="1:6" ht="15" customHeight="1">
      <c r="A43" s="207"/>
      <c r="B43" s="158"/>
      <c r="C43" s="181"/>
      <c r="D43" s="181"/>
      <c r="E43" s="158"/>
      <c r="F43" s="200"/>
    </row>
  </sheetData>
  <mergeCells count="4">
    <mergeCell ref="A1:F1"/>
    <mergeCell ref="A2:F2"/>
    <mergeCell ref="A3:F3"/>
    <mergeCell ref="A4:F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U24"/>
  <sheetViews>
    <sheetView zoomScaleNormal="100" workbookViewId="0">
      <selection activeCell="A3" sqref="A3:U3"/>
    </sheetView>
  </sheetViews>
  <sheetFormatPr defaultColWidth="9.140625" defaultRowHeight="12.75"/>
  <cols>
    <col min="1" max="1" width="37.7109375" style="183" customWidth="1"/>
    <col min="2" max="4" width="12.85546875" style="182" customWidth="1"/>
    <col min="5" max="20" width="13" style="182" customWidth="1"/>
    <col min="21" max="21" width="13" style="345" customWidth="1"/>
    <col min="22" max="258" width="9.140625" style="182"/>
    <col min="259" max="259" width="37.7109375" style="182" customWidth="1"/>
    <col min="260" max="260" width="12.85546875" style="182" customWidth="1"/>
    <col min="261" max="277" width="13" style="182" customWidth="1"/>
    <col min="278" max="514" width="9.140625" style="182"/>
    <col min="515" max="515" width="37.7109375" style="182" customWidth="1"/>
    <col min="516" max="516" width="12.85546875" style="182" customWidth="1"/>
    <col min="517" max="533" width="13" style="182" customWidth="1"/>
    <col min="534" max="770" width="9.140625" style="182"/>
    <col min="771" max="771" width="37.7109375" style="182" customWidth="1"/>
    <col min="772" max="772" width="12.85546875" style="182" customWidth="1"/>
    <col min="773" max="789" width="13" style="182" customWidth="1"/>
    <col min="790" max="1026" width="9.140625" style="182"/>
    <col min="1027" max="1027" width="37.7109375" style="182" customWidth="1"/>
    <col min="1028" max="1028" width="12.85546875" style="182" customWidth="1"/>
    <col min="1029" max="1045" width="13" style="182" customWidth="1"/>
    <col min="1046" max="1282" width="9.140625" style="182"/>
    <col min="1283" max="1283" width="37.7109375" style="182" customWidth="1"/>
    <col min="1284" max="1284" width="12.85546875" style="182" customWidth="1"/>
    <col min="1285" max="1301" width="13" style="182" customWidth="1"/>
    <col min="1302" max="1538" width="9.140625" style="182"/>
    <col min="1539" max="1539" width="37.7109375" style="182" customWidth="1"/>
    <col min="1540" max="1540" width="12.85546875" style="182" customWidth="1"/>
    <col min="1541" max="1557" width="13" style="182" customWidth="1"/>
    <col min="1558" max="1794" width="9.140625" style="182"/>
    <col min="1795" max="1795" width="37.7109375" style="182" customWidth="1"/>
    <col min="1796" max="1796" width="12.85546875" style="182" customWidth="1"/>
    <col min="1797" max="1813" width="13" style="182" customWidth="1"/>
    <col min="1814" max="2050" width="9.140625" style="182"/>
    <col min="2051" max="2051" width="37.7109375" style="182" customWidth="1"/>
    <col min="2052" max="2052" width="12.85546875" style="182" customWidth="1"/>
    <col min="2053" max="2069" width="13" style="182" customWidth="1"/>
    <col min="2070" max="2306" width="9.140625" style="182"/>
    <col min="2307" max="2307" width="37.7109375" style="182" customWidth="1"/>
    <col min="2308" max="2308" width="12.85546875" style="182" customWidth="1"/>
    <col min="2309" max="2325" width="13" style="182" customWidth="1"/>
    <col min="2326" max="2562" width="9.140625" style="182"/>
    <col min="2563" max="2563" width="37.7109375" style="182" customWidth="1"/>
    <col min="2564" max="2564" width="12.85546875" style="182" customWidth="1"/>
    <col min="2565" max="2581" width="13" style="182" customWidth="1"/>
    <col min="2582" max="2818" width="9.140625" style="182"/>
    <col min="2819" max="2819" width="37.7109375" style="182" customWidth="1"/>
    <col min="2820" max="2820" width="12.85546875" style="182" customWidth="1"/>
    <col min="2821" max="2837" width="13" style="182" customWidth="1"/>
    <col min="2838" max="3074" width="9.140625" style="182"/>
    <col min="3075" max="3075" width="37.7109375" style="182" customWidth="1"/>
    <col min="3076" max="3076" width="12.85546875" style="182" customWidth="1"/>
    <col min="3077" max="3093" width="13" style="182" customWidth="1"/>
    <col min="3094" max="3330" width="9.140625" style="182"/>
    <col min="3331" max="3331" width="37.7109375" style="182" customWidth="1"/>
    <col min="3332" max="3332" width="12.85546875" style="182" customWidth="1"/>
    <col min="3333" max="3349" width="13" style="182" customWidth="1"/>
    <col min="3350" max="3586" width="9.140625" style="182"/>
    <col min="3587" max="3587" width="37.7109375" style="182" customWidth="1"/>
    <col min="3588" max="3588" width="12.85546875" style="182" customWidth="1"/>
    <col min="3589" max="3605" width="13" style="182" customWidth="1"/>
    <col min="3606" max="3842" width="9.140625" style="182"/>
    <col min="3843" max="3843" width="37.7109375" style="182" customWidth="1"/>
    <col min="3844" max="3844" width="12.85546875" style="182" customWidth="1"/>
    <col min="3845" max="3861" width="13" style="182" customWidth="1"/>
    <col min="3862" max="4098" width="9.140625" style="182"/>
    <col min="4099" max="4099" width="37.7109375" style="182" customWidth="1"/>
    <col min="4100" max="4100" width="12.85546875" style="182" customWidth="1"/>
    <col min="4101" max="4117" width="13" style="182" customWidth="1"/>
    <col min="4118" max="4354" width="9.140625" style="182"/>
    <col min="4355" max="4355" width="37.7109375" style="182" customWidth="1"/>
    <col min="4356" max="4356" width="12.85546875" style="182" customWidth="1"/>
    <col min="4357" max="4373" width="13" style="182" customWidth="1"/>
    <col min="4374" max="4610" width="9.140625" style="182"/>
    <col min="4611" max="4611" width="37.7109375" style="182" customWidth="1"/>
    <col min="4612" max="4612" width="12.85546875" style="182" customWidth="1"/>
    <col min="4613" max="4629" width="13" style="182" customWidth="1"/>
    <col min="4630" max="4866" width="9.140625" style="182"/>
    <col min="4867" max="4867" width="37.7109375" style="182" customWidth="1"/>
    <col min="4868" max="4868" width="12.85546875" style="182" customWidth="1"/>
    <col min="4869" max="4885" width="13" style="182" customWidth="1"/>
    <col min="4886" max="5122" width="9.140625" style="182"/>
    <col min="5123" max="5123" width="37.7109375" style="182" customWidth="1"/>
    <col min="5124" max="5124" width="12.85546875" style="182" customWidth="1"/>
    <col min="5125" max="5141" width="13" style="182" customWidth="1"/>
    <col min="5142" max="5378" width="9.140625" style="182"/>
    <col min="5379" max="5379" width="37.7109375" style="182" customWidth="1"/>
    <col min="5380" max="5380" width="12.85546875" style="182" customWidth="1"/>
    <col min="5381" max="5397" width="13" style="182" customWidth="1"/>
    <col min="5398" max="5634" width="9.140625" style="182"/>
    <col min="5635" max="5635" width="37.7109375" style="182" customWidth="1"/>
    <col min="5636" max="5636" width="12.85546875" style="182" customWidth="1"/>
    <col min="5637" max="5653" width="13" style="182" customWidth="1"/>
    <col min="5654" max="5890" width="9.140625" style="182"/>
    <col min="5891" max="5891" width="37.7109375" style="182" customWidth="1"/>
    <col min="5892" max="5892" width="12.85546875" style="182" customWidth="1"/>
    <col min="5893" max="5909" width="13" style="182" customWidth="1"/>
    <col min="5910" max="6146" width="9.140625" style="182"/>
    <col min="6147" max="6147" width="37.7109375" style="182" customWidth="1"/>
    <col min="6148" max="6148" width="12.85546875" style="182" customWidth="1"/>
    <col min="6149" max="6165" width="13" style="182" customWidth="1"/>
    <col min="6166" max="6402" width="9.140625" style="182"/>
    <col min="6403" max="6403" width="37.7109375" style="182" customWidth="1"/>
    <col min="6404" max="6404" width="12.85546875" style="182" customWidth="1"/>
    <col min="6405" max="6421" width="13" style="182" customWidth="1"/>
    <col min="6422" max="6658" width="9.140625" style="182"/>
    <col min="6659" max="6659" width="37.7109375" style="182" customWidth="1"/>
    <col min="6660" max="6660" width="12.85546875" style="182" customWidth="1"/>
    <col min="6661" max="6677" width="13" style="182" customWidth="1"/>
    <col min="6678" max="6914" width="9.140625" style="182"/>
    <col min="6915" max="6915" width="37.7109375" style="182" customWidth="1"/>
    <col min="6916" max="6916" width="12.85546875" style="182" customWidth="1"/>
    <col min="6917" max="6933" width="13" style="182" customWidth="1"/>
    <col min="6934" max="7170" width="9.140625" style="182"/>
    <col min="7171" max="7171" width="37.7109375" style="182" customWidth="1"/>
    <col min="7172" max="7172" width="12.85546875" style="182" customWidth="1"/>
    <col min="7173" max="7189" width="13" style="182" customWidth="1"/>
    <col min="7190" max="7426" width="9.140625" style="182"/>
    <col min="7427" max="7427" width="37.7109375" style="182" customWidth="1"/>
    <col min="7428" max="7428" width="12.85546875" style="182" customWidth="1"/>
    <col min="7429" max="7445" width="13" style="182" customWidth="1"/>
    <col min="7446" max="7682" width="9.140625" style="182"/>
    <col min="7683" max="7683" width="37.7109375" style="182" customWidth="1"/>
    <col min="7684" max="7684" width="12.85546875" style="182" customWidth="1"/>
    <col min="7685" max="7701" width="13" style="182" customWidth="1"/>
    <col min="7702" max="7938" width="9.140625" style="182"/>
    <col min="7939" max="7939" width="37.7109375" style="182" customWidth="1"/>
    <col min="7940" max="7940" width="12.85546875" style="182" customWidth="1"/>
    <col min="7941" max="7957" width="13" style="182" customWidth="1"/>
    <col min="7958" max="8194" width="9.140625" style="182"/>
    <col min="8195" max="8195" width="37.7109375" style="182" customWidth="1"/>
    <col min="8196" max="8196" width="12.85546875" style="182" customWidth="1"/>
    <col min="8197" max="8213" width="13" style="182" customWidth="1"/>
    <col min="8214" max="8450" width="9.140625" style="182"/>
    <col min="8451" max="8451" width="37.7109375" style="182" customWidth="1"/>
    <col min="8452" max="8452" width="12.85546875" style="182" customWidth="1"/>
    <col min="8453" max="8469" width="13" style="182" customWidth="1"/>
    <col min="8470" max="8706" width="9.140625" style="182"/>
    <col min="8707" max="8707" width="37.7109375" style="182" customWidth="1"/>
    <col min="8708" max="8708" width="12.85546875" style="182" customWidth="1"/>
    <col min="8709" max="8725" width="13" style="182" customWidth="1"/>
    <col min="8726" max="8962" width="9.140625" style="182"/>
    <col min="8963" max="8963" width="37.7109375" style="182" customWidth="1"/>
    <col min="8964" max="8964" width="12.85546875" style="182" customWidth="1"/>
    <col min="8965" max="8981" width="13" style="182" customWidth="1"/>
    <col min="8982" max="9218" width="9.140625" style="182"/>
    <col min="9219" max="9219" width="37.7109375" style="182" customWidth="1"/>
    <col min="9220" max="9220" width="12.85546875" style="182" customWidth="1"/>
    <col min="9221" max="9237" width="13" style="182" customWidth="1"/>
    <col min="9238" max="9474" width="9.140625" style="182"/>
    <col min="9475" max="9475" width="37.7109375" style="182" customWidth="1"/>
    <col min="9476" max="9476" width="12.85546875" style="182" customWidth="1"/>
    <col min="9477" max="9493" width="13" style="182" customWidth="1"/>
    <col min="9494" max="9730" width="9.140625" style="182"/>
    <col min="9731" max="9731" width="37.7109375" style="182" customWidth="1"/>
    <col min="9732" max="9732" width="12.85546875" style="182" customWidth="1"/>
    <col min="9733" max="9749" width="13" style="182" customWidth="1"/>
    <col min="9750" max="9986" width="9.140625" style="182"/>
    <col min="9987" max="9987" width="37.7109375" style="182" customWidth="1"/>
    <col min="9988" max="9988" width="12.85546875" style="182" customWidth="1"/>
    <col min="9989" max="10005" width="13" style="182" customWidth="1"/>
    <col min="10006" max="10242" width="9.140625" style="182"/>
    <col min="10243" max="10243" width="37.7109375" style="182" customWidth="1"/>
    <col min="10244" max="10244" width="12.85546875" style="182" customWidth="1"/>
    <col min="10245" max="10261" width="13" style="182" customWidth="1"/>
    <col min="10262" max="10498" width="9.140625" style="182"/>
    <col min="10499" max="10499" width="37.7109375" style="182" customWidth="1"/>
    <col min="10500" max="10500" width="12.85546875" style="182" customWidth="1"/>
    <col min="10501" max="10517" width="13" style="182" customWidth="1"/>
    <col min="10518" max="10754" width="9.140625" style="182"/>
    <col min="10755" max="10755" width="37.7109375" style="182" customWidth="1"/>
    <col min="10756" max="10756" width="12.85546875" style="182" customWidth="1"/>
    <col min="10757" max="10773" width="13" style="182" customWidth="1"/>
    <col min="10774" max="11010" width="9.140625" style="182"/>
    <col min="11011" max="11011" width="37.7109375" style="182" customWidth="1"/>
    <col min="11012" max="11012" width="12.85546875" style="182" customWidth="1"/>
    <col min="11013" max="11029" width="13" style="182" customWidth="1"/>
    <col min="11030" max="11266" width="9.140625" style="182"/>
    <col min="11267" max="11267" width="37.7109375" style="182" customWidth="1"/>
    <col min="11268" max="11268" width="12.85546875" style="182" customWidth="1"/>
    <col min="11269" max="11285" width="13" style="182" customWidth="1"/>
    <col min="11286" max="11522" width="9.140625" style="182"/>
    <col min="11523" max="11523" width="37.7109375" style="182" customWidth="1"/>
    <col min="11524" max="11524" width="12.85546875" style="182" customWidth="1"/>
    <col min="11525" max="11541" width="13" style="182" customWidth="1"/>
    <col min="11542" max="11778" width="9.140625" style="182"/>
    <col min="11779" max="11779" width="37.7109375" style="182" customWidth="1"/>
    <col min="11780" max="11780" width="12.85546875" style="182" customWidth="1"/>
    <col min="11781" max="11797" width="13" style="182" customWidth="1"/>
    <col min="11798" max="12034" width="9.140625" style="182"/>
    <col min="12035" max="12035" width="37.7109375" style="182" customWidth="1"/>
    <col min="12036" max="12036" width="12.85546875" style="182" customWidth="1"/>
    <col min="12037" max="12053" width="13" style="182" customWidth="1"/>
    <col min="12054" max="12290" width="9.140625" style="182"/>
    <col min="12291" max="12291" width="37.7109375" style="182" customWidth="1"/>
    <col min="12292" max="12292" width="12.85546875" style="182" customWidth="1"/>
    <col min="12293" max="12309" width="13" style="182" customWidth="1"/>
    <col min="12310" max="12546" width="9.140625" style="182"/>
    <col min="12547" max="12547" width="37.7109375" style="182" customWidth="1"/>
    <col min="12548" max="12548" width="12.85546875" style="182" customWidth="1"/>
    <col min="12549" max="12565" width="13" style="182" customWidth="1"/>
    <col min="12566" max="12802" width="9.140625" style="182"/>
    <col min="12803" max="12803" width="37.7109375" style="182" customWidth="1"/>
    <col min="12804" max="12804" width="12.85546875" style="182" customWidth="1"/>
    <col min="12805" max="12821" width="13" style="182" customWidth="1"/>
    <col min="12822" max="13058" width="9.140625" style="182"/>
    <col min="13059" max="13059" width="37.7109375" style="182" customWidth="1"/>
    <col min="13060" max="13060" width="12.85546875" style="182" customWidth="1"/>
    <col min="13061" max="13077" width="13" style="182" customWidth="1"/>
    <col min="13078" max="13314" width="9.140625" style="182"/>
    <col min="13315" max="13315" width="37.7109375" style="182" customWidth="1"/>
    <col min="13316" max="13316" width="12.85546875" style="182" customWidth="1"/>
    <col min="13317" max="13333" width="13" style="182" customWidth="1"/>
    <col min="13334" max="13570" width="9.140625" style="182"/>
    <col min="13571" max="13571" width="37.7109375" style="182" customWidth="1"/>
    <col min="13572" max="13572" width="12.85546875" style="182" customWidth="1"/>
    <col min="13573" max="13589" width="13" style="182" customWidth="1"/>
    <col min="13590" max="13826" width="9.140625" style="182"/>
    <col min="13827" max="13827" width="37.7109375" style="182" customWidth="1"/>
    <col min="13828" max="13828" width="12.85546875" style="182" customWidth="1"/>
    <col min="13829" max="13845" width="13" style="182" customWidth="1"/>
    <col min="13846" max="14082" width="9.140625" style="182"/>
    <col min="14083" max="14083" width="37.7109375" style="182" customWidth="1"/>
    <col min="14084" max="14084" width="12.85546875" style="182" customWidth="1"/>
    <col min="14085" max="14101" width="13" style="182" customWidth="1"/>
    <col min="14102" max="14338" width="9.140625" style="182"/>
    <col min="14339" max="14339" width="37.7109375" style="182" customWidth="1"/>
    <col min="14340" max="14340" width="12.85546875" style="182" customWidth="1"/>
    <col min="14341" max="14357" width="13" style="182" customWidth="1"/>
    <col min="14358" max="14594" width="9.140625" style="182"/>
    <col min="14595" max="14595" width="37.7109375" style="182" customWidth="1"/>
    <col min="14596" max="14596" width="12.85546875" style="182" customWidth="1"/>
    <col min="14597" max="14613" width="13" style="182" customWidth="1"/>
    <col min="14614" max="14850" width="9.140625" style="182"/>
    <col min="14851" max="14851" width="37.7109375" style="182" customWidth="1"/>
    <col min="14852" max="14852" width="12.85546875" style="182" customWidth="1"/>
    <col min="14853" max="14869" width="13" style="182" customWidth="1"/>
    <col min="14870" max="15106" width="9.140625" style="182"/>
    <col min="15107" max="15107" width="37.7109375" style="182" customWidth="1"/>
    <col min="15108" max="15108" width="12.85546875" style="182" customWidth="1"/>
    <col min="15109" max="15125" width="13" style="182" customWidth="1"/>
    <col min="15126" max="15362" width="9.140625" style="182"/>
    <col min="15363" max="15363" width="37.7109375" style="182" customWidth="1"/>
    <col min="15364" max="15364" width="12.85546875" style="182" customWidth="1"/>
    <col min="15365" max="15381" width="13" style="182" customWidth="1"/>
    <col min="15382" max="15618" width="9.140625" style="182"/>
    <col min="15619" max="15619" width="37.7109375" style="182" customWidth="1"/>
    <col min="15620" max="15620" width="12.85546875" style="182" customWidth="1"/>
    <col min="15621" max="15637" width="13" style="182" customWidth="1"/>
    <col min="15638" max="15874" width="9.140625" style="182"/>
    <col min="15875" max="15875" width="37.7109375" style="182" customWidth="1"/>
    <col min="15876" max="15876" width="12.85546875" style="182" customWidth="1"/>
    <col min="15877" max="15893" width="13" style="182" customWidth="1"/>
    <col min="15894" max="16130" width="9.140625" style="182"/>
    <col min="16131" max="16131" width="37.7109375" style="182" customWidth="1"/>
    <col min="16132" max="16132" width="12.85546875" style="182" customWidth="1"/>
    <col min="16133" max="16149" width="13" style="182" customWidth="1"/>
    <col min="16150" max="16384" width="9.140625" style="182"/>
  </cols>
  <sheetData>
    <row r="1" spans="1:21" s="159" customFormat="1" ht="30" customHeight="1">
      <c r="A1" s="507" t="s">
        <v>281</v>
      </c>
      <c r="B1" s="507"/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507"/>
      <c r="N1" s="507"/>
      <c r="O1" s="507"/>
      <c r="P1" s="507"/>
      <c r="Q1" s="507"/>
      <c r="R1" s="507"/>
      <c r="S1" s="507"/>
      <c r="T1" s="507"/>
      <c r="U1" s="507"/>
    </row>
    <row r="2" spans="1:21" s="159" customFormat="1" ht="15" customHeight="1">
      <c r="A2" s="508" t="s">
        <v>629</v>
      </c>
      <c r="B2" s="508"/>
      <c r="C2" s="508"/>
      <c r="D2" s="508"/>
      <c r="E2" s="508"/>
      <c r="F2" s="508"/>
      <c r="G2" s="508"/>
      <c r="H2" s="508"/>
      <c r="I2" s="508"/>
      <c r="J2" s="508"/>
      <c r="K2" s="508"/>
      <c r="L2" s="508"/>
      <c r="M2" s="508"/>
      <c r="N2" s="508"/>
      <c r="O2" s="508"/>
      <c r="P2" s="508"/>
      <c r="Q2" s="508"/>
      <c r="R2" s="508"/>
      <c r="S2" s="508"/>
      <c r="T2" s="508"/>
      <c r="U2" s="508"/>
    </row>
    <row r="3" spans="1:21" s="159" customFormat="1" ht="15" customHeight="1">
      <c r="A3" s="513" t="s">
        <v>1130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</row>
    <row r="4" spans="1:21" s="160" customFormat="1" ht="30" customHeight="1">
      <c r="A4" s="509" t="s">
        <v>51</v>
      </c>
      <c r="B4" s="509"/>
      <c r="C4" s="509"/>
      <c r="D4" s="509"/>
      <c r="E4" s="509"/>
      <c r="F4" s="509"/>
      <c r="G4" s="509"/>
      <c r="H4" s="509"/>
      <c r="I4" s="509"/>
      <c r="J4" s="509"/>
      <c r="K4" s="509"/>
      <c r="L4" s="509"/>
      <c r="M4" s="509"/>
      <c r="N4" s="509"/>
      <c r="O4" s="509"/>
      <c r="P4" s="509"/>
      <c r="Q4" s="509"/>
      <c r="R4" s="509"/>
      <c r="S4" s="509"/>
      <c r="T4" s="509"/>
      <c r="U4" s="509"/>
    </row>
    <row r="5" spans="1:21" ht="3.75" customHeight="1">
      <c r="A5" s="184"/>
      <c r="B5" s="158"/>
      <c r="C5" s="158"/>
      <c r="D5" s="158"/>
      <c r="E5" s="181"/>
      <c r="F5" s="181"/>
      <c r="G5" s="181"/>
      <c r="H5" s="181"/>
      <c r="I5" s="181"/>
      <c r="J5" s="158"/>
      <c r="K5" s="158"/>
      <c r="L5" s="158"/>
      <c r="M5" s="208"/>
      <c r="N5" s="208"/>
      <c r="O5" s="158"/>
      <c r="P5" s="158"/>
      <c r="Q5" s="158"/>
      <c r="R5" s="158"/>
      <c r="S5" s="158"/>
      <c r="T5" s="158"/>
      <c r="U5" s="158"/>
    </row>
    <row r="6" spans="1:21" ht="30" customHeight="1">
      <c r="A6" s="327"/>
      <c r="B6" s="186" t="s">
        <v>97</v>
      </c>
      <c r="C6" s="186" t="s">
        <v>98</v>
      </c>
      <c r="D6" s="186" t="s">
        <v>99</v>
      </c>
      <c r="E6" s="186" t="s">
        <v>100</v>
      </c>
      <c r="F6" s="186" t="s">
        <v>101</v>
      </c>
      <c r="G6" s="186" t="s">
        <v>102</v>
      </c>
      <c r="H6" s="186" t="s">
        <v>103</v>
      </c>
      <c r="I6" s="186" t="s">
        <v>104</v>
      </c>
      <c r="J6" s="186" t="s">
        <v>105</v>
      </c>
      <c r="K6" s="186" t="s">
        <v>106</v>
      </c>
      <c r="L6" s="186" t="s">
        <v>107</v>
      </c>
      <c r="M6" s="186" t="s">
        <v>108</v>
      </c>
      <c r="N6" s="186" t="s">
        <v>109</v>
      </c>
      <c r="O6" s="186" t="s">
        <v>110</v>
      </c>
      <c r="P6" s="186" t="s">
        <v>111</v>
      </c>
      <c r="Q6" s="186" t="s">
        <v>112</v>
      </c>
      <c r="R6" s="186" t="s">
        <v>113</v>
      </c>
      <c r="S6" s="186" t="s">
        <v>114</v>
      </c>
      <c r="T6" s="186" t="s">
        <v>115</v>
      </c>
      <c r="U6" s="186" t="s">
        <v>116</v>
      </c>
    </row>
    <row r="7" spans="1:21" ht="15" customHeight="1">
      <c r="A7" s="189" t="s">
        <v>630</v>
      </c>
      <c r="B7" s="181">
        <v>1205015.7078699998</v>
      </c>
      <c r="C7" s="181">
        <v>701059.61150999996</v>
      </c>
      <c r="D7" s="181">
        <v>313091.54772000003</v>
      </c>
      <c r="E7" s="181">
        <v>82054.124959999986</v>
      </c>
      <c r="F7" s="181">
        <v>193100.69880000001</v>
      </c>
      <c r="G7" s="181">
        <v>304606.92174000002</v>
      </c>
      <c r="H7" s="181">
        <v>175894.34096999999</v>
      </c>
      <c r="I7" s="181">
        <v>165109.07107000001</v>
      </c>
      <c r="J7" s="181">
        <v>156684.95953999998</v>
      </c>
      <c r="K7" s="181">
        <v>130657.21520999999</v>
      </c>
      <c r="L7" s="181">
        <v>93143.843250000005</v>
      </c>
      <c r="M7" s="181">
        <v>60132.203520000003</v>
      </c>
      <c r="N7" s="181">
        <v>235757.93284999998</v>
      </c>
      <c r="O7" s="181">
        <v>117125.7098</v>
      </c>
      <c r="P7" s="181">
        <v>65990.941080000004</v>
      </c>
      <c r="Q7" s="181">
        <v>54977.474110000003</v>
      </c>
      <c r="R7" s="181">
        <v>87308.847389999995</v>
      </c>
      <c r="S7" s="181">
        <v>176905.99400999999</v>
      </c>
      <c r="T7" s="181">
        <v>59818.864110000002</v>
      </c>
      <c r="U7" s="181">
        <v>278109.80429</v>
      </c>
    </row>
    <row r="8" spans="1:21" ht="15" customHeight="1">
      <c r="A8" s="189" t="s">
        <v>631</v>
      </c>
      <c r="B8" s="181">
        <v>29147.449670000002</v>
      </c>
      <c r="C8" s="181">
        <v>8563.22948</v>
      </c>
      <c r="D8" s="181">
        <v>5080.6045100000001</v>
      </c>
      <c r="E8" s="181">
        <v>1874.6491799999999</v>
      </c>
      <c r="F8" s="181">
        <v>1236.3356799999999</v>
      </c>
      <c r="G8" s="181">
        <v>3526.2485099999999</v>
      </c>
      <c r="H8" s="181">
        <v>2207.4930099999997</v>
      </c>
      <c r="I8" s="181">
        <v>1421.4431100000002</v>
      </c>
      <c r="J8" s="181">
        <v>816.58868000000007</v>
      </c>
      <c r="K8" s="181">
        <v>1356.42579</v>
      </c>
      <c r="L8" s="181">
        <v>1608.4007799999999</v>
      </c>
      <c r="M8" s="181">
        <v>576.30693999999994</v>
      </c>
      <c r="N8" s="181">
        <v>3804.3731499999999</v>
      </c>
      <c r="O8" s="181">
        <v>1355.10833</v>
      </c>
      <c r="P8" s="181">
        <v>437.42392999999998</v>
      </c>
      <c r="Q8" s="181">
        <v>863.83315000000005</v>
      </c>
      <c r="R8" s="181">
        <v>612.54918999999995</v>
      </c>
      <c r="S8" s="181">
        <v>3980.7424999999998</v>
      </c>
      <c r="T8" s="181">
        <v>660.65068999999994</v>
      </c>
      <c r="U8" s="181">
        <v>3022.05944</v>
      </c>
    </row>
    <row r="9" spans="1:21" ht="15" customHeight="1">
      <c r="A9" s="189" t="s">
        <v>632</v>
      </c>
      <c r="B9" s="181">
        <v>16388.723379999999</v>
      </c>
      <c r="C9" s="181">
        <v>25883.154559999999</v>
      </c>
      <c r="D9" s="181">
        <v>9700.8095900000008</v>
      </c>
      <c r="E9" s="181">
        <v>3468.3343799999998</v>
      </c>
      <c r="F9" s="181">
        <v>5758.8741399999999</v>
      </c>
      <c r="G9" s="181">
        <v>3849.2710000000002</v>
      </c>
      <c r="H9" s="181">
        <v>1860.9559299999999</v>
      </c>
      <c r="I9" s="181">
        <v>5277.5295999999998</v>
      </c>
      <c r="J9" s="181">
        <v>150.00601999999998</v>
      </c>
      <c r="K9" s="181">
        <v>498.33165000000002</v>
      </c>
      <c r="L9" s="181">
        <v>1619.35475</v>
      </c>
      <c r="M9" s="181">
        <v>515.98840000000007</v>
      </c>
      <c r="N9" s="181">
        <v>2744.9586400000003</v>
      </c>
      <c r="O9" s="181">
        <v>1854.39959</v>
      </c>
      <c r="P9" s="181">
        <v>1428.8318700000002</v>
      </c>
      <c r="Q9" s="181">
        <v>283.45195000000001</v>
      </c>
      <c r="R9" s="181">
        <v>1584.6716299999998</v>
      </c>
      <c r="S9" s="181">
        <v>1113.53874</v>
      </c>
      <c r="T9" s="181">
        <v>8.4113299999999995</v>
      </c>
      <c r="U9" s="181">
        <v>596.33856000000003</v>
      </c>
    </row>
    <row r="10" spans="1:21" ht="15" customHeight="1">
      <c r="A10" s="189" t="s">
        <v>633</v>
      </c>
      <c r="B10" s="181">
        <v>2276.08356</v>
      </c>
      <c r="C10" s="181">
        <v>1040.88103</v>
      </c>
      <c r="D10" s="181">
        <v>406.06873999999999</v>
      </c>
      <c r="E10" s="181">
        <v>246.50193999999999</v>
      </c>
      <c r="F10" s="181">
        <v>204.70367000000002</v>
      </c>
      <c r="G10" s="181">
        <v>198.28545000000003</v>
      </c>
      <c r="H10" s="181">
        <v>71.801289999999995</v>
      </c>
      <c r="I10" s="181">
        <v>183.2396</v>
      </c>
      <c r="J10" s="181">
        <v>7.3296200000000002</v>
      </c>
      <c r="K10" s="181">
        <v>16.669580000000003</v>
      </c>
      <c r="L10" s="181">
        <v>74.908729999999991</v>
      </c>
      <c r="M10" s="181">
        <v>16.167480000000001</v>
      </c>
      <c r="N10" s="181">
        <v>136.82506000000001</v>
      </c>
      <c r="O10" s="181">
        <v>72.643919999999994</v>
      </c>
      <c r="P10" s="181">
        <v>36.690730000000002</v>
      </c>
      <c r="Q10" s="181">
        <v>16.513390000000001</v>
      </c>
      <c r="R10" s="181">
        <v>60.30095</v>
      </c>
      <c r="S10" s="181">
        <v>61.388160000000006</v>
      </c>
      <c r="T10" s="181">
        <v>0.54674</v>
      </c>
      <c r="U10" s="181">
        <v>24.88747</v>
      </c>
    </row>
    <row r="11" spans="1:21" ht="15" customHeight="1">
      <c r="A11" s="189" t="s">
        <v>634</v>
      </c>
      <c r="B11" s="181">
        <v>4180.0222000000003</v>
      </c>
      <c r="C11" s="181">
        <v>10445.377369999998</v>
      </c>
      <c r="D11" s="181">
        <v>2047.4528600000001</v>
      </c>
      <c r="E11" s="181">
        <v>613.30869999999993</v>
      </c>
      <c r="F11" s="181">
        <v>1934.06881</v>
      </c>
      <c r="G11" s="181">
        <v>1107.23694</v>
      </c>
      <c r="H11" s="181">
        <v>355.41644000000002</v>
      </c>
      <c r="I11" s="181">
        <v>1717.4403</v>
      </c>
      <c r="J11" s="181">
        <v>66.340270000000004</v>
      </c>
      <c r="K11" s="181">
        <v>120.27733000000001</v>
      </c>
      <c r="L11" s="181">
        <v>218.00967</v>
      </c>
      <c r="M11" s="181">
        <v>279.9975</v>
      </c>
      <c r="N11" s="181">
        <v>1900.58898</v>
      </c>
      <c r="O11" s="181">
        <v>318.68329</v>
      </c>
      <c r="P11" s="181">
        <v>14.585930000000001</v>
      </c>
      <c r="Q11" s="181">
        <v>275.75978999999995</v>
      </c>
      <c r="R11" s="181">
        <v>305.81698</v>
      </c>
      <c r="S11" s="181">
        <v>307.40409999999997</v>
      </c>
      <c r="T11" s="181">
        <v>5.4339599999999999</v>
      </c>
      <c r="U11" s="181">
        <v>1224.5878</v>
      </c>
    </row>
    <row r="12" spans="1:21" ht="15" customHeight="1">
      <c r="A12" s="189" t="s">
        <v>635</v>
      </c>
      <c r="B12" s="181">
        <v>846.60443999999995</v>
      </c>
      <c r="C12" s="181">
        <v>1558.5403799999999</v>
      </c>
      <c r="D12" s="181">
        <v>294.82978000000003</v>
      </c>
      <c r="E12" s="181">
        <v>95.030699999999996</v>
      </c>
      <c r="F12" s="181">
        <v>247.36706000000001</v>
      </c>
      <c r="G12" s="181">
        <v>187.06089</v>
      </c>
      <c r="H12" s="181">
        <v>49.747300000000003</v>
      </c>
      <c r="I12" s="181">
        <v>279.28457000000003</v>
      </c>
      <c r="J12" s="181">
        <v>13.26806</v>
      </c>
      <c r="K12" s="181">
        <v>24.05546</v>
      </c>
      <c r="L12" s="181">
        <v>41.353019999999994</v>
      </c>
      <c r="M12" s="181">
        <v>27.999749999999999</v>
      </c>
      <c r="N12" s="181">
        <v>289.86846999999995</v>
      </c>
      <c r="O12" s="181">
        <v>63.736650000000004</v>
      </c>
      <c r="P12" s="181">
        <v>2.9171900000000002</v>
      </c>
      <c r="Q12" s="181">
        <v>54.214370000000002</v>
      </c>
      <c r="R12" s="181">
        <v>54.423099999999998</v>
      </c>
      <c r="S12" s="181">
        <v>61.480820000000001</v>
      </c>
      <c r="T12" s="181">
        <v>1.0867899999999999</v>
      </c>
      <c r="U12" s="181">
        <v>176.18594000000002</v>
      </c>
    </row>
    <row r="13" spans="1:21" ht="15" customHeight="1">
      <c r="A13" s="189" t="s">
        <v>636</v>
      </c>
      <c r="B13" s="181">
        <v>5704.59969</v>
      </c>
      <c r="C13" s="181">
        <v>2848.1240299999999</v>
      </c>
      <c r="D13" s="181">
        <v>651.78426999999999</v>
      </c>
      <c r="E13" s="181">
        <v>116.75064999999999</v>
      </c>
      <c r="F13" s="181">
        <v>53.534800000000004</v>
      </c>
      <c r="G13" s="181">
        <v>424.76659999999998</v>
      </c>
      <c r="H13" s="181">
        <v>683.2155600000001</v>
      </c>
      <c r="I13" s="181">
        <v>144.67453</v>
      </c>
      <c r="J13" s="181">
        <v>0</v>
      </c>
      <c r="K13" s="181">
        <v>40.746389999999998</v>
      </c>
      <c r="L13" s="181">
        <v>331.18306000000001</v>
      </c>
      <c r="M13" s="181">
        <v>51.84272</v>
      </c>
      <c r="N13" s="181">
        <v>732.02357999999992</v>
      </c>
      <c r="O13" s="181">
        <v>1051.58258</v>
      </c>
      <c r="P13" s="181">
        <v>0</v>
      </c>
      <c r="Q13" s="181">
        <v>30.12622</v>
      </c>
      <c r="R13" s="181">
        <v>93.895130000000009</v>
      </c>
      <c r="S13" s="181">
        <v>255.44974999999999</v>
      </c>
      <c r="T13" s="181">
        <v>19.726569999999999</v>
      </c>
      <c r="U13" s="181">
        <v>94.525850000000005</v>
      </c>
    </row>
    <row r="14" spans="1:21" ht="15" customHeight="1">
      <c r="A14" s="189" t="s">
        <v>637</v>
      </c>
      <c r="B14" s="181">
        <v>1545.0875000000001</v>
      </c>
      <c r="C14" s="181">
        <v>1056.8160600000001</v>
      </c>
      <c r="D14" s="181">
        <v>181.90982</v>
      </c>
      <c r="E14" s="181">
        <v>58.375330000000005</v>
      </c>
      <c r="F14" s="181">
        <v>15.186770000000001</v>
      </c>
      <c r="G14" s="181">
        <v>174.05573000000001</v>
      </c>
      <c r="H14" s="181">
        <v>175.84349</v>
      </c>
      <c r="I14" s="181">
        <v>36.16863</v>
      </c>
      <c r="J14" s="181">
        <v>0</v>
      </c>
      <c r="K14" s="181">
        <v>20.37321</v>
      </c>
      <c r="L14" s="181">
        <v>118.14111</v>
      </c>
      <c r="M14" s="181">
        <v>25.92136</v>
      </c>
      <c r="N14" s="181">
        <v>352.81536</v>
      </c>
      <c r="O14" s="181">
        <v>404.39335999999997</v>
      </c>
      <c r="P14" s="181">
        <v>0</v>
      </c>
      <c r="Q14" s="181">
        <v>15.06311</v>
      </c>
      <c r="R14" s="181">
        <v>37.599080000000001</v>
      </c>
      <c r="S14" s="181">
        <v>127.72489</v>
      </c>
      <c r="T14" s="181">
        <v>4.9316400000000007</v>
      </c>
      <c r="U14" s="181">
        <v>47.262929999999997</v>
      </c>
    </row>
    <row r="15" spans="1:21" ht="15" customHeight="1">
      <c r="A15" s="189" t="s">
        <v>638</v>
      </c>
      <c r="B15" s="181">
        <v>3069.9268900000002</v>
      </c>
      <c r="C15" s="181">
        <v>1980.80297</v>
      </c>
      <c r="D15" s="181">
        <v>16.25573</v>
      </c>
      <c r="E15" s="181">
        <v>223.93274</v>
      </c>
      <c r="F15" s="181">
        <v>116.51817999999999</v>
      </c>
      <c r="G15" s="181">
        <v>1024.23342</v>
      </c>
      <c r="H15" s="181">
        <v>479.3802</v>
      </c>
      <c r="I15" s="181">
        <v>419.72366</v>
      </c>
      <c r="J15" s="181">
        <v>19.70018</v>
      </c>
      <c r="K15" s="181">
        <v>19.22317</v>
      </c>
      <c r="L15" s="181">
        <v>492.24815000000001</v>
      </c>
      <c r="M15" s="181">
        <v>0</v>
      </c>
      <c r="N15" s="181">
        <v>67.414649999999995</v>
      </c>
      <c r="O15" s="181">
        <v>415.51384000000002</v>
      </c>
      <c r="P15" s="181">
        <v>84.380499999999998</v>
      </c>
      <c r="Q15" s="181">
        <v>90.642099999999999</v>
      </c>
      <c r="R15" s="181">
        <v>29.995009999999997</v>
      </c>
      <c r="S15" s="181">
        <v>20.119880000000002</v>
      </c>
      <c r="T15" s="181">
        <v>35.566220000000001</v>
      </c>
      <c r="U15" s="181">
        <v>433.48169000000001</v>
      </c>
    </row>
    <row r="16" spans="1:21" ht="15" customHeight="1">
      <c r="A16" s="189" t="s">
        <v>639</v>
      </c>
      <c r="B16" s="181">
        <v>1909.96648</v>
      </c>
      <c r="C16" s="181">
        <v>1086.3920600000001</v>
      </c>
      <c r="D16" s="181">
        <v>13.00459</v>
      </c>
      <c r="E16" s="181">
        <v>127.81222</v>
      </c>
      <c r="F16" s="181">
        <v>93.214550000000003</v>
      </c>
      <c r="G16" s="181">
        <v>594.74833999999998</v>
      </c>
      <c r="H16" s="181">
        <v>233.44701999999998</v>
      </c>
      <c r="I16" s="181">
        <v>256.04433</v>
      </c>
      <c r="J16" s="181">
        <v>15.760149999999999</v>
      </c>
      <c r="K16" s="181">
        <v>15.378540000000001</v>
      </c>
      <c r="L16" s="181">
        <v>243.03126999999998</v>
      </c>
      <c r="M16" s="181">
        <v>0</v>
      </c>
      <c r="N16" s="181">
        <v>53.931730000000002</v>
      </c>
      <c r="O16" s="181">
        <v>312.83876000000004</v>
      </c>
      <c r="P16" s="181">
        <v>67.50439999999999</v>
      </c>
      <c r="Q16" s="181">
        <v>72.513679999999994</v>
      </c>
      <c r="R16" s="181">
        <v>12.79059</v>
      </c>
      <c r="S16" s="181">
        <v>16.0959</v>
      </c>
      <c r="T16" s="181">
        <v>28.45298</v>
      </c>
      <c r="U16" s="181">
        <v>314.17437000000001</v>
      </c>
    </row>
    <row r="17" spans="1:21" ht="15" customHeight="1">
      <c r="A17" s="189" t="s">
        <v>640</v>
      </c>
      <c r="B17" s="181">
        <v>40344.216369999995</v>
      </c>
      <c r="C17" s="181">
        <v>25385.532139999999</v>
      </c>
      <c r="D17" s="181">
        <v>15099.744050000001</v>
      </c>
      <c r="E17" s="181">
        <v>6449.6774800000003</v>
      </c>
      <c r="F17" s="181">
        <v>4049.26566</v>
      </c>
      <c r="G17" s="181">
        <v>19934.124250000001</v>
      </c>
      <c r="H17" s="181">
        <v>7390.3703299999997</v>
      </c>
      <c r="I17" s="181">
        <v>7892.4055900000003</v>
      </c>
      <c r="J17" s="181">
        <v>4465.22228</v>
      </c>
      <c r="K17" s="181">
        <v>1980.8691399999998</v>
      </c>
      <c r="L17" s="181">
        <v>3403.3867799999998</v>
      </c>
      <c r="M17" s="181">
        <v>1072.8783999999998</v>
      </c>
      <c r="N17" s="181">
        <v>5212.3920599999992</v>
      </c>
      <c r="O17" s="181">
        <v>4002.7122899999999</v>
      </c>
      <c r="P17" s="181">
        <v>2079.7501699999998</v>
      </c>
      <c r="Q17" s="181">
        <v>1677.86097</v>
      </c>
      <c r="R17" s="181">
        <v>4536.7643600000001</v>
      </c>
      <c r="S17" s="181">
        <v>2280.7730999999999</v>
      </c>
      <c r="T17" s="181">
        <v>285.471</v>
      </c>
      <c r="U17" s="181">
        <v>3458.8123999999998</v>
      </c>
    </row>
    <row r="18" spans="1:21" ht="15" customHeight="1">
      <c r="A18" s="189" t="s">
        <v>641</v>
      </c>
      <c r="B18" s="181">
        <v>29492.224340000001</v>
      </c>
      <c r="C18" s="181">
        <v>21297.36535</v>
      </c>
      <c r="D18" s="181">
        <v>9783.9141999999993</v>
      </c>
      <c r="E18" s="181">
        <v>4897.9064800000006</v>
      </c>
      <c r="F18" s="181">
        <v>3045.9351200000001</v>
      </c>
      <c r="G18" s="181">
        <v>13724.930050000001</v>
      </c>
      <c r="H18" s="181">
        <v>4683.8471500000005</v>
      </c>
      <c r="I18" s="181">
        <v>5200.9985399999996</v>
      </c>
      <c r="J18" s="181">
        <v>3894.5639500000002</v>
      </c>
      <c r="K18" s="181">
        <v>1582.8638100000001</v>
      </c>
      <c r="L18" s="181">
        <v>2677.3794600000001</v>
      </c>
      <c r="M18" s="181">
        <v>705.97461999999996</v>
      </c>
      <c r="N18" s="181">
        <v>4178.2036699999999</v>
      </c>
      <c r="O18" s="181">
        <v>3300.8047900000001</v>
      </c>
      <c r="P18" s="181">
        <v>1468.8802499999999</v>
      </c>
      <c r="Q18" s="181">
        <v>1550.6990800000001</v>
      </c>
      <c r="R18" s="181">
        <v>3318.42065</v>
      </c>
      <c r="S18" s="181">
        <v>2262.6872499999999</v>
      </c>
      <c r="T18" s="181">
        <v>212.04253</v>
      </c>
      <c r="U18" s="181">
        <v>3227.7463700000003</v>
      </c>
    </row>
    <row r="19" spans="1:21" ht="15" customHeight="1">
      <c r="A19" s="192" t="s">
        <v>642</v>
      </c>
      <c r="B19" s="193">
        <v>1274703.1964</v>
      </c>
      <c r="C19" s="193">
        <v>767602.60257999995</v>
      </c>
      <c r="D19" s="193">
        <v>340607.59422000003</v>
      </c>
      <c r="E19" s="193">
        <v>92926.128909999985</v>
      </c>
      <c r="F19" s="193">
        <v>205012.96039000002</v>
      </c>
      <c r="G19" s="193">
        <v>330946.55394999997</v>
      </c>
      <c r="H19" s="193">
        <v>186663.67943000002</v>
      </c>
      <c r="I19" s="193">
        <v>180560.84474999999</v>
      </c>
      <c r="J19" s="193">
        <v>161386.22828999997</v>
      </c>
      <c r="K19" s="193">
        <v>133316.66289000001</v>
      </c>
      <c r="L19" s="193">
        <v>99208.025659999999</v>
      </c>
      <c r="M19" s="193">
        <v>62052.910540000004</v>
      </c>
      <c r="N19" s="193">
        <v>246415.31075999999</v>
      </c>
      <c r="O19" s="193">
        <v>124768.60139</v>
      </c>
      <c r="P19" s="193">
        <v>69598.489549999998</v>
      </c>
      <c r="Q19" s="193">
        <v>57335.315139999999</v>
      </c>
      <c r="R19" s="193">
        <v>93859.9905</v>
      </c>
      <c r="S19" s="193">
        <v>180883.27958</v>
      </c>
      <c r="T19" s="193">
        <v>60173.473190000004</v>
      </c>
      <c r="U19" s="193">
        <v>283917.55058999994</v>
      </c>
    </row>
    <row r="20" spans="1:21" ht="15" customHeight="1">
      <c r="A20" s="311" t="s">
        <v>657</v>
      </c>
      <c r="B20" s="181">
        <v>65217.415990000001</v>
      </c>
      <c r="C20" s="181">
        <v>34603.22436</v>
      </c>
      <c r="D20" s="181">
        <v>15760.331639999999</v>
      </c>
      <c r="E20" s="181">
        <v>7300.27585</v>
      </c>
      <c r="F20" s="181">
        <v>4842.7428500000005</v>
      </c>
      <c r="G20" s="181">
        <v>18405.328970000002</v>
      </c>
      <c r="H20" s="181">
        <v>7422.1792600000008</v>
      </c>
      <c r="I20" s="181">
        <v>7377.1787800000002</v>
      </c>
      <c r="J20" s="181">
        <v>4747.5104600000004</v>
      </c>
      <c r="K20" s="181">
        <v>3015.7663899999998</v>
      </c>
      <c r="L20" s="181">
        <v>4763.2143699999997</v>
      </c>
      <c r="M20" s="181">
        <v>1352.3701499999997</v>
      </c>
      <c r="N20" s="181">
        <v>8816.0174399999996</v>
      </c>
      <c r="O20" s="181">
        <v>5509.5258100000001</v>
      </c>
      <c r="P20" s="181">
        <v>2013.4164999999998</v>
      </c>
      <c r="Q20" s="181">
        <v>2572.8367800000001</v>
      </c>
      <c r="R20" s="181">
        <v>4096.08356</v>
      </c>
      <c r="S20" s="181">
        <v>6510.1195200000002</v>
      </c>
      <c r="T20" s="181">
        <v>907.71136999999999</v>
      </c>
      <c r="U20" s="181">
        <v>6812.3165200000003</v>
      </c>
    </row>
    <row r="21" spans="1:21" s="264" customFormat="1" ht="15" customHeight="1" thickBot="1">
      <c r="A21" s="416" t="s">
        <v>658</v>
      </c>
      <c r="B21" s="417">
        <v>0.16844688030771329</v>
      </c>
      <c r="C21" s="417">
        <v>0.10143558444495203</v>
      </c>
      <c r="D21" s="417">
        <v>4.5009918244113788E-2</v>
      </c>
      <c r="E21" s="417">
        <v>1.2279812711044603E-2</v>
      </c>
      <c r="F21" s="417">
        <v>2.7091634898127021E-2</v>
      </c>
      <c r="G21" s="417">
        <v>4.3733250782539444E-2</v>
      </c>
      <c r="H21" s="417">
        <v>2.4666851511428892E-2</v>
      </c>
      <c r="I21" s="417">
        <v>2.3860386550971429E-2</v>
      </c>
      <c r="J21" s="417">
        <v>2.1326538410552712E-2</v>
      </c>
      <c r="K21" s="417">
        <v>1.7617258684435502E-2</v>
      </c>
      <c r="L21" s="417">
        <v>1.3109940001021692E-2</v>
      </c>
      <c r="M21" s="417">
        <v>8.2000415657517544E-3</v>
      </c>
      <c r="N21" s="417">
        <v>3.2562788321864836E-2</v>
      </c>
      <c r="O21" s="417">
        <v>1.6487666873243687E-2</v>
      </c>
      <c r="P21" s="417">
        <v>9.197159363792496E-3</v>
      </c>
      <c r="Q21" s="417">
        <v>7.5766303827184802E-3</v>
      </c>
      <c r="R21" s="417">
        <v>1.2403218749343529E-2</v>
      </c>
      <c r="S21" s="417">
        <v>2.3902995011803284E-2</v>
      </c>
      <c r="T21" s="417">
        <v>7.9516815088887978E-3</v>
      </c>
      <c r="U21" s="417">
        <v>3.7518557885913885E-2</v>
      </c>
    </row>
    <row r="22" spans="1:21" ht="15" customHeight="1">
      <c r="A22" s="180" t="s">
        <v>645</v>
      </c>
      <c r="B22" s="204"/>
      <c r="C22" s="204"/>
      <c r="D22" s="204"/>
      <c r="E22" s="205"/>
      <c r="F22" s="205"/>
      <c r="G22" s="205"/>
      <c r="H22" s="205"/>
      <c r="I22" s="205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418"/>
    </row>
    <row r="23" spans="1:21" ht="39.75" customHeight="1">
      <c r="A23" s="516" t="s">
        <v>646</v>
      </c>
      <c r="B23" s="520"/>
      <c r="C23" s="520"/>
      <c r="D23" s="520"/>
      <c r="E23" s="520"/>
      <c r="F23" s="520"/>
      <c r="G23" s="520"/>
      <c r="H23" s="520"/>
      <c r="I23" s="520"/>
      <c r="J23" s="520"/>
      <c r="K23" s="520"/>
      <c r="L23" s="520"/>
      <c r="M23" s="520"/>
      <c r="N23" s="521"/>
      <c r="O23" s="521"/>
      <c r="P23" s="521"/>
      <c r="Q23" s="521"/>
      <c r="R23" s="521"/>
      <c r="S23" s="521"/>
      <c r="T23" s="521"/>
      <c r="U23" s="521"/>
    </row>
    <row r="24" spans="1:21" ht="42.75" customHeight="1">
      <c r="A24" s="516" t="s">
        <v>647</v>
      </c>
      <c r="B24" s="520"/>
      <c r="C24" s="520"/>
      <c r="D24" s="520"/>
      <c r="E24" s="520"/>
      <c r="F24" s="520"/>
      <c r="G24" s="520"/>
      <c r="H24" s="520"/>
      <c r="I24" s="520"/>
      <c r="J24" s="520"/>
      <c r="K24" s="520"/>
      <c r="L24" s="520"/>
      <c r="M24" s="520"/>
      <c r="N24" s="520"/>
      <c r="O24" s="520"/>
      <c r="P24" s="520"/>
      <c r="Q24" s="520"/>
      <c r="R24" s="520"/>
      <c r="S24" s="520"/>
      <c r="T24" s="520"/>
      <c r="U24" s="520"/>
    </row>
  </sheetData>
  <mergeCells count="6">
    <mergeCell ref="A24:U24"/>
    <mergeCell ref="A1:U1"/>
    <mergeCell ref="A2:U2"/>
    <mergeCell ref="A3:U3"/>
    <mergeCell ref="A4:U4"/>
    <mergeCell ref="A23:U23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X25"/>
  <sheetViews>
    <sheetView zoomScaleNormal="100" workbookViewId="0">
      <selection activeCell="A3" sqref="A3:X3"/>
    </sheetView>
  </sheetViews>
  <sheetFormatPr defaultColWidth="9.140625" defaultRowHeight="12.75"/>
  <cols>
    <col min="1" max="1" width="42.5703125" style="183" customWidth="1"/>
    <col min="2" max="23" width="13.140625" style="182" customWidth="1"/>
    <col min="24" max="24" width="13.140625" style="264" customWidth="1"/>
    <col min="25" max="258" width="9.140625" style="182"/>
    <col min="259" max="259" width="42.5703125" style="182" customWidth="1"/>
    <col min="260" max="280" width="13.140625" style="182" customWidth="1"/>
    <col min="281" max="514" width="9.140625" style="182"/>
    <col min="515" max="515" width="42.5703125" style="182" customWidth="1"/>
    <col min="516" max="536" width="13.140625" style="182" customWidth="1"/>
    <col min="537" max="770" width="9.140625" style="182"/>
    <col min="771" max="771" width="42.5703125" style="182" customWidth="1"/>
    <col min="772" max="792" width="13.140625" style="182" customWidth="1"/>
    <col min="793" max="1026" width="9.140625" style="182"/>
    <col min="1027" max="1027" width="42.5703125" style="182" customWidth="1"/>
    <col min="1028" max="1048" width="13.140625" style="182" customWidth="1"/>
    <col min="1049" max="1282" width="9.140625" style="182"/>
    <col min="1283" max="1283" width="42.5703125" style="182" customWidth="1"/>
    <col min="1284" max="1304" width="13.140625" style="182" customWidth="1"/>
    <col min="1305" max="1538" width="9.140625" style="182"/>
    <col min="1539" max="1539" width="42.5703125" style="182" customWidth="1"/>
    <col min="1540" max="1560" width="13.140625" style="182" customWidth="1"/>
    <col min="1561" max="1794" width="9.140625" style="182"/>
    <col min="1795" max="1795" width="42.5703125" style="182" customWidth="1"/>
    <col min="1796" max="1816" width="13.140625" style="182" customWidth="1"/>
    <col min="1817" max="2050" width="9.140625" style="182"/>
    <col min="2051" max="2051" width="42.5703125" style="182" customWidth="1"/>
    <col min="2052" max="2072" width="13.140625" style="182" customWidth="1"/>
    <col min="2073" max="2306" width="9.140625" style="182"/>
    <col min="2307" max="2307" width="42.5703125" style="182" customWidth="1"/>
    <col min="2308" max="2328" width="13.140625" style="182" customWidth="1"/>
    <col min="2329" max="2562" width="9.140625" style="182"/>
    <col min="2563" max="2563" width="42.5703125" style="182" customWidth="1"/>
    <col min="2564" max="2584" width="13.140625" style="182" customWidth="1"/>
    <col min="2585" max="2818" width="9.140625" style="182"/>
    <col min="2819" max="2819" width="42.5703125" style="182" customWidth="1"/>
    <col min="2820" max="2840" width="13.140625" style="182" customWidth="1"/>
    <col min="2841" max="3074" width="9.140625" style="182"/>
    <col min="3075" max="3075" width="42.5703125" style="182" customWidth="1"/>
    <col min="3076" max="3096" width="13.140625" style="182" customWidth="1"/>
    <col min="3097" max="3330" width="9.140625" style="182"/>
    <col min="3331" max="3331" width="42.5703125" style="182" customWidth="1"/>
    <col min="3332" max="3352" width="13.140625" style="182" customWidth="1"/>
    <col min="3353" max="3586" width="9.140625" style="182"/>
    <col min="3587" max="3587" width="42.5703125" style="182" customWidth="1"/>
    <col min="3588" max="3608" width="13.140625" style="182" customWidth="1"/>
    <col min="3609" max="3842" width="9.140625" style="182"/>
    <col min="3843" max="3843" width="42.5703125" style="182" customWidth="1"/>
    <col min="3844" max="3864" width="13.140625" style="182" customWidth="1"/>
    <col min="3865" max="4098" width="9.140625" style="182"/>
    <col min="4099" max="4099" width="42.5703125" style="182" customWidth="1"/>
    <col min="4100" max="4120" width="13.140625" style="182" customWidth="1"/>
    <col min="4121" max="4354" width="9.140625" style="182"/>
    <col min="4355" max="4355" width="42.5703125" style="182" customWidth="1"/>
    <col min="4356" max="4376" width="13.140625" style="182" customWidth="1"/>
    <col min="4377" max="4610" width="9.140625" style="182"/>
    <col min="4611" max="4611" width="42.5703125" style="182" customWidth="1"/>
    <col min="4612" max="4632" width="13.140625" style="182" customWidth="1"/>
    <col min="4633" max="4866" width="9.140625" style="182"/>
    <col min="4867" max="4867" width="42.5703125" style="182" customWidth="1"/>
    <col min="4868" max="4888" width="13.140625" style="182" customWidth="1"/>
    <col min="4889" max="5122" width="9.140625" style="182"/>
    <col min="5123" max="5123" width="42.5703125" style="182" customWidth="1"/>
    <col min="5124" max="5144" width="13.140625" style="182" customWidth="1"/>
    <col min="5145" max="5378" width="9.140625" style="182"/>
    <col min="5379" max="5379" width="42.5703125" style="182" customWidth="1"/>
    <col min="5380" max="5400" width="13.140625" style="182" customWidth="1"/>
    <col min="5401" max="5634" width="9.140625" style="182"/>
    <col min="5635" max="5635" width="42.5703125" style="182" customWidth="1"/>
    <col min="5636" max="5656" width="13.140625" style="182" customWidth="1"/>
    <col min="5657" max="5890" width="9.140625" style="182"/>
    <col min="5891" max="5891" width="42.5703125" style="182" customWidth="1"/>
    <col min="5892" max="5912" width="13.140625" style="182" customWidth="1"/>
    <col min="5913" max="6146" width="9.140625" style="182"/>
    <col min="6147" max="6147" width="42.5703125" style="182" customWidth="1"/>
    <col min="6148" max="6168" width="13.140625" style="182" customWidth="1"/>
    <col min="6169" max="6402" width="9.140625" style="182"/>
    <col min="6403" max="6403" width="42.5703125" style="182" customWidth="1"/>
    <col min="6404" max="6424" width="13.140625" style="182" customWidth="1"/>
    <col min="6425" max="6658" width="9.140625" style="182"/>
    <col min="6659" max="6659" width="42.5703125" style="182" customWidth="1"/>
    <col min="6660" max="6680" width="13.140625" style="182" customWidth="1"/>
    <col min="6681" max="6914" width="9.140625" style="182"/>
    <col min="6915" max="6915" width="42.5703125" style="182" customWidth="1"/>
    <col min="6916" max="6936" width="13.140625" style="182" customWidth="1"/>
    <col min="6937" max="7170" width="9.140625" style="182"/>
    <col min="7171" max="7171" width="42.5703125" style="182" customWidth="1"/>
    <col min="7172" max="7192" width="13.140625" style="182" customWidth="1"/>
    <col min="7193" max="7426" width="9.140625" style="182"/>
    <col min="7427" max="7427" width="42.5703125" style="182" customWidth="1"/>
    <col min="7428" max="7448" width="13.140625" style="182" customWidth="1"/>
    <col min="7449" max="7682" width="9.140625" style="182"/>
    <col min="7683" max="7683" width="42.5703125" style="182" customWidth="1"/>
    <col min="7684" max="7704" width="13.140625" style="182" customWidth="1"/>
    <col min="7705" max="7938" width="9.140625" style="182"/>
    <col min="7939" max="7939" width="42.5703125" style="182" customWidth="1"/>
    <col min="7940" max="7960" width="13.140625" style="182" customWidth="1"/>
    <col min="7961" max="8194" width="9.140625" style="182"/>
    <col min="8195" max="8195" width="42.5703125" style="182" customWidth="1"/>
    <col min="8196" max="8216" width="13.140625" style="182" customWidth="1"/>
    <col min="8217" max="8450" width="9.140625" style="182"/>
    <col min="8451" max="8451" width="42.5703125" style="182" customWidth="1"/>
    <col min="8452" max="8472" width="13.140625" style="182" customWidth="1"/>
    <col min="8473" max="8706" width="9.140625" style="182"/>
    <col min="8707" max="8707" width="42.5703125" style="182" customWidth="1"/>
    <col min="8708" max="8728" width="13.140625" style="182" customWidth="1"/>
    <col min="8729" max="8962" width="9.140625" style="182"/>
    <col min="8963" max="8963" width="42.5703125" style="182" customWidth="1"/>
    <col min="8964" max="8984" width="13.140625" style="182" customWidth="1"/>
    <col min="8985" max="9218" width="9.140625" style="182"/>
    <col min="9219" max="9219" width="42.5703125" style="182" customWidth="1"/>
    <col min="9220" max="9240" width="13.140625" style="182" customWidth="1"/>
    <col min="9241" max="9474" width="9.140625" style="182"/>
    <col min="9475" max="9475" width="42.5703125" style="182" customWidth="1"/>
    <col min="9476" max="9496" width="13.140625" style="182" customWidth="1"/>
    <col min="9497" max="9730" width="9.140625" style="182"/>
    <col min="9731" max="9731" width="42.5703125" style="182" customWidth="1"/>
    <col min="9732" max="9752" width="13.140625" style="182" customWidth="1"/>
    <col min="9753" max="9986" width="9.140625" style="182"/>
    <col min="9987" max="9987" width="42.5703125" style="182" customWidth="1"/>
    <col min="9988" max="10008" width="13.140625" style="182" customWidth="1"/>
    <col min="10009" max="10242" width="9.140625" style="182"/>
    <col min="10243" max="10243" width="42.5703125" style="182" customWidth="1"/>
    <col min="10244" max="10264" width="13.140625" style="182" customWidth="1"/>
    <col min="10265" max="10498" width="9.140625" style="182"/>
    <col min="10499" max="10499" width="42.5703125" style="182" customWidth="1"/>
    <col min="10500" max="10520" width="13.140625" style="182" customWidth="1"/>
    <col min="10521" max="10754" width="9.140625" style="182"/>
    <col min="10755" max="10755" width="42.5703125" style="182" customWidth="1"/>
    <col min="10756" max="10776" width="13.140625" style="182" customWidth="1"/>
    <col min="10777" max="11010" width="9.140625" style="182"/>
    <col min="11011" max="11011" width="42.5703125" style="182" customWidth="1"/>
    <col min="11012" max="11032" width="13.140625" style="182" customWidth="1"/>
    <col min="11033" max="11266" width="9.140625" style="182"/>
    <col min="11267" max="11267" width="42.5703125" style="182" customWidth="1"/>
    <col min="11268" max="11288" width="13.140625" style="182" customWidth="1"/>
    <col min="11289" max="11522" width="9.140625" style="182"/>
    <col min="11523" max="11523" width="42.5703125" style="182" customWidth="1"/>
    <col min="11524" max="11544" width="13.140625" style="182" customWidth="1"/>
    <col min="11545" max="11778" width="9.140625" style="182"/>
    <col min="11779" max="11779" width="42.5703125" style="182" customWidth="1"/>
    <col min="11780" max="11800" width="13.140625" style="182" customWidth="1"/>
    <col min="11801" max="12034" width="9.140625" style="182"/>
    <col min="12035" max="12035" width="42.5703125" style="182" customWidth="1"/>
    <col min="12036" max="12056" width="13.140625" style="182" customWidth="1"/>
    <col min="12057" max="12290" width="9.140625" style="182"/>
    <col min="12291" max="12291" width="42.5703125" style="182" customWidth="1"/>
    <col min="12292" max="12312" width="13.140625" style="182" customWidth="1"/>
    <col min="12313" max="12546" width="9.140625" style="182"/>
    <col min="12547" max="12547" width="42.5703125" style="182" customWidth="1"/>
    <col min="12548" max="12568" width="13.140625" style="182" customWidth="1"/>
    <col min="12569" max="12802" width="9.140625" style="182"/>
    <col min="12803" max="12803" width="42.5703125" style="182" customWidth="1"/>
    <col min="12804" max="12824" width="13.140625" style="182" customWidth="1"/>
    <col min="12825" max="13058" width="9.140625" style="182"/>
    <col min="13059" max="13059" width="42.5703125" style="182" customWidth="1"/>
    <col min="13060" max="13080" width="13.140625" style="182" customWidth="1"/>
    <col min="13081" max="13314" width="9.140625" style="182"/>
    <col min="13315" max="13315" width="42.5703125" style="182" customWidth="1"/>
    <col min="13316" max="13336" width="13.140625" style="182" customWidth="1"/>
    <col min="13337" max="13570" width="9.140625" style="182"/>
    <col min="13571" max="13571" width="42.5703125" style="182" customWidth="1"/>
    <col min="13572" max="13592" width="13.140625" style="182" customWidth="1"/>
    <col min="13593" max="13826" width="9.140625" style="182"/>
    <col min="13827" max="13827" width="42.5703125" style="182" customWidth="1"/>
    <col min="13828" max="13848" width="13.140625" style="182" customWidth="1"/>
    <col min="13849" max="14082" width="9.140625" style="182"/>
    <col min="14083" max="14083" width="42.5703125" style="182" customWidth="1"/>
    <col min="14084" max="14104" width="13.140625" style="182" customWidth="1"/>
    <col min="14105" max="14338" width="9.140625" style="182"/>
    <col min="14339" max="14339" width="42.5703125" style="182" customWidth="1"/>
    <col min="14340" max="14360" width="13.140625" style="182" customWidth="1"/>
    <col min="14361" max="14594" width="9.140625" style="182"/>
    <col min="14595" max="14595" width="42.5703125" style="182" customWidth="1"/>
    <col min="14596" max="14616" width="13.140625" style="182" customWidth="1"/>
    <col min="14617" max="14850" width="9.140625" style="182"/>
    <col min="14851" max="14851" width="42.5703125" style="182" customWidth="1"/>
    <col min="14852" max="14872" width="13.140625" style="182" customWidth="1"/>
    <col min="14873" max="15106" width="9.140625" style="182"/>
    <col min="15107" max="15107" width="42.5703125" style="182" customWidth="1"/>
    <col min="15108" max="15128" width="13.140625" style="182" customWidth="1"/>
    <col min="15129" max="15362" width="9.140625" style="182"/>
    <col min="15363" max="15363" width="42.5703125" style="182" customWidth="1"/>
    <col min="15364" max="15384" width="13.140625" style="182" customWidth="1"/>
    <col min="15385" max="15618" width="9.140625" style="182"/>
    <col min="15619" max="15619" width="42.5703125" style="182" customWidth="1"/>
    <col min="15620" max="15640" width="13.140625" style="182" customWidth="1"/>
    <col min="15641" max="15874" width="9.140625" style="182"/>
    <col min="15875" max="15875" width="42.5703125" style="182" customWidth="1"/>
    <col min="15876" max="15896" width="13.140625" style="182" customWidth="1"/>
    <col min="15897" max="16130" width="9.140625" style="182"/>
    <col min="16131" max="16131" width="42.5703125" style="182" customWidth="1"/>
    <col min="16132" max="16152" width="13.140625" style="182" customWidth="1"/>
    <col min="16153" max="16384" width="9.140625" style="182"/>
  </cols>
  <sheetData>
    <row r="1" spans="1:24" s="159" customFormat="1" ht="30" customHeight="1">
      <c r="A1" s="507" t="s">
        <v>281</v>
      </c>
      <c r="B1" s="507"/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507"/>
      <c r="N1" s="507"/>
      <c r="O1" s="507"/>
      <c r="P1" s="507"/>
      <c r="Q1" s="507"/>
      <c r="R1" s="507"/>
      <c r="S1" s="507"/>
      <c r="T1" s="507"/>
      <c r="U1" s="507"/>
      <c r="V1" s="507"/>
      <c r="W1" s="507"/>
      <c r="X1" s="507"/>
    </row>
    <row r="2" spans="1:24" s="159" customFormat="1" ht="15" customHeight="1">
      <c r="A2" s="508" t="s">
        <v>629</v>
      </c>
      <c r="B2" s="508"/>
      <c r="C2" s="508"/>
      <c r="D2" s="508"/>
      <c r="E2" s="508"/>
      <c r="F2" s="508"/>
      <c r="G2" s="508"/>
      <c r="H2" s="508"/>
      <c r="I2" s="508"/>
      <c r="J2" s="508"/>
      <c r="K2" s="508"/>
      <c r="L2" s="508"/>
      <c r="M2" s="508"/>
      <c r="N2" s="508"/>
      <c r="O2" s="508"/>
      <c r="P2" s="508"/>
      <c r="Q2" s="508"/>
      <c r="R2" s="508"/>
      <c r="S2" s="508"/>
      <c r="T2" s="508"/>
      <c r="U2" s="508"/>
      <c r="V2" s="508"/>
      <c r="W2" s="508"/>
      <c r="X2" s="508"/>
    </row>
    <row r="3" spans="1:24" s="159" customFormat="1" ht="15" customHeight="1">
      <c r="A3" s="513" t="s">
        <v>1130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</row>
    <row r="4" spans="1:24" s="159" customFormat="1" ht="30" customHeight="1">
      <c r="A4" s="509" t="s">
        <v>51</v>
      </c>
      <c r="B4" s="509"/>
      <c r="C4" s="509"/>
      <c r="D4" s="509"/>
      <c r="E4" s="509"/>
      <c r="F4" s="509"/>
      <c r="G4" s="509"/>
      <c r="H4" s="509"/>
      <c r="I4" s="509"/>
      <c r="J4" s="509"/>
      <c r="K4" s="509"/>
      <c r="L4" s="509"/>
      <c r="M4" s="509"/>
      <c r="N4" s="509"/>
      <c r="O4" s="509"/>
      <c r="P4" s="509"/>
      <c r="Q4" s="509"/>
      <c r="R4" s="509"/>
      <c r="S4" s="509"/>
      <c r="T4" s="509"/>
      <c r="U4" s="509"/>
      <c r="V4" s="509"/>
      <c r="W4" s="509"/>
      <c r="X4" s="509"/>
    </row>
    <row r="5" spans="1:24" ht="4.5" customHeight="1">
      <c r="A5" s="184"/>
      <c r="B5" s="158"/>
      <c r="C5" s="158"/>
      <c r="D5" s="158"/>
      <c r="E5" s="181"/>
      <c r="F5" s="181"/>
      <c r="G5" s="181"/>
      <c r="H5" s="181"/>
      <c r="I5" s="181"/>
      <c r="J5" s="158"/>
      <c r="K5" s="158"/>
      <c r="L5" s="158"/>
      <c r="M5" s="208"/>
      <c r="N5" s="208"/>
      <c r="O5" s="158"/>
      <c r="P5" s="158"/>
      <c r="Q5" s="158"/>
      <c r="R5" s="158"/>
      <c r="S5" s="158"/>
      <c r="T5" s="158"/>
      <c r="U5" s="158"/>
      <c r="V5" s="184"/>
      <c r="W5" s="158"/>
      <c r="X5" s="181"/>
    </row>
    <row r="6" spans="1:24" ht="30" customHeight="1">
      <c r="A6" s="327"/>
      <c r="B6" s="186" t="s">
        <v>117</v>
      </c>
      <c r="C6" s="186" t="s">
        <v>118</v>
      </c>
      <c r="D6" s="186" t="s">
        <v>119</v>
      </c>
      <c r="E6" s="186" t="s">
        <v>120</v>
      </c>
      <c r="F6" s="186" t="s">
        <v>121</v>
      </c>
      <c r="G6" s="186" t="s">
        <v>122</v>
      </c>
      <c r="H6" s="186" t="s">
        <v>123</v>
      </c>
      <c r="I6" s="186" t="s">
        <v>124</v>
      </c>
      <c r="J6" s="186" t="s">
        <v>125</v>
      </c>
      <c r="K6" s="186" t="s">
        <v>126</v>
      </c>
      <c r="L6" s="186" t="s">
        <v>291</v>
      </c>
      <c r="M6" s="186" t="s">
        <v>439</v>
      </c>
      <c r="N6" s="186" t="s">
        <v>440</v>
      </c>
      <c r="O6" s="186" t="s">
        <v>441</v>
      </c>
      <c r="P6" s="186" t="s">
        <v>450</v>
      </c>
      <c r="Q6" s="186" t="s">
        <v>449</v>
      </c>
      <c r="R6" s="186" t="s">
        <v>827</v>
      </c>
      <c r="S6" s="186" t="s">
        <v>1131</v>
      </c>
      <c r="T6" s="186" t="s">
        <v>1037</v>
      </c>
      <c r="U6" s="186" t="s">
        <v>1038</v>
      </c>
      <c r="V6" s="186" t="s">
        <v>1039</v>
      </c>
      <c r="W6" s="187" t="s">
        <v>1132</v>
      </c>
      <c r="X6" s="186" t="s">
        <v>66</v>
      </c>
    </row>
    <row r="7" spans="1:24" ht="15" customHeight="1">
      <c r="A7" s="189" t="s">
        <v>630</v>
      </c>
      <c r="B7" s="181">
        <v>288817.31738000002</v>
      </c>
      <c r="C7" s="181">
        <v>112486.11920999999</v>
      </c>
      <c r="D7" s="181">
        <v>193980.59953000001</v>
      </c>
      <c r="E7" s="181">
        <v>98735.555170000007</v>
      </c>
      <c r="F7" s="181">
        <v>200271.96789</v>
      </c>
      <c r="G7" s="181">
        <v>102385.72021</v>
      </c>
      <c r="H7" s="181">
        <v>284439.97051000001</v>
      </c>
      <c r="I7" s="181">
        <v>263471.45659999998</v>
      </c>
      <c r="J7" s="181">
        <v>72254.175650000005</v>
      </c>
      <c r="K7" s="181">
        <v>235454.41572999998</v>
      </c>
      <c r="L7" s="181">
        <v>61437.643659999994</v>
      </c>
      <c r="M7" s="181">
        <v>67297.652889999998</v>
      </c>
      <c r="N7" s="181">
        <v>56873.444840000004</v>
      </c>
      <c r="O7" s="181">
        <v>19856.558969999998</v>
      </c>
      <c r="P7" s="181">
        <v>36328.826930000003</v>
      </c>
      <c r="Q7" s="181">
        <v>18702.185859999998</v>
      </c>
      <c r="R7" s="181">
        <v>109571.72072</v>
      </c>
      <c r="S7" s="181">
        <v>27365.136920000001</v>
      </c>
      <c r="T7" s="181">
        <v>146837.85778999998</v>
      </c>
      <c r="U7" s="181">
        <v>64025.490299999998</v>
      </c>
      <c r="V7" s="189">
        <v>22772.099280000002</v>
      </c>
      <c r="W7" s="181">
        <v>7139911.7298400002</v>
      </c>
      <c r="X7" s="349">
        <v>0.94351050500276024</v>
      </c>
    </row>
    <row r="8" spans="1:24" ht="15" customHeight="1">
      <c r="A8" s="189" t="s">
        <v>631</v>
      </c>
      <c r="B8" s="181">
        <v>4263.1964500000004</v>
      </c>
      <c r="C8" s="181">
        <v>2884.5589100000002</v>
      </c>
      <c r="D8" s="181">
        <v>3365.0564199999999</v>
      </c>
      <c r="E8" s="181">
        <v>2529.2136800000003</v>
      </c>
      <c r="F8" s="181">
        <v>2108.3525299999997</v>
      </c>
      <c r="G8" s="181">
        <v>1092.9741999999999</v>
      </c>
      <c r="H8" s="181">
        <v>2384.3898100000001</v>
      </c>
      <c r="I8" s="181">
        <v>2697.8396899999998</v>
      </c>
      <c r="J8" s="181">
        <v>492.89184</v>
      </c>
      <c r="K8" s="181">
        <v>4709.5333200000005</v>
      </c>
      <c r="L8" s="181">
        <v>1133.1811399999999</v>
      </c>
      <c r="M8" s="181">
        <v>756.98451999999997</v>
      </c>
      <c r="N8" s="181">
        <v>705.54854</v>
      </c>
      <c r="O8" s="181">
        <v>246.87460000000002</v>
      </c>
      <c r="P8" s="181">
        <v>358.84186</v>
      </c>
      <c r="Q8" s="181">
        <v>106.73533999999999</v>
      </c>
      <c r="R8" s="181">
        <v>729.55115999999998</v>
      </c>
      <c r="S8" s="181">
        <v>160.03110000000001</v>
      </c>
      <c r="T8" s="181">
        <v>3050.9441499999998</v>
      </c>
      <c r="U8" s="181">
        <v>1160.1473999999998</v>
      </c>
      <c r="V8" s="189">
        <v>485.91347999999999</v>
      </c>
      <c r="W8" s="181">
        <v>107574.67586</v>
      </c>
      <c r="X8" s="349">
        <v>1.4215559041435301E-2</v>
      </c>
    </row>
    <row r="9" spans="1:24" ht="15" customHeight="1">
      <c r="A9" s="189" t="s">
        <v>632</v>
      </c>
      <c r="B9" s="181">
        <v>1949.23515</v>
      </c>
      <c r="C9" s="181">
        <v>2979.7611499999998</v>
      </c>
      <c r="D9" s="181">
        <v>7095.0655500000003</v>
      </c>
      <c r="E9" s="181">
        <v>1166.6139900000001</v>
      </c>
      <c r="F9" s="181">
        <v>2985.0057499999998</v>
      </c>
      <c r="G9" s="181">
        <v>636.59802999999999</v>
      </c>
      <c r="H9" s="181">
        <v>3396.4960599999999</v>
      </c>
      <c r="I9" s="181">
        <v>9364.0159800000001</v>
      </c>
      <c r="J9" s="181">
        <v>1559.1611</v>
      </c>
      <c r="K9" s="181">
        <v>466.43004999999999</v>
      </c>
      <c r="L9" s="181">
        <v>1527.5577900000001</v>
      </c>
      <c r="M9" s="181">
        <v>523.72578999999996</v>
      </c>
      <c r="N9" s="181">
        <v>416.29040000000003</v>
      </c>
      <c r="O9" s="181">
        <v>822.49643000000003</v>
      </c>
      <c r="P9" s="181">
        <v>17.949020000000001</v>
      </c>
      <c r="Q9" s="181">
        <v>547.97955000000002</v>
      </c>
      <c r="R9" s="181">
        <v>1423.2567099999999</v>
      </c>
      <c r="S9" s="181">
        <v>585.87950999999998</v>
      </c>
      <c r="T9" s="181">
        <v>3528.65832</v>
      </c>
      <c r="U9" s="181">
        <v>3194.5503399999998</v>
      </c>
      <c r="V9" s="189">
        <v>13.11101</v>
      </c>
      <c r="W9" s="181">
        <v>128785.77339</v>
      </c>
      <c r="X9" s="349">
        <v>1.70185199321915E-2</v>
      </c>
    </row>
    <row r="10" spans="1:24" ht="15" customHeight="1">
      <c r="A10" s="189" t="s">
        <v>633</v>
      </c>
      <c r="B10" s="181">
        <v>112.0536</v>
      </c>
      <c r="C10" s="181">
        <v>147.61315999999999</v>
      </c>
      <c r="D10" s="181">
        <v>305.78399999999999</v>
      </c>
      <c r="E10" s="181">
        <v>73.614829999999998</v>
      </c>
      <c r="F10" s="181">
        <v>109.39944</v>
      </c>
      <c r="G10" s="181">
        <v>27.34618</v>
      </c>
      <c r="H10" s="181">
        <v>162.80088000000001</v>
      </c>
      <c r="I10" s="181">
        <v>311.40406000000002</v>
      </c>
      <c r="J10" s="181">
        <v>79.135289999999998</v>
      </c>
      <c r="K10" s="181">
        <v>30.317959999999999</v>
      </c>
      <c r="L10" s="181">
        <v>76.653899999999993</v>
      </c>
      <c r="M10" s="181">
        <v>30.64629</v>
      </c>
      <c r="N10" s="181">
        <v>14.106819999999999</v>
      </c>
      <c r="O10" s="181">
        <v>35.463550000000005</v>
      </c>
      <c r="P10" s="181">
        <v>1.0827200000000001</v>
      </c>
      <c r="Q10" s="181">
        <v>23.34262</v>
      </c>
      <c r="R10" s="181">
        <v>56.395029999999998</v>
      </c>
      <c r="S10" s="181">
        <v>23.62632</v>
      </c>
      <c r="T10" s="181">
        <v>177.29392999999999</v>
      </c>
      <c r="U10" s="181">
        <v>118.86256</v>
      </c>
      <c r="V10" s="189">
        <v>0.45305000000000001</v>
      </c>
      <c r="W10" s="181">
        <v>7069.8333000000002</v>
      </c>
      <c r="X10" s="349">
        <v>9.3424992346758501E-4</v>
      </c>
    </row>
    <row r="11" spans="1:24" ht="15" customHeight="1">
      <c r="A11" s="189" t="s">
        <v>634</v>
      </c>
      <c r="B11" s="181">
        <v>546.83718999999996</v>
      </c>
      <c r="C11" s="181">
        <v>268.14127000000002</v>
      </c>
      <c r="D11" s="181">
        <v>2275.8269799999998</v>
      </c>
      <c r="E11" s="181">
        <v>343.61321000000004</v>
      </c>
      <c r="F11" s="181">
        <v>116.31609</v>
      </c>
      <c r="G11" s="181">
        <v>103.51191</v>
      </c>
      <c r="H11" s="181">
        <v>273.51567</v>
      </c>
      <c r="I11" s="181">
        <v>698.50716</v>
      </c>
      <c r="J11" s="181">
        <v>535.96314000000007</v>
      </c>
      <c r="K11" s="181">
        <v>78.282610000000005</v>
      </c>
      <c r="L11" s="181">
        <v>886.72828000000004</v>
      </c>
      <c r="M11" s="181">
        <v>59.492640000000002</v>
      </c>
      <c r="N11" s="181">
        <v>51.61007</v>
      </c>
      <c r="O11" s="181">
        <v>461.18470000000002</v>
      </c>
      <c r="P11" s="181">
        <v>7.5442499999999999</v>
      </c>
      <c r="Q11" s="181">
        <v>217.25594000000001</v>
      </c>
      <c r="R11" s="181">
        <v>204.86496</v>
      </c>
      <c r="S11" s="181">
        <v>168.15029000000001</v>
      </c>
      <c r="T11" s="181">
        <v>3395.0922</v>
      </c>
      <c r="U11" s="181">
        <v>1018.75051</v>
      </c>
      <c r="V11" s="189">
        <v>0</v>
      </c>
      <c r="W11" s="181">
        <v>39148.998289999996</v>
      </c>
      <c r="X11" s="349">
        <v>5.1733820451275855E-3</v>
      </c>
    </row>
    <row r="12" spans="1:24" ht="15" customHeight="1">
      <c r="A12" s="189" t="s">
        <v>635</v>
      </c>
      <c r="B12" s="181">
        <v>88.346380000000011</v>
      </c>
      <c r="C12" s="181">
        <v>53.628260000000004</v>
      </c>
      <c r="D12" s="181">
        <v>370.83415000000002</v>
      </c>
      <c r="E12" s="181">
        <v>68.722660000000005</v>
      </c>
      <c r="F12" s="181">
        <v>23.186529999999998</v>
      </c>
      <c r="G12" s="181">
        <v>20.702380000000002</v>
      </c>
      <c r="H12" s="181">
        <v>44.778660000000002</v>
      </c>
      <c r="I12" s="181">
        <v>128.85210000000001</v>
      </c>
      <c r="J12" s="181">
        <v>105.34022999999999</v>
      </c>
      <c r="K12" s="181">
        <v>15.65652</v>
      </c>
      <c r="L12" s="181">
        <v>110.15776</v>
      </c>
      <c r="M12" s="181">
        <v>11.898530000000001</v>
      </c>
      <c r="N12" s="181">
        <v>10.32202</v>
      </c>
      <c r="O12" s="181">
        <v>69.514570000000006</v>
      </c>
      <c r="P12" s="181">
        <v>1.5088499999999998</v>
      </c>
      <c r="Q12" s="181">
        <v>43.451180000000001</v>
      </c>
      <c r="R12" s="181">
        <v>40.973039999999997</v>
      </c>
      <c r="S12" s="181">
        <v>33.630050000000004</v>
      </c>
      <c r="T12" s="181">
        <v>375.65517</v>
      </c>
      <c r="U12" s="181">
        <v>124.77616</v>
      </c>
      <c r="V12" s="189">
        <v>0</v>
      </c>
      <c r="W12" s="181">
        <v>6110.9899400000004</v>
      </c>
      <c r="X12" s="349">
        <v>8.0754264513651004E-4</v>
      </c>
    </row>
    <row r="13" spans="1:24" ht="15" customHeight="1">
      <c r="A13" s="189" t="s">
        <v>636</v>
      </c>
      <c r="B13" s="181">
        <v>296.97467999999998</v>
      </c>
      <c r="C13" s="181">
        <v>116.52678999999999</v>
      </c>
      <c r="D13" s="181">
        <v>1366.66327</v>
      </c>
      <c r="E13" s="181">
        <v>252.34669</v>
      </c>
      <c r="F13" s="181">
        <v>478.19609000000003</v>
      </c>
      <c r="G13" s="181">
        <v>1.0000000000000001E-5</v>
      </c>
      <c r="H13" s="181">
        <v>203.40433999999999</v>
      </c>
      <c r="I13" s="181">
        <v>692.23093000000006</v>
      </c>
      <c r="J13" s="181">
        <v>136.85276999999999</v>
      </c>
      <c r="K13" s="181">
        <v>396.23389000000003</v>
      </c>
      <c r="L13" s="181">
        <v>42.666710000000002</v>
      </c>
      <c r="M13" s="181">
        <v>16.387400000000003</v>
      </c>
      <c r="N13" s="181">
        <v>0</v>
      </c>
      <c r="O13" s="181">
        <v>128.41916000000001</v>
      </c>
      <c r="P13" s="181">
        <v>16.522770000000001</v>
      </c>
      <c r="Q13" s="181">
        <v>0</v>
      </c>
      <c r="R13" s="181">
        <v>23.856960000000001</v>
      </c>
      <c r="S13" s="181">
        <v>197.73278999999999</v>
      </c>
      <c r="T13" s="181">
        <v>336.49652000000003</v>
      </c>
      <c r="U13" s="181">
        <v>314.96196000000003</v>
      </c>
      <c r="V13" s="189">
        <v>0</v>
      </c>
      <c r="W13" s="181">
        <v>18345.025710000002</v>
      </c>
      <c r="X13" s="349">
        <v>2.4242210725928118E-3</v>
      </c>
    </row>
    <row r="14" spans="1:24" ht="15" customHeight="1">
      <c r="A14" s="189" t="s">
        <v>637</v>
      </c>
      <c r="B14" s="181">
        <v>148.48737</v>
      </c>
      <c r="C14" s="181">
        <v>58.263379999999998</v>
      </c>
      <c r="D14" s="181">
        <v>621.30991000000006</v>
      </c>
      <c r="E14" s="181">
        <v>126.17336</v>
      </c>
      <c r="F14" s="181">
        <v>125.76178999999999</v>
      </c>
      <c r="G14" s="181">
        <v>0</v>
      </c>
      <c r="H14" s="181">
        <v>101.70217</v>
      </c>
      <c r="I14" s="181">
        <v>285.74689000000001</v>
      </c>
      <c r="J14" s="181">
        <v>68.426419999999993</v>
      </c>
      <c r="K14" s="181">
        <v>151.87885</v>
      </c>
      <c r="L14" s="181">
        <v>21.333359999999999</v>
      </c>
      <c r="M14" s="181">
        <v>8.1937099999999994</v>
      </c>
      <c r="N14" s="181">
        <v>0</v>
      </c>
      <c r="O14" s="181">
        <v>55.227110000000003</v>
      </c>
      <c r="P14" s="181">
        <v>8.2613899999999987</v>
      </c>
      <c r="Q14" s="181">
        <v>0</v>
      </c>
      <c r="R14" s="181">
        <v>11.92849</v>
      </c>
      <c r="S14" s="181">
        <v>76.773409999999998</v>
      </c>
      <c r="T14" s="181">
        <v>92.988979999999998</v>
      </c>
      <c r="U14" s="181">
        <v>90.534199999999998</v>
      </c>
      <c r="V14" s="189">
        <v>0</v>
      </c>
      <c r="W14" s="181">
        <v>6450.6601700000001</v>
      </c>
      <c r="X14" s="349">
        <v>8.52428694483913E-4</v>
      </c>
    </row>
    <row r="15" spans="1:24" ht="15" customHeight="1">
      <c r="A15" s="189" t="s">
        <v>638</v>
      </c>
      <c r="B15" s="181">
        <v>195.65393</v>
      </c>
      <c r="C15" s="181">
        <v>25.355869999999999</v>
      </c>
      <c r="D15" s="181">
        <v>217.72835000000001</v>
      </c>
      <c r="E15" s="181">
        <v>46.02111</v>
      </c>
      <c r="F15" s="181">
        <v>16.88466</v>
      </c>
      <c r="G15" s="181">
        <v>221.54326</v>
      </c>
      <c r="H15" s="181">
        <v>90.862139999999997</v>
      </c>
      <c r="I15" s="181">
        <v>630.82247999999993</v>
      </c>
      <c r="J15" s="181">
        <v>87.302580000000006</v>
      </c>
      <c r="K15" s="181">
        <v>0</v>
      </c>
      <c r="L15" s="181">
        <v>61.657339999999998</v>
      </c>
      <c r="M15" s="181">
        <v>0</v>
      </c>
      <c r="N15" s="181">
        <v>0</v>
      </c>
      <c r="O15" s="181">
        <v>0</v>
      </c>
      <c r="P15" s="181">
        <v>1.07026</v>
      </c>
      <c r="Q15" s="181">
        <v>0</v>
      </c>
      <c r="R15" s="181">
        <v>373.40143999999998</v>
      </c>
      <c r="S15" s="181">
        <v>75.617740000000012</v>
      </c>
      <c r="T15" s="181">
        <v>31.07743</v>
      </c>
      <c r="U15" s="181">
        <v>226.05259000000001</v>
      </c>
      <c r="V15" s="189">
        <v>77.174999999999997</v>
      </c>
      <c r="W15" s="181">
        <v>11417.28536</v>
      </c>
      <c r="X15" s="349">
        <v>1.5087481587136682E-3</v>
      </c>
    </row>
    <row r="16" spans="1:24" ht="15" customHeight="1">
      <c r="A16" s="189" t="s">
        <v>639</v>
      </c>
      <c r="B16" s="181">
        <v>156.52314999999999</v>
      </c>
      <c r="C16" s="181">
        <v>20.284689999999998</v>
      </c>
      <c r="D16" s="181">
        <v>174.18266</v>
      </c>
      <c r="E16" s="181">
        <v>36.816890000000001</v>
      </c>
      <c r="F16" s="181">
        <v>10.36036</v>
      </c>
      <c r="G16" s="181">
        <v>88.6173</v>
      </c>
      <c r="H16" s="181">
        <v>72.689710000000005</v>
      </c>
      <c r="I16" s="181">
        <v>393.27208000000002</v>
      </c>
      <c r="J16" s="181">
        <v>69.985020000000006</v>
      </c>
      <c r="K16" s="181">
        <v>0</v>
      </c>
      <c r="L16" s="181">
        <v>49.325839999999999</v>
      </c>
      <c r="M16" s="181">
        <v>0</v>
      </c>
      <c r="N16" s="181">
        <v>0</v>
      </c>
      <c r="O16" s="181">
        <v>0</v>
      </c>
      <c r="P16" s="181">
        <v>0.85621000000000003</v>
      </c>
      <c r="Q16" s="181">
        <v>0</v>
      </c>
      <c r="R16" s="181">
        <v>186.87880999999999</v>
      </c>
      <c r="S16" s="181">
        <v>60.49418</v>
      </c>
      <c r="T16" s="181">
        <v>24.861939999999997</v>
      </c>
      <c r="U16" s="181">
        <v>97.644490000000005</v>
      </c>
      <c r="V16" s="189">
        <v>61.74</v>
      </c>
      <c r="W16" s="181">
        <v>6971.6352900000002</v>
      </c>
      <c r="X16" s="349">
        <v>9.2127345295771204E-4</v>
      </c>
    </row>
    <row r="17" spans="1:24" ht="15" customHeight="1">
      <c r="A17" s="189" t="s">
        <v>640</v>
      </c>
      <c r="B17" s="181">
        <v>4728.2886100000005</v>
      </c>
      <c r="C17" s="181">
        <v>3942.6506199999999</v>
      </c>
      <c r="D17" s="181">
        <v>4220.9041100000004</v>
      </c>
      <c r="E17" s="181">
        <v>963.90246999999999</v>
      </c>
      <c r="F17" s="181">
        <v>3780.9007700000002</v>
      </c>
      <c r="G17" s="181">
        <v>3085.65362</v>
      </c>
      <c r="H17" s="181">
        <v>3818.7198699999999</v>
      </c>
      <c r="I17" s="181">
        <v>9964.9424799999997</v>
      </c>
      <c r="J17" s="181">
        <v>872.57389000000001</v>
      </c>
      <c r="K17" s="181">
        <v>2150.72093</v>
      </c>
      <c r="L17" s="181">
        <v>2215.8403900000003</v>
      </c>
      <c r="M17" s="181">
        <v>84.197310000000002</v>
      </c>
      <c r="N17" s="181">
        <v>1793.1186599999999</v>
      </c>
      <c r="O17" s="181">
        <v>549.05543999999998</v>
      </c>
      <c r="P17" s="181">
        <v>562.73580000000004</v>
      </c>
      <c r="Q17" s="181">
        <v>167.05865</v>
      </c>
      <c r="R17" s="181">
        <v>3684.2492099999999</v>
      </c>
      <c r="S17" s="181">
        <v>2051.87835</v>
      </c>
      <c r="T17" s="181">
        <v>8105.3379699999996</v>
      </c>
      <c r="U17" s="181">
        <v>11948.489960000001</v>
      </c>
      <c r="V17" s="189">
        <v>87.495059999999995</v>
      </c>
      <c r="W17" s="181">
        <v>229780.94299000001</v>
      </c>
      <c r="X17" s="349">
        <v>3.0364623788614219E-2</v>
      </c>
    </row>
    <row r="18" spans="1:24" ht="15" customHeight="1">
      <c r="A18" s="189" t="s">
        <v>641</v>
      </c>
      <c r="B18" s="181">
        <v>4233.8346900000006</v>
      </c>
      <c r="C18" s="181">
        <v>3534.7485000000001</v>
      </c>
      <c r="D18" s="181">
        <v>3445.0884700000001</v>
      </c>
      <c r="E18" s="181">
        <v>963.90246999999999</v>
      </c>
      <c r="F18" s="181">
        <v>2485.3408199999999</v>
      </c>
      <c r="G18" s="181">
        <v>2521.7572</v>
      </c>
      <c r="H18" s="181">
        <v>2777.1865499999999</v>
      </c>
      <c r="I18" s="181">
        <v>7595.9599699999999</v>
      </c>
      <c r="J18" s="181">
        <v>763.30739000000005</v>
      </c>
      <c r="K18" s="181">
        <v>1311.6081200000001</v>
      </c>
      <c r="L18" s="181">
        <v>1506.4340300000001</v>
      </c>
      <c r="M18" s="181">
        <v>77.05928999999999</v>
      </c>
      <c r="N18" s="181">
        <v>1350.1037799999999</v>
      </c>
      <c r="O18" s="181">
        <v>349.84352000000001</v>
      </c>
      <c r="P18" s="181">
        <v>364.95726000000002</v>
      </c>
      <c r="Q18" s="181">
        <v>167.05865</v>
      </c>
      <c r="R18" s="181">
        <v>2913.9424700000004</v>
      </c>
      <c r="S18" s="181">
        <v>1886.34007</v>
      </c>
      <c r="T18" s="181">
        <v>4816.4959600000002</v>
      </c>
      <c r="U18" s="181">
        <v>5974.2445700000007</v>
      </c>
      <c r="V18" s="189">
        <v>87.495059999999995</v>
      </c>
      <c r="W18" s="181">
        <v>169634.09650000001</v>
      </c>
      <c r="X18" s="349">
        <v>2.2416460890615001E-2</v>
      </c>
    </row>
    <row r="19" spans="1:24" ht="15" customHeight="1">
      <c r="A19" s="192" t="s">
        <v>642</v>
      </c>
      <c r="B19" s="193">
        <v>296534.30693999998</v>
      </c>
      <c r="C19" s="193">
        <v>119818.55490999999</v>
      </c>
      <c r="D19" s="193">
        <v>209156.78779</v>
      </c>
      <c r="E19" s="193">
        <v>101508.05264000001</v>
      </c>
      <c r="F19" s="193">
        <v>207649.27125000005</v>
      </c>
      <c r="G19" s="193">
        <v>106433.02704</v>
      </c>
      <c r="H19" s="193">
        <v>292222.96858999995</v>
      </c>
      <c r="I19" s="193">
        <v>284821.97563</v>
      </c>
      <c r="J19" s="193">
        <v>75446.02913000001</v>
      </c>
      <c r="K19" s="193">
        <v>238546.08320999998</v>
      </c>
      <c r="L19" s="193">
        <v>66172.094169999997</v>
      </c>
      <c r="M19" s="193">
        <v>67981.456030000001</v>
      </c>
      <c r="N19" s="193">
        <v>59134.463970000004</v>
      </c>
      <c r="O19" s="193">
        <v>21817.7147</v>
      </c>
      <c r="P19" s="193">
        <v>36934.649030000008</v>
      </c>
      <c r="Q19" s="193">
        <v>19634.479999999996</v>
      </c>
      <c r="R19" s="193">
        <v>115281.35</v>
      </c>
      <c r="S19" s="193">
        <v>30444.3956</v>
      </c>
      <c r="T19" s="193">
        <v>162234.52022999997</v>
      </c>
      <c r="U19" s="193">
        <v>80728.295660000003</v>
      </c>
      <c r="V19" s="315">
        <v>22949.880350000003</v>
      </c>
      <c r="W19" s="193">
        <v>7567389.7555799996</v>
      </c>
      <c r="X19" s="419">
        <v>1</v>
      </c>
    </row>
    <row r="20" spans="1:24" ht="15" customHeight="1">
      <c r="A20" s="311" t="s">
        <v>657</v>
      </c>
      <c r="B20" s="181">
        <v>9002.4416400000009</v>
      </c>
      <c r="C20" s="181">
        <v>6699.0969000000005</v>
      </c>
      <c r="D20" s="181">
        <v>8282.2556100000002</v>
      </c>
      <c r="E20" s="181">
        <v>3798.4438900000005</v>
      </c>
      <c r="F20" s="181">
        <v>4862.4014699999998</v>
      </c>
      <c r="G20" s="181">
        <v>3751.3972599999997</v>
      </c>
      <c r="H20" s="181">
        <v>5543.5477800000008</v>
      </c>
      <c r="I20" s="181">
        <v>11413.074789999999</v>
      </c>
      <c r="J20" s="181">
        <v>1579.08619</v>
      </c>
      <c r="K20" s="181">
        <v>6218.9947700000012</v>
      </c>
      <c r="L20" s="181">
        <v>2897.0860300000004</v>
      </c>
      <c r="M20" s="181">
        <v>884.78234000000009</v>
      </c>
      <c r="N20" s="181">
        <v>2080.0811599999997</v>
      </c>
      <c r="O20" s="181">
        <v>756.92335000000003</v>
      </c>
      <c r="P20" s="181">
        <v>735.50828999999999</v>
      </c>
      <c r="Q20" s="181">
        <v>340.58778999999998</v>
      </c>
      <c r="R20" s="181">
        <v>3939.6690000000003</v>
      </c>
      <c r="S20" s="181">
        <v>2240.8951299999999</v>
      </c>
      <c r="T20" s="181">
        <v>8538.2401300000001</v>
      </c>
      <c r="U20" s="181">
        <v>7566.2093800000002</v>
      </c>
      <c r="V20" s="181">
        <v>635.60158999999999</v>
      </c>
      <c r="W20" s="181">
        <v>303811.89105999999</v>
      </c>
      <c r="X20" s="420"/>
    </row>
    <row r="21" spans="1:24" s="264" customFormat="1" ht="15" customHeight="1" thickBot="1">
      <c r="A21" s="416" t="s">
        <v>658</v>
      </c>
      <c r="B21" s="417">
        <v>3.9185811292638012E-2</v>
      </c>
      <c r="C21" s="417">
        <v>1.5833538218597617E-2</v>
      </c>
      <c r="D21" s="417">
        <v>2.7639224956765726E-2</v>
      </c>
      <c r="E21" s="417">
        <v>1.3413879279199353E-2</v>
      </c>
      <c r="F21" s="417">
        <v>2.7440012733173258E-2</v>
      </c>
      <c r="G21" s="417">
        <v>1.4064694759711433E-2</v>
      </c>
      <c r="H21" s="417">
        <v>3.8616085338345658E-2</v>
      </c>
      <c r="I21" s="417">
        <v>3.7638074002991531E-2</v>
      </c>
      <c r="J21" s="417">
        <v>9.9698881076355338E-3</v>
      </c>
      <c r="K21" s="417">
        <v>3.1522901676116551E-2</v>
      </c>
      <c r="L21" s="417">
        <v>8.7443750496935067E-3</v>
      </c>
      <c r="M21" s="417">
        <v>8.9834749135092734E-3</v>
      </c>
      <c r="N21" s="417">
        <v>7.8143806358587208E-3</v>
      </c>
      <c r="O21" s="417">
        <v>2.88312290032533E-3</v>
      </c>
      <c r="P21" s="417">
        <v>4.8807647316917091E-3</v>
      </c>
      <c r="Q21" s="417">
        <v>2.5946172503566417E-3</v>
      </c>
      <c r="R21" s="417">
        <v>1.5233964910422974E-2</v>
      </c>
      <c r="S21" s="417">
        <v>4.0231039477715653E-3</v>
      </c>
      <c r="T21" s="417">
        <v>2.1438636765123982E-2</v>
      </c>
      <c r="U21" s="417">
        <v>1.0667918300424928E-2</v>
      </c>
      <c r="V21" s="417">
        <v>3.0327340194255684E-3</v>
      </c>
      <c r="W21" s="417">
        <v>1</v>
      </c>
      <c r="X21" s="417"/>
    </row>
    <row r="22" spans="1:24" ht="15" customHeight="1">
      <c r="A22" s="522" t="s">
        <v>645</v>
      </c>
      <c r="B22" s="522"/>
      <c r="C22" s="522"/>
      <c r="D22" s="522"/>
      <c r="E22" s="522"/>
      <c r="F22" s="522"/>
      <c r="G22" s="522"/>
      <c r="H22" s="522"/>
      <c r="I22" s="522"/>
      <c r="J22" s="522"/>
      <c r="K22" s="522"/>
      <c r="L22" s="522"/>
      <c r="M22" s="522"/>
      <c r="N22" s="522"/>
      <c r="O22" s="522"/>
      <c r="P22" s="522"/>
      <c r="Q22" s="522"/>
      <c r="R22" s="522"/>
      <c r="S22" s="522"/>
      <c r="T22" s="522"/>
      <c r="U22" s="522"/>
      <c r="V22" s="522"/>
      <c r="W22" s="522"/>
      <c r="X22" s="522"/>
    </row>
    <row r="23" spans="1:24" ht="38.25" customHeight="1">
      <c r="A23" s="516" t="s">
        <v>646</v>
      </c>
      <c r="B23" s="516"/>
      <c r="C23" s="516"/>
      <c r="D23" s="516"/>
      <c r="E23" s="516"/>
      <c r="F23" s="516"/>
      <c r="G23" s="516"/>
      <c r="H23" s="516"/>
      <c r="I23" s="516"/>
      <c r="J23" s="516"/>
      <c r="K23" s="516"/>
      <c r="L23" s="516"/>
      <c r="M23" s="516"/>
      <c r="N23" s="516"/>
      <c r="O23" s="516"/>
      <c r="P23" s="516"/>
      <c r="Q23" s="516"/>
      <c r="R23" s="516"/>
      <c r="S23" s="516"/>
      <c r="T23" s="516"/>
      <c r="U23" s="516"/>
      <c r="V23" s="516"/>
      <c r="W23" s="516"/>
      <c r="X23" s="516"/>
    </row>
    <row r="24" spans="1:24" ht="41.25" customHeight="1">
      <c r="A24" s="516" t="s">
        <v>647</v>
      </c>
      <c r="B24" s="516"/>
      <c r="C24" s="516"/>
      <c r="D24" s="516"/>
      <c r="E24" s="516"/>
      <c r="F24" s="516"/>
      <c r="G24" s="516"/>
      <c r="H24" s="516"/>
      <c r="I24" s="516"/>
      <c r="J24" s="516"/>
      <c r="K24" s="516"/>
      <c r="L24" s="516"/>
      <c r="M24" s="516"/>
      <c r="N24" s="516"/>
      <c r="O24" s="516"/>
      <c r="P24" s="516"/>
      <c r="Q24" s="516"/>
      <c r="R24" s="516"/>
      <c r="S24" s="516"/>
      <c r="T24" s="516"/>
      <c r="U24" s="516"/>
      <c r="V24" s="516"/>
      <c r="W24" s="516"/>
      <c r="X24" s="516"/>
    </row>
    <row r="25" spans="1:24" ht="15" customHeight="1">
      <c r="A25" s="521" t="s">
        <v>648</v>
      </c>
      <c r="B25" s="521"/>
      <c r="C25" s="521"/>
      <c r="D25" s="521"/>
      <c r="E25" s="521"/>
      <c r="F25" s="521"/>
      <c r="G25" s="521"/>
      <c r="H25" s="521"/>
      <c r="I25" s="521"/>
      <c r="J25" s="521"/>
      <c r="K25" s="521"/>
      <c r="L25" s="521"/>
      <c r="M25" s="521"/>
      <c r="N25" s="521"/>
      <c r="O25" s="521"/>
      <c r="P25" s="521"/>
      <c r="Q25" s="521"/>
      <c r="R25" s="521"/>
      <c r="S25" s="521"/>
      <c r="T25" s="521"/>
      <c r="U25" s="521"/>
      <c r="V25" s="521"/>
      <c r="W25" s="521"/>
      <c r="X25" s="521"/>
    </row>
  </sheetData>
  <mergeCells count="8">
    <mergeCell ref="A24:X24"/>
    <mergeCell ref="A25:X25"/>
    <mergeCell ref="A1:X1"/>
    <mergeCell ref="A2:X2"/>
    <mergeCell ref="A3:X3"/>
    <mergeCell ref="A4:X4"/>
    <mergeCell ref="A22:X22"/>
    <mergeCell ref="A23:X23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V29"/>
  <sheetViews>
    <sheetView zoomScaleNormal="100" workbookViewId="0">
      <selection activeCell="A3" sqref="A3:V3"/>
    </sheetView>
  </sheetViews>
  <sheetFormatPr defaultColWidth="11.42578125" defaultRowHeight="12.75"/>
  <cols>
    <col min="1" max="1" width="57.5703125" style="183" customWidth="1"/>
    <col min="2" max="22" width="10.28515625" style="182" customWidth="1"/>
    <col min="23" max="258" width="11.42578125" style="182"/>
    <col min="259" max="259" width="51.140625" style="182" customWidth="1"/>
    <col min="260" max="278" width="10.28515625" style="182" customWidth="1"/>
    <col min="279" max="514" width="11.42578125" style="182"/>
    <col min="515" max="515" width="51.140625" style="182" customWidth="1"/>
    <col min="516" max="534" width="10.28515625" style="182" customWidth="1"/>
    <col min="535" max="770" width="11.42578125" style="182"/>
    <col min="771" max="771" width="51.140625" style="182" customWidth="1"/>
    <col min="772" max="790" width="10.28515625" style="182" customWidth="1"/>
    <col min="791" max="1026" width="11.42578125" style="182"/>
    <col min="1027" max="1027" width="51.140625" style="182" customWidth="1"/>
    <col min="1028" max="1046" width="10.28515625" style="182" customWidth="1"/>
    <col min="1047" max="1282" width="11.42578125" style="182"/>
    <col min="1283" max="1283" width="51.140625" style="182" customWidth="1"/>
    <col min="1284" max="1302" width="10.28515625" style="182" customWidth="1"/>
    <col min="1303" max="1538" width="11.42578125" style="182"/>
    <col min="1539" max="1539" width="51.140625" style="182" customWidth="1"/>
    <col min="1540" max="1558" width="10.28515625" style="182" customWidth="1"/>
    <col min="1559" max="1794" width="11.42578125" style="182"/>
    <col min="1795" max="1795" width="51.140625" style="182" customWidth="1"/>
    <col min="1796" max="1814" width="10.28515625" style="182" customWidth="1"/>
    <col min="1815" max="2050" width="11.42578125" style="182"/>
    <col min="2051" max="2051" width="51.140625" style="182" customWidth="1"/>
    <col min="2052" max="2070" width="10.28515625" style="182" customWidth="1"/>
    <col min="2071" max="2306" width="11.42578125" style="182"/>
    <col min="2307" max="2307" width="51.140625" style="182" customWidth="1"/>
    <col min="2308" max="2326" width="10.28515625" style="182" customWidth="1"/>
    <col min="2327" max="2562" width="11.42578125" style="182"/>
    <col min="2563" max="2563" width="51.140625" style="182" customWidth="1"/>
    <col min="2564" max="2582" width="10.28515625" style="182" customWidth="1"/>
    <col min="2583" max="2818" width="11.42578125" style="182"/>
    <col min="2819" max="2819" width="51.140625" style="182" customWidth="1"/>
    <col min="2820" max="2838" width="10.28515625" style="182" customWidth="1"/>
    <col min="2839" max="3074" width="11.42578125" style="182"/>
    <col min="3075" max="3075" width="51.140625" style="182" customWidth="1"/>
    <col min="3076" max="3094" width="10.28515625" style="182" customWidth="1"/>
    <col min="3095" max="3330" width="11.42578125" style="182"/>
    <col min="3331" max="3331" width="51.140625" style="182" customWidth="1"/>
    <col min="3332" max="3350" width="10.28515625" style="182" customWidth="1"/>
    <col min="3351" max="3586" width="11.42578125" style="182"/>
    <col min="3587" max="3587" width="51.140625" style="182" customWidth="1"/>
    <col min="3588" max="3606" width="10.28515625" style="182" customWidth="1"/>
    <col min="3607" max="3842" width="11.42578125" style="182"/>
    <col min="3843" max="3843" width="51.140625" style="182" customWidth="1"/>
    <col min="3844" max="3862" width="10.28515625" style="182" customWidth="1"/>
    <col min="3863" max="4098" width="11.42578125" style="182"/>
    <col min="4099" max="4099" width="51.140625" style="182" customWidth="1"/>
    <col min="4100" max="4118" width="10.28515625" style="182" customWidth="1"/>
    <col min="4119" max="4354" width="11.42578125" style="182"/>
    <col min="4355" max="4355" width="51.140625" style="182" customWidth="1"/>
    <col min="4356" max="4374" width="10.28515625" style="182" customWidth="1"/>
    <col min="4375" max="4610" width="11.42578125" style="182"/>
    <col min="4611" max="4611" width="51.140625" style="182" customWidth="1"/>
    <col min="4612" max="4630" width="10.28515625" style="182" customWidth="1"/>
    <col min="4631" max="4866" width="11.42578125" style="182"/>
    <col min="4867" max="4867" width="51.140625" style="182" customWidth="1"/>
    <col min="4868" max="4886" width="10.28515625" style="182" customWidth="1"/>
    <col min="4887" max="5122" width="11.42578125" style="182"/>
    <col min="5123" max="5123" width="51.140625" style="182" customWidth="1"/>
    <col min="5124" max="5142" width="10.28515625" style="182" customWidth="1"/>
    <col min="5143" max="5378" width="11.42578125" style="182"/>
    <col min="5379" max="5379" width="51.140625" style="182" customWidth="1"/>
    <col min="5380" max="5398" width="10.28515625" style="182" customWidth="1"/>
    <col min="5399" max="5634" width="11.42578125" style="182"/>
    <col min="5635" max="5635" width="51.140625" style="182" customWidth="1"/>
    <col min="5636" max="5654" width="10.28515625" style="182" customWidth="1"/>
    <col min="5655" max="5890" width="11.42578125" style="182"/>
    <col min="5891" max="5891" width="51.140625" style="182" customWidth="1"/>
    <col min="5892" max="5910" width="10.28515625" style="182" customWidth="1"/>
    <col min="5911" max="6146" width="11.42578125" style="182"/>
    <col min="6147" max="6147" width="51.140625" style="182" customWidth="1"/>
    <col min="6148" max="6166" width="10.28515625" style="182" customWidth="1"/>
    <col min="6167" max="6402" width="11.42578125" style="182"/>
    <col min="6403" max="6403" width="51.140625" style="182" customWidth="1"/>
    <col min="6404" max="6422" width="10.28515625" style="182" customWidth="1"/>
    <col min="6423" max="6658" width="11.42578125" style="182"/>
    <col min="6659" max="6659" width="51.140625" style="182" customWidth="1"/>
    <col min="6660" max="6678" width="10.28515625" style="182" customWidth="1"/>
    <col min="6679" max="6914" width="11.42578125" style="182"/>
    <col min="6915" max="6915" width="51.140625" style="182" customWidth="1"/>
    <col min="6916" max="6934" width="10.28515625" style="182" customWidth="1"/>
    <col min="6935" max="7170" width="11.42578125" style="182"/>
    <col min="7171" max="7171" width="51.140625" style="182" customWidth="1"/>
    <col min="7172" max="7190" width="10.28515625" style="182" customWidth="1"/>
    <col min="7191" max="7426" width="11.42578125" style="182"/>
    <col min="7427" max="7427" width="51.140625" style="182" customWidth="1"/>
    <col min="7428" max="7446" width="10.28515625" style="182" customWidth="1"/>
    <col min="7447" max="7682" width="11.42578125" style="182"/>
    <col min="7683" max="7683" width="51.140625" style="182" customWidth="1"/>
    <col min="7684" max="7702" width="10.28515625" style="182" customWidth="1"/>
    <col min="7703" max="7938" width="11.42578125" style="182"/>
    <col min="7939" max="7939" width="51.140625" style="182" customWidth="1"/>
    <col min="7940" max="7958" width="10.28515625" style="182" customWidth="1"/>
    <col min="7959" max="8194" width="11.42578125" style="182"/>
    <col min="8195" max="8195" width="51.140625" style="182" customWidth="1"/>
    <col min="8196" max="8214" width="10.28515625" style="182" customWidth="1"/>
    <col min="8215" max="8450" width="11.42578125" style="182"/>
    <col min="8451" max="8451" width="51.140625" style="182" customWidth="1"/>
    <col min="8452" max="8470" width="10.28515625" style="182" customWidth="1"/>
    <col min="8471" max="8706" width="11.42578125" style="182"/>
    <col min="8707" max="8707" width="51.140625" style="182" customWidth="1"/>
    <col min="8708" max="8726" width="10.28515625" style="182" customWidth="1"/>
    <col min="8727" max="8962" width="11.42578125" style="182"/>
    <col min="8963" max="8963" width="51.140625" style="182" customWidth="1"/>
    <col min="8964" max="8982" width="10.28515625" style="182" customWidth="1"/>
    <col min="8983" max="9218" width="11.42578125" style="182"/>
    <col min="9219" max="9219" width="51.140625" style="182" customWidth="1"/>
    <col min="9220" max="9238" width="10.28515625" style="182" customWidth="1"/>
    <col min="9239" max="9474" width="11.42578125" style="182"/>
    <col min="9475" max="9475" width="51.140625" style="182" customWidth="1"/>
    <col min="9476" max="9494" width="10.28515625" style="182" customWidth="1"/>
    <col min="9495" max="9730" width="11.42578125" style="182"/>
    <col min="9731" max="9731" width="51.140625" style="182" customWidth="1"/>
    <col min="9732" max="9750" width="10.28515625" style="182" customWidth="1"/>
    <col min="9751" max="9986" width="11.42578125" style="182"/>
    <col min="9987" max="9987" width="51.140625" style="182" customWidth="1"/>
    <col min="9988" max="10006" width="10.28515625" style="182" customWidth="1"/>
    <col min="10007" max="10242" width="11.42578125" style="182"/>
    <col min="10243" max="10243" width="51.140625" style="182" customWidth="1"/>
    <col min="10244" max="10262" width="10.28515625" style="182" customWidth="1"/>
    <col min="10263" max="10498" width="11.42578125" style="182"/>
    <col min="10499" max="10499" width="51.140625" style="182" customWidth="1"/>
    <col min="10500" max="10518" width="10.28515625" style="182" customWidth="1"/>
    <col min="10519" max="10754" width="11.42578125" style="182"/>
    <col min="10755" max="10755" width="51.140625" style="182" customWidth="1"/>
    <col min="10756" max="10774" width="10.28515625" style="182" customWidth="1"/>
    <col min="10775" max="11010" width="11.42578125" style="182"/>
    <col min="11011" max="11011" width="51.140625" style="182" customWidth="1"/>
    <col min="11012" max="11030" width="10.28515625" style="182" customWidth="1"/>
    <col min="11031" max="11266" width="11.42578125" style="182"/>
    <col min="11267" max="11267" width="51.140625" style="182" customWidth="1"/>
    <col min="11268" max="11286" width="10.28515625" style="182" customWidth="1"/>
    <col min="11287" max="11522" width="11.42578125" style="182"/>
    <col min="11523" max="11523" width="51.140625" style="182" customWidth="1"/>
    <col min="11524" max="11542" width="10.28515625" style="182" customWidth="1"/>
    <col min="11543" max="11778" width="11.42578125" style="182"/>
    <col min="11779" max="11779" width="51.140625" style="182" customWidth="1"/>
    <col min="11780" max="11798" width="10.28515625" style="182" customWidth="1"/>
    <col min="11799" max="12034" width="11.42578125" style="182"/>
    <col min="12035" max="12035" width="51.140625" style="182" customWidth="1"/>
    <col min="12036" max="12054" width="10.28515625" style="182" customWidth="1"/>
    <col min="12055" max="12290" width="11.42578125" style="182"/>
    <col min="12291" max="12291" width="51.140625" style="182" customWidth="1"/>
    <col min="12292" max="12310" width="10.28515625" style="182" customWidth="1"/>
    <col min="12311" max="12546" width="11.42578125" style="182"/>
    <col min="12547" max="12547" width="51.140625" style="182" customWidth="1"/>
    <col min="12548" max="12566" width="10.28515625" style="182" customWidth="1"/>
    <col min="12567" max="12802" width="11.42578125" style="182"/>
    <col min="12803" max="12803" width="51.140625" style="182" customWidth="1"/>
    <col min="12804" max="12822" width="10.28515625" style="182" customWidth="1"/>
    <col min="12823" max="13058" width="11.42578125" style="182"/>
    <col min="13059" max="13059" width="51.140625" style="182" customWidth="1"/>
    <col min="13060" max="13078" width="10.28515625" style="182" customWidth="1"/>
    <col min="13079" max="13314" width="11.42578125" style="182"/>
    <col min="13315" max="13315" width="51.140625" style="182" customWidth="1"/>
    <col min="13316" max="13334" width="10.28515625" style="182" customWidth="1"/>
    <col min="13335" max="13570" width="11.42578125" style="182"/>
    <col min="13571" max="13571" width="51.140625" style="182" customWidth="1"/>
    <col min="13572" max="13590" width="10.28515625" style="182" customWidth="1"/>
    <col min="13591" max="13826" width="11.42578125" style="182"/>
    <col min="13827" max="13827" width="51.140625" style="182" customWidth="1"/>
    <col min="13828" max="13846" width="10.28515625" style="182" customWidth="1"/>
    <col min="13847" max="14082" width="11.42578125" style="182"/>
    <col min="14083" max="14083" width="51.140625" style="182" customWidth="1"/>
    <col min="14084" max="14102" width="10.28515625" style="182" customWidth="1"/>
    <col min="14103" max="14338" width="11.42578125" style="182"/>
    <col min="14339" max="14339" width="51.140625" style="182" customWidth="1"/>
    <col min="14340" max="14358" width="10.28515625" style="182" customWidth="1"/>
    <col min="14359" max="14594" width="11.42578125" style="182"/>
    <col min="14595" max="14595" width="51.140625" style="182" customWidth="1"/>
    <col min="14596" max="14614" width="10.28515625" style="182" customWidth="1"/>
    <col min="14615" max="14850" width="11.42578125" style="182"/>
    <col min="14851" max="14851" width="51.140625" style="182" customWidth="1"/>
    <col min="14852" max="14870" width="10.28515625" style="182" customWidth="1"/>
    <col min="14871" max="15106" width="11.42578125" style="182"/>
    <col min="15107" max="15107" width="51.140625" style="182" customWidth="1"/>
    <col min="15108" max="15126" width="10.28515625" style="182" customWidth="1"/>
    <col min="15127" max="15362" width="11.42578125" style="182"/>
    <col min="15363" max="15363" width="51.140625" style="182" customWidth="1"/>
    <col min="15364" max="15382" width="10.28515625" style="182" customWidth="1"/>
    <col min="15383" max="15618" width="11.42578125" style="182"/>
    <col min="15619" max="15619" width="51.140625" style="182" customWidth="1"/>
    <col min="15620" max="15638" width="10.28515625" style="182" customWidth="1"/>
    <col min="15639" max="15874" width="11.42578125" style="182"/>
    <col min="15875" max="15875" width="51.140625" style="182" customWidth="1"/>
    <col min="15876" max="15894" width="10.28515625" style="182" customWidth="1"/>
    <col min="15895" max="16130" width="11.42578125" style="182"/>
    <col min="16131" max="16131" width="51.140625" style="182" customWidth="1"/>
    <col min="16132" max="16150" width="10.28515625" style="182" customWidth="1"/>
    <col min="16151" max="16384" width="11.42578125" style="182"/>
  </cols>
  <sheetData>
    <row r="1" spans="1:22" s="159" customFormat="1" ht="30" customHeight="1">
      <c r="A1" s="510" t="s">
        <v>281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</row>
    <row r="2" spans="1:22" s="159" customFormat="1" ht="15" customHeight="1">
      <c r="A2" s="511" t="s">
        <v>659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  <c r="R2" s="511"/>
      <c r="S2" s="511"/>
      <c r="T2" s="511"/>
      <c r="U2" s="511"/>
      <c r="V2" s="511"/>
    </row>
    <row r="3" spans="1:22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  <c r="R3" s="483"/>
      <c r="S3" s="483"/>
      <c r="T3" s="483"/>
      <c r="U3" s="483"/>
      <c r="V3" s="483"/>
    </row>
    <row r="4" spans="1:22" s="159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512"/>
      <c r="T4" s="512"/>
      <c r="U4" s="512"/>
      <c r="V4" s="512"/>
    </row>
    <row r="5" spans="1:22" ht="15" customHeight="1">
      <c r="A5" s="184"/>
      <c r="B5" s="158"/>
      <c r="C5" s="158"/>
      <c r="D5" s="158"/>
      <c r="E5" s="181"/>
      <c r="F5" s="181"/>
      <c r="G5" s="181"/>
      <c r="H5" s="181"/>
      <c r="I5" s="181"/>
      <c r="J5" s="158"/>
      <c r="K5" s="158"/>
      <c r="L5" s="158"/>
      <c r="M5" s="208"/>
      <c r="N5" s="208"/>
      <c r="O5" s="158"/>
      <c r="P5" s="158"/>
      <c r="Q5" s="158"/>
      <c r="R5" s="158"/>
      <c r="S5" s="158"/>
      <c r="T5" s="158"/>
      <c r="U5" s="158"/>
      <c r="V5" s="158"/>
    </row>
    <row r="6" spans="1:22" s="191" customFormat="1" ht="30" customHeight="1">
      <c r="A6" s="185" t="s">
        <v>508</v>
      </c>
      <c r="B6" s="186" t="s">
        <v>97</v>
      </c>
      <c r="C6" s="186" t="s">
        <v>98</v>
      </c>
      <c r="D6" s="186" t="s">
        <v>99</v>
      </c>
      <c r="E6" s="186" t="s">
        <v>100</v>
      </c>
      <c r="F6" s="186" t="s">
        <v>101</v>
      </c>
      <c r="G6" s="186" t="s">
        <v>102</v>
      </c>
      <c r="H6" s="186" t="s">
        <v>103</v>
      </c>
      <c r="I6" s="186" t="s">
        <v>104</v>
      </c>
      <c r="J6" s="186" t="s">
        <v>105</v>
      </c>
      <c r="K6" s="186" t="s">
        <v>106</v>
      </c>
      <c r="L6" s="186" t="s">
        <v>107</v>
      </c>
      <c r="M6" s="186" t="s">
        <v>108</v>
      </c>
      <c r="N6" s="186" t="s">
        <v>109</v>
      </c>
      <c r="O6" s="186" t="s">
        <v>110</v>
      </c>
      <c r="P6" s="186" t="s">
        <v>111</v>
      </c>
      <c r="Q6" s="186" t="s">
        <v>112</v>
      </c>
      <c r="R6" s="186" t="s">
        <v>113</v>
      </c>
      <c r="S6" s="186" t="s">
        <v>114</v>
      </c>
      <c r="T6" s="186" t="s">
        <v>115</v>
      </c>
      <c r="U6" s="186" t="s">
        <v>116</v>
      </c>
      <c r="V6" s="187" t="s">
        <v>117</v>
      </c>
    </row>
    <row r="7" spans="1:22" ht="15" customHeight="1">
      <c r="A7" s="189" t="s">
        <v>484</v>
      </c>
      <c r="B7" s="181">
        <v>106695.07306520001</v>
      </c>
      <c r="C7" s="181">
        <v>39792.159882</v>
      </c>
      <c r="D7" s="181">
        <v>1247.5999488</v>
      </c>
      <c r="E7" s="181">
        <v>1180.0999495999999</v>
      </c>
      <c r="F7" s="181">
        <v>9356.4864899999993</v>
      </c>
      <c r="G7" s="181">
        <v>17525.907599399998</v>
      </c>
      <c r="H7" s="181">
        <v>14923.58683</v>
      </c>
      <c r="I7" s="181">
        <v>6754.5988099999995</v>
      </c>
      <c r="J7" s="181">
        <v>13771.409669999999</v>
      </c>
      <c r="K7" s="181">
        <v>13636.898964</v>
      </c>
      <c r="L7" s="181">
        <v>1924.4431499999998</v>
      </c>
      <c r="M7" s="181">
        <v>513.29109000000005</v>
      </c>
      <c r="N7" s="181">
        <v>3071.4098199999999</v>
      </c>
      <c r="O7" s="181">
        <v>76981.41823000001</v>
      </c>
      <c r="P7" s="181">
        <v>27344.436736799998</v>
      </c>
      <c r="Q7" s="181">
        <v>1527.71785</v>
      </c>
      <c r="R7" s="181">
        <v>1360.9991499999999</v>
      </c>
      <c r="S7" s="181">
        <v>4258.4322599999996</v>
      </c>
      <c r="T7" s="181">
        <v>5120.4497599999995</v>
      </c>
      <c r="U7" s="181">
        <v>906.38489000000004</v>
      </c>
      <c r="V7" s="181">
        <v>133.41370000000001</v>
      </c>
    </row>
    <row r="8" spans="1:22" ht="15" customHeight="1">
      <c r="A8" s="189" t="s">
        <v>485</v>
      </c>
      <c r="B8" s="181">
        <v>4451.2873393999998</v>
      </c>
      <c r="C8" s="181">
        <v>1413.4220319999999</v>
      </c>
      <c r="D8" s="181">
        <v>0</v>
      </c>
      <c r="E8" s="181">
        <v>36.463080000000005</v>
      </c>
      <c r="F8" s="181">
        <v>632.52251000000001</v>
      </c>
      <c r="G8" s="181">
        <v>1420.0908999999999</v>
      </c>
      <c r="H8" s="181">
        <v>1033.8980899999999</v>
      </c>
      <c r="I8" s="181">
        <v>32.49935</v>
      </c>
      <c r="J8" s="181">
        <v>95.979350000000011</v>
      </c>
      <c r="K8" s="181">
        <v>139.89020000000002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203.64136999999999</v>
      </c>
      <c r="R8" s="181">
        <v>0</v>
      </c>
      <c r="S8" s="181">
        <v>239.75599</v>
      </c>
      <c r="T8" s="181">
        <v>11.68155</v>
      </c>
      <c r="U8" s="181">
        <v>0</v>
      </c>
      <c r="V8" s="181">
        <v>0</v>
      </c>
    </row>
    <row r="9" spans="1:22" ht="15" customHeight="1">
      <c r="A9" s="189" t="s">
        <v>486</v>
      </c>
      <c r="B9" s="181">
        <v>3918.5369759999999</v>
      </c>
      <c r="C9" s="181">
        <v>3060.4214904</v>
      </c>
      <c r="D9" s="181">
        <v>0</v>
      </c>
      <c r="E9" s="181">
        <v>123.77194160000001</v>
      </c>
      <c r="F9" s="181">
        <v>81.463899999999995</v>
      </c>
      <c r="G9" s="181">
        <v>65.076599999999999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112.74352999999999</v>
      </c>
      <c r="N9" s="181">
        <v>129.19288</v>
      </c>
      <c r="O9" s="181">
        <v>0</v>
      </c>
      <c r="P9" s="181">
        <v>125.9571344</v>
      </c>
      <c r="Q9" s="181">
        <v>0</v>
      </c>
      <c r="R9" s="181">
        <v>0</v>
      </c>
      <c r="S9" s="181">
        <v>254.55999</v>
      </c>
      <c r="T9" s="181">
        <v>331.04658000000001</v>
      </c>
      <c r="U9" s="181">
        <v>46.26164</v>
      </c>
      <c r="V9" s="181">
        <v>59.979660000000003</v>
      </c>
    </row>
    <row r="10" spans="1:22" ht="15" customHeight="1">
      <c r="A10" s="189" t="s">
        <v>487</v>
      </c>
      <c r="B10" s="181">
        <v>3147.4081234</v>
      </c>
      <c r="C10" s="181">
        <v>3015.638915</v>
      </c>
      <c r="D10" s="181">
        <v>0</v>
      </c>
      <c r="E10" s="181">
        <v>254.92645000000002</v>
      </c>
      <c r="F10" s="181">
        <v>2456.44625</v>
      </c>
      <c r="G10" s="181">
        <v>1457.2146729999999</v>
      </c>
      <c r="H10" s="181">
        <v>3.65795</v>
      </c>
      <c r="I10" s="181">
        <v>290.54084999999998</v>
      </c>
      <c r="J10" s="181">
        <v>1177.56008</v>
      </c>
      <c r="K10" s="181">
        <v>354.27621000000005</v>
      </c>
      <c r="L10" s="181">
        <v>1851.33572</v>
      </c>
      <c r="M10" s="181">
        <v>55.67586</v>
      </c>
      <c r="N10" s="181">
        <v>36256.60252</v>
      </c>
      <c r="O10" s="181">
        <v>0</v>
      </c>
      <c r="P10" s="181">
        <v>209.9342</v>
      </c>
      <c r="Q10" s="181">
        <v>70.962330000000009</v>
      </c>
      <c r="R10" s="181">
        <v>42.948360000000001</v>
      </c>
      <c r="S10" s="181">
        <v>532.42210999999998</v>
      </c>
      <c r="T10" s="181">
        <v>0</v>
      </c>
      <c r="U10" s="181">
        <v>13296.37192</v>
      </c>
      <c r="V10" s="181">
        <v>69301.976710400006</v>
      </c>
    </row>
    <row r="11" spans="1:22" ht="15" customHeight="1">
      <c r="A11" s="189" t="s">
        <v>488</v>
      </c>
      <c r="B11" s="181">
        <v>101254.8074504</v>
      </c>
      <c r="C11" s="181">
        <v>88706.015124599988</v>
      </c>
      <c r="D11" s="181">
        <v>19587.471991999999</v>
      </c>
      <c r="E11" s="181">
        <v>13541.2994664</v>
      </c>
      <c r="F11" s="181">
        <v>14150.0272344</v>
      </c>
      <c r="G11" s="181">
        <v>29161.538468199997</v>
      </c>
      <c r="H11" s="181">
        <v>12014.837390000001</v>
      </c>
      <c r="I11" s="181">
        <v>10350.7215736</v>
      </c>
      <c r="J11" s="181">
        <v>24211.040885400002</v>
      </c>
      <c r="K11" s="181">
        <v>13358.606383599999</v>
      </c>
      <c r="L11" s="181">
        <v>5281.0855000000001</v>
      </c>
      <c r="M11" s="181">
        <v>2872.3412599999997</v>
      </c>
      <c r="N11" s="181">
        <v>15662.1664956</v>
      </c>
      <c r="O11" s="181">
        <v>954.82311000000004</v>
      </c>
      <c r="P11" s="181">
        <v>4671.6247899999998</v>
      </c>
      <c r="Q11" s="181">
        <v>3223.2365399999999</v>
      </c>
      <c r="R11" s="181">
        <v>17206.7180448</v>
      </c>
      <c r="S11" s="181">
        <v>7245.6835599999995</v>
      </c>
      <c r="T11" s="181">
        <v>3195.1752099999999</v>
      </c>
      <c r="U11" s="181">
        <v>16422.543079999999</v>
      </c>
      <c r="V11" s="181">
        <v>16233.422710000001</v>
      </c>
    </row>
    <row r="12" spans="1:22" ht="15" customHeight="1">
      <c r="A12" s="189" t="s">
        <v>489</v>
      </c>
      <c r="B12" s="181">
        <v>5001.4484039999998</v>
      </c>
      <c r="C12" s="181">
        <v>3950.3484479999997</v>
      </c>
      <c r="D12" s="181">
        <v>0</v>
      </c>
      <c r="E12" s="181">
        <v>1879.4431516</v>
      </c>
      <c r="F12" s="181">
        <v>2010.3732</v>
      </c>
      <c r="G12" s="181">
        <v>1540.277738</v>
      </c>
      <c r="H12" s="181">
        <v>123.96346000000001</v>
      </c>
      <c r="I12" s="181">
        <v>245.63559000000001</v>
      </c>
      <c r="J12" s="181">
        <v>169.90189000000001</v>
      </c>
      <c r="K12" s="181">
        <v>129.07375999999999</v>
      </c>
      <c r="L12" s="181">
        <v>113.95972999999999</v>
      </c>
      <c r="M12" s="181">
        <v>0</v>
      </c>
      <c r="N12" s="181">
        <v>1562.1579400000001</v>
      </c>
      <c r="O12" s="181">
        <v>0</v>
      </c>
      <c r="P12" s="181">
        <v>0</v>
      </c>
      <c r="Q12" s="181">
        <v>817.28993000000003</v>
      </c>
      <c r="R12" s="181">
        <v>586.04933999999992</v>
      </c>
      <c r="S12" s="181">
        <v>1517.61051</v>
      </c>
      <c r="T12" s="181">
        <v>105.30073</v>
      </c>
      <c r="U12" s="181">
        <v>767.94812000000002</v>
      </c>
      <c r="V12" s="181">
        <v>415.4966</v>
      </c>
    </row>
    <row r="13" spans="1:22" ht="15" customHeight="1">
      <c r="A13" s="189" t="s">
        <v>68</v>
      </c>
      <c r="B13" s="181">
        <v>33810.262797200005</v>
      </c>
      <c r="C13" s="181">
        <v>22295.485663199997</v>
      </c>
      <c r="D13" s="181">
        <v>6699.8965559999997</v>
      </c>
      <c r="E13" s="181">
        <v>6621.4417728000008</v>
      </c>
      <c r="F13" s="181">
        <v>8796.9751059999999</v>
      </c>
      <c r="G13" s="181">
        <v>19868.860765199999</v>
      </c>
      <c r="H13" s="181">
        <v>5481.2576100000006</v>
      </c>
      <c r="I13" s="181">
        <v>10557.562460000001</v>
      </c>
      <c r="J13" s="181">
        <v>7936.0431399999998</v>
      </c>
      <c r="K13" s="181">
        <v>4406.9474718000001</v>
      </c>
      <c r="L13" s="181">
        <v>1226.9314099999999</v>
      </c>
      <c r="M13" s="181">
        <v>512.12198999999998</v>
      </c>
      <c r="N13" s="181">
        <v>11529.01931</v>
      </c>
      <c r="O13" s="181">
        <v>1576.41806</v>
      </c>
      <c r="P13" s="181">
        <v>2022.5086200000001</v>
      </c>
      <c r="Q13" s="181">
        <v>1611.5756636000001</v>
      </c>
      <c r="R13" s="181">
        <v>8393.566533199999</v>
      </c>
      <c r="S13" s="181">
        <v>5377.8262400000003</v>
      </c>
      <c r="T13" s="181">
        <v>4433.2225499999995</v>
      </c>
      <c r="U13" s="181">
        <v>19401.07258</v>
      </c>
      <c r="V13" s="181">
        <v>13462.709279999999</v>
      </c>
    </row>
    <row r="14" spans="1:22" ht="15" customHeight="1">
      <c r="A14" s="189" t="s">
        <v>490</v>
      </c>
      <c r="B14" s="181">
        <v>260219.20311899998</v>
      </c>
      <c r="C14" s="181">
        <v>248990.4132676</v>
      </c>
      <c r="D14" s="181">
        <v>83607.3626984</v>
      </c>
      <c r="E14" s="181">
        <v>19819.1644204</v>
      </c>
      <c r="F14" s="181">
        <v>62843.293814600001</v>
      </c>
      <c r="G14" s="181">
        <v>81739.318446600009</v>
      </c>
      <c r="H14" s="181">
        <v>46105.514373999998</v>
      </c>
      <c r="I14" s="181">
        <v>30701.968290800003</v>
      </c>
      <c r="J14" s="181">
        <v>35590.320152</v>
      </c>
      <c r="K14" s="181">
        <v>32008.075485199999</v>
      </c>
      <c r="L14" s="181">
        <v>41813.527580000002</v>
      </c>
      <c r="M14" s="181">
        <v>21292.875980000001</v>
      </c>
      <c r="N14" s="181">
        <v>42459.165770000007</v>
      </c>
      <c r="O14" s="181">
        <v>9708.9237899999989</v>
      </c>
      <c r="P14" s="181">
        <v>12566.9234794</v>
      </c>
      <c r="Q14" s="181">
        <v>7608.8799400000007</v>
      </c>
      <c r="R14" s="181">
        <v>20712.771580600001</v>
      </c>
      <c r="S14" s="181">
        <v>34611.656592400002</v>
      </c>
      <c r="T14" s="181">
        <v>23967.9192454</v>
      </c>
      <c r="U14" s="181">
        <v>63168.842509999995</v>
      </c>
      <c r="V14" s="181">
        <v>48566.143229400004</v>
      </c>
    </row>
    <row r="15" spans="1:22" ht="15" customHeight="1">
      <c r="A15" s="189" t="s">
        <v>491</v>
      </c>
      <c r="B15" s="181">
        <v>64930.328073600002</v>
      </c>
      <c r="C15" s="181">
        <v>74262.738510399999</v>
      </c>
      <c r="D15" s="181">
        <v>19023.088553399997</v>
      </c>
      <c r="E15" s="181">
        <v>3114.6121120000003</v>
      </c>
      <c r="F15" s="181">
        <v>15999.761500800001</v>
      </c>
      <c r="G15" s="181">
        <v>20684.0809328</v>
      </c>
      <c r="H15" s="181">
        <v>8564.4489508000006</v>
      </c>
      <c r="I15" s="181">
        <v>10375.9614334</v>
      </c>
      <c r="J15" s="181">
        <v>12942.251769799999</v>
      </c>
      <c r="K15" s="181">
        <v>6762.9741599999998</v>
      </c>
      <c r="L15" s="181">
        <v>4911.8403499999995</v>
      </c>
      <c r="M15" s="181">
        <v>5791.6058400000002</v>
      </c>
      <c r="N15" s="181">
        <v>12447.99408</v>
      </c>
      <c r="O15" s="181">
        <v>2527.3372400000003</v>
      </c>
      <c r="P15" s="181">
        <v>4494.1281799999997</v>
      </c>
      <c r="Q15" s="181">
        <v>4484.4362599999995</v>
      </c>
      <c r="R15" s="181">
        <v>7303.5080159999998</v>
      </c>
      <c r="S15" s="181">
        <v>6542.8396399999992</v>
      </c>
      <c r="T15" s="181">
        <v>4265.6534599999995</v>
      </c>
      <c r="U15" s="181">
        <v>16661.779190000001</v>
      </c>
      <c r="V15" s="181">
        <v>17038.00805</v>
      </c>
    </row>
    <row r="16" spans="1:22" ht="15" customHeight="1">
      <c r="A16" s="189" t="s">
        <v>492</v>
      </c>
      <c r="B16" s="181">
        <v>131087.83156380002</v>
      </c>
      <c r="C16" s="181">
        <v>95307.579371</v>
      </c>
      <c r="D16" s="181">
        <v>72806.588885000005</v>
      </c>
      <c r="E16" s="181">
        <v>8224.7757731999991</v>
      </c>
      <c r="F16" s="181">
        <v>34972.174643600003</v>
      </c>
      <c r="G16" s="181">
        <v>63259.828998999998</v>
      </c>
      <c r="H16" s="181">
        <v>45122.721442399998</v>
      </c>
      <c r="I16" s="181">
        <v>50660.220543399999</v>
      </c>
      <c r="J16" s="181">
        <v>36213.962522000002</v>
      </c>
      <c r="K16" s="181">
        <v>30165.226580800001</v>
      </c>
      <c r="L16" s="181">
        <v>18276.147379999999</v>
      </c>
      <c r="M16" s="181">
        <v>10054.436169999999</v>
      </c>
      <c r="N16" s="181">
        <v>30077.093629399998</v>
      </c>
      <c r="O16" s="181">
        <v>22236.469789999999</v>
      </c>
      <c r="P16" s="181">
        <v>6569.6087500000003</v>
      </c>
      <c r="Q16" s="181">
        <v>7558.2108399999997</v>
      </c>
      <c r="R16" s="181">
        <v>20724.059523800002</v>
      </c>
      <c r="S16" s="181">
        <v>28842.717199999999</v>
      </c>
      <c r="T16" s="181">
        <v>5647.3645811999995</v>
      </c>
      <c r="U16" s="181">
        <v>44692.292671999996</v>
      </c>
      <c r="V16" s="181">
        <v>32694.66043</v>
      </c>
    </row>
    <row r="17" spans="1:22" ht="15" customHeight="1">
      <c r="A17" s="189" t="s">
        <v>493</v>
      </c>
      <c r="B17" s="181">
        <v>55227.133308999997</v>
      </c>
      <c r="C17" s="181">
        <v>5094.5751100000007</v>
      </c>
      <c r="D17" s="181">
        <v>611.94228680000003</v>
      </c>
      <c r="E17" s="181">
        <v>2739.2310591999999</v>
      </c>
      <c r="F17" s="181">
        <v>1068.8948899999998</v>
      </c>
      <c r="G17" s="181">
        <v>2754.4005999999999</v>
      </c>
      <c r="H17" s="181">
        <v>17.994049999999998</v>
      </c>
      <c r="I17" s="181">
        <v>9.3326700000000002</v>
      </c>
      <c r="J17" s="181">
        <v>1261.5621299999998</v>
      </c>
      <c r="K17" s="181">
        <v>231.6582612</v>
      </c>
      <c r="L17" s="181">
        <v>816.99692000000005</v>
      </c>
      <c r="M17" s="181">
        <v>472.07266999999996</v>
      </c>
      <c r="N17" s="181">
        <v>3738.6298400000001</v>
      </c>
      <c r="O17" s="181">
        <v>1389.9442099999999</v>
      </c>
      <c r="P17" s="181">
        <v>438.91226</v>
      </c>
      <c r="Q17" s="181">
        <v>2154.9649800000002</v>
      </c>
      <c r="R17" s="181">
        <v>70.879369999999994</v>
      </c>
      <c r="S17" s="181">
        <v>2852.7775000000001</v>
      </c>
      <c r="T17" s="181">
        <v>262.07467000000003</v>
      </c>
      <c r="U17" s="181">
        <v>2659.2941000000001</v>
      </c>
      <c r="V17" s="181">
        <v>1948.0426100000002</v>
      </c>
    </row>
    <row r="18" spans="1:22" ht="15" customHeight="1">
      <c r="A18" s="189" t="s">
        <v>494</v>
      </c>
      <c r="B18" s="181">
        <v>116189.075679</v>
      </c>
      <c r="C18" s="181">
        <v>81810.728201799997</v>
      </c>
      <c r="D18" s="181">
        <v>115669.68074940001</v>
      </c>
      <c r="E18" s="181">
        <v>13561.518661599999</v>
      </c>
      <c r="F18" s="181">
        <v>25699.968339200001</v>
      </c>
      <c r="G18" s="181">
        <v>41594.746724600001</v>
      </c>
      <c r="H18" s="181">
        <v>41354.426650000001</v>
      </c>
      <c r="I18" s="181">
        <v>36624.197276400002</v>
      </c>
      <c r="J18" s="181">
        <v>15830.08</v>
      </c>
      <c r="K18" s="181">
        <v>8163.8599872000004</v>
      </c>
      <c r="L18" s="181">
        <v>10292.8407852</v>
      </c>
      <c r="M18" s="181">
        <v>8260.8113899999989</v>
      </c>
      <c r="N18" s="181">
        <v>10828.422548800001</v>
      </c>
      <c r="O18" s="181">
        <v>3529.9083999999998</v>
      </c>
      <c r="P18" s="181">
        <v>5748.7600300000004</v>
      </c>
      <c r="Q18" s="181">
        <v>2132.07645</v>
      </c>
      <c r="R18" s="181">
        <v>7117.0135399999999</v>
      </c>
      <c r="S18" s="181">
        <v>4703.9239900000002</v>
      </c>
      <c r="T18" s="181">
        <v>2208.5636869999998</v>
      </c>
      <c r="U18" s="181">
        <v>29991.448700000001</v>
      </c>
      <c r="V18" s="181">
        <v>8942.7532899999987</v>
      </c>
    </row>
    <row r="19" spans="1:22" ht="15" customHeight="1">
      <c r="A19" s="189" t="s">
        <v>495</v>
      </c>
      <c r="B19" s="181">
        <v>102749.49243160001</v>
      </c>
      <c r="C19" s="181">
        <v>11545.272010600002</v>
      </c>
      <c r="D19" s="181">
        <v>109.1691</v>
      </c>
      <c r="E19" s="181">
        <v>8346.1421814000005</v>
      </c>
      <c r="F19" s="181">
        <v>3231.2281428000001</v>
      </c>
      <c r="G19" s="181">
        <v>11750.828201799999</v>
      </c>
      <c r="H19" s="181">
        <v>696.43131999999991</v>
      </c>
      <c r="I19" s="181">
        <v>2874.4324999999999</v>
      </c>
      <c r="J19" s="181">
        <v>993.28794999999991</v>
      </c>
      <c r="K19" s="181">
        <v>1109.6659500000001</v>
      </c>
      <c r="L19" s="181">
        <v>3060.6443899999999</v>
      </c>
      <c r="M19" s="181">
        <v>4935.1669299999994</v>
      </c>
      <c r="N19" s="181">
        <v>11294.281239</v>
      </c>
      <c r="O19" s="181">
        <v>299.90503000000001</v>
      </c>
      <c r="P19" s="181">
        <v>395.26150999999999</v>
      </c>
      <c r="Q19" s="181">
        <v>4032.0870188000004</v>
      </c>
      <c r="R19" s="181">
        <v>1688.0518463999999</v>
      </c>
      <c r="S19" s="181">
        <v>11104.522999999999</v>
      </c>
      <c r="T19" s="181">
        <v>2069.3974499999999</v>
      </c>
      <c r="U19" s="181">
        <v>11812.011259999999</v>
      </c>
      <c r="V19" s="181">
        <v>8426.3927299999996</v>
      </c>
    </row>
    <row r="20" spans="1:22" ht="15" customHeight="1">
      <c r="A20" s="189" t="s">
        <v>496</v>
      </c>
      <c r="B20" s="181">
        <v>178113.40739480002</v>
      </c>
      <c r="C20" s="181">
        <v>16838.258493000001</v>
      </c>
      <c r="D20" s="181">
        <v>1817.782428</v>
      </c>
      <c r="E20" s="181">
        <v>3483.1200337999999</v>
      </c>
      <c r="F20" s="181">
        <v>6072.4001399999997</v>
      </c>
      <c r="G20" s="181">
        <v>8123.9876918</v>
      </c>
      <c r="H20" s="181">
        <v>4635.7467200000001</v>
      </c>
      <c r="I20" s="181">
        <v>10681.005080000001</v>
      </c>
      <c r="J20" s="181">
        <v>4326.9205899999997</v>
      </c>
      <c r="K20" s="181">
        <v>15451.6919586</v>
      </c>
      <c r="L20" s="181">
        <v>3865.7601600000003</v>
      </c>
      <c r="M20" s="181">
        <v>2954.4776000000002</v>
      </c>
      <c r="N20" s="181">
        <v>32966.892917199999</v>
      </c>
      <c r="O20" s="181">
        <v>1206.77754</v>
      </c>
      <c r="P20" s="181">
        <v>1258.6831000000002</v>
      </c>
      <c r="Q20" s="181">
        <v>13059.795249999999</v>
      </c>
      <c r="R20" s="181">
        <v>1911.3604620000001</v>
      </c>
      <c r="S20" s="181">
        <v>51588.738789999996</v>
      </c>
      <c r="T20" s="181">
        <v>2632.3270600000001</v>
      </c>
      <c r="U20" s="181">
        <v>35149.923689999996</v>
      </c>
      <c r="V20" s="181">
        <v>51178.266710000004</v>
      </c>
    </row>
    <row r="21" spans="1:22" ht="15" customHeight="1">
      <c r="A21" s="189" t="s">
        <v>497</v>
      </c>
      <c r="B21" s="181">
        <v>95627.264190000002</v>
      </c>
      <c r="C21" s="181">
        <v>62795.942377400002</v>
      </c>
      <c r="D21" s="181">
        <v>15243.160581800001</v>
      </c>
      <c r="E21" s="181">
        <v>7879.0382224000004</v>
      </c>
      <c r="F21" s="181">
        <v>12825.8112262</v>
      </c>
      <c r="G21" s="181">
        <v>24124.8498874</v>
      </c>
      <c r="H21" s="181">
        <v>4726.7682800000002</v>
      </c>
      <c r="I21" s="181">
        <v>6043.4392960000005</v>
      </c>
      <c r="J21" s="181">
        <v>5795.7579599999999</v>
      </c>
      <c r="K21" s="181">
        <v>5837.2698647999996</v>
      </c>
      <c r="L21" s="181">
        <v>4561.7237300000006</v>
      </c>
      <c r="M21" s="181">
        <v>3170.9621556000002</v>
      </c>
      <c r="N21" s="181">
        <v>25241.336449999999</v>
      </c>
      <c r="O21" s="181">
        <v>4269.5627300000006</v>
      </c>
      <c r="P21" s="181">
        <v>3439.9997100000001</v>
      </c>
      <c r="Q21" s="181">
        <v>7524.4401441999998</v>
      </c>
      <c r="R21" s="181">
        <v>5209.6288942000001</v>
      </c>
      <c r="S21" s="181">
        <v>17241.241300000002</v>
      </c>
      <c r="T21" s="181">
        <v>4082.6129999999998</v>
      </c>
      <c r="U21" s="181">
        <v>23214.914690000001</v>
      </c>
      <c r="V21" s="181">
        <v>16694.60744</v>
      </c>
    </row>
    <row r="22" spans="1:22" ht="15" customHeight="1">
      <c r="A22" s="189" t="s">
        <v>498</v>
      </c>
      <c r="B22" s="181">
        <v>855.31205039999998</v>
      </c>
      <c r="C22" s="181">
        <v>710.03706160000002</v>
      </c>
      <c r="D22" s="181">
        <v>115.0961186</v>
      </c>
      <c r="E22" s="181">
        <v>0</v>
      </c>
      <c r="F22" s="181">
        <v>957.91535999999996</v>
      </c>
      <c r="G22" s="181">
        <v>205.93441000000001</v>
      </c>
      <c r="H22" s="181">
        <v>0</v>
      </c>
      <c r="I22" s="181">
        <v>7.2576700000000001</v>
      </c>
      <c r="J22" s="181">
        <v>0</v>
      </c>
      <c r="K22" s="181">
        <v>28.022659999999998</v>
      </c>
      <c r="L22" s="181">
        <v>108.85136</v>
      </c>
      <c r="M22" s="181">
        <v>123.79746</v>
      </c>
      <c r="N22" s="181">
        <v>399.56617</v>
      </c>
      <c r="O22" s="181">
        <v>0</v>
      </c>
      <c r="P22" s="181">
        <v>6.3167799999999996</v>
      </c>
      <c r="Q22" s="181">
        <v>134.91987359999999</v>
      </c>
      <c r="R22" s="181">
        <v>93.609359999999995</v>
      </c>
      <c r="S22" s="181">
        <v>70.770839999999993</v>
      </c>
      <c r="T22" s="181">
        <v>162.09076999999999</v>
      </c>
      <c r="U22" s="181">
        <v>6.3080299999999996</v>
      </c>
      <c r="V22" s="181">
        <v>61.167070000000002</v>
      </c>
    </row>
    <row r="23" spans="1:22" ht="15" customHeight="1">
      <c r="A23" s="189" t="s">
        <v>499</v>
      </c>
      <c r="B23" s="181">
        <v>253.13534280000002</v>
      </c>
      <c r="C23" s="181">
        <v>100.44745399999999</v>
      </c>
      <c r="D23" s="181">
        <v>0</v>
      </c>
      <c r="E23" s="181">
        <v>497.37695600000001</v>
      </c>
      <c r="F23" s="181">
        <v>0</v>
      </c>
      <c r="G23" s="181">
        <v>121.19424000000001</v>
      </c>
      <c r="H23" s="181">
        <v>0</v>
      </c>
      <c r="I23" s="181">
        <v>0</v>
      </c>
      <c r="J23" s="181">
        <v>0</v>
      </c>
      <c r="K23" s="181">
        <v>0</v>
      </c>
      <c r="L23" s="181">
        <v>324.11059</v>
      </c>
      <c r="M23" s="181">
        <v>0</v>
      </c>
      <c r="N23" s="181">
        <v>0</v>
      </c>
      <c r="O23" s="181">
        <v>0</v>
      </c>
      <c r="P23" s="181">
        <v>0</v>
      </c>
      <c r="Q23" s="181">
        <v>24.416990000000002</v>
      </c>
      <c r="R23" s="181">
        <v>0</v>
      </c>
      <c r="S23" s="181">
        <v>0</v>
      </c>
      <c r="T23" s="181">
        <v>0</v>
      </c>
      <c r="U23" s="181">
        <v>45.038559999999997</v>
      </c>
      <c r="V23" s="181">
        <v>485.25018999999998</v>
      </c>
    </row>
    <row r="24" spans="1:22" s="191" customFormat="1" ht="15" customHeight="1">
      <c r="A24" s="189" t="s">
        <v>500</v>
      </c>
      <c r="B24" s="181">
        <v>11172.1890754</v>
      </c>
      <c r="C24" s="181">
        <v>7913.1187876000004</v>
      </c>
      <c r="D24" s="181">
        <v>4068.7538944000003</v>
      </c>
      <c r="E24" s="181">
        <v>1623.7035326</v>
      </c>
      <c r="F24" s="181">
        <v>3857.2175999999999</v>
      </c>
      <c r="G24" s="181">
        <v>5548.4168389999995</v>
      </c>
      <c r="H24" s="181">
        <v>1858.4262900000001</v>
      </c>
      <c r="I24" s="181">
        <v>4351.4713099999999</v>
      </c>
      <c r="J24" s="181">
        <v>1070.1501699999999</v>
      </c>
      <c r="K24" s="181">
        <v>1532.5249848000001</v>
      </c>
      <c r="L24" s="181">
        <v>777.82666000000006</v>
      </c>
      <c r="M24" s="181">
        <v>930.53061000000002</v>
      </c>
      <c r="N24" s="181">
        <v>8751.3790353999993</v>
      </c>
      <c r="O24" s="181">
        <v>87.113249999999994</v>
      </c>
      <c r="P24" s="181">
        <v>305.43425999999999</v>
      </c>
      <c r="Q24" s="181">
        <v>1166.66372</v>
      </c>
      <c r="R24" s="181">
        <v>1438.8252199999999</v>
      </c>
      <c r="S24" s="181">
        <v>3897.8000499999998</v>
      </c>
      <c r="T24" s="181">
        <v>1678.5928700000002</v>
      </c>
      <c r="U24" s="181">
        <v>5675.1149604000002</v>
      </c>
      <c r="V24" s="181">
        <v>10892.0164528</v>
      </c>
    </row>
    <row r="25" spans="1:22" s="320" customFormat="1" ht="15" customHeight="1">
      <c r="A25" s="224" t="s">
        <v>519</v>
      </c>
      <c r="B25" s="234">
        <v>1274703.1963849999</v>
      </c>
      <c r="C25" s="234">
        <v>767602.60220020008</v>
      </c>
      <c r="D25" s="234">
        <v>340607.59379260003</v>
      </c>
      <c r="E25" s="234">
        <v>92926.128764600013</v>
      </c>
      <c r="F25" s="234">
        <v>205012.96034760002</v>
      </c>
      <c r="G25" s="234">
        <v>330946.55371679994</v>
      </c>
      <c r="H25" s="234">
        <v>186663.67940719999</v>
      </c>
      <c r="I25" s="234">
        <v>180560.84470359999</v>
      </c>
      <c r="J25" s="234">
        <v>161386.22825919997</v>
      </c>
      <c r="K25" s="234">
        <v>133316.66288199998</v>
      </c>
      <c r="L25" s="234">
        <v>99208.025415199998</v>
      </c>
      <c r="M25" s="234">
        <v>62052.910535599993</v>
      </c>
      <c r="N25" s="234">
        <v>246415.31064540002</v>
      </c>
      <c r="O25" s="234">
        <v>124768.60137999999</v>
      </c>
      <c r="P25" s="234">
        <v>69598.489540599985</v>
      </c>
      <c r="Q25" s="234">
        <v>57335.315150199996</v>
      </c>
      <c r="R25" s="234">
        <v>93859.989241000003</v>
      </c>
      <c r="S25" s="234">
        <v>180883.27956239998</v>
      </c>
      <c r="T25" s="234">
        <v>60173.47317360001</v>
      </c>
      <c r="U25" s="234">
        <v>283917.55059239996</v>
      </c>
      <c r="V25" s="234">
        <v>296534.30686260003</v>
      </c>
    </row>
    <row r="26" spans="1:22" ht="15" customHeight="1">
      <c r="A26" s="195" t="s">
        <v>579</v>
      </c>
      <c r="B26" s="190">
        <v>0.16844688044082889</v>
      </c>
      <c r="C26" s="190">
        <v>0.10143558447611639</v>
      </c>
      <c r="D26" s="190">
        <v>4.5009918223733472E-2</v>
      </c>
      <c r="E26" s="190">
        <v>1.227981270167924E-2</v>
      </c>
      <c r="F26" s="190">
        <v>2.709163491425207E-2</v>
      </c>
      <c r="G26" s="190">
        <v>4.3733250786797948E-2</v>
      </c>
      <c r="H26" s="190">
        <v>2.4666851528199273E-2</v>
      </c>
      <c r="I26" s="190">
        <v>2.3860386563976366E-2</v>
      </c>
      <c r="J26" s="190">
        <v>2.1326538423586932E-2</v>
      </c>
      <c r="K26" s="190">
        <v>1.7617258697507729E-2</v>
      </c>
      <c r="L26" s="190">
        <v>1.3109939979186797E-2</v>
      </c>
      <c r="M26" s="190">
        <v>8.2000415717469084E-3</v>
      </c>
      <c r="N26" s="190">
        <v>3.2562788332836927E-2</v>
      </c>
      <c r="O26" s="190">
        <v>1.6487666885145667E-2</v>
      </c>
      <c r="P26" s="190">
        <v>9.1971593699266291E-3</v>
      </c>
      <c r="Q26" s="190">
        <v>7.5766303901429787E-3</v>
      </c>
      <c r="R26" s="190">
        <v>1.2403218592919395E-2</v>
      </c>
      <c r="S26" s="190">
        <v>2.3902995028648198E-2</v>
      </c>
      <c r="T26" s="190">
        <v>7.9516815130990133E-3</v>
      </c>
      <c r="U26" s="190">
        <v>3.7518557916321679E-2</v>
      </c>
      <c r="V26" s="190">
        <v>3.9185811313837735E-2</v>
      </c>
    </row>
    <row r="27" spans="1:22" ht="15" customHeight="1" thickBot="1">
      <c r="A27" s="196"/>
      <c r="B27" s="202"/>
      <c r="C27" s="202"/>
      <c r="D27" s="202"/>
      <c r="E27" s="198"/>
      <c r="F27" s="198"/>
      <c r="G27" s="198"/>
      <c r="H27" s="198"/>
      <c r="I27" s="198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202"/>
      <c r="V27" s="202"/>
    </row>
    <row r="28" spans="1:22" ht="15" customHeight="1" thickTop="1">
      <c r="A28" s="180" t="s">
        <v>503</v>
      </c>
      <c r="B28" s="200"/>
      <c r="C28" s="200"/>
      <c r="D28" s="200"/>
      <c r="E28" s="190"/>
      <c r="F28" s="190"/>
      <c r="G28" s="190"/>
      <c r="H28" s="190"/>
      <c r="I28" s="190"/>
      <c r="J28" s="200"/>
      <c r="K28" s="200"/>
      <c r="L28" s="200"/>
      <c r="M28" s="200"/>
      <c r="N28" s="200"/>
      <c r="O28" s="200"/>
      <c r="P28" s="200"/>
      <c r="Q28" s="200"/>
      <c r="R28" s="200"/>
      <c r="S28" s="200"/>
      <c r="T28" s="200"/>
      <c r="U28" s="200"/>
      <c r="V28" s="200"/>
    </row>
    <row r="29" spans="1:22" ht="15" customHeight="1">
      <c r="A29" s="158"/>
      <c r="B29" s="158"/>
      <c r="C29" s="158"/>
      <c r="D29" s="158"/>
      <c r="E29" s="181"/>
      <c r="F29" s="181"/>
      <c r="G29" s="181"/>
      <c r="H29" s="181"/>
      <c r="I29" s="181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W30"/>
  <sheetViews>
    <sheetView zoomScaleNormal="100" workbookViewId="0">
      <selection activeCell="A3" sqref="A3:W3"/>
    </sheetView>
  </sheetViews>
  <sheetFormatPr defaultColWidth="11.42578125" defaultRowHeight="12.75"/>
  <cols>
    <col min="1" max="1" width="57.140625" style="183" customWidth="1"/>
    <col min="2" max="21" width="10.7109375" style="182" customWidth="1"/>
    <col min="22" max="22" width="12" style="182" customWidth="1"/>
    <col min="23" max="23" width="10.7109375" style="182" customWidth="1"/>
    <col min="24" max="258" width="11.42578125" style="182"/>
    <col min="259" max="259" width="51.140625" style="182" customWidth="1"/>
    <col min="260" max="277" width="10.7109375" style="182" customWidth="1"/>
    <col min="278" max="278" width="12" style="182" customWidth="1"/>
    <col min="279" max="279" width="10.7109375" style="182" customWidth="1"/>
    <col min="280" max="514" width="11.42578125" style="182"/>
    <col min="515" max="515" width="51.140625" style="182" customWidth="1"/>
    <col min="516" max="533" width="10.7109375" style="182" customWidth="1"/>
    <col min="534" max="534" width="12" style="182" customWidth="1"/>
    <col min="535" max="535" width="10.7109375" style="182" customWidth="1"/>
    <col min="536" max="770" width="11.42578125" style="182"/>
    <col min="771" max="771" width="51.140625" style="182" customWidth="1"/>
    <col min="772" max="789" width="10.7109375" style="182" customWidth="1"/>
    <col min="790" max="790" width="12" style="182" customWidth="1"/>
    <col min="791" max="791" width="10.7109375" style="182" customWidth="1"/>
    <col min="792" max="1026" width="11.42578125" style="182"/>
    <col min="1027" max="1027" width="51.140625" style="182" customWidth="1"/>
    <col min="1028" max="1045" width="10.7109375" style="182" customWidth="1"/>
    <col min="1046" max="1046" width="12" style="182" customWidth="1"/>
    <col min="1047" max="1047" width="10.7109375" style="182" customWidth="1"/>
    <col min="1048" max="1282" width="11.42578125" style="182"/>
    <col min="1283" max="1283" width="51.140625" style="182" customWidth="1"/>
    <col min="1284" max="1301" width="10.7109375" style="182" customWidth="1"/>
    <col min="1302" max="1302" width="12" style="182" customWidth="1"/>
    <col min="1303" max="1303" width="10.7109375" style="182" customWidth="1"/>
    <col min="1304" max="1538" width="11.42578125" style="182"/>
    <col min="1539" max="1539" width="51.140625" style="182" customWidth="1"/>
    <col min="1540" max="1557" width="10.7109375" style="182" customWidth="1"/>
    <col min="1558" max="1558" width="12" style="182" customWidth="1"/>
    <col min="1559" max="1559" width="10.7109375" style="182" customWidth="1"/>
    <col min="1560" max="1794" width="11.42578125" style="182"/>
    <col min="1795" max="1795" width="51.140625" style="182" customWidth="1"/>
    <col min="1796" max="1813" width="10.7109375" style="182" customWidth="1"/>
    <col min="1814" max="1814" width="12" style="182" customWidth="1"/>
    <col min="1815" max="1815" width="10.7109375" style="182" customWidth="1"/>
    <col min="1816" max="2050" width="11.42578125" style="182"/>
    <col min="2051" max="2051" width="51.140625" style="182" customWidth="1"/>
    <col min="2052" max="2069" width="10.7109375" style="182" customWidth="1"/>
    <col min="2070" max="2070" width="12" style="182" customWidth="1"/>
    <col min="2071" max="2071" width="10.7109375" style="182" customWidth="1"/>
    <col min="2072" max="2306" width="11.42578125" style="182"/>
    <col min="2307" max="2307" width="51.140625" style="182" customWidth="1"/>
    <col min="2308" max="2325" width="10.7109375" style="182" customWidth="1"/>
    <col min="2326" max="2326" width="12" style="182" customWidth="1"/>
    <col min="2327" max="2327" width="10.7109375" style="182" customWidth="1"/>
    <col min="2328" max="2562" width="11.42578125" style="182"/>
    <col min="2563" max="2563" width="51.140625" style="182" customWidth="1"/>
    <col min="2564" max="2581" width="10.7109375" style="182" customWidth="1"/>
    <col min="2582" max="2582" width="12" style="182" customWidth="1"/>
    <col min="2583" max="2583" width="10.7109375" style="182" customWidth="1"/>
    <col min="2584" max="2818" width="11.42578125" style="182"/>
    <col min="2819" max="2819" width="51.140625" style="182" customWidth="1"/>
    <col min="2820" max="2837" width="10.7109375" style="182" customWidth="1"/>
    <col min="2838" max="2838" width="12" style="182" customWidth="1"/>
    <col min="2839" max="2839" width="10.7109375" style="182" customWidth="1"/>
    <col min="2840" max="3074" width="11.42578125" style="182"/>
    <col min="3075" max="3075" width="51.140625" style="182" customWidth="1"/>
    <col min="3076" max="3093" width="10.7109375" style="182" customWidth="1"/>
    <col min="3094" max="3094" width="12" style="182" customWidth="1"/>
    <col min="3095" max="3095" width="10.7109375" style="182" customWidth="1"/>
    <col min="3096" max="3330" width="11.42578125" style="182"/>
    <col min="3331" max="3331" width="51.140625" style="182" customWidth="1"/>
    <col min="3332" max="3349" width="10.7109375" style="182" customWidth="1"/>
    <col min="3350" max="3350" width="12" style="182" customWidth="1"/>
    <col min="3351" max="3351" width="10.7109375" style="182" customWidth="1"/>
    <col min="3352" max="3586" width="11.42578125" style="182"/>
    <col min="3587" max="3587" width="51.140625" style="182" customWidth="1"/>
    <col min="3588" max="3605" width="10.7109375" style="182" customWidth="1"/>
    <col min="3606" max="3606" width="12" style="182" customWidth="1"/>
    <col min="3607" max="3607" width="10.7109375" style="182" customWidth="1"/>
    <col min="3608" max="3842" width="11.42578125" style="182"/>
    <col min="3843" max="3843" width="51.140625" style="182" customWidth="1"/>
    <col min="3844" max="3861" width="10.7109375" style="182" customWidth="1"/>
    <col min="3862" max="3862" width="12" style="182" customWidth="1"/>
    <col min="3863" max="3863" width="10.7109375" style="182" customWidth="1"/>
    <col min="3864" max="4098" width="11.42578125" style="182"/>
    <col min="4099" max="4099" width="51.140625" style="182" customWidth="1"/>
    <col min="4100" max="4117" width="10.7109375" style="182" customWidth="1"/>
    <col min="4118" max="4118" width="12" style="182" customWidth="1"/>
    <col min="4119" max="4119" width="10.7109375" style="182" customWidth="1"/>
    <col min="4120" max="4354" width="11.42578125" style="182"/>
    <col min="4355" max="4355" width="51.140625" style="182" customWidth="1"/>
    <col min="4356" max="4373" width="10.7109375" style="182" customWidth="1"/>
    <col min="4374" max="4374" width="12" style="182" customWidth="1"/>
    <col min="4375" max="4375" width="10.7109375" style="182" customWidth="1"/>
    <col min="4376" max="4610" width="11.42578125" style="182"/>
    <col min="4611" max="4611" width="51.140625" style="182" customWidth="1"/>
    <col min="4612" max="4629" width="10.7109375" style="182" customWidth="1"/>
    <col min="4630" max="4630" width="12" style="182" customWidth="1"/>
    <col min="4631" max="4631" width="10.7109375" style="182" customWidth="1"/>
    <col min="4632" max="4866" width="11.42578125" style="182"/>
    <col min="4867" max="4867" width="51.140625" style="182" customWidth="1"/>
    <col min="4868" max="4885" width="10.7109375" style="182" customWidth="1"/>
    <col min="4886" max="4886" width="12" style="182" customWidth="1"/>
    <col min="4887" max="4887" width="10.7109375" style="182" customWidth="1"/>
    <col min="4888" max="5122" width="11.42578125" style="182"/>
    <col min="5123" max="5123" width="51.140625" style="182" customWidth="1"/>
    <col min="5124" max="5141" width="10.7109375" style="182" customWidth="1"/>
    <col min="5142" max="5142" width="12" style="182" customWidth="1"/>
    <col min="5143" max="5143" width="10.7109375" style="182" customWidth="1"/>
    <col min="5144" max="5378" width="11.42578125" style="182"/>
    <col min="5379" max="5379" width="51.140625" style="182" customWidth="1"/>
    <col min="5380" max="5397" width="10.7109375" style="182" customWidth="1"/>
    <col min="5398" max="5398" width="12" style="182" customWidth="1"/>
    <col min="5399" max="5399" width="10.7109375" style="182" customWidth="1"/>
    <col min="5400" max="5634" width="11.42578125" style="182"/>
    <col min="5635" max="5635" width="51.140625" style="182" customWidth="1"/>
    <col min="5636" max="5653" width="10.7109375" style="182" customWidth="1"/>
    <col min="5654" max="5654" width="12" style="182" customWidth="1"/>
    <col min="5655" max="5655" width="10.7109375" style="182" customWidth="1"/>
    <col min="5656" max="5890" width="11.42578125" style="182"/>
    <col min="5891" max="5891" width="51.140625" style="182" customWidth="1"/>
    <col min="5892" max="5909" width="10.7109375" style="182" customWidth="1"/>
    <col min="5910" max="5910" width="12" style="182" customWidth="1"/>
    <col min="5911" max="5911" width="10.7109375" style="182" customWidth="1"/>
    <col min="5912" max="6146" width="11.42578125" style="182"/>
    <col min="6147" max="6147" width="51.140625" style="182" customWidth="1"/>
    <col min="6148" max="6165" width="10.7109375" style="182" customWidth="1"/>
    <col min="6166" max="6166" width="12" style="182" customWidth="1"/>
    <col min="6167" max="6167" width="10.7109375" style="182" customWidth="1"/>
    <col min="6168" max="6402" width="11.42578125" style="182"/>
    <col min="6403" max="6403" width="51.140625" style="182" customWidth="1"/>
    <col min="6404" max="6421" width="10.7109375" style="182" customWidth="1"/>
    <col min="6422" max="6422" width="12" style="182" customWidth="1"/>
    <col min="6423" max="6423" width="10.7109375" style="182" customWidth="1"/>
    <col min="6424" max="6658" width="11.42578125" style="182"/>
    <col min="6659" max="6659" width="51.140625" style="182" customWidth="1"/>
    <col min="6660" max="6677" width="10.7109375" style="182" customWidth="1"/>
    <col min="6678" max="6678" width="12" style="182" customWidth="1"/>
    <col min="6679" max="6679" width="10.7109375" style="182" customWidth="1"/>
    <col min="6680" max="6914" width="11.42578125" style="182"/>
    <col min="6915" max="6915" width="51.140625" style="182" customWidth="1"/>
    <col min="6916" max="6933" width="10.7109375" style="182" customWidth="1"/>
    <col min="6934" max="6934" width="12" style="182" customWidth="1"/>
    <col min="6935" max="6935" width="10.7109375" style="182" customWidth="1"/>
    <col min="6936" max="7170" width="11.42578125" style="182"/>
    <col min="7171" max="7171" width="51.140625" style="182" customWidth="1"/>
    <col min="7172" max="7189" width="10.7109375" style="182" customWidth="1"/>
    <col min="7190" max="7190" width="12" style="182" customWidth="1"/>
    <col min="7191" max="7191" width="10.7109375" style="182" customWidth="1"/>
    <col min="7192" max="7426" width="11.42578125" style="182"/>
    <col min="7427" max="7427" width="51.140625" style="182" customWidth="1"/>
    <col min="7428" max="7445" width="10.7109375" style="182" customWidth="1"/>
    <col min="7446" max="7446" width="12" style="182" customWidth="1"/>
    <col min="7447" max="7447" width="10.7109375" style="182" customWidth="1"/>
    <col min="7448" max="7682" width="11.42578125" style="182"/>
    <col min="7683" max="7683" width="51.140625" style="182" customWidth="1"/>
    <col min="7684" max="7701" width="10.7109375" style="182" customWidth="1"/>
    <col min="7702" max="7702" width="12" style="182" customWidth="1"/>
    <col min="7703" max="7703" width="10.7109375" style="182" customWidth="1"/>
    <col min="7704" max="7938" width="11.42578125" style="182"/>
    <col min="7939" max="7939" width="51.140625" style="182" customWidth="1"/>
    <col min="7940" max="7957" width="10.7109375" style="182" customWidth="1"/>
    <col min="7958" max="7958" width="12" style="182" customWidth="1"/>
    <col min="7959" max="7959" width="10.7109375" style="182" customWidth="1"/>
    <col min="7960" max="8194" width="11.42578125" style="182"/>
    <col min="8195" max="8195" width="51.140625" style="182" customWidth="1"/>
    <col min="8196" max="8213" width="10.7109375" style="182" customWidth="1"/>
    <col min="8214" max="8214" width="12" style="182" customWidth="1"/>
    <col min="8215" max="8215" width="10.7109375" style="182" customWidth="1"/>
    <col min="8216" max="8450" width="11.42578125" style="182"/>
    <col min="8451" max="8451" width="51.140625" style="182" customWidth="1"/>
    <col min="8452" max="8469" width="10.7109375" style="182" customWidth="1"/>
    <col min="8470" max="8470" width="12" style="182" customWidth="1"/>
    <col min="8471" max="8471" width="10.7109375" style="182" customWidth="1"/>
    <col min="8472" max="8706" width="11.42578125" style="182"/>
    <col min="8707" max="8707" width="51.140625" style="182" customWidth="1"/>
    <col min="8708" max="8725" width="10.7109375" style="182" customWidth="1"/>
    <col min="8726" max="8726" width="12" style="182" customWidth="1"/>
    <col min="8727" max="8727" width="10.7109375" style="182" customWidth="1"/>
    <col min="8728" max="8962" width="11.42578125" style="182"/>
    <col min="8963" max="8963" width="51.140625" style="182" customWidth="1"/>
    <col min="8964" max="8981" width="10.7109375" style="182" customWidth="1"/>
    <col min="8982" max="8982" width="12" style="182" customWidth="1"/>
    <col min="8983" max="8983" width="10.7109375" style="182" customWidth="1"/>
    <col min="8984" max="9218" width="11.42578125" style="182"/>
    <col min="9219" max="9219" width="51.140625" style="182" customWidth="1"/>
    <col min="9220" max="9237" width="10.7109375" style="182" customWidth="1"/>
    <col min="9238" max="9238" width="12" style="182" customWidth="1"/>
    <col min="9239" max="9239" width="10.7109375" style="182" customWidth="1"/>
    <col min="9240" max="9474" width="11.42578125" style="182"/>
    <col min="9475" max="9475" width="51.140625" style="182" customWidth="1"/>
    <col min="9476" max="9493" width="10.7109375" style="182" customWidth="1"/>
    <col min="9494" max="9494" width="12" style="182" customWidth="1"/>
    <col min="9495" max="9495" width="10.7109375" style="182" customWidth="1"/>
    <col min="9496" max="9730" width="11.42578125" style="182"/>
    <col min="9731" max="9731" width="51.140625" style="182" customWidth="1"/>
    <col min="9732" max="9749" width="10.7109375" style="182" customWidth="1"/>
    <col min="9750" max="9750" width="12" style="182" customWidth="1"/>
    <col min="9751" max="9751" width="10.7109375" style="182" customWidth="1"/>
    <col min="9752" max="9986" width="11.42578125" style="182"/>
    <col min="9987" max="9987" width="51.140625" style="182" customWidth="1"/>
    <col min="9988" max="10005" width="10.7109375" style="182" customWidth="1"/>
    <col min="10006" max="10006" width="12" style="182" customWidth="1"/>
    <col min="10007" max="10007" width="10.7109375" style="182" customWidth="1"/>
    <col min="10008" max="10242" width="11.42578125" style="182"/>
    <col min="10243" max="10243" width="51.140625" style="182" customWidth="1"/>
    <col min="10244" max="10261" width="10.7109375" style="182" customWidth="1"/>
    <col min="10262" max="10262" width="12" style="182" customWidth="1"/>
    <col min="10263" max="10263" width="10.7109375" style="182" customWidth="1"/>
    <col min="10264" max="10498" width="11.42578125" style="182"/>
    <col min="10499" max="10499" width="51.140625" style="182" customWidth="1"/>
    <col min="10500" max="10517" width="10.7109375" style="182" customWidth="1"/>
    <col min="10518" max="10518" width="12" style="182" customWidth="1"/>
    <col min="10519" max="10519" width="10.7109375" style="182" customWidth="1"/>
    <col min="10520" max="10754" width="11.42578125" style="182"/>
    <col min="10755" max="10755" width="51.140625" style="182" customWidth="1"/>
    <col min="10756" max="10773" width="10.7109375" style="182" customWidth="1"/>
    <col min="10774" max="10774" width="12" style="182" customWidth="1"/>
    <col min="10775" max="10775" width="10.7109375" style="182" customWidth="1"/>
    <col min="10776" max="11010" width="11.42578125" style="182"/>
    <col min="11011" max="11011" width="51.140625" style="182" customWidth="1"/>
    <col min="11012" max="11029" width="10.7109375" style="182" customWidth="1"/>
    <col min="11030" max="11030" width="12" style="182" customWidth="1"/>
    <col min="11031" max="11031" width="10.7109375" style="182" customWidth="1"/>
    <col min="11032" max="11266" width="11.42578125" style="182"/>
    <col min="11267" max="11267" width="51.140625" style="182" customWidth="1"/>
    <col min="11268" max="11285" width="10.7109375" style="182" customWidth="1"/>
    <col min="11286" max="11286" width="12" style="182" customWidth="1"/>
    <col min="11287" max="11287" width="10.7109375" style="182" customWidth="1"/>
    <col min="11288" max="11522" width="11.42578125" style="182"/>
    <col min="11523" max="11523" width="51.140625" style="182" customWidth="1"/>
    <col min="11524" max="11541" width="10.7109375" style="182" customWidth="1"/>
    <col min="11542" max="11542" width="12" style="182" customWidth="1"/>
    <col min="11543" max="11543" width="10.7109375" style="182" customWidth="1"/>
    <col min="11544" max="11778" width="11.42578125" style="182"/>
    <col min="11779" max="11779" width="51.140625" style="182" customWidth="1"/>
    <col min="11780" max="11797" width="10.7109375" style="182" customWidth="1"/>
    <col min="11798" max="11798" width="12" style="182" customWidth="1"/>
    <col min="11799" max="11799" width="10.7109375" style="182" customWidth="1"/>
    <col min="11800" max="12034" width="11.42578125" style="182"/>
    <col min="12035" max="12035" width="51.140625" style="182" customWidth="1"/>
    <col min="12036" max="12053" width="10.7109375" style="182" customWidth="1"/>
    <col min="12054" max="12054" width="12" style="182" customWidth="1"/>
    <col min="12055" max="12055" width="10.7109375" style="182" customWidth="1"/>
    <col min="12056" max="12290" width="11.42578125" style="182"/>
    <col min="12291" max="12291" width="51.140625" style="182" customWidth="1"/>
    <col min="12292" max="12309" width="10.7109375" style="182" customWidth="1"/>
    <col min="12310" max="12310" width="12" style="182" customWidth="1"/>
    <col min="12311" max="12311" width="10.7109375" style="182" customWidth="1"/>
    <col min="12312" max="12546" width="11.42578125" style="182"/>
    <col min="12547" max="12547" width="51.140625" style="182" customWidth="1"/>
    <col min="12548" max="12565" width="10.7109375" style="182" customWidth="1"/>
    <col min="12566" max="12566" width="12" style="182" customWidth="1"/>
    <col min="12567" max="12567" width="10.7109375" style="182" customWidth="1"/>
    <col min="12568" max="12802" width="11.42578125" style="182"/>
    <col min="12803" max="12803" width="51.140625" style="182" customWidth="1"/>
    <col min="12804" max="12821" width="10.7109375" style="182" customWidth="1"/>
    <col min="12822" max="12822" width="12" style="182" customWidth="1"/>
    <col min="12823" max="12823" width="10.7109375" style="182" customWidth="1"/>
    <col min="12824" max="13058" width="11.42578125" style="182"/>
    <col min="13059" max="13059" width="51.140625" style="182" customWidth="1"/>
    <col min="13060" max="13077" width="10.7109375" style="182" customWidth="1"/>
    <col min="13078" max="13078" width="12" style="182" customWidth="1"/>
    <col min="13079" max="13079" width="10.7109375" style="182" customWidth="1"/>
    <col min="13080" max="13314" width="11.42578125" style="182"/>
    <col min="13315" max="13315" width="51.140625" style="182" customWidth="1"/>
    <col min="13316" max="13333" width="10.7109375" style="182" customWidth="1"/>
    <col min="13334" max="13334" width="12" style="182" customWidth="1"/>
    <col min="13335" max="13335" width="10.7109375" style="182" customWidth="1"/>
    <col min="13336" max="13570" width="11.42578125" style="182"/>
    <col min="13571" max="13571" width="51.140625" style="182" customWidth="1"/>
    <col min="13572" max="13589" width="10.7109375" style="182" customWidth="1"/>
    <col min="13590" max="13590" width="12" style="182" customWidth="1"/>
    <col min="13591" max="13591" width="10.7109375" style="182" customWidth="1"/>
    <col min="13592" max="13826" width="11.42578125" style="182"/>
    <col min="13827" max="13827" width="51.140625" style="182" customWidth="1"/>
    <col min="13828" max="13845" width="10.7109375" style="182" customWidth="1"/>
    <col min="13846" max="13846" width="12" style="182" customWidth="1"/>
    <col min="13847" max="13847" width="10.7109375" style="182" customWidth="1"/>
    <col min="13848" max="14082" width="11.42578125" style="182"/>
    <col min="14083" max="14083" width="51.140625" style="182" customWidth="1"/>
    <col min="14084" max="14101" width="10.7109375" style="182" customWidth="1"/>
    <col min="14102" max="14102" width="12" style="182" customWidth="1"/>
    <col min="14103" max="14103" width="10.7109375" style="182" customWidth="1"/>
    <col min="14104" max="14338" width="11.42578125" style="182"/>
    <col min="14339" max="14339" width="51.140625" style="182" customWidth="1"/>
    <col min="14340" max="14357" width="10.7109375" style="182" customWidth="1"/>
    <col min="14358" max="14358" width="12" style="182" customWidth="1"/>
    <col min="14359" max="14359" width="10.7109375" style="182" customWidth="1"/>
    <col min="14360" max="14594" width="11.42578125" style="182"/>
    <col min="14595" max="14595" width="51.140625" style="182" customWidth="1"/>
    <col min="14596" max="14613" width="10.7109375" style="182" customWidth="1"/>
    <col min="14614" max="14614" width="12" style="182" customWidth="1"/>
    <col min="14615" max="14615" width="10.7109375" style="182" customWidth="1"/>
    <col min="14616" max="14850" width="11.42578125" style="182"/>
    <col min="14851" max="14851" width="51.140625" style="182" customWidth="1"/>
    <col min="14852" max="14869" width="10.7109375" style="182" customWidth="1"/>
    <col min="14870" max="14870" width="12" style="182" customWidth="1"/>
    <col min="14871" max="14871" width="10.7109375" style="182" customWidth="1"/>
    <col min="14872" max="15106" width="11.42578125" style="182"/>
    <col min="15107" max="15107" width="51.140625" style="182" customWidth="1"/>
    <col min="15108" max="15125" width="10.7109375" style="182" customWidth="1"/>
    <col min="15126" max="15126" width="12" style="182" customWidth="1"/>
    <col min="15127" max="15127" width="10.7109375" style="182" customWidth="1"/>
    <col min="15128" max="15362" width="11.42578125" style="182"/>
    <col min="15363" max="15363" width="51.140625" style="182" customWidth="1"/>
    <col min="15364" max="15381" width="10.7109375" style="182" customWidth="1"/>
    <col min="15382" max="15382" width="12" style="182" customWidth="1"/>
    <col min="15383" max="15383" width="10.7109375" style="182" customWidth="1"/>
    <col min="15384" max="15618" width="11.42578125" style="182"/>
    <col min="15619" max="15619" width="51.140625" style="182" customWidth="1"/>
    <col min="15620" max="15637" width="10.7109375" style="182" customWidth="1"/>
    <col min="15638" max="15638" width="12" style="182" customWidth="1"/>
    <col min="15639" max="15639" width="10.7109375" style="182" customWidth="1"/>
    <col min="15640" max="15874" width="11.42578125" style="182"/>
    <col min="15875" max="15875" width="51.140625" style="182" customWidth="1"/>
    <col min="15876" max="15893" width="10.7109375" style="182" customWidth="1"/>
    <col min="15894" max="15894" width="12" style="182" customWidth="1"/>
    <col min="15895" max="15895" width="10.7109375" style="182" customWidth="1"/>
    <col min="15896" max="16130" width="11.42578125" style="182"/>
    <col min="16131" max="16131" width="51.140625" style="182" customWidth="1"/>
    <col min="16132" max="16149" width="10.7109375" style="182" customWidth="1"/>
    <col min="16150" max="16150" width="12" style="182" customWidth="1"/>
    <col min="16151" max="16151" width="10.7109375" style="182" customWidth="1"/>
    <col min="16152" max="16384" width="11.42578125" style="182"/>
  </cols>
  <sheetData>
    <row r="1" spans="1:23" s="159" customFormat="1" ht="30" customHeight="1">
      <c r="A1" s="510" t="s">
        <v>281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  <c r="W1" s="510"/>
    </row>
    <row r="2" spans="1:23" s="159" customFormat="1" ht="15" customHeight="1">
      <c r="A2" s="511" t="s">
        <v>659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  <c r="R2" s="511"/>
      <c r="S2" s="511"/>
      <c r="T2" s="511"/>
      <c r="U2" s="511"/>
      <c r="V2" s="511"/>
      <c r="W2" s="511"/>
    </row>
    <row r="3" spans="1:23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  <c r="R3" s="483"/>
      <c r="S3" s="483"/>
      <c r="T3" s="483"/>
      <c r="U3" s="483"/>
      <c r="V3" s="483"/>
      <c r="W3" s="483"/>
    </row>
    <row r="4" spans="1:23" s="159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512"/>
      <c r="T4" s="512"/>
      <c r="U4" s="512"/>
      <c r="V4" s="512"/>
      <c r="W4" s="512"/>
    </row>
    <row r="5" spans="1:23" ht="15" customHeight="1">
      <c r="A5" s="184"/>
      <c r="B5" s="158"/>
      <c r="C5" s="158"/>
      <c r="D5" s="158"/>
      <c r="E5" s="181"/>
      <c r="F5" s="181"/>
      <c r="G5" s="181"/>
      <c r="H5" s="181"/>
      <c r="I5" s="181"/>
      <c r="J5" s="158"/>
      <c r="K5" s="158"/>
      <c r="L5" s="158"/>
      <c r="M5" s="208"/>
      <c r="N5" s="208"/>
      <c r="O5" s="158"/>
      <c r="P5" s="158"/>
      <c r="Q5" s="158"/>
      <c r="R5" s="158"/>
      <c r="S5" s="158"/>
      <c r="T5" s="158"/>
      <c r="U5" s="158"/>
      <c r="V5" s="158"/>
      <c r="W5" s="184"/>
    </row>
    <row r="6" spans="1:23" ht="30" customHeight="1">
      <c r="A6" s="185" t="s">
        <v>508</v>
      </c>
      <c r="B6" s="186" t="s">
        <v>118</v>
      </c>
      <c r="C6" s="186" t="s">
        <v>119</v>
      </c>
      <c r="D6" s="186" t="s">
        <v>120</v>
      </c>
      <c r="E6" s="186" t="s">
        <v>121</v>
      </c>
      <c r="F6" s="186" t="s">
        <v>122</v>
      </c>
      <c r="G6" s="186" t="s">
        <v>123</v>
      </c>
      <c r="H6" s="186" t="s">
        <v>125</v>
      </c>
      <c r="I6" s="186" t="s">
        <v>124</v>
      </c>
      <c r="J6" s="186" t="s">
        <v>126</v>
      </c>
      <c r="K6" s="186" t="s">
        <v>291</v>
      </c>
      <c r="L6" s="186" t="s">
        <v>439</v>
      </c>
      <c r="M6" s="186" t="s">
        <v>440</v>
      </c>
      <c r="N6" s="186" t="s">
        <v>441</v>
      </c>
      <c r="O6" s="186" t="s">
        <v>450</v>
      </c>
      <c r="P6" s="186" t="s">
        <v>449</v>
      </c>
      <c r="Q6" s="186" t="s">
        <v>827</v>
      </c>
      <c r="R6" s="186" t="s">
        <v>1037</v>
      </c>
      <c r="S6" s="186" t="s">
        <v>1038</v>
      </c>
      <c r="T6" s="186" t="s">
        <v>1039</v>
      </c>
      <c r="U6" s="186" t="s">
        <v>1131</v>
      </c>
      <c r="V6" s="187" t="s">
        <v>483</v>
      </c>
      <c r="W6" s="186" t="s">
        <v>66</v>
      </c>
    </row>
    <row r="7" spans="1:23" ht="15" customHeight="1">
      <c r="A7" s="189" t="s">
        <v>484</v>
      </c>
      <c r="B7" s="181">
        <v>988.52959999999996</v>
      </c>
      <c r="C7" s="181">
        <v>6101.8819999999996</v>
      </c>
      <c r="D7" s="181">
        <v>3896.4190600000002</v>
      </c>
      <c r="E7" s="181">
        <v>18476.835791999998</v>
      </c>
      <c r="F7" s="181">
        <v>15579.04486</v>
      </c>
      <c r="G7" s="181">
        <v>128303.6555682</v>
      </c>
      <c r="H7" s="181">
        <v>5578.5436200000004</v>
      </c>
      <c r="I7" s="181">
        <v>52644.757645400001</v>
      </c>
      <c r="J7" s="181">
        <v>26521.243730000002</v>
      </c>
      <c r="K7" s="181">
        <v>0</v>
      </c>
      <c r="L7" s="181">
        <v>16967.489519999999</v>
      </c>
      <c r="M7" s="181">
        <v>12058.326579600001</v>
      </c>
      <c r="N7" s="181">
        <v>4082.9121399999999</v>
      </c>
      <c r="O7" s="181">
        <v>20264.1490548</v>
      </c>
      <c r="P7" s="181">
        <v>0</v>
      </c>
      <c r="Q7" s="181">
        <v>24316.312440199999</v>
      </c>
      <c r="R7" s="181">
        <v>0</v>
      </c>
      <c r="S7" s="181">
        <v>607.56654160000005</v>
      </c>
      <c r="T7" s="181">
        <v>3894.7180294</v>
      </c>
      <c r="U7" s="181">
        <v>578.02823000000001</v>
      </c>
      <c r="V7" s="181">
        <v>688886.63225699996</v>
      </c>
      <c r="W7" s="421">
        <v>9.1033586885297349E-2</v>
      </c>
    </row>
    <row r="8" spans="1:23" ht="15" customHeight="1">
      <c r="A8" s="189" t="s">
        <v>485</v>
      </c>
      <c r="B8" s="181">
        <v>0</v>
      </c>
      <c r="C8" s="181">
        <v>0</v>
      </c>
      <c r="D8" s="181">
        <v>0</v>
      </c>
      <c r="E8" s="181">
        <v>1217.3995292</v>
      </c>
      <c r="F8" s="181">
        <v>0</v>
      </c>
      <c r="G8" s="181">
        <v>3334.2673300000001</v>
      </c>
      <c r="H8" s="181">
        <v>189.27748</v>
      </c>
      <c r="I8" s="181">
        <v>396.69888000000003</v>
      </c>
      <c r="J8" s="181">
        <v>0</v>
      </c>
      <c r="K8" s="181">
        <v>0</v>
      </c>
      <c r="L8" s="181">
        <v>0</v>
      </c>
      <c r="M8" s="181">
        <v>0</v>
      </c>
      <c r="N8" s="181">
        <v>72.85933</v>
      </c>
      <c r="O8" s="181">
        <v>0</v>
      </c>
      <c r="P8" s="181">
        <v>0</v>
      </c>
      <c r="Q8" s="181">
        <v>94.821690000000004</v>
      </c>
      <c r="R8" s="181">
        <v>151.46571299999999</v>
      </c>
      <c r="S8" s="181">
        <v>846.2500500000001</v>
      </c>
      <c r="T8" s="181">
        <v>0</v>
      </c>
      <c r="U8" s="181">
        <v>0</v>
      </c>
      <c r="V8" s="181">
        <v>16014.171763599999</v>
      </c>
      <c r="W8" s="421">
        <v>2.1162081369781763E-3</v>
      </c>
    </row>
    <row r="9" spans="1:23" ht="15" customHeight="1">
      <c r="A9" s="189" t="s">
        <v>486</v>
      </c>
      <c r="B9" s="181">
        <v>111.57205</v>
      </c>
      <c r="C9" s="181">
        <v>6.83718</v>
      </c>
      <c r="D9" s="181">
        <v>66.084740000000011</v>
      </c>
      <c r="E9" s="181">
        <v>1317.69829</v>
      </c>
      <c r="F9" s="181">
        <v>350.52596999999997</v>
      </c>
      <c r="G9" s="181">
        <v>128.33788999999999</v>
      </c>
      <c r="H9" s="181">
        <v>0</v>
      </c>
      <c r="I9" s="181">
        <v>73.522670000000005</v>
      </c>
      <c r="J9" s="181">
        <v>527.58231000000001</v>
      </c>
      <c r="K9" s="181">
        <v>0</v>
      </c>
      <c r="L9" s="181">
        <v>0</v>
      </c>
      <c r="M9" s="181">
        <v>977.15674000000001</v>
      </c>
      <c r="N9" s="181">
        <v>559.52671999999995</v>
      </c>
      <c r="O9" s="181">
        <v>0</v>
      </c>
      <c r="P9" s="181">
        <v>0</v>
      </c>
      <c r="Q9" s="181">
        <v>0</v>
      </c>
      <c r="R9" s="181">
        <v>76.634119999999996</v>
      </c>
      <c r="S9" s="181">
        <v>0</v>
      </c>
      <c r="T9" s="181">
        <v>0</v>
      </c>
      <c r="U9" s="181">
        <v>0</v>
      </c>
      <c r="V9" s="181">
        <v>12504.4910024</v>
      </c>
      <c r="W9" s="421">
        <v>1.6524179956778839E-3</v>
      </c>
    </row>
    <row r="10" spans="1:23" ht="15" customHeight="1">
      <c r="A10" s="189" t="s">
        <v>487</v>
      </c>
      <c r="B10" s="181">
        <v>422.15140000000002</v>
      </c>
      <c r="C10" s="181">
        <v>2535.4222253999997</v>
      </c>
      <c r="D10" s="181">
        <v>291.99167</v>
      </c>
      <c r="E10" s="181">
        <v>2310.6745499999997</v>
      </c>
      <c r="F10" s="181">
        <v>371.15469000000002</v>
      </c>
      <c r="G10" s="181">
        <v>4279.7128720000001</v>
      </c>
      <c r="H10" s="181">
        <v>249.02857999999998</v>
      </c>
      <c r="I10" s="181">
        <v>970.75189</v>
      </c>
      <c r="J10" s="181">
        <v>366.70724999999999</v>
      </c>
      <c r="K10" s="181">
        <v>7447.6689402000002</v>
      </c>
      <c r="L10" s="181">
        <v>0</v>
      </c>
      <c r="M10" s="181">
        <v>25.22297</v>
      </c>
      <c r="N10" s="181">
        <v>135.80848999999998</v>
      </c>
      <c r="O10" s="181">
        <v>15.62323</v>
      </c>
      <c r="P10" s="181">
        <v>0</v>
      </c>
      <c r="Q10" s="181">
        <v>69.335949999999997</v>
      </c>
      <c r="R10" s="181">
        <v>37110.799134400004</v>
      </c>
      <c r="S10" s="181">
        <v>1061.0965653999999</v>
      </c>
      <c r="T10" s="181">
        <v>455.88454999999999</v>
      </c>
      <c r="U10" s="181">
        <v>206.85351</v>
      </c>
      <c r="V10" s="181">
        <v>192101.78769920001</v>
      </c>
      <c r="W10" s="421">
        <v>2.5385475581143228E-2</v>
      </c>
    </row>
    <row r="11" spans="1:23" ht="15" customHeight="1">
      <c r="A11" s="189" t="s">
        <v>488</v>
      </c>
      <c r="B11" s="181">
        <v>12599.35534</v>
      </c>
      <c r="C11" s="181">
        <v>9119.9912872000004</v>
      </c>
      <c r="D11" s="181">
        <v>9148.3189600000005</v>
      </c>
      <c r="E11" s="181">
        <v>15964.459794800001</v>
      </c>
      <c r="F11" s="181">
        <v>10248.779384400001</v>
      </c>
      <c r="G11" s="181">
        <v>14423.3227554</v>
      </c>
      <c r="H11" s="181">
        <v>8392.9101499999997</v>
      </c>
      <c r="I11" s="181">
        <v>12247.0769788</v>
      </c>
      <c r="J11" s="181">
        <v>7004.30159</v>
      </c>
      <c r="K11" s="181">
        <v>4831.0159741999996</v>
      </c>
      <c r="L11" s="181">
        <v>4009.4367099999999</v>
      </c>
      <c r="M11" s="181">
        <v>4888.0885310000003</v>
      </c>
      <c r="N11" s="181">
        <v>896.26475000000005</v>
      </c>
      <c r="O11" s="181">
        <v>3039.2923775999998</v>
      </c>
      <c r="P11" s="181">
        <v>1574.9311</v>
      </c>
      <c r="Q11" s="181">
        <v>12702.145596599999</v>
      </c>
      <c r="R11" s="181">
        <v>4335.6333367999996</v>
      </c>
      <c r="S11" s="181">
        <v>9695.600652000001</v>
      </c>
      <c r="T11" s="181">
        <v>350.93994099999998</v>
      </c>
      <c r="U11" s="181">
        <v>8068.7775713999999</v>
      </c>
      <c r="V11" s="181">
        <v>572845.82905019994</v>
      </c>
      <c r="W11" s="421">
        <v>7.5699263287877031E-2</v>
      </c>
    </row>
    <row r="12" spans="1:23" ht="15" customHeight="1">
      <c r="A12" s="189" t="s">
        <v>489</v>
      </c>
      <c r="B12" s="181">
        <v>9287.0342400000009</v>
      </c>
      <c r="C12" s="181">
        <v>2960.5905200000002</v>
      </c>
      <c r="D12" s="181">
        <v>651.11032999999998</v>
      </c>
      <c r="E12" s="181">
        <v>3520.4728999999998</v>
      </c>
      <c r="F12" s="181">
        <v>0</v>
      </c>
      <c r="G12" s="181">
        <v>185.22484</v>
      </c>
      <c r="H12" s="181">
        <v>0</v>
      </c>
      <c r="I12" s="181">
        <v>466.80444559999995</v>
      </c>
      <c r="J12" s="181">
        <v>344.90792999999996</v>
      </c>
      <c r="K12" s="181">
        <v>486.80764520000002</v>
      </c>
      <c r="L12" s="181">
        <v>0</v>
      </c>
      <c r="M12" s="181">
        <v>887.70798000000002</v>
      </c>
      <c r="N12" s="181">
        <v>67.381820000000005</v>
      </c>
      <c r="O12" s="181">
        <v>0</v>
      </c>
      <c r="P12" s="181">
        <v>0</v>
      </c>
      <c r="Q12" s="181">
        <v>859.47394960000008</v>
      </c>
      <c r="R12" s="181">
        <v>2068.3762700000002</v>
      </c>
      <c r="S12" s="181">
        <v>205.97817999999998</v>
      </c>
      <c r="T12" s="181">
        <v>0</v>
      </c>
      <c r="U12" s="181">
        <v>75.974050000000005</v>
      </c>
      <c r="V12" s="181">
        <v>43004.123641999999</v>
      </c>
      <c r="W12" s="421">
        <v>5.682821298424603E-3</v>
      </c>
    </row>
    <row r="13" spans="1:23" ht="15" customHeight="1">
      <c r="A13" s="189" t="s">
        <v>68</v>
      </c>
      <c r="B13" s="181">
        <v>6868.5862992000002</v>
      </c>
      <c r="C13" s="181">
        <v>8626.8587299999999</v>
      </c>
      <c r="D13" s="181">
        <v>7148.7372400000004</v>
      </c>
      <c r="E13" s="181">
        <v>7313.1794</v>
      </c>
      <c r="F13" s="181">
        <v>5719.5354623999992</v>
      </c>
      <c r="G13" s="181">
        <v>15721.078494200001</v>
      </c>
      <c r="H13" s="181">
        <v>1124.09656</v>
      </c>
      <c r="I13" s="181">
        <v>10796.6363382</v>
      </c>
      <c r="J13" s="181">
        <v>3081.95829</v>
      </c>
      <c r="K13" s="181">
        <v>2924.6458346000004</v>
      </c>
      <c r="L13" s="181">
        <v>4915.1782300000004</v>
      </c>
      <c r="M13" s="181">
        <v>1959.3088300000002</v>
      </c>
      <c r="N13" s="181">
        <v>1117.6939499999999</v>
      </c>
      <c r="O13" s="181">
        <v>867.66138000000001</v>
      </c>
      <c r="P13" s="181">
        <v>0</v>
      </c>
      <c r="Q13" s="181">
        <v>4743.1086062000004</v>
      </c>
      <c r="R13" s="181">
        <v>4652.9237216000001</v>
      </c>
      <c r="S13" s="181">
        <v>1383.2154454000001</v>
      </c>
      <c r="T13" s="181">
        <v>412.91109999999998</v>
      </c>
      <c r="U13" s="181">
        <v>1385.8417348</v>
      </c>
      <c r="V13" s="181">
        <v>286784.86122560001</v>
      </c>
      <c r="W13" s="421">
        <v>3.7897461438951181E-2</v>
      </c>
    </row>
    <row r="14" spans="1:23" ht="15" customHeight="1">
      <c r="A14" s="189" t="s">
        <v>490</v>
      </c>
      <c r="B14" s="181">
        <v>11624.0848764</v>
      </c>
      <c r="C14" s="181">
        <v>43425.763989999999</v>
      </c>
      <c r="D14" s="181">
        <v>12884.746660000001</v>
      </c>
      <c r="E14" s="181">
        <v>67696.774584000013</v>
      </c>
      <c r="F14" s="181">
        <v>21348.47767</v>
      </c>
      <c r="G14" s="181">
        <v>35723.030242399996</v>
      </c>
      <c r="H14" s="181">
        <v>24484.38939</v>
      </c>
      <c r="I14" s="181">
        <v>59083.422764799994</v>
      </c>
      <c r="J14" s="181">
        <v>26544.088530000001</v>
      </c>
      <c r="K14" s="181">
        <v>13474.2534698</v>
      </c>
      <c r="L14" s="181">
        <v>19578.388780999998</v>
      </c>
      <c r="M14" s="181">
        <v>12941.921461400001</v>
      </c>
      <c r="N14" s="181">
        <v>3449.26073</v>
      </c>
      <c r="O14" s="181">
        <v>5169.291228</v>
      </c>
      <c r="P14" s="181">
        <v>7630.3388399999994</v>
      </c>
      <c r="Q14" s="181">
        <v>23877.627165800001</v>
      </c>
      <c r="R14" s="181">
        <v>20622.788737399998</v>
      </c>
      <c r="S14" s="181">
        <v>17826.8498984</v>
      </c>
      <c r="T14" s="181">
        <v>979.32591079999997</v>
      </c>
      <c r="U14" s="181">
        <v>9426.1758668000002</v>
      </c>
      <c r="V14" s="181">
        <v>1665893.2645627998</v>
      </c>
      <c r="W14" s="421">
        <v>0.22014106841404499</v>
      </c>
    </row>
    <row r="15" spans="1:23" ht="15" customHeight="1">
      <c r="A15" s="189" t="s">
        <v>491</v>
      </c>
      <c r="B15" s="181">
        <v>4631.2145823999999</v>
      </c>
      <c r="C15" s="181">
        <v>11673.48186</v>
      </c>
      <c r="D15" s="181">
        <v>3522.8312299999998</v>
      </c>
      <c r="E15" s="181">
        <v>10258.6388324</v>
      </c>
      <c r="F15" s="181">
        <v>5738.15625</v>
      </c>
      <c r="G15" s="181">
        <v>8439.1975431999999</v>
      </c>
      <c r="H15" s="181">
        <v>7018.80332</v>
      </c>
      <c r="I15" s="181">
        <v>18920.6382386</v>
      </c>
      <c r="J15" s="181">
        <v>10460.8051562</v>
      </c>
      <c r="K15" s="181">
        <v>4311.9534895999996</v>
      </c>
      <c r="L15" s="181">
        <v>5516.2934299999997</v>
      </c>
      <c r="M15" s="181">
        <v>4225.3465900000001</v>
      </c>
      <c r="N15" s="181">
        <v>920.52587779999999</v>
      </c>
      <c r="O15" s="181">
        <v>1472.8307399999999</v>
      </c>
      <c r="P15" s="181">
        <v>1758.5560600000001</v>
      </c>
      <c r="Q15" s="181">
        <v>8059.7130924000003</v>
      </c>
      <c r="R15" s="181">
        <v>5056.8582625999998</v>
      </c>
      <c r="S15" s="181">
        <v>3884.3472505999998</v>
      </c>
      <c r="T15" s="181">
        <v>359.49973</v>
      </c>
      <c r="U15" s="181">
        <v>3590.1462499999998</v>
      </c>
      <c r="V15" s="181">
        <v>442949.21408880001</v>
      </c>
      <c r="W15" s="421">
        <v>5.8533950113701334E-2</v>
      </c>
    </row>
    <row r="16" spans="1:23" ht="15" customHeight="1">
      <c r="A16" s="189" t="s">
        <v>492</v>
      </c>
      <c r="B16" s="181">
        <v>16894.063965400001</v>
      </c>
      <c r="C16" s="181">
        <v>39527.591382799998</v>
      </c>
      <c r="D16" s="181">
        <v>14712.0195898</v>
      </c>
      <c r="E16" s="181">
        <v>14953.7630942</v>
      </c>
      <c r="F16" s="181">
        <v>25966.73114</v>
      </c>
      <c r="G16" s="181">
        <v>58561.996901799997</v>
      </c>
      <c r="H16" s="181">
        <v>11036.12082</v>
      </c>
      <c r="I16" s="181">
        <v>85012.5436414</v>
      </c>
      <c r="J16" s="181">
        <v>6110.4624400000002</v>
      </c>
      <c r="K16" s="181">
        <v>16077.6925782</v>
      </c>
      <c r="L16" s="181">
        <v>5071.2510081999999</v>
      </c>
      <c r="M16" s="181">
        <v>4763.6862218000006</v>
      </c>
      <c r="N16" s="181">
        <v>2638.9311600000001</v>
      </c>
      <c r="O16" s="181">
        <v>3746.1935491999998</v>
      </c>
      <c r="P16" s="181">
        <v>5850.8442400000004</v>
      </c>
      <c r="Q16" s="181">
        <v>20964.0797528</v>
      </c>
      <c r="R16" s="181">
        <v>21785.327216400001</v>
      </c>
      <c r="S16" s="181">
        <v>9804.6935735999996</v>
      </c>
      <c r="T16" s="181">
        <v>3482.3274860000001</v>
      </c>
      <c r="U16" s="181">
        <v>2985.1346020000001</v>
      </c>
      <c r="V16" s="181">
        <v>1165139.4256542001</v>
      </c>
      <c r="W16" s="421">
        <v>0.15396847053232873</v>
      </c>
    </row>
    <row r="17" spans="1:23" ht="15" customHeight="1">
      <c r="A17" s="189" t="s">
        <v>493</v>
      </c>
      <c r="B17" s="181">
        <v>4712.2807400000002</v>
      </c>
      <c r="C17" s="181">
        <v>5355.0908300000001</v>
      </c>
      <c r="D17" s="181">
        <v>2158.8827200000001</v>
      </c>
      <c r="E17" s="181">
        <v>14409.1637816</v>
      </c>
      <c r="F17" s="181">
        <v>42.568210000000001</v>
      </c>
      <c r="G17" s="181">
        <v>642.10970999999995</v>
      </c>
      <c r="H17" s="181">
        <v>180.17196999999999</v>
      </c>
      <c r="I17" s="181">
        <v>4796.0324831999997</v>
      </c>
      <c r="J17" s="181">
        <v>4291.9768700000004</v>
      </c>
      <c r="K17" s="181">
        <v>205.10035999999999</v>
      </c>
      <c r="L17" s="181">
        <v>478.60764</v>
      </c>
      <c r="M17" s="181">
        <v>918.04426000000001</v>
      </c>
      <c r="N17" s="181">
        <v>191.04095999999998</v>
      </c>
      <c r="O17" s="181">
        <v>247.75388000000001</v>
      </c>
      <c r="P17" s="181">
        <v>71.931629999999998</v>
      </c>
      <c r="Q17" s="181">
        <v>277.45294999999999</v>
      </c>
      <c r="R17" s="181">
        <v>2256.8070077999996</v>
      </c>
      <c r="S17" s="181">
        <v>805.24398999999994</v>
      </c>
      <c r="T17" s="181">
        <v>0</v>
      </c>
      <c r="U17" s="181">
        <v>53.117419999999996</v>
      </c>
      <c r="V17" s="181">
        <v>127914.69090880001</v>
      </c>
      <c r="W17" s="421">
        <v>1.6903409913182964E-2</v>
      </c>
    </row>
    <row r="18" spans="1:23" ht="15" customHeight="1">
      <c r="A18" s="189" t="s">
        <v>494</v>
      </c>
      <c r="B18" s="181">
        <v>8047.8046497999994</v>
      </c>
      <c r="C18" s="181">
        <v>27038.473065599999</v>
      </c>
      <c r="D18" s="181">
        <v>5031.0817900000002</v>
      </c>
      <c r="E18" s="181">
        <v>22181.079090799998</v>
      </c>
      <c r="F18" s="181">
        <v>8636.8172100000011</v>
      </c>
      <c r="G18" s="181">
        <v>10880.845969399999</v>
      </c>
      <c r="H18" s="181">
        <v>12616.619070000001</v>
      </c>
      <c r="I18" s="181">
        <v>16897.399264600001</v>
      </c>
      <c r="J18" s="181">
        <v>5511.3697599999996</v>
      </c>
      <c r="K18" s="181">
        <v>7263.0297905999996</v>
      </c>
      <c r="L18" s="181">
        <v>2996.5469685999997</v>
      </c>
      <c r="M18" s="181">
        <v>4915.6454174</v>
      </c>
      <c r="N18" s="181">
        <v>2015.6938301999999</v>
      </c>
      <c r="O18" s="181">
        <v>1534.31423</v>
      </c>
      <c r="P18" s="181">
        <v>2139.6814599999998</v>
      </c>
      <c r="Q18" s="181">
        <v>7757.3197479999999</v>
      </c>
      <c r="R18" s="181">
        <v>6491.6885006000002</v>
      </c>
      <c r="S18" s="181">
        <v>5103.1619457999996</v>
      </c>
      <c r="T18" s="181">
        <v>51.875059999999998</v>
      </c>
      <c r="U18" s="181">
        <v>2162.2195022000001</v>
      </c>
      <c r="V18" s="181">
        <v>749527.47140380007</v>
      </c>
      <c r="W18" s="421">
        <v>9.9047028924637306E-2</v>
      </c>
    </row>
    <row r="19" spans="1:23" ht="15" customHeight="1">
      <c r="A19" s="189" t="s">
        <v>495</v>
      </c>
      <c r="B19" s="181">
        <v>15493.91669</v>
      </c>
      <c r="C19" s="181">
        <v>8918.68246</v>
      </c>
      <c r="D19" s="181">
        <v>10333.699425000001</v>
      </c>
      <c r="E19" s="181">
        <v>1846.8161101999999</v>
      </c>
      <c r="F19" s="181">
        <v>1062.2834800000001</v>
      </c>
      <c r="G19" s="181">
        <v>1758.64842</v>
      </c>
      <c r="H19" s="181">
        <v>552.31444999999997</v>
      </c>
      <c r="I19" s="181">
        <v>730.30029999999999</v>
      </c>
      <c r="J19" s="181">
        <v>15983.631230000001</v>
      </c>
      <c r="K19" s="181">
        <v>3075.8902812000001</v>
      </c>
      <c r="L19" s="181">
        <v>442.64863000000003</v>
      </c>
      <c r="M19" s="181">
        <v>5500.9939199999999</v>
      </c>
      <c r="N19" s="181">
        <v>1598.9229499999999</v>
      </c>
      <c r="O19" s="181">
        <v>0</v>
      </c>
      <c r="P19" s="181">
        <v>44.583750000000002</v>
      </c>
      <c r="Q19" s="181">
        <v>1482.098107</v>
      </c>
      <c r="R19" s="181">
        <v>19894.586576400001</v>
      </c>
      <c r="S19" s="181">
        <v>1591.7294280000001</v>
      </c>
      <c r="T19" s="181">
        <v>0</v>
      </c>
      <c r="U19" s="181">
        <v>90.325710000000001</v>
      </c>
      <c r="V19" s="181">
        <v>292925.74411019997</v>
      </c>
      <c r="W19" s="421">
        <v>3.8708954316663338E-2</v>
      </c>
    </row>
    <row r="20" spans="1:23" ht="15" customHeight="1">
      <c r="A20" s="189" t="s">
        <v>496</v>
      </c>
      <c r="B20" s="181">
        <v>12286.9808144</v>
      </c>
      <c r="C20" s="181">
        <v>23522.261620000001</v>
      </c>
      <c r="D20" s="181">
        <v>14620.0873596</v>
      </c>
      <c r="E20" s="181">
        <v>9390.1132914000009</v>
      </c>
      <c r="F20" s="181">
        <v>4857.5821699999997</v>
      </c>
      <c r="G20" s="181">
        <v>3362.03433</v>
      </c>
      <c r="H20" s="181">
        <v>645.10626999999999</v>
      </c>
      <c r="I20" s="181">
        <v>4979.8199655999997</v>
      </c>
      <c r="J20" s="181">
        <v>96609.564809999996</v>
      </c>
      <c r="K20" s="181">
        <v>2195.8702085999998</v>
      </c>
      <c r="L20" s="181">
        <v>4388.3269869999995</v>
      </c>
      <c r="M20" s="181">
        <v>2404.9536499999999</v>
      </c>
      <c r="N20" s="181">
        <v>1476.1007801999999</v>
      </c>
      <c r="O20" s="181">
        <v>0</v>
      </c>
      <c r="P20" s="181">
        <v>6.1781699999999997</v>
      </c>
      <c r="Q20" s="181">
        <v>2367.617651</v>
      </c>
      <c r="R20" s="181">
        <v>13084.188312</v>
      </c>
      <c r="S20" s="181">
        <v>5418.52106</v>
      </c>
      <c r="T20" s="181">
        <v>0</v>
      </c>
      <c r="U20" s="181">
        <v>212.28926999999999</v>
      </c>
      <c r="V20" s="181">
        <v>649144.920529</v>
      </c>
      <c r="W20" s="421">
        <v>8.5781880148430897E-2</v>
      </c>
    </row>
    <row r="21" spans="1:23" ht="15" customHeight="1">
      <c r="A21" s="189" t="s">
        <v>497</v>
      </c>
      <c r="B21" s="181">
        <v>12552.7301592</v>
      </c>
      <c r="C21" s="181">
        <v>16159.299681600001</v>
      </c>
      <c r="D21" s="181">
        <v>15290.627130000001</v>
      </c>
      <c r="E21" s="181">
        <v>15656.072143400001</v>
      </c>
      <c r="F21" s="181">
        <v>5056.4908499999992</v>
      </c>
      <c r="G21" s="181">
        <v>5008.8598808000006</v>
      </c>
      <c r="H21" s="181">
        <v>2985.6731600000003</v>
      </c>
      <c r="I21" s="181">
        <v>15285.780421199999</v>
      </c>
      <c r="J21" s="181">
        <v>24373.862659999999</v>
      </c>
      <c r="K21" s="181">
        <v>3589.8259896</v>
      </c>
      <c r="L21" s="181">
        <v>2988.62095</v>
      </c>
      <c r="M21" s="181">
        <v>1785.4523000000002</v>
      </c>
      <c r="N21" s="181">
        <v>2031.5031240000001</v>
      </c>
      <c r="O21" s="181">
        <v>464.78917999999999</v>
      </c>
      <c r="P21" s="181">
        <v>548.08361000000002</v>
      </c>
      <c r="Q21" s="181">
        <v>5473.4673184000003</v>
      </c>
      <c r="R21" s="181">
        <v>22065.571960599998</v>
      </c>
      <c r="S21" s="181">
        <v>21726.2359182</v>
      </c>
      <c r="T21" s="181">
        <v>12938.3819148</v>
      </c>
      <c r="U21" s="181">
        <v>1243.8200488</v>
      </c>
      <c r="V21" s="181">
        <v>542775.48053059995</v>
      </c>
      <c r="W21" s="421">
        <v>7.1725588148236721E-2</v>
      </c>
    </row>
    <row r="22" spans="1:23" ht="15" customHeight="1">
      <c r="A22" s="189" t="s">
        <v>498</v>
      </c>
      <c r="B22" s="181">
        <v>697.26265999999998</v>
      </c>
      <c r="C22" s="181">
        <v>32.005659999999999</v>
      </c>
      <c r="D22" s="181">
        <v>305.45608000000004</v>
      </c>
      <c r="E22" s="181">
        <v>281.25024180000003</v>
      </c>
      <c r="F22" s="181">
        <v>11.08958</v>
      </c>
      <c r="G22" s="181">
        <v>630.24162999999999</v>
      </c>
      <c r="H22" s="181">
        <v>232.72331</v>
      </c>
      <c r="I22" s="181">
        <v>318.94859559999998</v>
      </c>
      <c r="J22" s="181">
        <v>41.458440000000003</v>
      </c>
      <c r="K22" s="181">
        <v>17.976299999999998</v>
      </c>
      <c r="L22" s="181">
        <v>23.665459999999999</v>
      </c>
      <c r="M22" s="181">
        <v>5.5563000000000002</v>
      </c>
      <c r="N22" s="181">
        <v>110.50439</v>
      </c>
      <c r="O22" s="181">
        <v>0</v>
      </c>
      <c r="P22" s="181">
        <v>0</v>
      </c>
      <c r="Q22" s="181">
        <v>13.802868800000001</v>
      </c>
      <c r="R22" s="181">
        <v>0</v>
      </c>
      <c r="S22" s="181">
        <v>16.86459</v>
      </c>
      <c r="T22" s="181">
        <v>0</v>
      </c>
      <c r="U22" s="181">
        <v>0</v>
      </c>
      <c r="V22" s="181">
        <v>6785.7791503999997</v>
      </c>
      <c r="W22" s="421">
        <v>8.9671331529325173E-4</v>
      </c>
    </row>
    <row r="23" spans="1:23" ht="15" customHeight="1">
      <c r="A23" s="189" t="s">
        <v>499</v>
      </c>
      <c r="B23" s="181">
        <v>108.50456</v>
      </c>
      <c r="C23" s="181">
        <v>76.106700000000004</v>
      </c>
      <c r="D23" s="181">
        <v>0</v>
      </c>
      <c r="E23" s="181">
        <v>39.082989999999995</v>
      </c>
      <c r="F23" s="181">
        <v>0</v>
      </c>
      <c r="G23" s="181">
        <v>0</v>
      </c>
      <c r="H23" s="181">
        <v>0</v>
      </c>
      <c r="I23" s="181">
        <v>40.561629999999994</v>
      </c>
      <c r="J23" s="181">
        <v>78.832539999999995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23.735599999999998</v>
      </c>
      <c r="R23" s="181">
        <v>0</v>
      </c>
      <c r="S23" s="181">
        <v>0</v>
      </c>
      <c r="T23" s="181">
        <v>0</v>
      </c>
      <c r="U23" s="181">
        <v>0</v>
      </c>
      <c r="V23" s="181">
        <v>2217.7943428000003</v>
      </c>
      <c r="W23" s="421">
        <v>2.9307256745212193E-4</v>
      </c>
    </row>
    <row r="24" spans="1:23" s="191" customFormat="1" ht="15" customHeight="1">
      <c r="A24" s="189" t="s">
        <v>500</v>
      </c>
      <c r="B24" s="181">
        <v>2492.4822458000003</v>
      </c>
      <c r="C24" s="181">
        <v>4076.4473499999999</v>
      </c>
      <c r="D24" s="181">
        <v>1445.9585300000001</v>
      </c>
      <c r="E24" s="181">
        <v>815.79668100000004</v>
      </c>
      <c r="F24" s="181">
        <v>1443.7900900000002</v>
      </c>
      <c r="G24" s="181">
        <v>840.40413999999998</v>
      </c>
      <c r="H24" s="181">
        <v>160.25098</v>
      </c>
      <c r="I24" s="181">
        <v>1160.27934</v>
      </c>
      <c r="J24" s="181">
        <v>10693.32964</v>
      </c>
      <c r="K24" s="181">
        <v>270.36327639999996</v>
      </c>
      <c r="L24" s="181">
        <v>605.00168000000008</v>
      </c>
      <c r="M24" s="181">
        <v>877.05219</v>
      </c>
      <c r="N24" s="181">
        <v>452.78368999999998</v>
      </c>
      <c r="O24" s="181">
        <v>112.75017999999999</v>
      </c>
      <c r="P24" s="181">
        <v>9.3511299999999995</v>
      </c>
      <c r="Q24" s="181">
        <v>2199.2374138</v>
      </c>
      <c r="R24" s="181">
        <v>2580.8712999999998</v>
      </c>
      <c r="S24" s="181">
        <v>750.94044999999994</v>
      </c>
      <c r="T24" s="181">
        <v>24.016629999999999</v>
      </c>
      <c r="U24" s="181">
        <v>365.69108</v>
      </c>
      <c r="V24" s="181">
        <v>109974.06758939999</v>
      </c>
      <c r="W24" s="421">
        <v>1.4532628981678834E-2</v>
      </c>
    </row>
    <row r="25" spans="1:23" s="191" customFormat="1" ht="15" customHeight="1">
      <c r="A25" s="224" t="s">
        <v>519</v>
      </c>
      <c r="B25" s="234">
        <v>119818.5548726</v>
      </c>
      <c r="C25" s="234">
        <v>209156.78654260002</v>
      </c>
      <c r="D25" s="234">
        <v>101508.05251440001</v>
      </c>
      <c r="E25" s="234">
        <v>207649.27109680002</v>
      </c>
      <c r="F25" s="234">
        <v>106433.02701679998</v>
      </c>
      <c r="G25" s="234">
        <v>292222.96851739998</v>
      </c>
      <c r="H25" s="234">
        <v>75446.02913000001</v>
      </c>
      <c r="I25" s="234">
        <v>284821.97549299995</v>
      </c>
      <c r="J25" s="234">
        <v>238546.08317619999</v>
      </c>
      <c r="K25" s="234">
        <v>66172.094138200002</v>
      </c>
      <c r="L25" s="234">
        <v>67981.45599480001</v>
      </c>
      <c r="M25" s="234">
        <v>59134.463941200018</v>
      </c>
      <c r="N25" s="234">
        <v>21817.714692199996</v>
      </c>
      <c r="O25" s="234">
        <v>36934.649029600005</v>
      </c>
      <c r="P25" s="234">
        <v>19634.47999</v>
      </c>
      <c r="Q25" s="234">
        <v>115281.34990059999</v>
      </c>
      <c r="R25" s="234">
        <v>162234.52016960003</v>
      </c>
      <c r="S25" s="234">
        <v>80728.295538999999</v>
      </c>
      <c r="T25" s="234">
        <v>22949.880352</v>
      </c>
      <c r="U25" s="234">
        <v>30444.394845999999</v>
      </c>
      <c r="V25" s="234">
        <v>7567389.7495108005</v>
      </c>
      <c r="W25" s="422">
        <v>1</v>
      </c>
    </row>
    <row r="26" spans="1:23" ht="15" customHeight="1">
      <c r="A26" s="195" t="s">
        <v>579</v>
      </c>
      <c r="B26" s="190">
        <v>1.5833538226354173E-2</v>
      </c>
      <c r="C26" s="190">
        <v>2.763922481409407E-2</v>
      </c>
      <c r="D26" s="190">
        <v>1.3413879273360022E-2</v>
      </c>
      <c r="E26" s="190">
        <v>2.7440012734935935E-2</v>
      </c>
      <c r="F26" s="190">
        <v>1.4064694767925812E-2</v>
      </c>
      <c r="G26" s="190">
        <v>3.8616085359722746E-2</v>
      </c>
      <c r="H26" s="190">
        <v>9.9698881156315856E-3</v>
      </c>
      <c r="I26" s="190">
        <v>3.7638074015074019E-2</v>
      </c>
      <c r="J26" s="190">
        <v>3.1522901696932018E-2</v>
      </c>
      <c r="K26" s="190">
        <v>8.7443750525044318E-3</v>
      </c>
      <c r="L26" s="190">
        <v>8.9834749160626649E-3</v>
      </c>
      <c r="M26" s="190">
        <v>7.8143806383202102E-3</v>
      </c>
      <c r="N26" s="190">
        <v>2.8831229016069138E-3</v>
      </c>
      <c r="O26" s="190">
        <v>4.8807647355533224E-3</v>
      </c>
      <c r="P26" s="190">
        <v>2.5946172511161179E-3</v>
      </c>
      <c r="Q26" s="190">
        <v>1.5233964909505611E-2</v>
      </c>
      <c r="R26" s="190">
        <v>2.1438636774336592E-2</v>
      </c>
      <c r="S26" s="190">
        <v>1.0667918292991152E-2</v>
      </c>
      <c r="T26" s="190">
        <v>3.0327340221221739E-3</v>
      </c>
      <c r="U26" s="190">
        <v>4.0231038513601205E-3</v>
      </c>
      <c r="V26" s="190">
        <v>1</v>
      </c>
      <c r="W26" s="195"/>
    </row>
    <row r="27" spans="1:23" ht="15" customHeight="1" thickBot="1">
      <c r="A27" s="196"/>
      <c r="B27" s="202"/>
      <c r="C27" s="202"/>
      <c r="D27" s="202"/>
      <c r="E27" s="198"/>
      <c r="F27" s="198"/>
      <c r="G27" s="198"/>
      <c r="H27" s="198"/>
      <c r="I27" s="198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202"/>
      <c r="V27" s="202"/>
      <c r="W27" s="196"/>
    </row>
    <row r="28" spans="1:23" ht="15" customHeight="1" thickTop="1">
      <c r="A28" s="180" t="s">
        <v>503</v>
      </c>
      <c r="B28" s="200"/>
      <c r="C28" s="200"/>
      <c r="D28" s="200"/>
      <c r="E28" s="190"/>
      <c r="F28" s="190"/>
      <c r="G28" s="190"/>
      <c r="H28" s="190"/>
      <c r="I28" s="190"/>
      <c r="J28" s="200"/>
      <c r="K28" s="200"/>
      <c r="L28" s="200"/>
      <c r="M28" s="200"/>
      <c r="N28" s="200"/>
      <c r="O28" s="200"/>
      <c r="P28" s="200"/>
      <c r="Q28" s="200"/>
      <c r="R28" s="200"/>
      <c r="S28" s="200"/>
      <c r="T28" s="200"/>
      <c r="U28" s="200"/>
      <c r="V28" s="200"/>
      <c r="W28" s="180"/>
    </row>
    <row r="29" spans="1:23" ht="15" customHeight="1">
      <c r="A29" s="158"/>
      <c r="B29" s="158"/>
      <c r="C29" s="158"/>
      <c r="D29" s="158"/>
      <c r="E29" s="181"/>
      <c r="F29" s="181"/>
      <c r="G29" s="181"/>
      <c r="H29" s="181"/>
      <c r="I29" s="181"/>
      <c r="J29" s="181"/>
      <c r="K29" s="181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423"/>
    </row>
    <row r="30" spans="1:23" ht="15" customHeight="1">
      <c r="A30" s="207"/>
      <c r="B30" s="158"/>
      <c r="C30" s="158"/>
      <c r="D30" s="158"/>
      <c r="E30" s="181"/>
      <c r="F30" s="181"/>
      <c r="G30" s="181"/>
      <c r="H30" s="181"/>
      <c r="I30" s="181"/>
      <c r="J30" s="181"/>
      <c r="K30" s="181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424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V30"/>
  <sheetViews>
    <sheetView zoomScaleNormal="100" workbookViewId="0">
      <selection activeCell="A3" sqref="A3:V3"/>
    </sheetView>
  </sheetViews>
  <sheetFormatPr defaultColWidth="11.42578125" defaultRowHeight="12.75"/>
  <cols>
    <col min="1" max="1" width="57.5703125" style="183" customWidth="1"/>
    <col min="2" max="22" width="10.28515625" style="182" customWidth="1"/>
    <col min="23" max="258" width="11.42578125" style="182"/>
    <col min="259" max="259" width="51.140625" style="182" customWidth="1"/>
    <col min="260" max="278" width="10.28515625" style="182" customWidth="1"/>
    <col min="279" max="514" width="11.42578125" style="182"/>
    <col min="515" max="515" width="51.140625" style="182" customWidth="1"/>
    <col min="516" max="534" width="10.28515625" style="182" customWidth="1"/>
    <col min="535" max="770" width="11.42578125" style="182"/>
    <col min="771" max="771" width="51.140625" style="182" customWidth="1"/>
    <col min="772" max="790" width="10.28515625" style="182" customWidth="1"/>
    <col min="791" max="1026" width="11.42578125" style="182"/>
    <col min="1027" max="1027" width="51.140625" style="182" customWidth="1"/>
    <col min="1028" max="1046" width="10.28515625" style="182" customWidth="1"/>
    <col min="1047" max="1282" width="11.42578125" style="182"/>
    <col min="1283" max="1283" width="51.140625" style="182" customWidth="1"/>
    <col min="1284" max="1302" width="10.28515625" style="182" customWidth="1"/>
    <col min="1303" max="1538" width="11.42578125" style="182"/>
    <col min="1539" max="1539" width="51.140625" style="182" customWidth="1"/>
    <col min="1540" max="1558" width="10.28515625" style="182" customWidth="1"/>
    <col min="1559" max="1794" width="11.42578125" style="182"/>
    <col min="1795" max="1795" width="51.140625" style="182" customWidth="1"/>
    <col min="1796" max="1814" width="10.28515625" style="182" customWidth="1"/>
    <col min="1815" max="2050" width="11.42578125" style="182"/>
    <col min="2051" max="2051" width="51.140625" style="182" customWidth="1"/>
    <col min="2052" max="2070" width="10.28515625" style="182" customWidth="1"/>
    <col min="2071" max="2306" width="11.42578125" style="182"/>
    <col min="2307" max="2307" width="51.140625" style="182" customWidth="1"/>
    <col min="2308" max="2326" width="10.28515625" style="182" customWidth="1"/>
    <col min="2327" max="2562" width="11.42578125" style="182"/>
    <col min="2563" max="2563" width="51.140625" style="182" customWidth="1"/>
    <col min="2564" max="2582" width="10.28515625" style="182" customWidth="1"/>
    <col min="2583" max="2818" width="11.42578125" style="182"/>
    <col min="2819" max="2819" width="51.140625" style="182" customWidth="1"/>
    <col min="2820" max="2838" width="10.28515625" style="182" customWidth="1"/>
    <col min="2839" max="3074" width="11.42578125" style="182"/>
    <col min="3075" max="3075" width="51.140625" style="182" customWidth="1"/>
    <col min="3076" max="3094" width="10.28515625" style="182" customWidth="1"/>
    <col min="3095" max="3330" width="11.42578125" style="182"/>
    <col min="3331" max="3331" width="51.140625" style="182" customWidth="1"/>
    <col min="3332" max="3350" width="10.28515625" style="182" customWidth="1"/>
    <col min="3351" max="3586" width="11.42578125" style="182"/>
    <col min="3587" max="3587" width="51.140625" style="182" customWidth="1"/>
    <col min="3588" max="3606" width="10.28515625" style="182" customWidth="1"/>
    <col min="3607" max="3842" width="11.42578125" style="182"/>
    <col min="3843" max="3843" width="51.140625" style="182" customWidth="1"/>
    <col min="3844" max="3862" width="10.28515625" style="182" customWidth="1"/>
    <col min="3863" max="4098" width="11.42578125" style="182"/>
    <col min="4099" max="4099" width="51.140625" style="182" customWidth="1"/>
    <col min="4100" max="4118" width="10.28515625" style="182" customWidth="1"/>
    <col min="4119" max="4354" width="11.42578125" style="182"/>
    <col min="4355" max="4355" width="51.140625" style="182" customWidth="1"/>
    <col min="4356" max="4374" width="10.28515625" style="182" customWidth="1"/>
    <col min="4375" max="4610" width="11.42578125" style="182"/>
    <col min="4611" max="4611" width="51.140625" style="182" customWidth="1"/>
    <col min="4612" max="4630" width="10.28515625" style="182" customWidth="1"/>
    <col min="4631" max="4866" width="11.42578125" style="182"/>
    <col min="4867" max="4867" width="51.140625" style="182" customWidth="1"/>
    <col min="4868" max="4886" width="10.28515625" style="182" customWidth="1"/>
    <col min="4887" max="5122" width="11.42578125" style="182"/>
    <col min="5123" max="5123" width="51.140625" style="182" customWidth="1"/>
    <col min="5124" max="5142" width="10.28515625" style="182" customWidth="1"/>
    <col min="5143" max="5378" width="11.42578125" style="182"/>
    <col min="5379" max="5379" width="51.140625" style="182" customWidth="1"/>
    <col min="5380" max="5398" width="10.28515625" style="182" customWidth="1"/>
    <col min="5399" max="5634" width="11.42578125" style="182"/>
    <col min="5635" max="5635" width="51.140625" style="182" customWidth="1"/>
    <col min="5636" max="5654" width="10.28515625" style="182" customWidth="1"/>
    <col min="5655" max="5890" width="11.42578125" style="182"/>
    <col min="5891" max="5891" width="51.140625" style="182" customWidth="1"/>
    <col min="5892" max="5910" width="10.28515625" style="182" customWidth="1"/>
    <col min="5911" max="6146" width="11.42578125" style="182"/>
    <col min="6147" max="6147" width="51.140625" style="182" customWidth="1"/>
    <col min="6148" max="6166" width="10.28515625" style="182" customWidth="1"/>
    <col min="6167" max="6402" width="11.42578125" style="182"/>
    <col min="6403" max="6403" width="51.140625" style="182" customWidth="1"/>
    <col min="6404" max="6422" width="10.28515625" style="182" customWidth="1"/>
    <col min="6423" max="6658" width="11.42578125" style="182"/>
    <col min="6659" max="6659" width="51.140625" style="182" customWidth="1"/>
    <col min="6660" max="6678" width="10.28515625" style="182" customWidth="1"/>
    <col min="6679" max="6914" width="11.42578125" style="182"/>
    <col min="6915" max="6915" width="51.140625" style="182" customWidth="1"/>
    <col min="6916" max="6934" width="10.28515625" style="182" customWidth="1"/>
    <col min="6935" max="7170" width="11.42578125" style="182"/>
    <col min="7171" max="7171" width="51.140625" style="182" customWidth="1"/>
    <col min="7172" max="7190" width="10.28515625" style="182" customWidth="1"/>
    <col min="7191" max="7426" width="11.42578125" style="182"/>
    <col min="7427" max="7427" width="51.140625" style="182" customWidth="1"/>
    <col min="7428" max="7446" width="10.28515625" style="182" customWidth="1"/>
    <col min="7447" max="7682" width="11.42578125" style="182"/>
    <col min="7683" max="7683" width="51.140625" style="182" customWidth="1"/>
    <col min="7684" max="7702" width="10.28515625" style="182" customWidth="1"/>
    <col min="7703" max="7938" width="11.42578125" style="182"/>
    <col min="7939" max="7939" width="51.140625" style="182" customWidth="1"/>
    <col min="7940" max="7958" width="10.28515625" style="182" customWidth="1"/>
    <col min="7959" max="8194" width="11.42578125" style="182"/>
    <col min="8195" max="8195" width="51.140625" style="182" customWidth="1"/>
    <col min="8196" max="8214" width="10.28515625" style="182" customWidth="1"/>
    <col min="8215" max="8450" width="11.42578125" style="182"/>
    <col min="8451" max="8451" width="51.140625" style="182" customWidth="1"/>
    <col min="8452" max="8470" width="10.28515625" style="182" customWidth="1"/>
    <col min="8471" max="8706" width="11.42578125" style="182"/>
    <col min="8707" max="8707" width="51.140625" style="182" customWidth="1"/>
    <col min="8708" max="8726" width="10.28515625" style="182" customWidth="1"/>
    <col min="8727" max="8962" width="11.42578125" style="182"/>
    <col min="8963" max="8963" width="51.140625" style="182" customWidth="1"/>
    <col min="8964" max="8982" width="10.28515625" style="182" customWidth="1"/>
    <col min="8983" max="9218" width="11.42578125" style="182"/>
    <col min="9219" max="9219" width="51.140625" style="182" customWidth="1"/>
    <col min="9220" max="9238" width="10.28515625" style="182" customWidth="1"/>
    <col min="9239" max="9474" width="11.42578125" style="182"/>
    <col min="9475" max="9475" width="51.140625" style="182" customWidth="1"/>
    <col min="9476" max="9494" width="10.28515625" style="182" customWidth="1"/>
    <col min="9495" max="9730" width="11.42578125" style="182"/>
    <col min="9731" max="9731" width="51.140625" style="182" customWidth="1"/>
    <col min="9732" max="9750" width="10.28515625" style="182" customWidth="1"/>
    <col min="9751" max="9986" width="11.42578125" style="182"/>
    <col min="9987" max="9987" width="51.140625" style="182" customWidth="1"/>
    <col min="9988" max="10006" width="10.28515625" style="182" customWidth="1"/>
    <col min="10007" max="10242" width="11.42578125" style="182"/>
    <col min="10243" max="10243" width="51.140625" style="182" customWidth="1"/>
    <col min="10244" max="10262" width="10.28515625" style="182" customWidth="1"/>
    <col min="10263" max="10498" width="11.42578125" style="182"/>
    <col min="10499" max="10499" width="51.140625" style="182" customWidth="1"/>
    <col min="10500" max="10518" width="10.28515625" style="182" customWidth="1"/>
    <col min="10519" max="10754" width="11.42578125" style="182"/>
    <col min="10755" max="10755" width="51.140625" style="182" customWidth="1"/>
    <col min="10756" max="10774" width="10.28515625" style="182" customWidth="1"/>
    <col min="10775" max="11010" width="11.42578125" style="182"/>
    <col min="11011" max="11011" width="51.140625" style="182" customWidth="1"/>
    <col min="11012" max="11030" width="10.28515625" style="182" customWidth="1"/>
    <col min="11031" max="11266" width="11.42578125" style="182"/>
    <col min="11267" max="11267" width="51.140625" style="182" customWidth="1"/>
    <col min="11268" max="11286" width="10.28515625" style="182" customWidth="1"/>
    <col min="11287" max="11522" width="11.42578125" style="182"/>
    <col min="11523" max="11523" width="51.140625" style="182" customWidth="1"/>
    <col min="11524" max="11542" width="10.28515625" style="182" customWidth="1"/>
    <col min="11543" max="11778" width="11.42578125" style="182"/>
    <col min="11779" max="11779" width="51.140625" style="182" customWidth="1"/>
    <col min="11780" max="11798" width="10.28515625" style="182" customWidth="1"/>
    <col min="11799" max="12034" width="11.42578125" style="182"/>
    <col min="12035" max="12035" width="51.140625" style="182" customWidth="1"/>
    <col min="12036" max="12054" width="10.28515625" style="182" customWidth="1"/>
    <col min="12055" max="12290" width="11.42578125" style="182"/>
    <col min="12291" max="12291" width="51.140625" style="182" customWidth="1"/>
    <col min="12292" max="12310" width="10.28515625" style="182" customWidth="1"/>
    <col min="12311" max="12546" width="11.42578125" style="182"/>
    <col min="12547" max="12547" width="51.140625" style="182" customWidth="1"/>
    <col min="12548" max="12566" width="10.28515625" style="182" customWidth="1"/>
    <col min="12567" max="12802" width="11.42578125" style="182"/>
    <col min="12803" max="12803" width="51.140625" style="182" customWidth="1"/>
    <col min="12804" max="12822" width="10.28515625" style="182" customWidth="1"/>
    <col min="12823" max="13058" width="11.42578125" style="182"/>
    <col min="13059" max="13059" width="51.140625" style="182" customWidth="1"/>
    <col min="13060" max="13078" width="10.28515625" style="182" customWidth="1"/>
    <col min="13079" max="13314" width="11.42578125" style="182"/>
    <col min="13315" max="13315" width="51.140625" style="182" customWidth="1"/>
    <col min="13316" max="13334" width="10.28515625" style="182" customWidth="1"/>
    <col min="13335" max="13570" width="11.42578125" style="182"/>
    <col min="13571" max="13571" width="51.140625" style="182" customWidth="1"/>
    <col min="13572" max="13590" width="10.28515625" style="182" customWidth="1"/>
    <col min="13591" max="13826" width="11.42578125" style="182"/>
    <col min="13827" max="13827" width="51.140625" style="182" customWidth="1"/>
    <col min="13828" max="13846" width="10.28515625" style="182" customWidth="1"/>
    <col min="13847" max="14082" width="11.42578125" style="182"/>
    <col min="14083" max="14083" width="51.140625" style="182" customWidth="1"/>
    <col min="14084" max="14102" width="10.28515625" style="182" customWidth="1"/>
    <col min="14103" max="14338" width="11.42578125" style="182"/>
    <col min="14339" max="14339" width="51.140625" style="182" customWidth="1"/>
    <col min="14340" max="14358" width="10.28515625" style="182" customWidth="1"/>
    <col min="14359" max="14594" width="11.42578125" style="182"/>
    <col min="14595" max="14595" width="51.140625" style="182" customWidth="1"/>
    <col min="14596" max="14614" width="10.28515625" style="182" customWidth="1"/>
    <col min="14615" max="14850" width="11.42578125" style="182"/>
    <col min="14851" max="14851" width="51.140625" style="182" customWidth="1"/>
    <col min="14852" max="14870" width="10.28515625" style="182" customWidth="1"/>
    <col min="14871" max="15106" width="11.42578125" style="182"/>
    <col min="15107" max="15107" width="51.140625" style="182" customWidth="1"/>
    <col min="15108" max="15126" width="10.28515625" style="182" customWidth="1"/>
    <col min="15127" max="15362" width="11.42578125" style="182"/>
    <col min="15363" max="15363" width="51.140625" style="182" customWidth="1"/>
    <col min="15364" max="15382" width="10.28515625" style="182" customWidth="1"/>
    <col min="15383" max="15618" width="11.42578125" style="182"/>
    <col min="15619" max="15619" width="51.140625" style="182" customWidth="1"/>
    <col min="15620" max="15638" width="10.28515625" style="182" customWidth="1"/>
    <col min="15639" max="15874" width="11.42578125" style="182"/>
    <col min="15875" max="15875" width="51.140625" style="182" customWidth="1"/>
    <col min="15876" max="15894" width="10.28515625" style="182" customWidth="1"/>
    <col min="15895" max="16130" width="11.42578125" style="182"/>
    <col min="16131" max="16131" width="51.140625" style="182" customWidth="1"/>
    <col min="16132" max="16150" width="10.28515625" style="182" customWidth="1"/>
    <col min="16151" max="16384" width="11.42578125" style="182"/>
  </cols>
  <sheetData>
    <row r="1" spans="1:22" s="159" customFormat="1" ht="30" customHeight="1">
      <c r="A1" s="510" t="s">
        <v>281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</row>
    <row r="2" spans="1:22" s="159" customFormat="1" ht="15" customHeight="1">
      <c r="A2" s="511" t="s">
        <v>660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  <c r="R2" s="511"/>
      <c r="S2" s="511"/>
      <c r="T2" s="511"/>
      <c r="U2" s="511"/>
      <c r="V2" s="511"/>
    </row>
    <row r="3" spans="1:22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  <c r="R3" s="483"/>
      <c r="S3" s="483"/>
      <c r="T3" s="483"/>
      <c r="U3" s="483"/>
      <c r="V3" s="483"/>
    </row>
    <row r="4" spans="1:22" s="159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512"/>
      <c r="T4" s="512"/>
      <c r="U4" s="512"/>
      <c r="V4" s="512"/>
    </row>
    <row r="5" spans="1:22" ht="15" customHeight="1">
      <c r="A5" s="184"/>
      <c r="B5" s="158"/>
      <c r="C5" s="158"/>
      <c r="D5" s="158"/>
      <c r="E5" s="181"/>
      <c r="F5" s="181"/>
      <c r="G5" s="181"/>
      <c r="H5" s="181"/>
      <c r="I5" s="181"/>
      <c r="J5" s="158"/>
      <c r="K5" s="158"/>
      <c r="L5" s="158"/>
      <c r="M5" s="208"/>
      <c r="N5" s="208"/>
      <c r="O5" s="158"/>
      <c r="P5" s="158"/>
      <c r="Q5" s="158"/>
      <c r="R5" s="158"/>
      <c r="S5" s="158"/>
      <c r="T5" s="158"/>
      <c r="U5" s="158"/>
      <c r="V5" s="158"/>
    </row>
    <row r="6" spans="1:22" s="191" customFormat="1" ht="30" customHeight="1">
      <c r="A6" s="185" t="s">
        <v>508</v>
      </c>
      <c r="B6" s="186" t="s">
        <v>97</v>
      </c>
      <c r="C6" s="186" t="s">
        <v>98</v>
      </c>
      <c r="D6" s="186" t="s">
        <v>99</v>
      </c>
      <c r="E6" s="186" t="s">
        <v>100</v>
      </c>
      <c r="F6" s="186" t="s">
        <v>101</v>
      </c>
      <c r="G6" s="186" t="s">
        <v>102</v>
      </c>
      <c r="H6" s="186" t="s">
        <v>103</v>
      </c>
      <c r="I6" s="186" t="s">
        <v>104</v>
      </c>
      <c r="J6" s="186" t="s">
        <v>105</v>
      </c>
      <c r="K6" s="186" t="s">
        <v>106</v>
      </c>
      <c r="L6" s="186" t="s">
        <v>107</v>
      </c>
      <c r="M6" s="186" t="s">
        <v>108</v>
      </c>
      <c r="N6" s="186" t="s">
        <v>109</v>
      </c>
      <c r="O6" s="186" t="s">
        <v>110</v>
      </c>
      <c r="P6" s="186" t="s">
        <v>111</v>
      </c>
      <c r="Q6" s="186" t="s">
        <v>112</v>
      </c>
      <c r="R6" s="186" t="s">
        <v>113</v>
      </c>
      <c r="S6" s="186" t="s">
        <v>114</v>
      </c>
      <c r="T6" s="186" t="s">
        <v>115</v>
      </c>
      <c r="U6" s="186" t="s">
        <v>116</v>
      </c>
      <c r="V6" s="187" t="s">
        <v>117</v>
      </c>
    </row>
    <row r="7" spans="1:22" ht="15" customHeight="1">
      <c r="A7" s="189" t="s">
        <v>484</v>
      </c>
      <c r="B7" s="181">
        <v>90207.724530000007</v>
      </c>
      <c r="C7" s="181">
        <v>28991.24337</v>
      </c>
      <c r="D7" s="181">
        <v>966.54724999999996</v>
      </c>
      <c r="E7" s="181">
        <v>85.978549999999998</v>
      </c>
      <c r="F7" s="181">
        <v>4848.7190099999998</v>
      </c>
      <c r="G7" s="181">
        <v>8553.1476999999995</v>
      </c>
      <c r="H7" s="181">
        <v>6994.12435</v>
      </c>
      <c r="I7" s="181">
        <v>5401.0068899999997</v>
      </c>
      <c r="J7" s="181">
        <v>12976.179169999999</v>
      </c>
      <c r="K7" s="181">
        <v>15835.472519999999</v>
      </c>
      <c r="L7" s="181">
        <v>626.63578000000007</v>
      </c>
      <c r="M7" s="181">
        <v>684.50598000000002</v>
      </c>
      <c r="N7" s="181">
        <v>2246.6309900000001</v>
      </c>
      <c r="O7" s="181">
        <v>36502.970930000003</v>
      </c>
      <c r="P7" s="181">
        <v>19612.335050000002</v>
      </c>
      <c r="Q7" s="181">
        <v>509.46664000000004</v>
      </c>
      <c r="R7" s="181">
        <v>1079.0121399999998</v>
      </c>
      <c r="S7" s="181">
        <v>3596.9315799999999</v>
      </c>
      <c r="T7" s="181">
        <v>4206.1013200000007</v>
      </c>
      <c r="U7" s="181">
        <v>1116.69433</v>
      </c>
      <c r="V7" s="181">
        <v>47.14076</v>
      </c>
    </row>
    <row r="8" spans="1:22" ht="15" customHeight="1">
      <c r="A8" s="189" t="s">
        <v>485</v>
      </c>
      <c r="B8" s="181">
        <v>2180.8896500000001</v>
      </c>
      <c r="C8" s="181">
        <v>1265.1771299999998</v>
      </c>
      <c r="D8" s="181">
        <v>0</v>
      </c>
      <c r="E8" s="181">
        <v>36.463080000000005</v>
      </c>
      <c r="F8" s="181">
        <v>397.60485999999997</v>
      </c>
      <c r="G8" s="181">
        <v>227.14284000000001</v>
      </c>
      <c r="H8" s="181">
        <v>375.19562000000002</v>
      </c>
      <c r="I8" s="181">
        <v>32.49935</v>
      </c>
      <c r="J8" s="181">
        <v>95.979350000000011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40.239839999999994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</row>
    <row r="9" spans="1:22" ht="15" customHeight="1">
      <c r="A9" s="189" t="s">
        <v>486</v>
      </c>
      <c r="B9" s="181">
        <v>25.853369999999998</v>
      </c>
      <c r="C9" s="181">
        <v>13.897170000000001</v>
      </c>
      <c r="D9" s="181">
        <v>0</v>
      </c>
      <c r="E9" s="181">
        <v>0</v>
      </c>
      <c r="F9" s="181">
        <v>46.493780000000001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  <c r="U9" s="181">
        <v>30.897389999999998</v>
      </c>
      <c r="V9" s="181">
        <v>0</v>
      </c>
    </row>
    <row r="10" spans="1:22" ht="15" customHeight="1">
      <c r="A10" s="189" t="s">
        <v>487</v>
      </c>
      <c r="B10" s="181">
        <v>2348.8467599999999</v>
      </c>
      <c r="C10" s="181">
        <v>2078.48522</v>
      </c>
      <c r="D10" s="181">
        <v>0</v>
      </c>
      <c r="E10" s="181">
        <v>0</v>
      </c>
      <c r="F10" s="181">
        <v>1048.6218799999999</v>
      </c>
      <c r="G10" s="181">
        <v>420.86468000000002</v>
      </c>
      <c r="H10" s="181">
        <v>0</v>
      </c>
      <c r="I10" s="181">
        <v>110.50064</v>
      </c>
      <c r="J10" s="181">
        <v>1141.7359799999999</v>
      </c>
      <c r="K10" s="181">
        <v>428.57729</v>
      </c>
      <c r="L10" s="181">
        <v>53.134660000000004</v>
      </c>
      <c r="M10" s="181">
        <v>0</v>
      </c>
      <c r="N10" s="181">
        <v>3534.48468</v>
      </c>
      <c r="O10" s="181">
        <v>0</v>
      </c>
      <c r="P10" s="181">
        <v>0</v>
      </c>
      <c r="Q10" s="181">
        <v>22.571189999999998</v>
      </c>
      <c r="R10" s="181">
        <v>0</v>
      </c>
      <c r="S10" s="181">
        <v>81.266720000000007</v>
      </c>
      <c r="T10" s="181">
        <v>0</v>
      </c>
      <c r="U10" s="181">
        <v>1920.3325400000001</v>
      </c>
      <c r="V10" s="181">
        <v>3910.4513299999999</v>
      </c>
    </row>
    <row r="11" spans="1:22" ht="15" customHeight="1">
      <c r="A11" s="189" t="s">
        <v>488</v>
      </c>
      <c r="B11" s="181">
        <v>62017.81581</v>
      </c>
      <c r="C11" s="181">
        <v>56804.818579999999</v>
      </c>
      <c r="D11" s="181">
        <v>14994.32728</v>
      </c>
      <c r="E11" s="181">
        <v>6237.8879200000001</v>
      </c>
      <c r="F11" s="181">
        <v>6702.4635199999993</v>
      </c>
      <c r="G11" s="181">
        <v>13873.388300000001</v>
      </c>
      <c r="H11" s="181">
        <v>5517.4756900000002</v>
      </c>
      <c r="I11" s="181">
        <v>6485.8313799999996</v>
      </c>
      <c r="J11" s="181">
        <v>19529.553339999999</v>
      </c>
      <c r="K11" s="181">
        <v>9027.9903300000005</v>
      </c>
      <c r="L11" s="181">
        <v>2328.19859</v>
      </c>
      <c r="M11" s="181">
        <v>635.60486000000003</v>
      </c>
      <c r="N11" s="181">
        <v>5764.27016</v>
      </c>
      <c r="O11" s="181">
        <v>191.36646999999999</v>
      </c>
      <c r="P11" s="181">
        <v>3165.4987000000001</v>
      </c>
      <c r="Q11" s="181">
        <v>542.93002999999999</v>
      </c>
      <c r="R11" s="181">
        <v>12150.16669</v>
      </c>
      <c r="S11" s="181">
        <v>944.08538999999996</v>
      </c>
      <c r="T11" s="181">
        <v>1451.2984299999998</v>
      </c>
      <c r="U11" s="181">
        <v>9031.6610000000001</v>
      </c>
      <c r="V11" s="181">
        <v>5865.5437099999999</v>
      </c>
    </row>
    <row r="12" spans="1:22" ht="15" customHeight="1">
      <c r="A12" s="189" t="s">
        <v>489</v>
      </c>
      <c r="B12" s="181">
        <v>39.938199999999995</v>
      </c>
      <c r="C12" s="181">
        <v>127.27199</v>
      </c>
      <c r="D12" s="181">
        <v>0</v>
      </c>
      <c r="E12" s="181">
        <v>0</v>
      </c>
      <c r="F12" s="181">
        <v>66.665329999999997</v>
      </c>
      <c r="G12" s="181">
        <v>0</v>
      </c>
      <c r="H12" s="181">
        <v>147.68361999999999</v>
      </c>
      <c r="I12" s="181">
        <v>245.63559000000001</v>
      </c>
      <c r="J12" s="181">
        <v>124.91016</v>
      </c>
      <c r="K12" s="181">
        <v>18.29777</v>
      </c>
      <c r="L12" s="181">
        <v>0</v>
      </c>
      <c r="M12" s="181">
        <v>0</v>
      </c>
      <c r="N12" s="181">
        <v>0</v>
      </c>
      <c r="O12" s="181">
        <v>0</v>
      </c>
      <c r="P12" s="181">
        <v>51.791820000000001</v>
      </c>
      <c r="Q12" s="181">
        <v>0</v>
      </c>
      <c r="R12" s="181">
        <v>194.49092999999999</v>
      </c>
      <c r="S12" s="181">
        <v>0</v>
      </c>
      <c r="T12" s="181">
        <v>0</v>
      </c>
      <c r="U12" s="181">
        <v>0</v>
      </c>
      <c r="V12" s="181">
        <v>14.27875</v>
      </c>
    </row>
    <row r="13" spans="1:22" ht="15" customHeight="1">
      <c r="A13" s="189" t="s">
        <v>68</v>
      </c>
      <c r="B13" s="181">
        <v>28646.392780000002</v>
      </c>
      <c r="C13" s="181">
        <v>73149.838860000003</v>
      </c>
      <c r="D13" s="181">
        <v>57181.39172</v>
      </c>
      <c r="E13" s="181">
        <v>20807.125649999998</v>
      </c>
      <c r="F13" s="181">
        <v>51912.712729999999</v>
      </c>
      <c r="G13" s="181">
        <v>54515.456250000003</v>
      </c>
      <c r="H13" s="181">
        <v>25318.843489999999</v>
      </c>
      <c r="I13" s="181">
        <v>27217.467499999999</v>
      </c>
      <c r="J13" s="181">
        <v>21219.8969</v>
      </c>
      <c r="K13" s="181">
        <v>38469.174559999999</v>
      </c>
      <c r="L13" s="181">
        <v>18770.344260000002</v>
      </c>
      <c r="M13" s="181">
        <v>4662.0560999999998</v>
      </c>
      <c r="N13" s="181">
        <v>56590.613530000002</v>
      </c>
      <c r="O13" s="181">
        <v>3810.4609999999998</v>
      </c>
      <c r="P13" s="181">
        <v>10761.66354</v>
      </c>
      <c r="Q13" s="181">
        <v>21644.719109999998</v>
      </c>
      <c r="R13" s="181">
        <v>20111.365760000001</v>
      </c>
      <c r="S13" s="181">
        <v>80251.170060000004</v>
      </c>
      <c r="T13" s="181">
        <v>5431.8195599999999</v>
      </c>
      <c r="U13" s="181">
        <v>92665.874620000002</v>
      </c>
      <c r="V13" s="181">
        <v>156264.73983999999</v>
      </c>
    </row>
    <row r="14" spans="1:22" ht="15" customHeight="1">
      <c r="A14" s="189" t="s">
        <v>490</v>
      </c>
      <c r="B14" s="181">
        <v>648811.66542999994</v>
      </c>
      <c r="C14" s="181">
        <v>333313.36108</v>
      </c>
      <c r="D14" s="181">
        <v>104934.10055</v>
      </c>
      <c r="E14" s="181">
        <v>19569.34606</v>
      </c>
      <c r="F14" s="181">
        <v>49802.081659999996</v>
      </c>
      <c r="G14" s="181">
        <v>132289.50465000002</v>
      </c>
      <c r="H14" s="181">
        <v>44020.605670000004</v>
      </c>
      <c r="I14" s="181">
        <v>36148.253069999999</v>
      </c>
      <c r="J14" s="181">
        <v>34775.026669999999</v>
      </c>
      <c r="K14" s="181">
        <v>20171.427899999999</v>
      </c>
      <c r="L14" s="181">
        <v>63921.977729999999</v>
      </c>
      <c r="M14" s="181">
        <v>38486.792009999997</v>
      </c>
      <c r="N14" s="181">
        <v>73083.128140000001</v>
      </c>
      <c r="O14" s="181">
        <v>45387.310669999999</v>
      </c>
      <c r="P14" s="181">
        <v>19982.031780000001</v>
      </c>
      <c r="Q14" s="181">
        <v>13419.675929999999</v>
      </c>
      <c r="R14" s="181">
        <v>15984.547699999999</v>
      </c>
      <c r="S14" s="181">
        <v>52895.875380000005</v>
      </c>
      <c r="T14" s="181">
        <v>20144.57704</v>
      </c>
      <c r="U14" s="181">
        <v>52224.134119999995</v>
      </c>
      <c r="V14" s="181">
        <v>49553.224049999997</v>
      </c>
    </row>
    <row r="15" spans="1:22" ht="15" customHeight="1">
      <c r="A15" s="189" t="s">
        <v>491</v>
      </c>
      <c r="B15" s="181">
        <v>11310.699349999999</v>
      </c>
      <c r="C15" s="181">
        <v>37838.712749999999</v>
      </c>
      <c r="D15" s="181">
        <v>13743.35932</v>
      </c>
      <c r="E15" s="181">
        <v>1064.0038100000002</v>
      </c>
      <c r="F15" s="181">
        <v>5492.9102499999999</v>
      </c>
      <c r="G15" s="181">
        <v>6951.0068899999997</v>
      </c>
      <c r="H15" s="181">
        <v>3160.9535099999998</v>
      </c>
      <c r="I15" s="181">
        <v>4287.7514099999999</v>
      </c>
      <c r="J15" s="181">
        <v>10504.284390000001</v>
      </c>
      <c r="K15" s="181">
        <v>3816.7633100000003</v>
      </c>
      <c r="L15" s="181">
        <v>671.67025000000001</v>
      </c>
      <c r="M15" s="181">
        <v>2372.27315</v>
      </c>
      <c r="N15" s="181">
        <v>2840.2233500000002</v>
      </c>
      <c r="O15" s="181">
        <v>710.68634999999995</v>
      </c>
      <c r="P15" s="181">
        <v>1635.0991100000001</v>
      </c>
      <c r="Q15" s="181">
        <v>2229.81513</v>
      </c>
      <c r="R15" s="181">
        <v>4198.2333099999996</v>
      </c>
      <c r="S15" s="181">
        <v>27.515400000000003</v>
      </c>
      <c r="T15" s="181">
        <v>1099.2836200000002</v>
      </c>
      <c r="U15" s="181">
        <v>3027.8298799999998</v>
      </c>
      <c r="V15" s="181">
        <v>2451.4447999999998</v>
      </c>
    </row>
    <row r="16" spans="1:22" ht="15" customHeight="1">
      <c r="A16" s="189" t="s">
        <v>492</v>
      </c>
      <c r="B16" s="181">
        <v>38455.795319999997</v>
      </c>
      <c r="C16" s="181">
        <v>57858.352079999997</v>
      </c>
      <c r="D16" s="181">
        <v>54577.259380000003</v>
      </c>
      <c r="E16" s="181">
        <v>5244.2838099999999</v>
      </c>
      <c r="F16" s="181">
        <v>18305.72653</v>
      </c>
      <c r="G16" s="181">
        <v>31590.749899999999</v>
      </c>
      <c r="H16" s="181">
        <v>20871.442649999997</v>
      </c>
      <c r="I16" s="181">
        <v>38967.006099999999</v>
      </c>
      <c r="J16" s="181">
        <v>32754.22954</v>
      </c>
      <c r="K16" s="181">
        <v>27578.176589999999</v>
      </c>
      <c r="L16" s="181">
        <v>5540.2018699999999</v>
      </c>
      <c r="M16" s="181">
        <v>4687.1205799999998</v>
      </c>
      <c r="N16" s="181">
        <v>15093.037050000001</v>
      </c>
      <c r="O16" s="181">
        <v>17951.858319999999</v>
      </c>
      <c r="P16" s="181">
        <v>4913.0852699999996</v>
      </c>
      <c r="Q16" s="181">
        <v>1542.6837</v>
      </c>
      <c r="R16" s="181">
        <v>14831.511359999999</v>
      </c>
      <c r="S16" s="181">
        <v>136.05224999999999</v>
      </c>
      <c r="T16" s="181">
        <v>3069.4453599999997</v>
      </c>
      <c r="U16" s="181">
        <v>18490.142960000001</v>
      </c>
      <c r="V16" s="181">
        <v>14205.64668</v>
      </c>
    </row>
    <row r="17" spans="1:22" ht="15" customHeight="1">
      <c r="A17" s="189" t="s">
        <v>493</v>
      </c>
      <c r="B17" s="181">
        <v>151257.21924000001</v>
      </c>
      <c r="C17" s="181">
        <v>24217.773929999999</v>
      </c>
      <c r="D17" s="181">
        <v>21771.371489999998</v>
      </c>
      <c r="E17" s="181">
        <v>12057.46523</v>
      </c>
      <c r="F17" s="181">
        <v>11661.302529999999</v>
      </c>
      <c r="G17" s="181">
        <v>21728.62228</v>
      </c>
      <c r="H17" s="181">
        <v>44498.761749999998</v>
      </c>
      <c r="I17" s="181">
        <v>11363.02577</v>
      </c>
      <c r="J17" s="181">
        <v>8106.1350499999999</v>
      </c>
      <c r="K17" s="181">
        <v>68.556380000000004</v>
      </c>
      <c r="L17" s="181">
        <v>0</v>
      </c>
      <c r="M17" s="181">
        <v>890.61802</v>
      </c>
      <c r="N17" s="181">
        <v>224.04317</v>
      </c>
      <c r="O17" s="181">
        <v>12123.277990000001</v>
      </c>
      <c r="P17" s="181">
        <v>1063.60041</v>
      </c>
      <c r="Q17" s="181">
        <v>4802.1228899999996</v>
      </c>
      <c r="R17" s="181">
        <v>13991.11089</v>
      </c>
      <c r="S17" s="181">
        <v>19734.98875</v>
      </c>
      <c r="T17" s="181">
        <v>14239.8467</v>
      </c>
      <c r="U17" s="181">
        <v>36695.62543</v>
      </c>
      <c r="V17" s="181">
        <v>9224.4915799999999</v>
      </c>
    </row>
    <row r="18" spans="1:22" ht="15" customHeight="1">
      <c r="A18" s="189" t="s">
        <v>494</v>
      </c>
      <c r="B18" s="181">
        <v>216749.16456</v>
      </c>
      <c r="C18" s="181">
        <v>120001.14371999999</v>
      </c>
      <c r="D18" s="181">
        <v>59993.317940000001</v>
      </c>
      <c r="E18" s="181">
        <v>25930.920460000001</v>
      </c>
      <c r="F18" s="181">
        <v>47774.6302</v>
      </c>
      <c r="G18" s="181">
        <v>50821.220409999994</v>
      </c>
      <c r="H18" s="181">
        <v>34001.63996</v>
      </c>
      <c r="I18" s="181">
        <v>42212.737380000006</v>
      </c>
      <c r="J18" s="181">
        <v>13888.8274</v>
      </c>
      <c r="K18" s="181">
        <v>14522.89572</v>
      </c>
      <c r="L18" s="181">
        <v>5806.4516700000004</v>
      </c>
      <c r="M18" s="181">
        <v>6829.9530599999998</v>
      </c>
      <c r="N18" s="181">
        <v>80790.746859999999</v>
      </c>
      <c r="O18" s="181">
        <v>7693.5067199999994</v>
      </c>
      <c r="P18" s="181">
        <v>7975.6094899999998</v>
      </c>
      <c r="Q18" s="181">
        <v>10634.43547</v>
      </c>
      <c r="R18" s="181">
        <v>8164.3403499999995</v>
      </c>
      <c r="S18" s="181">
        <v>19831.34619</v>
      </c>
      <c r="T18" s="181">
        <v>3665.1460099999999</v>
      </c>
      <c r="U18" s="181">
        <v>63479.855960000001</v>
      </c>
      <c r="V18" s="181">
        <v>49191.17987</v>
      </c>
    </row>
    <row r="19" spans="1:22" ht="15" customHeight="1">
      <c r="A19" s="189" t="s">
        <v>495</v>
      </c>
      <c r="B19" s="181">
        <v>1741.4114299999999</v>
      </c>
      <c r="C19" s="181">
        <v>756.47893999999997</v>
      </c>
      <c r="D19" s="181">
        <v>44.189489999999999</v>
      </c>
      <c r="E19" s="181">
        <v>54.166669999999996</v>
      </c>
      <c r="F19" s="181">
        <v>185.78154000000001</v>
      </c>
      <c r="G19" s="181">
        <v>236.14232999999999</v>
      </c>
      <c r="H19" s="181">
        <v>0</v>
      </c>
      <c r="I19" s="181">
        <v>107.34632999999999</v>
      </c>
      <c r="J19" s="181">
        <v>30.954159999999998</v>
      </c>
      <c r="K19" s="181">
        <v>0</v>
      </c>
      <c r="L19" s="181">
        <v>0</v>
      </c>
      <c r="M19" s="181">
        <v>64.660809999999998</v>
      </c>
      <c r="N19" s="181">
        <v>1624.1468400000001</v>
      </c>
      <c r="O19" s="181">
        <v>33.12838</v>
      </c>
      <c r="P19" s="181">
        <v>21.37904</v>
      </c>
      <c r="Q19" s="181">
        <v>0</v>
      </c>
      <c r="R19" s="181">
        <v>0</v>
      </c>
      <c r="S19" s="181">
        <v>0</v>
      </c>
      <c r="T19" s="181">
        <v>5.2923800000000005</v>
      </c>
      <c r="U19" s="181">
        <v>0</v>
      </c>
      <c r="V19" s="181">
        <v>311.86649999999997</v>
      </c>
    </row>
    <row r="20" spans="1:22" ht="15" customHeight="1">
      <c r="A20" s="189" t="s">
        <v>496</v>
      </c>
      <c r="B20" s="181">
        <v>9871.0968599999997</v>
      </c>
      <c r="C20" s="181">
        <v>7847.7022100000004</v>
      </c>
      <c r="D20" s="181">
        <v>1000.3705</v>
      </c>
      <c r="E20" s="181">
        <v>477.81601000000001</v>
      </c>
      <c r="F20" s="181">
        <v>746.07858999999996</v>
      </c>
      <c r="G20" s="181">
        <v>2398.6604500000003</v>
      </c>
      <c r="H20" s="181">
        <v>443.02850000000001</v>
      </c>
      <c r="I20" s="181">
        <v>678.66354000000001</v>
      </c>
      <c r="J20" s="181">
        <v>394.35815000000002</v>
      </c>
      <c r="K20" s="181">
        <v>504.84328000000005</v>
      </c>
      <c r="L20" s="181">
        <v>59.913789999999999</v>
      </c>
      <c r="M20" s="181">
        <v>1443.5109299999999</v>
      </c>
      <c r="N20" s="181">
        <v>1430.90744</v>
      </c>
      <c r="O20" s="181">
        <v>0</v>
      </c>
      <c r="P20" s="181">
        <v>2.9626999999999999</v>
      </c>
      <c r="Q20" s="181">
        <v>497.25396999999998</v>
      </c>
      <c r="R20" s="181">
        <v>79.306869999999989</v>
      </c>
      <c r="S20" s="181">
        <v>848.94382999999993</v>
      </c>
      <c r="T20" s="181">
        <v>75.454250000000002</v>
      </c>
      <c r="U20" s="181">
        <v>457.37464</v>
      </c>
      <c r="V20" s="181">
        <v>2408.7362899999998</v>
      </c>
    </row>
    <row r="21" spans="1:22" ht="15" customHeight="1">
      <c r="A21" s="189" t="s">
        <v>497</v>
      </c>
      <c r="B21" s="181">
        <v>11025.79413</v>
      </c>
      <c r="C21" s="181">
        <v>23017.732620000002</v>
      </c>
      <c r="D21" s="181">
        <v>11150.46098</v>
      </c>
      <c r="E21" s="181">
        <v>1360.6715200000001</v>
      </c>
      <c r="F21" s="181">
        <v>4842.9511500000008</v>
      </c>
      <c r="G21" s="181">
        <v>7175.4263899999996</v>
      </c>
      <c r="H21" s="181">
        <v>1313.9246000000001</v>
      </c>
      <c r="I21" s="181">
        <v>7303.1197599999996</v>
      </c>
      <c r="J21" s="181">
        <v>5844.1580100000001</v>
      </c>
      <c r="K21" s="181">
        <v>2853.9872300000002</v>
      </c>
      <c r="L21" s="181">
        <v>1429.4968200000001</v>
      </c>
      <c r="M21" s="181">
        <v>1283.3618300000001</v>
      </c>
      <c r="N21" s="181">
        <v>3139.1644799999999</v>
      </c>
      <c r="O21" s="181">
        <v>364.03454999999997</v>
      </c>
      <c r="P21" s="181">
        <v>413.43263000000002</v>
      </c>
      <c r="Q21" s="181">
        <v>1443.2113899999999</v>
      </c>
      <c r="R21" s="181">
        <v>2996.1845699999999</v>
      </c>
      <c r="S21" s="181">
        <v>2535.1040099999996</v>
      </c>
      <c r="T21" s="181">
        <v>6765.3630499999999</v>
      </c>
      <c r="U21" s="181">
        <v>4777.1277199999995</v>
      </c>
      <c r="V21" s="181">
        <v>3024.6248999999998</v>
      </c>
    </row>
    <row r="22" spans="1:22" ht="15" customHeight="1">
      <c r="A22" s="189" t="s">
        <v>498</v>
      </c>
      <c r="B22" s="181">
        <v>0</v>
      </c>
      <c r="C22" s="181">
        <v>47.554490000000001</v>
      </c>
      <c r="D22" s="181">
        <v>250.89789000000002</v>
      </c>
      <c r="E22" s="181">
        <v>0</v>
      </c>
      <c r="F22" s="181">
        <v>905.09410000000003</v>
      </c>
      <c r="G22" s="181">
        <v>2.8114299999999997</v>
      </c>
      <c r="H22" s="181">
        <v>0</v>
      </c>
      <c r="I22" s="181">
        <v>0</v>
      </c>
      <c r="J22" s="181">
        <v>0</v>
      </c>
      <c r="K22" s="181">
        <v>0</v>
      </c>
      <c r="L22" s="181">
        <v>0</v>
      </c>
      <c r="M22" s="181">
        <v>0</v>
      </c>
      <c r="N22" s="181">
        <v>50.900790000000001</v>
      </c>
      <c r="O22" s="181">
        <v>0</v>
      </c>
      <c r="P22" s="181">
        <v>0</v>
      </c>
      <c r="Q22" s="181">
        <v>6.1898500000000007</v>
      </c>
      <c r="R22" s="181">
        <v>39.737720000000003</v>
      </c>
      <c r="S22" s="181">
        <v>0</v>
      </c>
      <c r="T22" s="181">
        <v>0</v>
      </c>
      <c r="U22" s="181">
        <v>0</v>
      </c>
      <c r="V22" s="181">
        <v>0</v>
      </c>
    </row>
    <row r="23" spans="1:22" ht="15" customHeight="1">
      <c r="A23" s="189" t="s">
        <v>499</v>
      </c>
      <c r="B23" s="181">
        <v>0</v>
      </c>
      <c r="C23" s="181">
        <v>0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</v>
      </c>
    </row>
    <row r="24" spans="1:22" s="191" customFormat="1" ht="15" customHeight="1">
      <c r="A24" s="189" t="s">
        <v>500</v>
      </c>
      <c r="B24" s="181">
        <v>12.88907</v>
      </c>
      <c r="C24" s="181">
        <v>273.05815999999999</v>
      </c>
      <c r="D24" s="181">
        <v>0</v>
      </c>
      <c r="E24" s="181">
        <v>0</v>
      </c>
      <c r="F24" s="181">
        <v>273.12268</v>
      </c>
      <c r="G24" s="181">
        <v>162.40919</v>
      </c>
      <c r="H24" s="181">
        <v>0</v>
      </c>
      <c r="I24" s="181">
        <v>0</v>
      </c>
      <c r="J24" s="181">
        <v>0</v>
      </c>
      <c r="K24" s="181">
        <v>20.5</v>
      </c>
      <c r="L24" s="181">
        <v>0</v>
      </c>
      <c r="M24" s="181">
        <v>12.453209999999999</v>
      </c>
      <c r="N24" s="181">
        <v>3.0131600000000001</v>
      </c>
      <c r="O24" s="181">
        <v>0</v>
      </c>
      <c r="P24" s="181">
        <v>0</v>
      </c>
      <c r="Q24" s="181">
        <v>0</v>
      </c>
      <c r="R24" s="181">
        <v>39.98095</v>
      </c>
      <c r="S24" s="181">
        <v>0</v>
      </c>
      <c r="T24" s="181">
        <v>19.84545</v>
      </c>
      <c r="U24" s="181">
        <v>0</v>
      </c>
      <c r="V24" s="181">
        <v>60.937800000000003</v>
      </c>
    </row>
    <row r="25" spans="1:22" s="320" customFormat="1" ht="15" customHeight="1">
      <c r="A25" s="224" t="s">
        <v>519</v>
      </c>
      <c r="B25" s="234">
        <v>1274703.19649</v>
      </c>
      <c r="C25" s="234">
        <v>767602.60229999991</v>
      </c>
      <c r="D25" s="234">
        <v>340607.59379000001</v>
      </c>
      <c r="E25" s="234">
        <v>92926.128769999996</v>
      </c>
      <c r="F25" s="234">
        <v>205012.96033999999</v>
      </c>
      <c r="G25" s="234">
        <v>330946.55368999997</v>
      </c>
      <c r="H25" s="234">
        <v>186663.67940999998</v>
      </c>
      <c r="I25" s="234">
        <v>180560.84471</v>
      </c>
      <c r="J25" s="234">
        <v>161386.22827000002</v>
      </c>
      <c r="K25" s="234">
        <v>133316.66287999999</v>
      </c>
      <c r="L25" s="234">
        <v>99208.025420000005</v>
      </c>
      <c r="M25" s="234">
        <v>62052.910540000004</v>
      </c>
      <c r="N25" s="234">
        <v>246415.31064000004</v>
      </c>
      <c r="O25" s="234">
        <v>124768.60138000001</v>
      </c>
      <c r="P25" s="234">
        <v>69598.48954000001</v>
      </c>
      <c r="Q25" s="234">
        <v>57335.315139999992</v>
      </c>
      <c r="R25" s="234">
        <v>93859.989239999995</v>
      </c>
      <c r="S25" s="234">
        <v>180883.27956000002</v>
      </c>
      <c r="T25" s="234">
        <v>60173.473169999997</v>
      </c>
      <c r="U25" s="234">
        <v>283917.55059</v>
      </c>
      <c r="V25" s="234">
        <v>296534.30685999995</v>
      </c>
    </row>
    <row r="26" spans="1:22" ht="15" customHeight="1">
      <c r="A26" s="195" t="s">
        <v>579</v>
      </c>
      <c r="B26" s="190">
        <v>0.16844688044826678</v>
      </c>
      <c r="C26" s="190">
        <v>0.10143558448542803</v>
      </c>
      <c r="D26" s="190">
        <v>4.5009918221669769E-2</v>
      </c>
      <c r="E26" s="190">
        <v>1.2279812701923536E-2</v>
      </c>
      <c r="F26" s="190">
        <v>2.709163491221241E-2</v>
      </c>
      <c r="G26" s="190">
        <v>4.373325078158511E-2</v>
      </c>
      <c r="H26" s="190">
        <v>2.4666851527626599E-2</v>
      </c>
      <c r="I26" s="190">
        <v>2.3860386563910242E-2</v>
      </c>
      <c r="J26" s="190">
        <v>2.1326538424199088E-2</v>
      </c>
      <c r="K26" s="190">
        <v>1.761725869657017E-2</v>
      </c>
      <c r="L26" s="190">
        <v>1.3109939979320083E-2</v>
      </c>
      <c r="M26" s="190">
        <v>8.200041572014977E-3</v>
      </c>
      <c r="N26" s="190">
        <v>3.2562788330878903E-2</v>
      </c>
      <c r="O26" s="190">
        <v>1.648766688451557E-2</v>
      </c>
      <c r="P26" s="190">
        <v>9.1971593694958626E-3</v>
      </c>
      <c r="Q26" s="190">
        <v>7.5766303885055376E-3</v>
      </c>
      <c r="R26" s="190">
        <v>1.2403218592313241E-2</v>
      </c>
      <c r="S26" s="190">
        <v>2.3902995027417565E-2</v>
      </c>
      <c r="T26" s="190">
        <v>7.9516815123194008E-3</v>
      </c>
      <c r="U26" s="190">
        <v>3.7518557914570705E-2</v>
      </c>
      <c r="V26" s="190">
        <v>3.9185811311996603E-2</v>
      </c>
    </row>
    <row r="27" spans="1:22" ht="15" customHeight="1" thickBot="1">
      <c r="A27" s="196"/>
      <c r="B27" s="202"/>
      <c r="C27" s="202"/>
      <c r="D27" s="202"/>
      <c r="E27" s="198"/>
      <c r="F27" s="198"/>
      <c r="G27" s="198"/>
      <c r="H27" s="198"/>
      <c r="I27" s="198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202"/>
      <c r="V27" s="202"/>
    </row>
    <row r="28" spans="1:22" ht="15" customHeight="1" thickTop="1">
      <c r="A28" s="180" t="s">
        <v>503</v>
      </c>
      <c r="B28" s="200"/>
      <c r="C28" s="200"/>
      <c r="D28" s="200"/>
      <c r="E28" s="190"/>
      <c r="F28" s="190"/>
      <c r="G28" s="190"/>
      <c r="H28" s="190"/>
      <c r="I28" s="190"/>
      <c r="J28" s="200"/>
      <c r="K28" s="200"/>
      <c r="L28" s="200"/>
      <c r="M28" s="200"/>
      <c r="N28" s="200"/>
      <c r="O28" s="200"/>
      <c r="P28" s="200"/>
      <c r="Q28" s="200"/>
      <c r="R28" s="200"/>
      <c r="S28" s="200"/>
      <c r="T28" s="200"/>
      <c r="U28" s="200"/>
      <c r="V28" s="200"/>
    </row>
    <row r="29" spans="1:22" ht="15" customHeight="1">
      <c r="A29" s="158"/>
      <c r="B29" s="158"/>
      <c r="C29" s="158"/>
      <c r="D29" s="158"/>
      <c r="E29" s="181"/>
      <c r="F29" s="181"/>
      <c r="G29" s="181"/>
      <c r="H29" s="181"/>
      <c r="I29" s="181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</row>
    <row r="30" spans="1:22" ht="15" customHeight="1">
      <c r="A30" s="207"/>
      <c r="B30" s="158"/>
      <c r="C30" s="158"/>
      <c r="D30" s="158"/>
      <c r="E30" s="181"/>
      <c r="F30" s="181"/>
      <c r="G30" s="181"/>
      <c r="H30" s="181"/>
      <c r="I30" s="181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W30"/>
  <sheetViews>
    <sheetView zoomScaleNormal="100" workbookViewId="0">
      <selection activeCell="A3" sqref="A3:W3"/>
    </sheetView>
  </sheetViews>
  <sheetFormatPr defaultColWidth="11.42578125" defaultRowHeight="12.75"/>
  <cols>
    <col min="1" max="1" width="57.42578125" style="183" customWidth="1"/>
    <col min="2" max="21" width="10.7109375" style="182" customWidth="1"/>
    <col min="22" max="22" width="12" style="182" customWidth="1"/>
    <col min="23" max="23" width="10.7109375" style="182" customWidth="1"/>
    <col min="24" max="258" width="11.42578125" style="182"/>
    <col min="259" max="259" width="51.140625" style="182" customWidth="1"/>
    <col min="260" max="277" width="10.7109375" style="182" customWidth="1"/>
    <col min="278" max="278" width="12" style="182" customWidth="1"/>
    <col min="279" max="279" width="10.7109375" style="182" customWidth="1"/>
    <col min="280" max="514" width="11.42578125" style="182"/>
    <col min="515" max="515" width="51.140625" style="182" customWidth="1"/>
    <col min="516" max="533" width="10.7109375" style="182" customWidth="1"/>
    <col min="534" max="534" width="12" style="182" customWidth="1"/>
    <col min="535" max="535" width="10.7109375" style="182" customWidth="1"/>
    <col min="536" max="770" width="11.42578125" style="182"/>
    <col min="771" max="771" width="51.140625" style="182" customWidth="1"/>
    <col min="772" max="789" width="10.7109375" style="182" customWidth="1"/>
    <col min="790" max="790" width="12" style="182" customWidth="1"/>
    <col min="791" max="791" width="10.7109375" style="182" customWidth="1"/>
    <col min="792" max="1026" width="11.42578125" style="182"/>
    <col min="1027" max="1027" width="51.140625" style="182" customWidth="1"/>
    <col min="1028" max="1045" width="10.7109375" style="182" customWidth="1"/>
    <col min="1046" max="1046" width="12" style="182" customWidth="1"/>
    <col min="1047" max="1047" width="10.7109375" style="182" customWidth="1"/>
    <col min="1048" max="1282" width="11.42578125" style="182"/>
    <col min="1283" max="1283" width="51.140625" style="182" customWidth="1"/>
    <col min="1284" max="1301" width="10.7109375" style="182" customWidth="1"/>
    <col min="1302" max="1302" width="12" style="182" customWidth="1"/>
    <col min="1303" max="1303" width="10.7109375" style="182" customWidth="1"/>
    <col min="1304" max="1538" width="11.42578125" style="182"/>
    <col min="1539" max="1539" width="51.140625" style="182" customWidth="1"/>
    <col min="1540" max="1557" width="10.7109375" style="182" customWidth="1"/>
    <col min="1558" max="1558" width="12" style="182" customWidth="1"/>
    <col min="1559" max="1559" width="10.7109375" style="182" customWidth="1"/>
    <col min="1560" max="1794" width="11.42578125" style="182"/>
    <col min="1795" max="1795" width="51.140625" style="182" customWidth="1"/>
    <col min="1796" max="1813" width="10.7109375" style="182" customWidth="1"/>
    <col min="1814" max="1814" width="12" style="182" customWidth="1"/>
    <col min="1815" max="1815" width="10.7109375" style="182" customWidth="1"/>
    <col min="1816" max="2050" width="11.42578125" style="182"/>
    <col min="2051" max="2051" width="51.140625" style="182" customWidth="1"/>
    <col min="2052" max="2069" width="10.7109375" style="182" customWidth="1"/>
    <col min="2070" max="2070" width="12" style="182" customWidth="1"/>
    <col min="2071" max="2071" width="10.7109375" style="182" customWidth="1"/>
    <col min="2072" max="2306" width="11.42578125" style="182"/>
    <col min="2307" max="2307" width="51.140625" style="182" customWidth="1"/>
    <col min="2308" max="2325" width="10.7109375" style="182" customWidth="1"/>
    <col min="2326" max="2326" width="12" style="182" customWidth="1"/>
    <col min="2327" max="2327" width="10.7109375" style="182" customWidth="1"/>
    <col min="2328" max="2562" width="11.42578125" style="182"/>
    <col min="2563" max="2563" width="51.140625" style="182" customWidth="1"/>
    <col min="2564" max="2581" width="10.7109375" style="182" customWidth="1"/>
    <col min="2582" max="2582" width="12" style="182" customWidth="1"/>
    <col min="2583" max="2583" width="10.7109375" style="182" customWidth="1"/>
    <col min="2584" max="2818" width="11.42578125" style="182"/>
    <col min="2819" max="2819" width="51.140625" style="182" customWidth="1"/>
    <col min="2820" max="2837" width="10.7109375" style="182" customWidth="1"/>
    <col min="2838" max="2838" width="12" style="182" customWidth="1"/>
    <col min="2839" max="2839" width="10.7109375" style="182" customWidth="1"/>
    <col min="2840" max="3074" width="11.42578125" style="182"/>
    <col min="3075" max="3075" width="51.140625" style="182" customWidth="1"/>
    <col min="3076" max="3093" width="10.7109375" style="182" customWidth="1"/>
    <col min="3094" max="3094" width="12" style="182" customWidth="1"/>
    <col min="3095" max="3095" width="10.7109375" style="182" customWidth="1"/>
    <col min="3096" max="3330" width="11.42578125" style="182"/>
    <col min="3331" max="3331" width="51.140625" style="182" customWidth="1"/>
    <col min="3332" max="3349" width="10.7109375" style="182" customWidth="1"/>
    <col min="3350" max="3350" width="12" style="182" customWidth="1"/>
    <col min="3351" max="3351" width="10.7109375" style="182" customWidth="1"/>
    <col min="3352" max="3586" width="11.42578125" style="182"/>
    <col min="3587" max="3587" width="51.140625" style="182" customWidth="1"/>
    <col min="3588" max="3605" width="10.7109375" style="182" customWidth="1"/>
    <col min="3606" max="3606" width="12" style="182" customWidth="1"/>
    <col min="3607" max="3607" width="10.7109375" style="182" customWidth="1"/>
    <col min="3608" max="3842" width="11.42578125" style="182"/>
    <col min="3843" max="3843" width="51.140625" style="182" customWidth="1"/>
    <col min="3844" max="3861" width="10.7109375" style="182" customWidth="1"/>
    <col min="3862" max="3862" width="12" style="182" customWidth="1"/>
    <col min="3863" max="3863" width="10.7109375" style="182" customWidth="1"/>
    <col min="3864" max="4098" width="11.42578125" style="182"/>
    <col min="4099" max="4099" width="51.140625" style="182" customWidth="1"/>
    <col min="4100" max="4117" width="10.7109375" style="182" customWidth="1"/>
    <col min="4118" max="4118" width="12" style="182" customWidth="1"/>
    <col min="4119" max="4119" width="10.7109375" style="182" customWidth="1"/>
    <col min="4120" max="4354" width="11.42578125" style="182"/>
    <col min="4355" max="4355" width="51.140625" style="182" customWidth="1"/>
    <col min="4356" max="4373" width="10.7109375" style="182" customWidth="1"/>
    <col min="4374" max="4374" width="12" style="182" customWidth="1"/>
    <col min="4375" max="4375" width="10.7109375" style="182" customWidth="1"/>
    <col min="4376" max="4610" width="11.42578125" style="182"/>
    <col min="4611" max="4611" width="51.140625" style="182" customWidth="1"/>
    <col min="4612" max="4629" width="10.7109375" style="182" customWidth="1"/>
    <col min="4630" max="4630" width="12" style="182" customWidth="1"/>
    <col min="4631" max="4631" width="10.7109375" style="182" customWidth="1"/>
    <col min="4632" max="4866" width="11.42578125" style="182"/>
    <col min="4867" max="4867" width="51.140625" style="182" customWidth="1"/>
    <col min="4868" max="4885" width="10.7109375" style="182" customWidth="1"/>
    <col min="4886" max="4886" width="12" style="182" customWidth="1"/>
    <col min="4887" max="4887" width="10.7109375" style="182" customWidth="1"/>
    <col min="4888" max="5122" width="11.42578125" style="182"/>
    <col min="5123" max="5123" width="51.140625" style="182" customWidth="1"/>
    <col min="5124" max="5141" width="10.7109375" style="182" customWidth="1"/>
    <col min="5142" max="5142" width="12" style="182" customWidth="1"/>
    <col min="5143" max="5143" width="10.7109375" style="182" customWidth="1"/>
    <col min="5144" max="5378" width="11.42578125" style="182"/>
    <col min="5379" max="5379" width="51.140625" style="182" customWidth="1"/>
    <col min="5380" max="5397" width="10.7109375" style="182" customWidth="1"/>
    <col min="5398" max="5398" width="12" style="182" customWidth="1"/>
    <col min="5399" max="5399" width="10.7109375" style="182" customWidth="1"/>
    <col min="5400" max="5634" width="11.42578125" style="182"/>
    <col min="5635" max="5635" width="51.140625" style="182" customWidth="1"/>
    <col min="5636" max="5653" width="10.7109375" style="182" customWidth="1"/>
    <col min="5654" max="5654" width="12" style="182" customWidth="1"/>
    <col min="5655" max="5655" width="10.7109375" style="182" customWidth="1"/>
    <col min="5656" max="5890" width="11.42578125" style="182"/>
    <col min="5891" max="5891" width="51.140625" style="182" customWidth="1"/>
    <col min="5892" max="5909" width="10.7109375" style="182" customWidth="1"/>
    <col min="5910" max="5910" width="12" style="182" customWidth="1"/>
    <col min="5911" max="5911" width="10.7109375" style="182" customWidth="1"/>
    <col min="5912" max="6146" width="11.42578125" style="182"/>
    <col min="6147" max="6147" width="51.140625" style="182" customWidth="1"/>
    <col min="6148" max="6165" width="10.7109375" style="182" customWidth="1"/>
    <col min="6166" max="6166" width="12" style="182" customWidth="1"/>
    <col min="6167" max="6167" width="10.7109375" style="182" customWidth="1"/>
    <col min="6168" max="6402" width="11.42578125" style="182"/>
    <col min="6403" max="6403" width="51.140625" style="182" customWidth="1"/>
    <col min="6404" max="6421" width="10.7109375" style="182" customWidth="1"/>
    <col min="6422" max="6422" width="12" style="182" customWidth="1"/>
    <col min="6423" max="6423" width="10.7109375" style="182" customWidth="1"/>
    <col min="6424" max="6658" width="11.42578125" style="182"/>
    <col min="6659" max="6659" width="51.140625" style="182" customWidth="1"/>
    <col min="6660" max="6677" width="10.7109375" style="182" customWidth="1"/>
    <col min="6678" max="6678" width="12" style="182" customWidth="1"/>
    <col min="6679" max="6679" width="10.7109375" style="182" customWidth="1"/>
    <col min="6680" max="6914" width="11.42578125" style="182"/>
    <col min="6915" max="6915" width="51.140625" style="182" customWidth="1"/>
    <col min="6916" max="6933" width="10.7109375" style="182" customWidth="1"/>
    <col min="6934" max="6934" width="12" style="182" customWidth="1"/>
    <col min="6935" max="6935" width="10.7109375" style="182" customWidth="1"/>
    <col min="6936" max="7170" width="11.42578125" style="182"/>
    <col min="7171" max="7171" width="51.140625" style="182" customWidth="1"/>
    <col min="7172" max="7189" width="10.7109375" style="182" customWidth="1"/>
    <col min="7190" max="7190" width="12" style="182" customWidth="1"/>
    <col min="7191" max="7191" width="10.7109375" style="182" customWidth="1"/>
    <col min="7192" max="7426" width="11.42578125" style="182"/>
    <col min="7427" max="7427" width="51.140625" style="182" customWidth="1"/>
    <col min="7428" max="7445" width="10.7109375" style="182" customWidth="1"/>
    <col min="7446" max="7446" width="12" style="182" customWidth="1"/>
    <col min="7447" max="7447" width="10.7109375" style="182" customWidth="1"/>
    <col min="7448" max="7682" width="11.42578125" style="182"/>
    <col min="7683" max="7683" width="51.140625" style="182" customWidth="1"/>
    <col min="7684" max="7701" width="10.7109375" style="182" customWidth="1"/>
    <col min="7702" max="7702" width="12" style="182" customWidth="1"/>
    <col min="7703" max="7703" width="10.7109375" style="182" customWidth="1"/>
    <col min="7704" max="7938" width="11.42578125" style="182"/>
    <col min="7939" max="7939" width="51.140625" style="182" customWidth="1"/>
    <col min="7940" max="7957" width="10.7109375" style="182" customWidth="1"/>
    <col min="7958" max="7958" width="12" style="182" customWidth="1"/>
    <col min="7959" max="7959" width="10.7109375" style="182" customWidth="1"/>
    <col min="7960" max="8194" width="11.42578125" style="182"/>
    <col min="8195" max="8195" width="51.140625" style="182" customWidth="1"/>
    <col min="8196" max="8213" width="10.7109375" style="182" customWidth="1"/>
    <col min="8214" max="8214" width="12" style="182" customWidth="1"/>
    <col min="8215" max="8215" width="10.7109375" style="182" customWidth="1"/>
    <col min="8216" max="8450" width="11.42578125" style="182"/>
    <col min="8451" max="8451" width="51.140625" style="182" customWidth="1"/>
    <col min="8452" max="8469" width="10.7109375" style="182" customWidth="1"/>
    <col min="8470" max="8470" width="12" style="182" customWidth="1"/>
    <col min="8471" max="8471" width="10.7109375" style="182" customWidth="1"/>
    <col min="8472" max="8706" width="11.42578125" style="182"/>
    <col min="8707" max="8707" width="51.140625" style="182" customWidth="1"/>
    <col min="8708" max="8725" width="10.7109375" style="182" customWidth="1"/>
    <col min="8726" max="8726" width="12" style="182" customWidth="1"/>
    <col min="8727" max="8727" width="10.7109375" style="182" customWidth="1"/>
    <col min="8728" max="8962" width="11.42578125" style="182"/>
    <col min="8963" max="8963" width="51.140625" style="182" customWidth="1"/>
    <col min="8964" max="8981" width="10.7109375" style="182" customWidth="1"/>
    <col min="8982" max="8982" width="12" style="182" customWidth="1"/>
    <col min="8983" max="8983" width="10.7109375" style="182" customWidth="1"/>
    <col min="8984" max="9218" width="11.42578125" style="182"/>
    <col min="9219" max="9219" width="51.140625" style="182" customWidth="1"/>
    <col min="9220" max="9237" width="10.7109375" style="182" customWidth="1"/>
    <col min="9238" max="9238" width="12" style="182" customWidth="1"/>
    <col min="9239" max="9239" width="10.7109375" style="182" customWidth="1"/>
    <col min="9240" max="9474" width="11.42578125" style="182"/>
    <col min="9475" max="9475" width="51.140625" style="182" customWidth="1"/>
    <col min="9476" max="9493" width="10.7109375" style="182" customWidth="1"/>
    <col min="9494" max="9494" width="12" style="182" customWidth="1"/>
    <col min="9495" max="9495" width="10.7109375" style="182" customWidth="1"/>
    <col min="9496" max="9730" width="11.42578125" style="182"/>
    <col min="9731" max="9731" width="51.140625" style="182" customWidth="1"/>
    <col min="9732" max="9749" width="10.7109375" style="182" customWidth="1"/>
    <col min="9750" max="9750" width="12" style="182" customWidth="1"/>
    <col min="9751" max="9751" width="10.7109375" style="182" customWidth="1"/>
    <col min="9752" max="9986" width="11.42578125" style="182"/>
    <col min="9987" max="9987" width="51.140625" style="182" customWidth="1"/>
    <col min="9988" max="10005" width="10.7109375" style="182" customWidth="1"/>
    <col min="10006" max="10006" width="12" style="182" customWidth="1"/>
    <col min="10007" max="10007" width="10.7109375" style="182" customWidth="1"/>
    <col min="10008" max="10242" width="11.42578125" style="182"/>
    <col min="10243" max="10243" width="51.140625" style="182" customWidth="1"/>
    <col min="10244" max="10261" width="10.7109375" style="182" customWidth="1"/>
    <col min="10262" max="10262" width="12" style="182" customWidth="1"/>
    <col min="10263" max="10263" width="10.7109375" style="182" customWidth="1"/>
    <col min="10264" max="10498" width="11.42578125" style="182"/>
    <col min="10499" max="10499" width="51.140625" style="182" customWidth="1"/>
    <col min="10500" max="10517" width="10.7109375" style="182" customWidth="1"/>
    <col min="10518" max="10518" width="12" style="182" customWidth="1"/>
    <col min="10519" max="10519" width="10.7109375" style="182" customWidth="1"/>
    <col min="10520" max="10754" width="11.42578125" style="182"/>
    <col min="10755" max="10755" width="51.140625" style="182" customWidth="1"/>
    <col min="10756" max="10773" width="10.7109375" style="182" customWidth="1"/>
    <col min="10774" max="10774" width="12" style="182" customWidth="1"/>
    <col min="10775" max="10775" width="10.7109375" style="182" customWidth="1"/>
    <col min="10776" max="11010" width="11.42578125" style="182"/>
    <col min="11011" max="11011" width="51.140625" style="182" customWidth="1"/>
    <col min="11012" max="11029" width="10.7109375" style="182" customWidth="1"/>
    <col min="11030" max="11030" width="12" style="182" customWidth="1"/>
    <col min="11031" max="11031" width="10.7109375" style="182" customWidth="1"/>
    <col min="11032" max="11266" width="11.42578125" style="182"/>
    <col min="11267" max="11267" width="51.140625" style="182" customWidth="1"/>
    <col min="11268" max="11285" width="10.7109375" style="182" customWidth="1"/>
    <col min="11286" max="11286" width="12" style="182" customWidth="1"/>
    <col min="11287" max="11287" width="10.7109375" style="182" customWidth="1"/>
    <col min="11288" max="11522" width="11.42578125" style="182"/>
    <col min="11523" max="11523" width="51.140625" style="182" customWidth="1"/>
    <col min="11524" max="11541" width="10.7109375" style="182" customWidth="1"/>
    <col min="11542" max="11542" width="12" style="182" customWidth="1"/>
    <col min="11543" max="11543" width="10.7109375" style="182" customWidth="1"/>
    <col min="11544" max="11778" width="11.42578125" style="182"/>
    <col min="11779" max="11779" width="51.140625" style="182" customWidth="1"/>
    <col min="11780" max="11797" width="10.7109375" style="182" customWidth="1"/>
    <col min="11798" max="11798" width="12" style="182" customWidth="1"/>
    <col min="11799" max="11799" width="10.7109375" style="182" customWidth="1"/>
    <col min="11800" max="12034" width="11.42578125" style="182"/>
    <col min="12035" max="12035" width="51.140625" style="182" customWidth="1"/>
    <col min="12036" max="12053" width="10.7109375" style="182" customWidth="1"/>
    <col min="12054" max="12054" width="12" style="182" customWidth="1"/>
    <col min="12055" max="12055" width="10.7109375" style="182" customWidth="1"/>
    <col min="12056" max="12290" width="11.42578125" style="182"/>
    <col min="12291" max="12291" width="51.140625" style="182" customWidth="1"/>
    <col min="12292" max="12309" width="10.7109375" style="182" customWidth="1"/>
    <col min="12310" max="12310" width="12" style="182" customWidth="1"/>
    <col min="12311" max="12311" width="10.7109375" style="182" customWidth="1"/>
    <col min="12312" max="12546" width="11.42578125" style="182"/>
    <col min="12547" max="12547" width="51.140625" style="182" customWidth="1"/>
    <col min="12548" max="12565" width="10.7109375" style="182" customWidth="1"/>
    <col min="12566" max="12566" width="12" style="182" customWidth="1"/>
    <col min="12567" max="12567" width="10.7109375" style="182" customWidth="1"/>
    <col min="12568" max="12802" width="11.42578125" style="182"/>
    <col min="12803" max="12803" width="51.140625" style="182" customWidth="1"/>
    <col min="12804" max="12821" width="10.7109375" style="182" customWidth="1"/>
    <col min="12822" max="12822" width="12" style="182" customWidth="1"/>
    <col min="12823" max="12823" width="10.7109375" style="182" customWidth="1"/>
    <col min="12824" max="13058" width="11.42578125" style="182"/>
    <col min="13059" max="13059" width="51.140625" style="182" customWidth="1"/>
    <col min="13060" max="13077" width="10.7109375" style="182" customWidth="1"/>
    <col min="13078" max="13078" width="12" style="182" customWidth="1"/>
    <col min="13079" max="13079" width="10.7109375" style="182" customWidth="1"/>
    <col min="13080" max="13314" width="11.42578125" style="182"/>
    <col min="13315" max="13315" width="51.140625" style="182" customWidth="1"/>
    <col min="13316" max="13333" width="10.7109375" style="182" customWidth="1"/>
    <col min="13334" max="13334" width="12" style="182" customWidth="1"/>
    <col min="13335" max="13335" width="10.7109375" style="182" customWidth="1"/>
    <col min="13336" max="13570" width="11.42578125" style="182"/>
    <col min="13571" max="13571" width="51.140625" style="182" customWidth="1"/>
    <col min="13572" max="13589" width="10.7109375" style="182" customWidth="1"/>
    <col min="13590" max="13590" width="12" style="182" customWidth="1"/>
    <col min="13591" max="13591" width="10.7109375" style="182" customWidth="1"/>
    <col min="13592" max="13826" width="11.42578125" style="182"/>
    <col min="13827" max="13827" width="51.140625" style="182" customWidth="1"/>
    <col min="13828" max="13845" width="10.7109375" style="182" customWidth="1"/>
    <col min="13846" max="13846" width="12" style="182" customWidth="1"/>
    <col min="13847" max="13847" width="10.7109375" style="182" customWidth="1"/>
    <col min="13848" max="14082" width="11.42578125" style="182"/>
    <col min="14083" max="14083" width="51.140625" style="182" customWidth="1"/>
    <col min="14084" max="14101" width="10.7109375" style="182" customWidth="1"/>
    <col min="14102" max="14102" width="12" style="182" customWidth="1"/>
    <col min="14103" max="14103" width="10.7109375" style="182" customWidth="1"/>
    <col min="14104" max="14338" width="11.42578125" style="182"/>
    <col min="14339" max="14339" width="51.140625" style="182" customWidth="1"/>
    <col min="14340" max="14357" width="10.7109375" style="182" customWidth="1"/>
    <col min="14358" max="14358" width="12" style="182" customWidth="1"/>
    <col min="14359" max="14359" width="10.7109375" style="182" customWidth="1"/>
    <col min="14360" max="14594" width="11.42578125" style="182"/>
    <col min="14595" max="14595" width="51.140625" style="182" customWidth="1"/>
    <col min="14596" max="14613" width="10.7109375" style="182" customWidth="1"/>
    <col min="14614" max="14614" width="12" style="182" customWidth="1"/>
    <col min="14615" max="14615" width="10.7109375" style="182" customWidth="1"/>
    <col min="14616" max="14850" width="11.42578125" style="182"/>
    <col min="14851" max="14851" width="51.140625" style="182" customWidth="1"/>
    <col min="14852" max="14869" width="10.7109375" style="182" customWidth="1"/>
    <col min="14870" max="14870" width="12" style="182" customWidth="1"/>
    <col min="14871" max="14871" width="10.7109375" style="182" customWidth="1"/>
    <col min="14872" max="15106" width="11.42578125" style="182"/>
    <col min="15107" max="15107" width="51.140625" style="182" customWidth="1"/>
    <col min="15108" max="15125" width="10.7109375" style="182" customWidth="1"/>
    <col min="15126" max="15126" width="12" style="182" customWidth="1"/>
    <col min="15127" max="15127" width="10.7109375" style="182" customWidth="1"/>
    <col min="15128" max="15362" width="11.42578125" style="182"/>
    <col min="15363" max="15363" width="51.140625" style="182" customWidth="1"/>
    <col min="15364" max="15381" width="10.7109375" style="182" customWidth="1"/>
    <col min="15382" max="15382" width="12" style="182" customWidth="1"/>
    <col min="15383" max="15383" width="10.7109375" style="182" customWidth="1"/>
    <col min="15384" max="15618" width="11.42578125" style="182"/>
    <col min="15619" max="15619" width="51.140625" style="182" customWidth="1"/>
    <col min="15620" max="15637" width="10.7109375" style="182" customWidth="1"/>
    <col min="15638" max="15638" width="12" style="182" customWidth="1"/>
    <col min="15639" max="15639" width="10.7109375" style="182" customWidth="1"/>
    <col min="15640" max="15874" width="11.42578125" style="182"/>
    <col min="15875" max="15875" width="51.140625" style="182" customWidth="1"/>
    <col min="15876" max="15893" width="10.7109375" style="182" customWidth="1"/>
    <col min="15894" max="15894" width="12" style="182" customWidth="1"/>
    <col min="15895" max="15895" width="10.7109375" style="182" customWidth="1"/>
    <col min="15896" max="16130" width="11.42578125" style="182"/>
    <col min="16131" max="16131" width="51.140625" style="182" customWidth="1"/>
    <col min="16132" max="16149" width="10.7109375" style="182" customWidth="1"/>
    <col min="16150" max="16150" width="12" style="182" customWidth="1"/>
    <col min="16151" max="16151" width="10.7109375" style="182" customWidth="1"/>
    <col min="16152" max="16384" width="11.42578125" style="182"/>
  </cols>
  <sheetData>
    <row r="1" spans="1:23" s="159" customFormat="1" ht="30" customHeight="1">
      <c r="A1" s="510" t="s">
        <v>281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  <c r="W1" s="510"/>
    </row>
    <row r="2" spans="1:23" s="159" customFormat="1" ht="15" customHeight="1">
      <c r="A2" s="511" t="s">
        <v>660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  <c r="R2" s="511"/>
      <c r="S2" s="511"/>
      <c r="T2" s="511"/>
      <c r="U2" s="511"/>
      <c r="V2" s="511"/>
      <c r="W2" s="511"/>
    </row>
    <row r="3" spans="1:23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  <c r="R3" s="483"/>
      <c r="S3" s="483"/>
      <c r="T3" s="483"/>
      <c r="U3" s="483"/>
      <c r="V3" s="483"/>
      <c r="W3" s="483"/>
    </row>
    <row r="4" spans="1:23" s="159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512"/>
      <c r="T4" s="512"/>
      <c r="U4" s="512"/>
      <c r="V4" s="512"/>
      <c r="W4" s="512"/>
    </row>
    <row r="5" spans="1:23" ht="15" customHeight="1">
      <c r="A5" s="184"/>
      <c r="B5" s="158"/>
      <c r="C5" s="158"/>
      <c r="D5" s="158"/>
      <c r="E5" s="181"/>
      <c r="F5" s="181"/>
      <c r="G5" s="181"/>
      <c r="H5" s="181"/>
      <c r="I5" s="181"/>
      <c r="J5" s="158"/>
      <c r="K5" s="158"/>
      <c r="L5" s="158"/>
      <c r="M5" s="208"/>
      <c r="N5" s="208"/>
      <c r="O5" s="158"/>
      <c r="P5" s="158"/>
      <c r="Q5" s="158"/>
      <c r="R5" s="158"/>
      <c r="S5" s="158"/>
      <c r="T5" s="158"/>
      <c r="U5" s="158"/>
      <c r="V5" s="158"/>
      <c r="W5" s="184"/>
    </row>
    <row r="6" spans="1:23" ht="30" customHeight="1">
      <c r="A6" s="185" t="s">
        <v>508</v>
      </c>
      <c r="B6" s="186" t="s">
        <v>118</v>
      </c>
      <c r="C6" s="186" t="s">
        <v>119</v>
      </c>
      <c r="D6" s="186" t="s">
        <v>120</v>
      </c>
      <c r="E6" s="186" t="s">
        <v>121</v>
      </c>
      <c r="F6" s="186" t="s">
        <v>122</v>
      </c>
      <c r="G6" s="186" t="s">
        <v>123</v>
      </c>
      <c r="H6" s="186" t="s">
        <v>125</v>
      </c>
      <c r="I6" s="186" t="s">
        <v>124</v>
      </c>
      <c r="J6" s="186" t="s">
        <v>126</v>
      </c>
      <c r="K6" s="186" t="s">
        <v>291</v>
      </c>
      <c r="L6" s="186" t="s">
        <v>439</v>
      </c>
      <c r="M6" s="186" t="s">
        <v>440</v>
      </c>
      <c r="N6" s="186" t="s">
        <v>441</v>
      </c>
      <c r="O6" s="186" t="s">
        <v>450</v>
      </c>
      <c r="P6" s="186" t="s">
        <v>449</v>
      </c>
      <c r="Q6" s="186" t="s">
        <v>827</v>
      </c>
      <c r="R6" s="186" t="s">
        <v>1037</v>
      </c>
      <c r="S6" s="186" t="s">
        <v>1038</v>
      </c>
      <c r="T6" s="186" t="s">
        <v>1039</v>
      </c>
      <c r="U6" s="186" t="s">
        <v>1131</v>
      </c>
      <c r="V6" s="187" t="s">
        <v>483</v>
      </c>
      <c r="W6" s="186" t="s">
        <v>66</v>
      </c>
    </row>
    <row r="7" spans="1:23" ht="15" customHeight="1">
      <c r="A7" s="189" t="s">
        <v>484</v>
      </c>
      <c r="B7" s="181">
        <v>297.89130999999998</v>
      </c>
      <c r="C7" s="181">
        <v>3528.15533</v>
      </c>
      <c r="D7" s="181">
        <v>3326.40461</v>
      </c>
      <c r="E7" s="181">
        <v>14756.010330000001</v>
      </c>
      <c r="F7" s="181">
        <v>11782.54398</v>
      </c>
      <c r="G7" s="181">
        <v>114193.96468</v>
      </c>
      <c r="H7" s="181">
        <v>5451.9239000000007</v>
      </c>
      <c r="I7" s="181">
        <v>19754.584739999998</v>
      </c>
      <c r="J7" s="181">
        <v>15024.9094</v>
      </c>
      <c r="K7" s="181">
        <v>0</v>
      </c>
      <c r="L7" s="181">
        <v>12374.88284</v>
      </c>
      <c r="M7" s="181">
        <v>5859.8164200000001</v>
      </c>
      <c r="N7" s="181">
        <v>3126.4912599999998</v>
      </c>
      <c r="O7" s="181">
        <v>13003.63682</v>
      </c>
      <c r="P7" s="181">
        <v>0</v>
      </c>
      <c r="Q7" s="181">
        <v>23052.664539999998</v>
      </c>
      <c r="R7" s="181">
        <v>0</v>
      </c>
      <c r="S7" s="181">
        <v>1.6666700000000001</v>
      </c>
      <c r="T7" s="181">
        <v>2314.4882799999996</v>
      </c>
      <c r="U7" s="181">
        <v>566.62918999999999</v>
      </c>
      <c r="V7" s="181">
        <v>493505.23313999997</v>
      </c>
      <c r="W7" s="421">
        <v>6.5214723895124199E-2</v>
      </c>
    </row>
    <row r="8" spans="1:23" ht="15" customHeight="1">
      <c r="A8" s="189" t="s">
        <v>485</v>
      </c>
      <c r="B8" s="181">
        <v>0</v>
      </c>
      <c r="C8" s="181">
        <v>1.2866300000000002</v>
      </c>
      <c r="D8" s="181">
        <v>0</v>
      </c>
      <c r="E8" s="181">
        <v>724.92145999999991</v>
      </c>
      <c r="F8" s="181">
        <v>0</v>
      </c>
      <c r="G8" s="181">
        <v>2787.5684000000001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72.85933</v>
      </c>
      <c r="O8" s="181">
        <v>0</v>
      </c>
      <c r="P8" s="181">
        <v>0</v>
      </c>
      <c r="Q8" s="181">
        <v>64.432000000000002</v>
      </c>
      <c r="R8" s="181">
        <v>0</v>
      </c>
      <c r="S8" s="181">
        <v>367.5</v>
      </c>
      <c r="T8" s="181">
        <v>0</v>
      </c>
      <c r="U8" s="181">
        <v>15.310889999999999</v>
      </c>
      <c r="V8" s="181">
        <v>8685.0704299999998</v>
      </c>
      <c r="W8" s="421">
        <v>1.1476969889425267E-3</v>
      </c>
    </row>
    <row r="9" spans="1:23" ht="15" customHeight="1">
      <c r="A9" s="189" t="s">
        <v>486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  <c r="U9" s="181">
        <v>0</v>
      </c>
      <c r="V9" s="181">
        <v>117.14171</v>
      </c>
      <c r="W9" s="421">
        <v>1.5479803984338982E-5</v>
      </c>
    </row>
    <row r="10" spans="1:23" ht="15" customHeight="1">
      <c r="A10" s="189" t="s">
        <v>487</v>
      </c>
      <c r="B10" s="181">
        <v>0</v>
      </c>
      <c r="C10" s="181">
        <v>43.936419999999998</v>
      </c>
      <c r="D10" s="181">
        <v>1.85798</v>
      </c>
      <c r="E10" s="181">
        <v>1711.10311</v>
      </c>
      <c r="F10" s="181">
        <v>187.05548999999999</v>
      </c>
      <c r="G10" s="181">
        <v>331.11854999999997</v>
      </c>
      <c r="H10" s="181">
        <v>245.76184000000001</v>
      </c>
      <c r="I10" s="181">
        <v>3.7206000000000001</v>
      </c>
      <c r="J10" s="181">
        <v>248.50060000000002</v>
      </c>
      <c r="K10" s="181">
        <v>3210.9219700000003</v>
      </c>
      <c r="L10" s="181">
        <v>0</v>
      </c>
      <c r="M10" s="181">
        <v>0</v>
      </c>
      <c r="N10" s="181">
        <v>122.81035</v>
      </c>
      <c r="O10" s="181">
        <v>15.62323</v>
      </c>
      <c r="P10" s="181">
        <v>0</v>
      </c>
      <c r="Q10" s="181">
        <v>65.524830000000009</v>
      </c>
      <c r="R10" s="181">
        <v>348.29924999999997</v>
      </c>
      <c r="S10" s="181">
        <v>459.99670000000003</v>
      </c>
      <c r="T10" s="181">
        <v>246.30211</v>
      </c>
      <c r="U10" s="181">
        <v>74.919640000000001</v>
      </c>
      <c r="V10" s="181">
        <v>24417.326239999999</v>
      </c>
      <c r="W10" s="421">
        <v>3.2266510708854833E-3</v>
      </c>
    </row>
    <row r="11" spans="1:23" ht="15" customHeight="1">
      <c r="A11" s="189" t="s">
        <v>488</v>
      </c>
      <c r="B11" s="181">
        <v>851.24446999999998</v>
      </c>
      <c r="C11" s="181">
        <v>909.54819999999995</v>
      </c>
      <c r="D11" s="181">
        <v>2048.9795100000001</v>
      </c>
      <c r="E11" s="181">
        <v>8264.6304999999993</v>
      </c>
      <c r="F11" s="181">
        <v>4075.4927000000002</v>
      </c>
      <c r="G11" s="181">
        <v>5847.1682499999997</v>
      </c>
      <c r="H11" s="181">
        <v>3033.2410099999997</v>
      </c>
      <c r="I11" s="181">
        <v>2523.0595199999998</v>
      </c>
      <c r="J11" s="181">
        <v>942.03118999999992</v>
      </c>
      <c r="K11" s="181">
        <v>2598.8032000000003</v>
      </c>
      <c r="L11" s="181">
        <v>1177.2735400000001</v>
      </c>
      <c r="M11" s="181">
        <v>1726.17355</v>
      </c>
      <c r="N11" s="181">
        <v>402.73442999999997</v>
      </c>
      <c r="O11" s="181">
        <v>2831.18327</v>
      </c>
      <c r="P11" s="181">
        <v>199.23532999999998</v>
      </c>
      <c r="Q11" s="181">
        <v>6729.6376900000005</v>
      </c>
      <c r="R11" s="181">
        <v>395.25247999999999</v>
      </c>
      <c r="S11" s="181">
        <v>938.03518999999994</v>
      </c>
      <c r="T11" s="181">
        <v>49.53322</v>
      </c>
      <c r="U11" s="181">
        <v>6804.5224800000005</v>
      </c>
      <c r="V11" s="181">
        <v>295609.95591000002</v>
      </c>
      <c r="W11" s="421">
        <v>3.906366206627758E-2</v>
      </c>
    </row>
    <row r="12" spans="1:23" ht="15" customHeight="1">
      <c r="A12" s="189" t="s">
        <v>489</v>
      </c>
      <c r="B12" s="181">
        <v>0</v>
      </c>
      <c r="C12" s="181">
        <v>0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129.10461000000001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63.955690000000004</v>
      </c>
      <c r="R12" s="181">
        <v>0</v>
      </c>
      <c r="S12" s="181">
        <v>0</v>
      </c>
      <c r="T12" s="181">
        <v>0</v>
      </c>
      <c r="U12" s="181">
        <v>0</v>
      </c>
      <c r="V12" s="181">
        <v>1224.0244599999999</v>
      </c>
      <c r="W12" s="421">
        <v>1.6174989005057522E-4</v>
      </c>
    </row>
    <row r="13" spans="1:23" ht="15" customHeight="1">
      <c r="A13" s="189" t="s">
        <v>68</v>
      </c>
      <c r="B13" s="181">
        <v>31539.783620000002</v>
      </c>
      <c r="C13" s="181">
        <v>30582.174199999998</v>
      </c>
      <c r="D13" s="181">
        <v>40419.544880000001</v>
      </c>
      <c r="E13" s="181">
        <v>2052.9373700000001</v>
      </c>
      <c r="F13" s="181">
        <v>24472.170670000003</v>
      </c>
      <c r="G13" s="181">
        <v>16309.189</v>
      </c>
      <c r="H13" s="181">
        <v>3535.7743799999998</v>
      </c>
      <c r="I13" s="181">
        <v>27024.565559999999</v>
      </c>
      <c r="J13" s="181">
        <v>104040.94783</v>
      </c>
      <c r="K13" s="181">
        <v>10540.841329999999</v>
      </c>
      <c r="L13" s="181">
        <v>9528.2761099999989</v>
      </c>
      <c r="M13" s="181">
        <v>14904.24886</v>
      </c>
      <c r="N13" s="181">
        <v>6427.2429699999993</v>
      </c>
      <c r="O13" s="181">
        <v>5091.4324100000003</v>
      </c>
      <c r="P13" s="181">
        <v>3869.9214700000002</v>
      </c>
      <c r="Q13" s="181">
        <v>35678.50301</v>
      </c>
      <c r="R13" s="181">
        <v>28059.67309</v>
      </c>
      <c r="S13" s="181">
        <v>18311.045679999999</v>
      </c>
      <c r="T13" s="181">
        <v>168.33888000000002</v>
      </c>
      <c r="U13" s="181">
        <v>4897.1814800000002</v>
      </c>
      <c r="V13" s="181">
        <v>1286856.92062</v>
      </c>
      <c r="W13" s="421">
        <v>0.17005294601801244</v>
      </c>
    </row>
    <row r="14" spans="1:23" ht="15" customHeight="1">
      <c r="A14" s="189" t="s">
        <v>490</v>
      </c>
      <c r="B14" s="181">
        <v>35012.801579999999</v>
      </c>
      <c r="C14" s="181">
        <v>80297.007290000009</v>
      </c>
      <c r="D14" s="181">
        <v>28843.642640000002</v>
      </c>
      <c r="E14" s="181">
        <v>113242.90776999999</v>
      </c>
      <c r="F14" s="181">
        <v>26590.617670000003</v>
      </c>
      <c r="G14" s="181">
        <v>63164.034530000004</v>
      </c>
      <c r="H14" s="181">
        <v>33045.143329999999</v>
      </c>
      <c r="I14" s="181">
        <v>98494.5573</v>
      </c>
      <c r="J14" s="181">
        <v>48679.966229999998</v>
      </c>
      <c r="K14" s="181">
        <v>22792.698920000003</v>
      </c>
      <c r="L14" s="181">
        <v>17393.773219999999</v>
      </c>
      <c r="M14" s="181">
        <v>29482.467100000002</v>
      </c>
      <c r="N14" s="181">
        <v>945.70359999999994</v>
      </c>
      <c r="O14" s="181">
        <v>12537.22236</v>
      </c>
      <c r="P14" s="181">
        <v>9967.6827699999994</v>
      </c>
      <c r="Q14" s="181">
        <v>17226.297629999997</v>
      </c>
      <c r="R14" s="181">
        <v>90184.392420000004</v>
      </c>
      <c r="S14" s="181">
        <v>15659.715460000001</v>
      </c>
      <c r="T14" s="181">
        <v>7298.1773600000006</v>
      </c>
      <c r="U14" s="181">
        <v>8430.4611199999999</v>
      </c>
      <c r="V14" s="181">
        <v>2628207.9175900002</v>
      </c>
      <c r="W14" s="421">
        <v>0.34730706419072199</v>
      </c>
    </row>
    <row r="15" spans="1:23" ht="15" customHeight="1">
      <c r="A15" s="189" t="s">
        <v>491</v>
      </c>
      <c r="B15" s="181">
        <v>375.35032000000001</v>
      </c>
      <c r="C15" s="181">
        <v>3768.0737999999997</v>
      </c>
      <c r="D15" s="181">
        <v>807.39288999999997</v>
      </c>
      <c r="E15" s="181">
        <v>6599.6659600000003</v>
      </c>
      <c r="F15" s="181">
        <v>1448.7968700000001</v>
      </c>
      <c r="G15" s="181">
        <v>1124.04043</v>
      </c>
      <c r="H15" s="181">
        <v>5026.99244</v>
      </c>
      <c r="I15" s="181">
        <v>2036.0907500000001</v>
      </c>
      <c r="J15" s="181">
        <v>1504.0764999999999</v>
      </c>
      <c r="K15" s="181">
        <v>978.46293000000003</v>
      </c>
      <c r="L15" s="181">
        <v>782.77756999999997</v>
      </c>
      <c r="M15" s="181">
        <v>210.13226999999998</v>
      </c>
      <c r="N15" s="181">
        <v>247.74194</v>
      </c>
      <c r="O15" s="181">
        <v>176.81461999999999</v>
      </c>
      <c r="P15" s="181">
        <v>481.44625000000002</v>
      </c>
      <c r="Q15" s="181">
        <v>3048.0121200000003</v>
      </c>
      <c r="R15" s="181">
        <v>765.65971999999999</v>
      </c>
      <c r="S15" s="181">
        <v>611.08943000000011</v>
      </c>
      <c r="T15" s="181">
        <v>105.74975999999999</v>
      </c>
      <c r="U15" s="181">
        <v>2726.46695</v>
      </c>
      <c r="V15" s="181">
        <v>152259.35286000001</v>
      </c>
      <c r="W15" s="421">
        <v>2.0120458691059769E-2</v>
      </c>
    </row>
    <row r="16" spans="1:23" ht="15" customHeight="1">
      <c r="A16" s="189" t="s">
        <v>492</v>
      </c>
      <c r="B16" s="181">
        <v>6362.94427</v>
      </c>
      <c r="C16" s="181">
        <v>21747.110969999998</v>
      </c>
      <c r="D16" s="181">
        <v>3133.6780600000002</v>
      </c>
      <c r="E16" s="181">
        <v>10712.99682</v>
      </c>
      <c r="F16" s="181">
        <v>14178.350570000001</v>
      </c>
      <c r="G16" s="181">
        <v>27048.918519999999</v>
      </c>
      <c r="H16" s="181">
        <v>8572.6106099999997</v>
      </c>
      <c r="I16" s="181">
        <v>17767.012770000001</v>
      </c>
      <c r="J16" s="181">
        <v>3318.4786099999997</v>
      </c>
      <c r="K16" s="181">
        <v>5678.6788899999992</v>
      </c>
      <c r="L16" s="181">
        <v>2464.0910400000002</v>
      </c>
      <c r="M16" s="181">
        <v>562.69511999999997</v>
      </c>
      <c r="N16" s="181">
        <v>824.44696999999996</v>
      </c>
      <c r="O16" s="181">
        <v>1446.80449</v>
      </c>
      <c r="P16" s="181">
        <v>231.91743</v>
      </c>
      <c r="Q16" s="181">
        <v>13277.454599999999</v>
      </c>
      <c r="R16" s="181">
        <v>8722.5199100000009</v>
      </c>
      <c r="S16" s="181">
        <v>5366.3632200000002</v>
      </c>
      <c r="T16" s="181">
        <v>200.76115999999999</v>
      </c>
      <c r="U16" s="181">
        <v>2202.8784599999999</v>
      </c>
      <c r="V16" s="181">
        <v>580484.51978999993</v>
      </c>
      <c r="W16" s="421">
        <v>7.6708685422915049E-2</v>
      </c>
    </row>
    <row r="17" spans="1:23" ht="15" customHeight="1">
      <c r="A17" s="189" t="s">
        <v>493</v>
      </c>
      <c r="B17" s="181">
        <v>16163.06164</v>
      </c>
      <c r="C17" s="181">
        <v>29471.665920000003</v>
      </c>
      <c r="D17" s="181">
        <v>0</v>
      </c>
      <c r="E17" s="181">
        <v>2270.6083699999999</v>
      </c>
      <c r="F17" s="181">
        <v>8531.3976600000005</v>
      </c>
      <c r="G17" s="181">
        <v>23083.238989999998</v>
      </c>
      <c r="H17" s="181">
        <v>113.47032</v>
      </c>
      <c r="I17" s="181">
        <v>4886.2353600000006</v>
      </c>
      <c r="J17" s="181">
        <v>346.72987999999998</v>
      </c>
      <c r="K17" s="181">
        <v>178.24607</v>
      </c>
      <c r="L17" s="181">
        <v>1960.81718</v>
      </c>
      <c r="M17" s="181">
        <v>310.33653000000004</v>
      </c>
      <c r="N17" s="181">
        <v>7669.4513899999993</v>
      </c>
      <c r="O17" s="181">
        <v>0</v>
      </c>
      <c r="P17" s="181">
        <v>1111.0630800000001</v>
      </c>
      <c r="Q17" s="181">
        <v>5533.1103899999998</v>
      </c>
      <c r="R17" s="181">
        <v>10156.648369999999</v>
      </c>
      <c r="S17" s="181">
        <v>23957.48372</v>
      </c>
      <c r="T17" s="181">
        <v>12167.734970000001</v>
      </c>
      <c r="U17" s="181">
        <v>0</v>
      </c>
      <c r="V17" s="181">
        <v>567631.25932000007</v>
      </c>
      <c r="W17" s="421">
        <v>7.5010178950410497E-2</v>
      </c>
    </row>
    <row r="18" spans="1:23" ht="15" customHeight="1">
      <c r="A18" s="189" t="s">
        <v>494</v>
      </c>
      <c r="B18" s="181">
        <v>23895.757530000003</v>
      </c>
      <c r="C18" s="181">
        <v>30513.657899999998</v>
      </c>
      <c r="D18" s="181">
        <v>19375.215329999999</v>
      </c>
      <c r="E18" s="181">
        <v>42521.116459999997</v>
      </c>
      <c r="F18" s="181">
        <v>13668.36311</v>
      </c>
      <c r="G18" s="181">
        <v>36384.031940000001</v>
      </c>
      <c r="H18" s="181">
        <v>12761.798429999999</v>
      </c>
      <c r="I18" s="181">
        <v>109017.66617</v>
      </c>
      <c r="J18" s="181">
        <v>57163.27951</v>
      </c>
      <c r="K18" s="181">
        <v>16878.203809999999</v>
      </c>
      <c r="L18" s="181">
        <v>20780.018899999999</v>
      </c>
      <c r="M18" s="181">
        <v>5025.9105799999998</v>
      </c>
      <c r="N18" s="181">
        <v>1831.65246</v>
      </c>
      <c r="O18" s="181">
        <v>1645.62356</v>
      </c>
      <c r="P18" s="181">
        <v>3453.1284900000001</v>
      </c>
      <c r="Q18" s="181">
        <v>9415.9524700000002</v>
      </c>
      <c r="R18" s="181">
        <v>20489.509730000002</v>
      </c>
      <c r="S18" s="181">
        <v>13390.097720000002</v>
      </c>
      <c r="T18" s="181">
        <v>355.31961999999999</v>
      </c>
      <c r="U18" s="181">
        <v>3123.9162200000001</v>
      </c>
      <c r="V18" s="181">
        <v>1331649.2893399999</v>
      </c>
      <c r="W18" s="421">
        <v>0.17597207668274181</v>
      </c>
    </row>
    <row r="19" spans="1:23" ht="15" customHeight="1">
      <c r="A19" s="189" t="s">
        <v>495</v>
      </c>
      <c r="B19" s="181">
        <v>189.53039000000001</v>
      </c>
      <c r="C19" s="181">
        <v>8.2977900000000009</v>
      </c>
      <c r="D19" s="181">
        <v>41.80433</v>
      </c>
      <c r="E19" s="181">
        <v>38.717280000000002</v>
      </c>
      <c r="F19" s="181">
        <v>19.670759999999998</v>
      </c>
      <c r="G19" s="181">
        <v>0</v>
      </c>
      <c r="H19" s="181">
        <v>171.94032999999999</v>
      </c>
      <c r="I19" s="181">
        <v>55.795499999999997</v>
      </c>
      <c r="J19" s="181">
        <v>0</v>
      </c>
      <c r="K19" s="181">
        <v>252.20228</v>
      </c>
      <c r="L19" s="181">
        <v>29.06222</v>
      </c>
      <c r="M19" s="181">
        <v>63.273859999999999</v>
      </c>
      <c r="N19" s="181">
        <v>0</v>
      </c>
      <c r="O19" s="181">
        <v>0</v>
      </c>
      <c r="P19" s="181">
        <v>0</v>
      </c>
      <c r="Q19" s="181">
        <v>56.297419999999995</v>
      </c>
      <c r="R19" s="181">
        <v>357.26409000000001</v>
      </c>
      <c r="S19" s="181">
        <v>300.98828000000003</v>
      </c>
      <c r="T19" s="181">
        <v>0</v>
      </c>
      <c r="U19" s="181">
        <v>14.001209999999999</v>
      </c>
      <c r="V19" s="181">
        <v>6815.7905799999999</v>
      </c>
      <c r="W19" s="421">
        <v>9.0067920450114729E-4</v>
      </c>
    </row>
    <row r="20" spans="1:23" ht="15" customHeight="1">
      <c r="A20" s="189" t="s">
        <v>496</v>
      </c>
      <c r="B20" s="181">
        <v>1278.54332</v>
      </c>
      <c r="C20" s="181">
        <v>2034.17417</v>
      </c>
      <c r="D20" s="181">
        <v>752.26755000000003</v>
      </c>
      <c r="E20" s="181">
        <v>185.89188000000001</v>
      </c>
      <c r="F20" s="181">
        <v>377.49331000000001</v>
      </c>
      <c r="G20" s="181">
        <v>209.15746999999999</v>
      </c>
      <c r="H20" s="181">
        <v>874.15791000000002</v>
      </c>
      <c r="I20" s="181">
        <v>217.97351999999998</v>
      </c>
      <c r="J20" s="181">
        <v>2309.5590699999998</v>
      </c>
      <c r="K20" s="181">
        <v>480.16078000000005</v>
      </c>
      <c r="L20" s="181">
        <v>96.076700000000002</v>
      </c>
      <c r="M20" s="181">
        <v>283.24581999999998</v>
      </c>
      <c r="N20" s="181">
        <v>0</v>
      </c>
      <c r="O20" s="181">
        <v>0</v>
      </c>
      <c r="P20" s="181">
        <v>264.37165999999996</v>
      </c>
      <c r="Q20" s="181">
        <v>32.920300000000005</v>
      </c>
      <c r="R20" s="181">
        <v>477.21477000000004</v>
      </c>
      <c r="S20" s="181">
        <v>133.80607999999998</v>
      </c>
      <c r="T20" s="181">
        <v>0</v>
      </c>
      <c r="U20" s="181">
        <v>153.99355</v>
      </c>
      <c r="V20" s="181">
        <v>41827.990659999996</v>
      </c>
      <c r="W20" s="421">
        <v>5.5274000735994174E-3</v>
      </c>
    </row>
    <row r="21" spans="1:23" ht="15" customHeight="1">
      <c r="A21" s="189" t="s">
        <v>497</v>
      </c>
      <c r="B21" s="181">
        <v>3851.64642</v>
      </c>
      <c r="C21" s="181">
        <v>6251.6979199999996</v>
      </c>
      <c r="D21" s="181">
        <v>2757.2647400000001</v>
      </c>
      <c r="E21" s="181">
        <v>4296.6454299999996</v>
      </c>
      <c r="F21" s="181">
        <v>1101.0742299999999</v>
      </c>
      <c r="G21" s="181">
        <v>1740.5377900000001</v>
      </c>
      <c r="H21" s="181">
        <v>2569.7253300000002</v>
      </c>
      <c r="I21" s="181">
        <v>3006.0121200000003</v>
      </c>
      <c r="J21" s="181">
        <v>4955.4139999999998</v>
      </c>
      <c r="K21" s="181">
        <v>2444.2126699999999</v>
      </c>
      <c r="L21" s="181">
        <v>1394.4066799999998</v>
      </c>
      <c r="M21" s="181">
        <v>706.16385000000002</v>
      </c>
      <c r="N21" s="181">
        <v>146.57998999999998</v>
      </c>
      <c r="O21" s="181">
        <v>186.30826999999999</v>
      </c>
      <c r="P21" s="181">
        <v>55.713509999999999</v>
      </c>
      <c r="Q21" s="181">
        <v>913.16390000000001</v>
      </c>
      <c r="R21" s="181">
        <v>2226.7130899999997</v>
      </c>
      <c r="S21" s="181">
        <v>1230.5074</v>
      </c>
      <c r="T21" s="181">
        <v>43.474989999999998</v>
      </c>
      <c r="U21" s="181">
        <v>1113.1101000000001</v>
      </c>
      <c r="V21" s="181">
        <v>145049.70477000001</v>
      </c>
      <c r="W21" s="421">
        <v>1.9167732806921113E-2</v>
      </c>
    </row>
    <row r="22" spans="1:23" ht="15" customHeight="1">
      <c r="A22" s="189" t="s">
        <v>498</v>
      </c>
      <c r="B22" s="181">
        <v>0</v>
      </c>
      <c r="C22" s="181">
        <v>0</v>
      </c>
      <c r="D22" s="181">
        <v>0</v>
      </c>
      <c r="E22" s="181">
        <v>271.11838</v>
      </c>
      <c r="F22" s="181">
        <v>0</v>
      </c>
      <c r="G22" s="181">
        <v>0</v>
      </c>
      <c r="H22" s="181">
        <v>34.310850000000002</v>
      </c>
      <c r="I22" s="181">
        <v>0</v>
      </c>
      <c r="J22" s="181">
        <v>0</v>
      </c>
      <c r="K22" s="181">
        <v>9.5566899999999997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  <c r="R22" s="181">
        <v>0</v>
      </c>
      <c r="S22" s="181">
        <v>0</v>
      </c>
      <c r="T22" s="181">
        <v>0</v>
      </c>
      <c r="U22" s="181">
        <v>27.558970000000002</v>
      </c>
      <c r="V22" s="181">
        <v>1645.7311599999998</v>
      </c>
      <c r="W22" s="421">
        <v>2.1747672769775012E-4</v>
      </c>
    </row>
    <row r="23" spans="1:23" ht="15" customHeight="1">
      <c r="A23" s="189" t="s">
        <v>499</v>
      </c>
      <c r="B23" s="181">
        <v>0</v>
      </c>
      <c r="C23" s="181">
        <v>0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23.735599999999998</v>
      </c>
      <c r="R23" s="181">
        <v>0</v>
      </c>
      <c r="S23" s="181">
        <v>0</v>
      </c>
      <c r="T23" s="181">
        <v>0</v>
      </c>
      <c r="U23" s="181">
        <v>0</v>
      </c>
      <c r="V23" s="181">
        <v>23.735599999999998</v>
      </c>
      <c r="W23" s="421">
        <v>3.1365637009283568E-6</v>
      </c>
    </row>
    <row r="24" spans="1:23" s="191" customFormat="1" ht="15" customHeight="1">
      <c r="A24" s="189" t="s">
        <v>500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9.1784500000000016</v>
      </c>
      <c r="I24" s="181">
        <v>34.701610000000002</v>
      </c>
      <c r="J24" s="181">
        <v>12.19036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99.687679999999986</v>
      </c>
      <c r="R24" s="181">
        <v>51.373269999999998</v>
      </c>
      <c r="S24" s="181">
        <v>0</v>
      </c>
      <c r="T24" s="181">
        <v>0</v>
      </c>
      <c r="U24" s="181">
        <v>293.44458000000003</v>
      </c>
      <c r="V24" s="181">
        <v>1378.7856200000001</v>
      </c>
      <c r="W24" s="421">
        <v>1.8220095245344544E-4</v>
      </c>
    </row>
    <row r="25" spans="1:23" s="191" customFormat="1" ht="15" customHeight="1">
      <c r="A25" s="224" t="s">
        <v>519</v>
      </c>
      <c r="B25" s="234">
        <v>119818.55486999999</v>
      </c>
      <c r="C25" s="234">
        <v>209156.78654000003</v>
      </c>
      <c r="D25" s="234">
        <v>101508.05252000001</v>
      </c>
      <c r="E25" s="234">
        <v>207649.27112000002</v>
      </c>
      <c r="F25" s="234">
        <v>106433.02702000001</v>
      </c>
      <c r="G25" s="234">
        <v>292222.96854999999</v>
      </c>
      <c r="H25" s="234">
        <v>75446.029129999995</v>
      </c>
      <c r="I25" s="234">
        <v>284821.97552000004</v>
      </c>
      <c r="J25" s="234">
        <v>238546.08317999996</v>
      </c>
      <c r="K25" s="234">
        <v>66172.094150000004</v>
      </c>
      <c r="L25" s="234">
        <v>67981.456000000006</v>
      </c>
      <c r="M25" s="234">
        <v>59134.463959999994</v>
      </c>
      <c r="N25" s="234">
        <v>21817.714689999997</v>
      </c>
      <c r="O25" s="234">
        <v>36934.64903</v>
      </c>
      <c r="P25" s="234">
        <v>19634.479990000003</v>
      </c>
      <c r="Q25" s="234">
        <v>115281.34987000001</v>
      </c>
      <c r="R25" s="234">
        <v>162234.52019000001</v>
      </c>
      <c r="S25" s="234">
        <v>80728.29555000001</v>
      </c>
      <c r="T25" s="234">
        <v>22949.880349999999</v>
      </c>
      <c r="U25" s="234">
        <v>30444.394839999997</v>
      </c>
      <c r="V25" s="234">
        <v>7567389.7497999994</v>
      </c>
      <c r="W25" s="422">
        <v>1</v>
      </c>
    </row>
    <row r="26" spans="1:23" ht="15" customHeight="1">
      <c r="A26" s="195" t="s">
        <v>579</v>
      </c>
      <c r="B26" s="190">
        <v>1.5833538225405491E-2</v>
      </c>
      <c r="C26" s="190">
        <v>2.7639224812694218E-2</v>
      </c>
      <c r="D26" s="190">
        <v>1.3413879273587408E-2</v>
      </c>
      <c r="E26" s="190">
        <v>2.7440012736953061E-2</v>
      </c>
      <c r="F26" s="190">
        <v>1.406469476781118E-2</v>
      </c>
      <c r="G26" s="190">
        <v>3.8616085362554932E-2</v>
      </c>
      <c r="H26" s="190">
        <v>9.9698881152505692E-3</v>
      </c>
      <c r="I26" s="190">
        <v>3.7638074017203579E-2</v>
      </c>
      <c r="J26" s="190">
        <v>3.1522901696229476E-2</v>
      </c>
      <c r="K26" s="190">
        <v>8.744375053729575E-3</v>
      </c>
      <c r="L26" s="190">
        <v>8.9834749164065062E-3</v>
      </c>
      <c r="M26" s="190">
        <v>7.8143806405059114E-3</v>
      </c>
      <c r="N26" s="190">
        <v>2.8831229012060101E-3</v>
      </c>
      <c r="O26" s="190">
        <v>4.880764735419655E-3</v>
      </c>
      <c r="P26" s="190">
        <v>2.5946172510169611E-3</v>
      </c>
      <c r="Q26" s="190">
        <v>1.5233964904879759E-2</v>
      </c>
      <c r="R26" s="190">
        <v>2.143863677621306E-2</v>
      </c>
      <c r="S26" s="190">
        <v>1.0667918294037069E-2</v>
      </c>
      <c r="T26" s="190">
        <v>3.0327340217419815E-3</v>
      </c>
      <c r="U26" s="190">
        <v>4.0231038504134958E-3</v>
      </c>
      <c r="V26" s="190">
        <v>1</v>
      </c>
      <c r="W26" s="195"/>
    </row>
    <row r="27" spans="1:23" ht="15" customHeight="1" thickBot="1">
      <c r="A27" s="196"/>
      <c r="B27" s="202"/>
      <c r="C27" s="202"/>
      <c r="D27" s="202"/>
      <c r="E27" s="198"/>
      <c r="F27" s="198"/>
      <c r="G27" s="198"/>
      <c r="H27" s="198"/>
      <c r="I27" s="198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202"/>
      <c r="V27" s="202"/>
      <c r="W27" s="196"/>
    </row>
    <row r="28" spans="1:23" ht="15" customHeight="1" thickTop="1">
      <c r="A28" s="180" t="s">
        <v>503</v>
      </c>
      <c r="B28" s="200"/>
      <c r="C28" s="200"/>
      <c r="D28" s="200"/>
      <c r="E28" s="190"/>
      <c r="F28" s="190"/>
      <c r="G28" s="190"/>
      <c r="H28" s="190"/>
      <c r="I28" s="190"/>
      <c r="J28" s="200"/>
      <c r="K28" s="200"/>
      <c r="L28" s="200"/>
      <c r="M28" s="200"/>
      <c r="N28" s="200"/>
      <c r="O28" s="200"/>
      <c r="P28" s="200"/>
      <c r="Q28" s="200"/>
      <c r="R28" s="200"/>
      <c r="S28" s="200"/>
      <c r="T28" s="200"/>
      <c r="U28" s="200"/>
      <c r="V28" s="200"/>
      <c r="W28" s="180"/>
    </row>
    <row r="29" spans="1:23" ht="15" customHeight="1">
      <c r="A29" s="158"/>
      <c r="B29" s="158"/>
      <c r="C29" s="158"/>
      <c r="D29" s="158"/>
      <c r="E29" s="181"/>
      <c r="F29" s="181"/>
      <c r="G29" s="181"/>
      <c r="H29" s="181"/>
      <c r="I29" s="181"/>
      <c r="J29" s="181"/>
      <c r="K29" s="181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200"/>
    </row>
    <row r="30" spans="1:23" ht="15" customHeight="1">
      <c r="A30" s="207"/>
      <c r="B30" s="158"/>
      <c r="C30" s="158"/>
      <c r="D30" s="158"/>
      <c r="E30" s="181"/>
      <c r="F30" s="181"/>
      <c r="G30" s="181"/>
      <c r="H30" s="181"/>
      <c r="I30" s="181"/>
      <c r="J30" s="181"/>
      <c r="K30" s="181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200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V41"/>
  <sheetViews>
    <sheetView zoomScaleNormal="100" workbookViewId="0">
      <selection activeCell="A3" sqref="A3:V3"/>
    </sheetView>
  </sheetViews>
  <sheetFormatPr defaultColWidth="11.42578125" defaultRowHeight="12.75"/>
  <cols>
    <col min="1" max="1" width="76.85546875" style="183" customWidth="1"/>
    <col min="2" max="22" width="12.85546875" style="182" customWidth="1"/>
    <col min="23" max="258" width="11.42578125" style="182"/>
    <col min="259" max="259" width="76.85546875" style="182" customWidth="1"/>
    <col min="260" max="278" width="12.85546875" style="182" customWidth="1"/>
    <col min="279" max="514" width="11.42578125" style="182"/>
    <col min="515" max="515" width="76.85546875" style="182" customWidth="1"/>
    <col min="516" max="534" width="12.85546875" style="182" customWidth="1"/>
    <col min="535" max="770" width="11.42578125" style="182"/>
    <col min="771" max="771" width="76.85546875" style="182" customWidth="1"/>
    <col min="772" max="790" width="12.85546875" style="182" customWidth="1"/>
    <col min="791" max="1026" width="11.42578125" style="182"/>
    <col min="1027" max="1027" width="76.85546875" style="182" customWidth="1"/>
    <col min="1028" max="1046" width="12.85546875" style="182" customWidth="1"/>
    <col min="1047" max="1282" width="11.42578125" style="182"/>
    <col min="1283" max="1283" width="76.85546875" style="182" customWidth="1"/>
    <col min="1284" max="1302" width="12.85546875" style="182" customWidth="1"/>
    <col min="1303" max="1538" width="11.42578125" style="182"/>
    <col min="1539" max="1539" width="76.85546875" style="182" customWidth="1"/>
    <col min="1540" max="1558" width="12.85546875" style="182" customWidth="1"/>
    <col min="1559" max="1794" width="11.42578125" style="182"/>
    <col min="1795" max="1795" width="76.85546875" style="182" customWidth="1"/>
    <col min="1796" max="1814" width="12.85546875" style="182" customWidth="1"/>
    <col min="1815" max="2050" width="11.42578125" style="182"/>
    <col min="2051" max="2051" width="76.85546875" style="182" customWidth="1"/>
    <col min="2052" max="2070" width="12.85546875" style="182" customWidth="1"/>
    <col min="2071" max="2306" width="11.42578125" style="182"/>
    <col min="2307" max="2307" width="76.85546875" style="182" customWidth="1"/>
    <col min="2308" max="2326" width="12.85546875" style="182" customWidth="1"/>
    <col min="2327" max="2562" width="11.42578125" style="182"/>
    <col min="2563" max="2563" width="76.85546875" style="182" customWidth="1"/>
    <col min="2564" max="2582" width="12.85546875" style="182" customWidth="1"/>
    <col min="2583" max="2818" width="11.42578125" style="182"/>
    <col min="2819" max="2819" width="76.85546875" style="182" customWidth="1"/>
    <col min="2820" max="2838" width="12.85546875" style="182" customWidth="1"/>
    <col min="2839" max="3074" width="11.42578125" style="182"/>
    <col min="3075" max="3075" width="76.85546875" style="182" customWidth="1"/>
    <col min="3076" max="3094" width="12.85546875" style="182" customWidth="1"/>
    <col min="3095" max="3330" width="11.42578125" style="182"/>
    <col min="3331" max="3331" width="76.85546875" style="182" customWidth="1"/>
    <col min="3332" max="3350" width="12.85546875" style="182" customWidth="1"/>
    <col min="3351" max="3586" width="11.42578125" style="182"/>
    <col min="3587" max="3587" width="76.85546875" style="182" customWidth="1"/>
    <col min="3588" max="3606" width="12.85546875" style="182" customWidth="1"/>
    <col min="3607" max="3842" width="11.42578125" style="182"/>
    <col min="3843" max="3843" width="76.85546875" style="182" customWidth="1"/>
    <col min="3844" max="3862" width="12.85546875" style="182" customWidth="1"/>
    <col min="3863" max="4098" width="11.42578125" style="182"/>
    <col min="4099" max="4099" width="76.85546875" style="182" customWidth="1"/>
    <col min="4100" max="4118" width="12.85546875" style="182" customWidth="1"/>
    <col min="4119" max="4354" width="11.42578125" style="182"/>
    <col min="4355" max="4355" width="76.85546875" style="182" customWidth="1"/>
    <col min="4356" max="4374" width="12.85546875" style="182" customWidth="1"/>
    <col min="4375" max="4610" width="11.42578125" style="182"/>
    <col min="4611" max="4611" width="76.85546875" style="182" customWidth="1"/>
    <col min="4612" max="4630" width="12.85546875" style="182" customWidth="1"/>
    <col min="4631" max="4866" width="11.42578125" style="182"/>
    <col min="4867" max="4867" width="76.85546875" style="182" customWidth="1"/>
    <col min="4868" max="4886" width="12.85546875" style="182" customWidth="1"/>
    <col min="4887" max="5122" width="11.42578125" style="182"/>
    <col min="5123" max="5123" width="76.85546875" style="182" customWidth="1"/>
    <col min="5124" max="5142" width="12.85546875" style="182" customWidth="1"/>
    <col min="5143" max="5378" width="11.42578125" style="182"/>
    <col min="5379" max="5379" width="76.85546875" style="182" customWidth="1"/>
    <col min="5380" max="5398" width="12.85546875" style="182" customWidth="1"/>
    <col min="5399" max="5634" width="11.42578125" style="182"/>
    <col min="5635" max="5635" width="76.85546875" style="182" customWidth="1"/>
    <col min="5636" max="5654" width="12.85546875" style="182" customWidth="1"/>
    <col min="5655" max="5890" width="11.42578125" style="182"/>
    <col min="5891" max="5891" width="76.85546875" style="182" customWidth="1"/>
    <col min="5892" max="5910" width="12.85546875" style="182" customWidth="1"/>
    <col min="5911" max="6146" width="11.42578125" style="182"/>
    <col min="6147" max="6147" width="76.85546875" style="182" customWidth="1"/>
    <col min="6148" max="6166" width="12.85546875" style="182" customWidth="1"/>
    <col min="6167" max="6402" width="11.42578125" style="182"/>
    <col min="6403" max="6403" width="76.85546875" style="182" customWidth="1"/>
    <col min="6404" max="6422" width="12.85546875" style="182" customWidth="1"/>
    <col min="6423" max="6658" width="11.42578125" style="182"/>
    <col min="6659" max="6659" width="76.85546875" style="182" customWidth="1"/>
    <col min="6660" max="6678" width="12.85546875" style="182" customWidth="1"/>
    <col min="6679" max="6914" width="11.42578125" style="182"/>
    <col min="6915" max="6915" width="76.85546875" style="182" customWidth="1"/>
    <col min="6916" max="6934" width="12.85546875" style="182" customWidth="1"/>
    <col min="6935" max="7170" width="11.42578125" style="182"/>
    <col min="7171" max="7171" width="76.85546875" style="182" customWidth="1"/>
    <col min="7172" max="7190" width="12.85546875" style="182" customWidth="1"/>
    <col min="7191" max="7426" width="11.42578125" style="182"/>
    <col min="7427" max="7427" width="76.85546875" style="182" customWidth="1"/>
    <col min="7428" max="7446" width="12.85546875" style="182" customWidth="1"/>
    <col min="7447" max="7682" width="11.42578125" style="182"/>
    <col min="7683" max="7683" width="76.85546875" style="182" customWidth="1"/>
    <col min="7684" max="7702" width="12.85546875" style="182" customWidth="1"/>
    <col min="7703" max="7938" width="11.42578125" style="182"/>
    <col min="7939" max="7939" width="76.85546875" style="182" customWidth="1"/>
    <col min="7940" max="7958" width="12.85546875" style="182" customWidth="1"/>
    <col min="7959" max="8194" width="11.42578125" style="182"/>
    <col min="8195" max="8195" width="76.85546875" style="182" customWidth="1"/>
    <col min="8196" max="8214" width="12.85546875" style="182" customWidth="1"/>
    <col min="8215" max="8450" width="11.42578125" style="182"/>
    <col min="8451" max="8451" width="76.85546875" style="182" customWidth="1"/>
    <col min="8452" max="8470" width="12.85546875" style="182" customWidth="1"/>
    <col min="8471" max="8706" width="11.42578125" style="182"/>
    <col min="8707" max="8707" width="76.85546875" style="182" customWidth="1"/>
    <col min="8708" max="8726" width="12.85546875" style="182" customWidth="1"/>
    <col min="8727" max="8962" width="11.42578125" style="182"/>
    <col min="8963" max="8963" width="76.85546875" style="182" customWidth="1"/>
    <col min="8964" max="8982" width="12.85546875" style="182" customWidth="1"/>
    <col min="8983" max="9218" width="11.42578125" style="182"/>
    <col min="9219" max="9219" width="76.85546875" style="182" customWidth="1"/>
    <col min="9220" max="9238" width="12.85546875" style="182" customWidth="1"/>
    <col min="9239" max="9474" width="11.42578125" style="182"/>
    <col min="9475" max="9475" width="76.85546875" style="182" customWidth="1"/>
    <col min="9476" max="9494" width="12.85546875" style="182" customWidth="1"/>
    <col min="9495" max="9730" width="11.42578125" style="182"/>
    <col min="9731" max="9731" width="76.85546875" style="182" customWidth="1"/>
    <col min="9732" max="9750" width="12.85546875" style="182" customWidth="1"/>
    <col min="9751" max="9986" width="11.42578125" style="182"/>
    <col min="9987" max="9987" width="76.85546875" style="182" customWidth="1"/>
    <col min="9988" max="10006" width="12.85546875" style="182" customWidth="1"/>
    <col min="10007" max="10242" width="11.42578125" style="182"/>
    <col min="10243" max="10243" width="76.85546875" style="182" customWidth="1"/>
    <col min="10244" max="10262" width="12.85546875" style="182" customWidth="1"/>
    <col min="10263" max="10498" width="11.42578125" style="182"/>
    <col min="10499" max="10499" width="76.85546875" style="182" customWidth="1"/>
    <col min="10500" max="10518" width="12.85546875" style="182" customWidth="1"/>
    <col min="10519" max="10754" width="11.42578125" style="182"/>
    <col min="10755" max="10755" width="76.85546875" style="182" customWidth="1"/>
    <col min="10756" max="10774" width="12.85546875" style="182" customWidth="1"/>
    <col min="10775" max="11010" width="11.42578125" style="182"/>
    <col min="11011" max="11011" width="76.85546875" style="182" customWidth="1"/>
    <col min="11012" max="11030" width="12.85546875" style="182" customWidth="1"/>
    <col min="11031" max="11266" width="11.42578125" style="182"/>
    <col min="11267" max="11267" width="76.85546875" style="182" customWidth="1"/>
    <col min="11268" max="11286" width="12.85546875" style="182" customWidth="1"/>
    <col min="11287" max="11522" width="11.42578125" style="182"/>
    <col min="11523" max="11523" width="76.85546875" style="182" customWidth="1"/>
    <col min="11524" max="11542" width="12.85546875" style="182" customWidth="1"/>
    <col min="11543" max="11778" width="11.42578125" style="182"/>
    <col min="11779" max="11779" width="76.85546875" style="182" customWidth="1"/>
    <col min="11780" max="11798" width="12.85546875" style="182" customWidth="1"/>
    <col min="11799" max="12034" width="11.42578125" style="182"/>
    <col min="12035" max="12035" width="76.85546875" style="182" customWidth="1"/>
    <col min="12036" max="12054" width="12.85546875" style="182" customWidth="1"/>
    <col min="12055" max="12290" width="11.42578125" style="182"/>
    <col min="12291" max="12291" width="76.85546875" style="182" customWidth="1"/>
    <col min="12292" max="12310" width="12.85546875" style="182" customWidth="1"/>
    <col min="12311" max="12546" width="11.42578125" style="182"/>
    <col min="12547" max="12547" width="76.85546875" style="182" customWidth="1"/>
    <col min="12548" max="12566" width="12.85546875" style="182" customWidth="1"/>
    <col min="12567" max="12802" width="11.42578125" style="182"/>
    <col min="12803" max="12803" width="76.85546875" style="182" customWidth="1"/>
    <col min="12804" max="12822" width="12.85546875" style="182" customWidth="1"/>
    <col min="12823" max="13058" width="11.42578125" style="182"/>
    <col min="13059" max="13059" width="76.85546875" style="182" customWidth="1"/>
    <col min="13060" max="13078" width="12.85546875" style="182" customWidth="1"/>
    <col min="13079" max="13314" width="11.42578125" style="182"/>
    <col min="13315" max="13315" width="76.85546875" style="182" customWidth="1"/>
    <col min="13316" max="13334" width="12.85546875" style="182" customWidth="1"/>
    <col min="13335" max="13570" width="11.42578125" style="182"/>
    <col min="13571" max="13571" width="76.85546875" style="182" customWidth="1"/>
    <col min="13572" max="13590" width="12.85546875" style="182" customWidth="1"/>
    <col min="13591" max="13826" width="11.42578125" style="182"/>
    <col min="13827" max="13827" width="76.85546875" style="182" customWidth="1"/>
    <col min="13828" max="13846" width="12.85546875" style="182" customWidth="1"/>
    <col min="13847" max="14082" width="11.42578125" style="182"/>
    <col min="14083" max="14083" width="76.85546875" style="182" customWidth="1"/>
    <col min="14084" max="14102" width="12.85546875" style="182" customWidth="1"/>
    <col min="14103" max="14338" width="11.42578125" style="182"/>
    <col min="14339" max="14339" width="76.85546875" style="182" customWidth="1"/>
    <col min="14340" max="14358" width="12.85546875" style="182" customWidth="1"/>
    <col min="14359" max="14594" width="11.42578125" style="182"/>
    <col min="14595" max="14595" width="76.85546875" style="182" customWidth="1"/>
    <col min="14596" max="14614" width="12.85546875" style="182" customWidth="1"/>
    <col min="14615" max="14850" width="11.42578125" style="182"/>
    <col min="14851" max="14851" width="76.85546875" style="182" customWidth="1"/>
    <col min="14852" max="14870" width="12.85546875" style="182" customWidth="1"/>
    <col min="14871" max="15106" width="11.42578125" style="182"/>
    <col min="15107" max="15107" width="76.85546875" style="182" customWidth="1"/>
    <col min="15108" max="15126" width="12.85546875" style="182" customWidth="1"/>
    <col min="15127" max="15362" width="11.42578125" style="182"/>
    <col min="15363" max="15363" width="76.85546875" style="182" customWidth="1"/>
    <col min="15364" max="15382" width="12.85546875" style="182" customWidth="1"/>
    <col min="15383" max="15618" width="11.42578125" style="182"/>
    <col min="15619" max="15619" width="76.85546875" style="182" customWidth="1"/>
    <col min="15620" max="15638" width="12.85546875" style="182" customWidth="1"/>
    <col min="15639" max="15874" width="11.42578125" style="182"/>
    <col min="15875" max="15875" width="76.85546875" style="182" customWidth="1"/>
    <col min="15876" max="15894" width="12.85546875" style="182" customWidth="1"/>
    <col min="15895" max="16130" width="11.42578125" style="182"/>
    <col min="16131" max="16131" width="76.85546875" style="182" customWidth="1"/>
    <col min="16132" max="16150" width="12.85546875" style="182" customWidth="1"/>
    <col min="16151" max="16384" width="11.42578125" style="182"/>
  </cols>
  <sheetData>
    <row r="1" spans="1:22" s="159" customFormat="1" ht="30" customHeight="1">
      <c r="A1" s="510" t="s">
        <v>281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</row>
    <row r="2" spans="1:22" s="159" customFormat="1" ht="15" customHeight="1">
      <c r="A2" s="511" t="s">
        <v>864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  <c r="R2" s="511"/>
      <c r="S2" s="511"/>
      <c r="T2" s="511"/>
      <c r="U2" s="511"/>
      <c r="V2" s="511"/>
    </row>
    <row r="3" spans="1:22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  <c r="R3" s="483"/>
      <c r="S3" s="483"/>
      <c r="T3" s="483"/>
      <c r="U3" s="483"/>
      <c r="V3" s="483"/>
    </row>
    <row r="4" spans="1:22" s="159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512"/>
      <c r="T4" s="512"/>
      <c r="U4" s="512"/>
      <c r="V4" s="512"/>
    </row>
    <row r="5" spans="1:22" ht="15" customHeight="1">
      <c r="A5" s="184"/>
      <c r="B5" s="158"/>
      <c r="C5" s="158"/>
      <c r="D5" s="158"/>
      <c r="E5" s="181"/>
      <c r="F5" s="181"/>
      <c r="G5" s="181"/>
      <c r="H5" s="181"/>
      <c r="I5" s="181"/>
      <c r="J5" s="181"/>
      <c r="K5" s="158"/>
      <c r="L5" s="158"/>
      <c r="M5" s="158"/>
      <c r="N5" s="158"/>
      <c r="O5" s="208"/>
      <c r="P5" s="158"/>
      <c r="Q5" s="158"/>
      <c r="R5" s="158"/>
      <c r="S5" s="158"/>
      <c r="T5" s="158"/>
      <c r="U5" s="158"/>
      <c r="V5" s="158"/>
    </row>
    <row r="6" spans="1:22" s="191" customFormat="1" ht="30" customHeight="1">
      <c r="A6" s="185" t="s">
        <v>510</v>
      </c>
      <c r="B6" s="186" t="s">
        <v>97</v>
      </c>
      <c r="C6" s="186" t="s">
        <v>98</v>
      </c>
      <c r="D6" s="186" t="s">
        <v>99</v>
      </c>
      <c r="E6" s="186" t="s">
        <v>100</v>
      </c>
      <c r="F6" s="186" t="s">
        <v>101</v>
      </c>
      <c r="G6" s="186" t="s">
        <v>102</v>
      </c>
      <c r="H6" s="186" t="s">
        <v>103</v>
      </c>
      <c r="I6" s="186" t="s">
        <v>104</v>
      </c>
      <c r="J6" s="186" t="s">
        <v>105</v>
      </c>
      <c r="K6" s="186" t="s">
        <v>106</v>
      </c>
      <c r="L6" s="186" t="s">
        <v>107</v>
      </c>
      <c r="M6" s="186" t="s">
        <v>108</v>
      </c>
      <c r="N6" s="186" t="s">
        <v>109</v>
      </c>
      <c r="O6" s="186" t="s">
        <v>110</v>
      </c>
      <c r="P6" s="186" t="s">
        <v>111</v>
      </c>
      <c r="Q6" s="186" t="s">
        <v>112</v>
      </c>
      <c r="R6" s="186" t="s">
        <v>113</v>
      </c>
      <c r="S6" s="186" t="s">
        <v>114</v>
      </c>
      <c r="T6" s="186" t="s">
        <v>115</v>
      </c>
      <c r="U6" s="186" t="s">
        <v>116</v>
      </c>
      <c r="V6" s="187" t="s">
        <v>117</v>
      </c>
    </row>
    <row r="7" spans="1:22" ht="15" customHeight="1">
      <c r="A7" s="189" t="s">
        <v>80</v>
      </c>
      <c r="B7" s="181">
        <v>28225.092420000001</v>
      </c>
      <c r="C7" s="181">
        <v>0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0</v>
      </c>
    </row>
    <row r="8" spans="1:22" ht="15" customHeight="1">
      <c r="A8" s="189" t="s">
        <v>81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</row>
    <row r="9" spans="1:22" ht="15" customHeight="1">
      <c r="A9" s="189" t="s">
        <v>82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  <c r="U9" s="181">
        <v>0</v>
      </c>
      <c r="V9" s="181">
        <v>0</v>
      </c>
    </row>
    <row r="10" spans="1:22" ht="15" customHeight="1">
      <c r="A10" s="189" t="s">
        <v>881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181">
        <v>0</v>
      </c>
      <c r="V10" s="181">
        <v>0</v>
      </c>
    </row>
    <row r="11" spans="1:22" ht="15" customHeight="1">
      <c r="A11" s="189" t="s">
        <v>95</v>
      </c>
      <c r="B11" s="181">
        <v>0</v>
      </c>
      <c r="C11" s="181">
        <v>0</v>
      </c>
      <c r="D11" s="181">
        <v>0</v>
      </c>
      <c r="E11" s="181">
        <v>0</v>
      </c>
      <c r="F11" s="181">
        <v>760.7426999999999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0</v>
      </c>
      <c r="U11" s="181">
        <v>0</v>
      </c>
      <c r="V11" s="181">
        <v>0</v>
      </c>
    </row>
    <row r="12" spans="1:22" ht="15" customHeight="1">
      <c r="A12" s="189" t="s">
        <v>96</v>
      </c>
      <c r="B12" s="181">
        <v>64958.474929999997</v>
      </c>
      <c r="C12" s="181">
        <v>8699.491109999999</v>
      </c>
      <c r="D12" s="181">
        <v>4005.0474100000001</v>
      </c>
      <c r="E12" s="181">
        <v>0</v>
      </c>
      <c r="F12" s="181">
        <v>0</v>
      </c>
      <c r="G12" s="181">
        <v>0</v>
      </c>
      <c r="H12" s="181">
        <v>0</v>
      </c>
      <c r="I12" s="181">
        <v>51.295989999999996</v>
      </c>
      <c r="J12" s="181">
        <v>0</v>
      </c>
      <c r="K12" s="181">
        <v>0</v>
      </c>
      <c r="L12" s="181">
        <v>0</v>
      </c>
      <c r="M12" s="181">
        <v>0</v>
      </c>
      <c r="N12" s="181">
        <v>780.84418000000005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181">
        <v>0</v>
      </c>
      <c r="V12" s="181">
        <v>0</v>
      </c>
    </row>
    <row r="13" spans="1:22" ht="15" customHeight="1">
      <c r="A13" s="189" t="s">
        <v>888</v>
      </c>
      <c r="B13" s="181">
        <v>1126.87158</v>
      </c>
      <c r="C13" s="181">
        <v>0</v>
      </c>
      <c r="D13" s="181">
        <v>0</v>
      </c>
      <c r="E13" s="181">
        <v>0</v>
      </c>
      <c r="F13" s="181">
        <v>0</v>
      </c>
      <c r="G13" s="181">
        <v>0</v>
      </c>
      <c r="H13" s="181">
        <v>0</v>
      </c>
      <c r="I13" s="181">
        <v>0</v>
      </c>
      <c r="J13" s="181">
        <v>0</v>
      </c>
      <c r="K13" s="181">
        <v>0</v>
      </c>
      <c r="L13" s="181">
        <v>0</v>
      </c>
      <c r="M13" s="181">
        <v>0</v>
      </c>
      <c r="N13" s="181">
        <v>0</v>
      </c>
      <c r="O13" s="181">
        <v>0</v>
      </c>
      <c r="P13" s="181">
        <v>0</v>
      </c>
      <c r="Q13" s="181">
        <v>0</v>
      </c>
      <c r="R13" s="181">
        <v>0</v>
      </c>
      <c r="S13" s="181">
        <v>0</v>
      </c>
      <c r="T13" s="181">
        <v>0</v>
      </c>
      <c r="U13" s="181">
        <v>0</v>
      </c>
      <c r="V13" s="181">
        <v>0</v>
      </c>
    </row>
    <row r="14" spans="1:22" ht="15" customHeight="1">
      <c r="A14" s="189" t="s">
        <v>889</v>
      </c>
      <c r="B14" s="181">
        <v>938.36473999999998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0</v>
      </c>
      <c r="U14" s="181">
        <v>0</v>
      </c>
      <c r="V14" s="181">
        <v>0</v>
      </c>
    </row>
    <row r="15" spans="1:22" ht="15" customHeight="1">
      <c r="A15" s="189" t="s">
        <v>890</v>
      </c>
      <c r="B15" s="181">
        <v>0</v>
      </c>
      <c r="C15" s="181">
        <v>0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0</v>
      </c>
      <c r="V15" s="181">
        <v>0</v>
      </c>
    </row>
    <row r="16" spans="1:22" ht="15" customHeight="1">
      <c r="A16" s="189" t="s">
        <v>533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0</v>
      </c>
    </row>
    <row r="17" spans="1:22" ht="15" customHeight="1">
      <c r="A17" s="189" t="s">
        <v>534</v>
      </c>
      <c r="B17" s="181">
        <v>0</v>
      </c>
      <c r="C17" s="181">
        <v>0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0</v>
      </c>
      <c r="U17" s="181">
        <v>0</v>
      </c>
      <c r="V17" s="181">
        <v>0</v>
      </c>
    </row>
    <row r="18" spans="1:22" ht="15" customHeight="1">
      <c r="A18" s="189" t="s">
        <v>85</v>
      </c>
      <c r="B18" s="181">
        <v>130677.68786000001</v>
      </c>
      <c r="C18" s="181">
        <v>150042.06033000001</v>
      </c>
      <c r="D18" s="181">
        <v>34864.827579999997</v>
      </c>
      <c r="E18" s="181">
        <v>11452.38125</v>
      </c>
      <c r="F18" s="181">
        <v>18895.911829999997</v>
      </c>
      <c r="G18" s="181">
        <v>17275.989379999999</v>
      </c>
      <c r="H18" s="181">
        <v>14868.344630000001</v>
      </c>
      <c r="I18" s="181">
        <v>26738.608840000001</v>
      </c>
      <c r="J18" s="181">
        <v>13832.145400000001</v>
      </c>
      <c r="K18" s="181">
        <v>39731.481610000003</v>
      </c>
      <c r="L18" s="181">
        <v>9252.1743800000004</v>
      </c>
      <c r="M18" s="181">
        <v>13346.97097</v>
      </c>
      <c r="N18" s="181">
        <v>29049.76355</v>
      </c>
      <c r="O18" s="181">
        <v>9845.0883200000007</v>
      </c>
      <c r="P18" s="181">
        <v>5300.5000899999995</v>
      </c>
      <c r="Q18" s="181">
        <v>5433.4454900000001</v>
      </c>
      <c r="R18" s="181">
        <v>34839.328580000001</v>
      </c>
      <c r="S18" s="181">
        <v>20179.112160000001</v>
      </c>
      <c r="T18" s="181">
        <v>4605.42634</v>
      </c>
      <c r="U18" s="181">
        <v>37766.295250000003</v>
      </c>
      <c r="V18" s="181">
        <v>19679.137579999999</v>
      </c>
    </row>
    <row r="19" spans="1:22" ht="15" customHeight="1">
      <c r="A19" s="189" t="s">
        <v>87</v>
      </c>
      <c r="B19" s="181">
        <v>13648.85482</v>
      </c>
      <c r="C19" s="181">
        <v>274434.71089999995</v>
      </c>
      <c r="D19" s="181">
        <v>170183.11230000001</v>
      </c>
      <c r="E19" s="181">
        <v>0</v>
      </c>
      <c r="F19" s="181">
        <v>69531.413360000006</v>
      </c>
      <c r="G19" s="181">
        <v>0</v>
      </c>
      <c r="H19" s="181">
        <v>0</v>
      </c>
      <c r="I19" s="181">
        <v>0</v>
      </c>
      <c r="J19" s="181">
        <v>34064.461409999996</v>
      </c>
      <c r="K19" s="181">
        <v>2685.8837799999997</v>
      </c>
      <c r="L19" s="181">
        <v>1090.1526000000001</v>
      </c>
      <c r="M19" s="181">
        <v>2779.5076899999999</v>
      </c>
      <c r="N19" s="181">
        <v>0</v>
      </c>
      <c r="O19" s="181">
        <v>16532.861689999998</v>
      </c>
      <c r="P19" s="181">
        <v>0</v>
      </c>
      <c r="Q19" s="181">
        <v>0</v>
      </c>
      <c r="R19" s="181">
        <v>20534.783170000002</v>
      </c>
      <c r="S19" s="181">
        <v>0</v>
      </c>
      <c r="T19" s="181">
        <v>217</v>
      </c>
      <c r="U19" s="181">
        <v>0</v>
      </c>
      <c r="V19" s="181">
        <v>11226.455119999999</v>
      </c>
    </row>
    <row r="20" spans="1:22" ht="15" customHeight="1">
      <c r="A20" s="189" t="s">
        <v>88</v>
      </c>
      <c r="B20" s="181">
        <v>266594.69166999997</v>
      </c>
      <c r="C20" s="181">
        <v>0</v>
      </c>
      <c r="D20" s="181">
        <v>0</v>
      </c>
      <c r="E20" s="181">
        <v>14401.44952</v>
      </c>
      <c r="F20" s="181">
        <v>0</v>
      </c>
      <c r="G20" s="181">
        <v>118475.84091</v>
      </c>
      <c r="H20" s="181">
        <v>40082.363539999998</v>
      </c>
      <c r="I20" s="181">
        <v>67680.622430000003</v>
      </c>
      <c r="J20" s="181">
        <v>53391.940590000006</v>
      </c>
      <c r="K20" s="181">
        <v>13514.998250000001</v>
      </c>
      <c r="L20" s="181">
        <v>11676.74049</v>
      </c>
      <c r="M20" s="181">
        <v>12330.358119999999</v>
      </c>
      <c r="N20" s="181">
        <v>14888.52169</v>
      </c>
      <c r="O20" s="181">
        <v>0</v>
      </c>
      <c r="P20" s="181">
        <v>11200.27318</v>
      </c>
      <c r="Q20" s="181">
        <v>5694.5424400000002</v>
      </c>
      <c r="R20" s="181">
        <v>0</v>
      </c>
      <c r="S20" s="181">
        <v>0</v>
      </c>
      <c r="T20" s="181">
        <v>14164.98913</v>
      </c>
      <c r="U20" s="181">
        <v>24659.07979</v>
      </c>
      <c r="V20" s="181">
        <v>0</v>
      </c>
    </row>
    <row r="21" spans="1:22" ht="15" customHeight="1">
      <c r="A21" s="189" t="s">
        <v>535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  <c r="R21" s="181">
        <v>0</v>
      </c>
      <c r="S21" s="181">
        <v>0</v>
      </c>
      <c r="T21" s="181">
        <v>0</v>
      </c>
      <c r="U21" s="181">
        <v>0</v>
      </c>
      <c r="V21" s="181">
        <v>0</v>
      </c>
    </row>
    <row r="22" spans="1:22" ht="15" customHeight="1">
      <c r="A22" s="189" t="s">
        <v>89</v>
      </c>
      <c r="B22" s="181">
        <v>0</v>
      </c>
      <c r="C22" s="181">
        <v>0</v>
      </c>
      <c r="D22" s="181">
        <v>0</v>
      </c>
      <c r="E22" s="181">
        <v>0</v>
      </c>
      <c r="F22" s="181">
        <v>0</v>
      </c>
      <c r="G22" s="181">
        <v>0</v>
      </c>
      <c r="H22" s="181">
        <v>0</v>
      </c>
      <c r="I22" s="181">
        <v>0</v>
      </c>
      <c r="J22" s="181">
        <v>0</v>
      </c>
      <c r="K22" s="181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  <c r="R22" s="181">
        <v>0</v>
      </c>
      <c r="S22" s="181">
        <v>0</v>
      </c>
      <c r="T22" s="181">
        <v>0</v>
      </c>
      <c r="U22" s="181">
        <v>0</v>
      </c>
      <c r="V22" s="181">
        <v>0</v>
      </c>
    </row>
    <row r="23" spans="1:22" ht="15" customHeight="1">
      <c r="A23" s="189" t="s">
        <v>90</v>
      </c>
      <c r="B23" s="181">
        <v>0</v>
      </c>
      <c r="C23" s="181">
        <v>0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</v>
      </c>
    </row>
    <row r="24" spans="1:22" ht="15" customHeight="1">
      <c r="A24" s="189" t="s">
        <v>91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</row>
    <row r="25" spans="1:22" ht="15" customHeight="1">
      <c r="A25" s="189" t="s">
        <v>884</v>
      </c>
      <c r="B25" s="181">
        <v>62843.255130000005</v>
      </c>
      <c r="C25" s="181">
        <v>0</v>
      </c>
      <c r="D25" s="181">
        <v>0</v>
      </c>
      <c r="E25" s="181">
        <v>80.671130000000005</v>
      </c>
      <c r="F25" s="181">
        <v>0</v>
      </c>
      <c r="G25" s="181">
        <v>4525.8185899999999</v>
      </c>
      <c r="H25" s="181">
        <v>5149.3067899999996</v>
      </c>
      <c r="I25" s="181">
        <v>996.84531000000004</v>
      </c>
      <c r="J25" s="181">
        <v>6622.7334199999996</v>
      </c>
      <c r="K25" s="181">
        <v>12462.3724</v>
      </c>
      <c r="L25" s="181">
        <v>208.13023999999999</v>
      </c>
      <c r="M25" s="181">
        <v>34.457140000000003</v>
      </c>
      <c r="N25" s="181">
        <v>1829.1483500000002</v>
      </c>
      <c r="O25" s="181">
        <v>33400.314989999999</v>
      </c>
      <c r="P25" s="181">
        <v>10033.67311</v>
      </c>
      <c r="Q25" s="181">
        <v>359.15280000000001</v>
      </c>
      <c r="R25" s="181">
        <v>49.555500000000002</v>
      </c>
      <c r="S25" s="181">
        <v>3596.9315799999999</v>
      </c>
      <c r="T25" s="181">
        <v>127.50242</v>
      </c>
      <c r="U25" s="181">
        <v>921.69361000000004</v>
      </c>
      <c r="V25" s="181">
        <v>0</v>
      </c>
    </row>
    <row r="26" spans="1:22" ht="15" customHeight="1">
      <c r="A26" s="189" t="s">
        <v>891</v>
      </c>
      <c r="B26" s="181">
        <v>23493.419329999997</v>
      </c>
      <c r="C26" s="181">
        <v>0</v>
      </c>
      <c r="D26" s="181">
        <v>0</v>
      </c>
      <c r="E26" s="181">
        <v>313.01690000000002</v>
      </c>
      <c r="F26" s="181">
        <v>0</v>
      </c>
      <c r="G26" s="181">
        <v>1043.00442</v>
      </c>
      <c r="H26" s="181">
        <v>0</v>
      </c>
      <c r="I26" s="181">
        <v>2792.62</v>
      </c>
      <c r="J26" s="181">
        <v>6267.9128700000001</v>
      </c>
      <c r="K26" s="181">
        <v>1204.4721200000001</v>
      </c>
      <c r="L26" s="181">
        <v>273.96863000000002</v>
      </c>
      <c r="M26" s="181">
        <v>0</v>
      </c>
      <c r="N26" s="181">
        <v>163.18208999999999</v>
      </c>
      <c r="O26" s="181">
        <v>0</v>
      </c>
      <c r="P26" s="181">
        <v>9481.0299700000014</v>
      </c>
      <c r="Q26" s="181">
        <v>0</v>
      </c>
      <c r="R26" s="181">
        <v>0</v>
      </c>
      <c r="S26" s="181">
        <v>0</v>
      </c>
      <c r="T26" s="181">
        <v>2446.5171600000003</v>
      </c>
      <c r="U26" s="181">
        <v>0</v>
      </c>
      <c r="V26" s="181">
        <v>0</v>
      </c>
    </row>
    <row r="27" spans="1:22" ht="15" customHeight="1">
      <c r="A27" s="189" t="s">
        <v>886</v>
      </c>
      <c r="B27" s="181">
        <v>1730.1663799999999</v>
      </c>
      <c r="C27" s="181">
        <v>0</v>
      </c>
      <c r="D27" s="181">
        <v>0</v>
      </c>
      <c r="E27" s="181">
        <v>0</v>
      </c>
      <c r="F27" s="181">
        <v>0</v>
      </c>
      <c r="G27" s="181">
        <v>0</v>
      </c>
      <c r="H27" s="181">
        <v>181.52954</v>
      </c>
      <c r="I27" s="181">
        <v>0</v>
      </c>
      <c r="J27" s="181">
        <v>0</v>
      </c>
      <c r="K27" s="181">
        <v>1853.16113</v>
      </c>
      <c r="L27" s="181">
        <v>0</v>
      </c>
      <c r="M27" s="181">
        <v>0</v>
      </c>
      <c r="N27" s="181">
        <v>0</v>
      </c>
      <c r="O27" s="181">
        <v>3102.6559400000001</v>
      </c>
      <c r="P27" s="181">
        <v>0</v>
      </c>
      <c r="Q27" s="181">
        <v>0</v>
      </c>
      <c r="R27" s="181">
        <v>0</v>
      </c>
      <c r="S27" s="181">
        <v>0</v>
      </c>
      <c r="T27" s="181">
        <v>0</v>
      </c>
      <c r="U27" s="181">
        <v>0</v>
      </c>
      <c r="V27" s="181">
        <v>0</v>
      </c>
    </row>
    <row r="28" spans="1:22" ht="15" customHeight="1">
      <c r="A28" s="189" t="s">
        <v>83</v>
      </c>
      <c r="B28" s="181">
        <v>118397.64840999999</v>
      </c>
      <c r="C28" s="181">
        <v>53388.4637</v>
      </c>
      <c r="D28" s="181">
        <v>44820.167150000001</v>
      </c>
      <c r="E28" s="181">
        <v>14566.62471</v>
      </c>
      <c r="F28" s="181">
        <v>60141.184329999996</v>
      </c>
      <c r="G28" s="181">
        <v>41295.095990000002</v>
      </c>
      <c r="H28" s="181">
        <v>20725.77089</v>
      </c>
      <c r="I28" s="181">
        <v>26211.759010000002</v>
      </c>
      <c r="J28" s="181">
        <v>19483.034319999999</v>
      </c>
      <c r="K28" s="181">
        <v>10710.204970000001</v>
      </c>
      <c r="L28" s="181">
        <v>20581.093250000002</v>
      </c>
      <c r="M28" s="181">
        <v>6548.2941600000004</v>
      </c>
      <c r="N28" s="181">
        <v>60114.9205</v>
      </c>
      <c r="O28" s="181">
        <v>5376.8338200000007</v>
      </c>
      <c r="P28" s="181">
        <v>14075.87715</v>
      </c>
      <c r="Q28" s="181">
        <v>14516.50021</v>
      </c>
      <c r="R28" s="181">
        <v>12330.93419</v>
      </c>
      <c r="S28" s="181">
        <v>15905.1744</v>
      </c>
      <c r="T28" s="181">
        <v>5559.5722500000002</v>
      </c>
      <c r="U28" s="181">
        <v>79367.651549999995</v>
      </c>
      <c r="V28" s="181">
        <v>88082.021999999997</v>
      </c>
    </row>
    <row r="29" spans="1:22" ht="15" customHeight="1">
      <c r="A29" s="189" t="s">
        <v>299</v>
      </c>
      <c r="B29" s="181">
        <v>6585.3189900000007</v>
      </c>
      <c r="C29" s="181">
        <v>5861.3359700000001</v>
      </c>
      <c r="D29" s="181">
        <v>0</v>
      </c>
      <c r="E29" s="181">
        <v>0</v>
      </c>
      <c r="F29" s="181">
        <v>0</v>
      </c>
      <c r="G29" s="181">
        <v>393.72937000000002</v>
      </c>
      <c r="H29" s="181">
        <v>0</v>
      </c>
      <c r="I29" s="181">
        <v>0</v>
      </c>
      <c r="J29" s="181">
        <v>34.849769999999999</v>
      </c>
      <c r="K29" s="181">
        <v>21146.499050000002</v>
      </c>
      <c r="L29" s="181">
        <v>945.35580000000004</v>
      </c>
      <c r="M29" s="181">
        <v>874.34593999999993</v>
      </c>
      <c r="N29" s="181">
        <v>7045.1456900000003</v>
      </c>
      <c r="O29" s="181">
        <v>0</v>
      </c>
      <c r="P29" s="181">
        <v>0</v>
      </c>
      <c r="Q29" s="181">
        <v>6.8017700000000003</v>
      </c>
      <c r="R29" s="181">
        <v>1382.84095</v>
      </c>
      <c r="S29" s="181">
        <v>2626.0307400000002</v>
      </c>
      <c r="T29" s="181">
        <v>2.8055700000000003</v>
      </c>
      <c r="U29" s="181">
        <v>626.13539000000003</v>
      </c>
      <c r="V29" s="181">
        <v>53773.732259999997</v>
      </c>
    </row>
    <row r="30" spans="1:22" ht="15" customHeight="1">
      <c r="A30" s="274" t="s">
        <v>537</v>
      </c>
      <c r="B30" s="181">
        <v>0</v>
      </c>
      <c r="C30" s="181">
        <v>0</v>
      </c>
      <c r="D30" s="181">
        <v>0</v>
      </c>
      <c r="E30" s="181">
        <v>0</v>
      </c>
      <c r="F30" s="181">
        <v>0</v>
      </c>
      <c r="G30" s="181">
        <v>0</v>
      </c>
      <c r="H30" s="181">
        <v>0</v>
      </c>
      <c r="I30" s="181">
        <v>0</v>
      </c>
      <c r="J30" s="181">
        <v>0</v>
      </c>
      <c r="K30" s="181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  <c r="R30" s="181">
        <v>0</v>
      </c>
      <c r="S30" s="181">
        <v>0</v>
      </c>
      <c r="T30" s="181">
        <v>0</v>
      </c>
      <c r="U30" s="181">
        <v>141.27809999999999</v>
      </c>
      <c r="V30" s="181">
        <v>543.54249000000004</v>
      </c>
    </row>
    <row r="31" spans="1:22" ht="15" customHeight="1">
      <c r="A31" s="189" t="s">
        <v>538</v>
      </c>
      <c r="B31" s="181">
        <v>5.0438299999999998</v>
      </c>
      <c r="C31" s="181">
        <v>70.142449999999997</v>
      </c>
      <c r="D31" s="181">
        <v>17.145610000000001</v>
      </c>
      <c r="E31" s="181">
        <v>3734.3513599999997</v>
      </c>
      <c r="F31" s="181">
        <v>0</v>
      </c>
      <c r="G31" s="181">
        <v>0</v>
      </c>
      <c r="H31" s="181">
        <v>54.732050000000001</v>
      </c>
      <c r="I31" s="181">
        <v>0</v>
      </c>
      <c r="J31" s="181">
        <v>0</v>
      </c>
      <c r="K31" s="181">
        <v>0</v>
      </c>
      <c r="L31" s="181">
        <v>0</v>
      </c>
      <c r="M31" s="181">
        <v>20.229509999999998</v>
      </c>
      <c r="N31" s="181">
        <v>818.22550000000001</v>
      </c>
      <c r="O31" s="181">
        <v>0</v>
      </c>
      <c r="P31" s="181">
        <v>0</v>
      </c>
      <c r="Q31" s="181">
        <v>374.24743000000001</v>
      </c>
      <c r="R31" s="181">
        <v>67.372889999999998</v>
      </c>
      <c r="S31" s="181">
        <v>519.64396999999997</v>
      </c>
      <c r="T31" s="181">
        <v>16.23339</v>
      </c>
      <c r="U31" s="181">
        <v>3323.6205199999999</v>
      </c>
      <c r="V31" s="181">
        <v>175.55404000000001</v>
      </c>
    </row>
    <row r="32" spans="1:22" ht="15" customHeight="1">
      <c r="A32" s="274" t="s">
        <v>84</v>
      </c>
      <c r="B32" s="181">
        <v>0</v>
      </c>
      <c r="C32" s="181">
        <v>0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81">
        <v>0</v>
      </c>
      <c r="M32" s="181">
        <v>0</v>
      </c>
      <c r="N32" s="181">
        <v>81.900960000000012</v>
      </c>
      <c r="O32" s="181">
        <v>0</v>
      </c>
      <c r="P32" s="181">
        <v>0</v>
      </c>
      <c r="Q32" s="181">
        <v>0</v>
      </c>
      <c r="R32" s="181">
        <v>0</v>
      </c>
      <c r="S32" s="181">
        <v>0</v>
      </c>
      <c r="T32" s="181">
        <v>0</v>
      </c>
      <c r="U32" s="181">
        <v>151.00701999999998</v>
      </c>
      <c r="V32" s="181">
        <v>0</v>
      </c>
    </row>
    <row r="33" spans="1:22" ht="15" customHeight="1">
      <c r="A33" s="189" t="s">
        <v>92</v>
      </c>
      <c r="B33" s="181">
        <v>458894.94532</v>
      </c>
      <c r="C33" s="181">
        <v>214898.42405</v>
      </c>
      <c r="D33" s="181">
        <v>68737.276409999991</v>
      </c>
      <c r="E33" s="181">
        <v>37684.443350000001</v>
      </c>
      <c r="F33" s="181">
        <v>17286.19555</v>
      </c>
      <c r="G33" s="181">
        <v>50085.9133</v>
      </c>
      <c r="H33" s="181">
        <v>49166.464260000001</v>
      </c>
      <c r="I33" s="181">
        <v>33821.931950000006</v>
      </c>
      <c r="J33" s="181">
        <v>17161.373729999999</v>
      </c>
      <c r="K33" s="181">
        <v>23244.874179999999</v>
      </c>
      <c r="L33" s="181">
        <v>53000.662840000005</v>
      </c>
      <c r="M33" s="181">
        <v>23558.560559999998</v>
      </c>
      <c r="N33" s="181">
        <v>120688.17763999999</v>
      </c>
      <c r="O33" s="181">
        <v>41151.260679999999</v>
      </c>
      <c r="P33" s="181">
        <v>11951.73407</v>
      </c>
      <c r="Q33" s="181">
        <v>28336.744850000003</v>
      </c>
      <c r="R33" s="181">
        <v>18325.587289999999</v>
      </c>
      <c r="S33" s="181">
        <v>138056.38671000002</v>
      </c>
      <c r="T33" s="181">
        <v>19364.757229999999</v>
      </c>
      <c r="U33" s="181">
        <v>57888.405129999999</v>
      </c>
      <c r="V33" s="181">
        <v>95692.479550000004</v>
      </c>
    </row>
    <row r="34" spans="1:22" ht="15" customHeight="1">
      <c r="A34" s="189" t="s">
        <v>93</v>
      </c>
      <c r="B34" s="181">
        <v>23119.967219999999</v>
      </c>
      <c r="C34" s="181">
        <v>60207.973789999996</v>
      </c>
      <c r="D34" s="181">
        <v>17980.017329999999</v>
      </c>
      <c r="E34" s="181">
        <v>0</v>
      </c>
      <c r="F34" s="181">
        <v>38397.512569999999</v>
      </c>
      <c r="G34" s="181">
        <v>0</v>
      </c>
      <c r="H34" s="181">
        <v>692.68263999999999</v>
      </c>
      <c r="I34" s="181">
        <v>0</v>
      </c>
      <c r="J34" s="181">
        <v>3891.78431</v>
      </c>
      <c r="K34" s="181">
        <v>6762.7153899999994</v>
      </c>
      <c r="L34" s="181">
        <v>0</v>
      </c>
      <c r="M34" s="181">
        <v>957.41708999999992</v>
      </c>
      <c r="N34" s="181">
        <v>0</v>
      </c>
      <c r="O34" s="181">
        <v>15359.585939999999</v>
      </c>
      <c r="P34" s="181">
        <v>0</v>
      </c>
      <c r="Q34" s="181">
        <v>0</v>
      </c>
      <c r="R34" s="181">
        <v>2756.2128600000001</v>
      </c>
      <c r="S34" s="181">
        <v>0</v>
      </c>
      <c r="T34" s="181">
        <v>1854.27964</v>
      </c>
      <c r="U34" s="181">
        <v>1191.5137299999999</v>
      </c>
      <c r="V34" s="181">
        <v>27361.383819999999</v>
      </c>
    </row>
    <row r="35" spans="1:22" s="191" customFormat="1" ht="15" customHeight="1">
      <c r="A35" s="189" t="s">
        <v>94</v>
      </c>
      <c r="B35" s="181">
        <v>73463.393859999996</v>
      </c>
      <c r="C35" s="181">
        <v>0</v>
      </c>
      <c r="D35" s="181">
        <v>0</v>
      </c>
      <c r="E35" s="181">
        <v>10693.190550000001</v>
      </c>
      <c r="F35" s="181">
        <v>0</v>
      </c>
      <c r="G35" s="181">
        <v>97851.161730000007</v>
      </c>
      <c r="H35" s="181">
        <v>55742.485070000002</v>
      </c>
      <c r="I35" s="181">
        <v>22267.161179999999</v>
      </c>
      <c r="J35" s="181">
        <v>6635.9924499999997</v>
      </c>
      <c r="K35" s="181">
        <v>0</v>
      </c>
      <c r="L35" s="181">
        <v>2179.74719</v>
      </c>
      <c r="M35" s="181">
        <v>1602.76936</v>
      </c>
      <c r="N35" s="181">
        <v>10955.48049</v>
      </c>
      <c r="O35" s="181">
        <v>0</v>
      </c>
      <c r="P35" s="181">
        <v>7555.4019699999999</v>
      </c>
      <c r="Q35" s="181">
        <v>2613.88015</v>
      </c>
      <c r="R35" s="181">
        <v>3573.37381</v>
      </c>
      <c r="S35" s="181">
        <v>0</v>
      </c>
      <c r="T35" s="181">
        <v>11814.390039999998</v>
      </c>
      <c r="U35" s="181">
        <v>77880.870500000005</v>
      </c>
      <c r="V35" s="181">
        <v>0</v>
      </c>
    </row>
    <row r="36" spans="1:22" s="191" customFormat="1" ht="15" customHeight="1">
      <c r="A36" s="189" t="s">
        <v>341</v>
      </c>
      <c r="B36" s="181">
        <v>0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181">
        <v>0</v>
      </c>
      <c r="V36" s="181">
        <v>0</v>
      </c>
    </row>
    <row r="37" spans="1:22" s="191" customFormat="1" ht="15" customHeight="1">
      <c r="A37" s="192" t="s">
        <v>519</v>
      </c>
      <c r="B37" s="193">
        <v>1274703.19649</v>
      </c>
      <c r="C37" s="193">
        <v>767602.60229999991</v>
      </c>
      <c r="D37" s="193">
        <v>340607.59379000001</v>
      </c>
      <c r="E37" s="193">
        <v>92926.128769999996</v>
      </c>
      <c r="F37" s="193">
        <v>205012.96033999999</v>
      </c>
      <c r="G37" s="193">
        <v>330946.55369000003</v>
      </c>
      <c r="H37" s="193">
        <v>186663.67941000001</v>
      </c>
      <c r="I37" s="193">
        <v>180560.84471</v>
      </c>
      <c r="J37" s="193">
        <v>161386.22826999999</v>
      </c>
      <c r="K37" s="193">
        <v>133316.66287999999</v>
      </c>
      <c r="L37" s="193">
        <v>99208.025419999991</v>
      </c>
      <c r="M37" s="193">
        <v>62052.91053999999</v>
      </c>
      <c r="N37" s="193">
        <v>246415.31063999998</v>
      </c>
      <c r="O37" s="193">
        <v>124768.60137999999</v>
      </c>
      <c r="P37" s="193">
        <v>69598.489539999995</v>
      </c>
      <c r="Q37" s="193">
        <v>57335.315139999992</v>
      </c>
      <c r="R37" s="193">
        <v>93859.989239999995</v>
      </c>
      <c r="S37" s="193">
        <v>180883.27956000002</v>
      </c>
      <c r="T37" s="193">
        <v>60173.473170000005</v>
      </c>
      <c r="U37" s="193">
        <v>283917.55059</v>
      </c>
      <c r="V37" s="193">
        <v>296534.30685999995</v>
      </c>
    </row>
    <row r="38" spans="1:22" s="264" customFormat="1" ht="15" customHeight="1">
      <c r="A38" s="425" t="s">
        <v>579</v>
      </c>
      <c r="B38" s="190">
        <v>0.16844688044826681</v>
      </c>
      <c r="C38" s="190">
        <v>0.10143558448542804</v>
      </c>
      <c r="D38" s="190">
        <v>4.5009918221669776E-2</v>
      </c>
      <c r="E38" s="190">
        <v>1.2279812701923536E-2</v>
      </c>
      <c r="F38" s="190">
        <v>2.7091634912212413E-2</v>
      </c>
      <c r="G38" s="190">
        <v>4.3733250781585124E-2</v>
      </c>
      <c r="H38" s="190">
        <v>2.4666851527626606E-2</v>
      </c>
      <c r="I38" s="190">
        <v>2.3860386563910246E-2</v>
      </c>
      <c r="J38" s="190">
        <v>2.1326538424199088E-2</v>
      </c>
      <c r="K38" s="190">
        <v>1.761725869657017E-2</v>
      </c>
      <c r="L38" s="190">
        <v>1.3109939979320083E-2</v>
      </c>
      <c r="M38" s="190">
        <v>8.2000415720149752E-3</v>
      </c>
      <c r="N38" s="190">
        <v>3.2562788330878896E-2</v>
      </c>
      <c r="O38" s="190">
        <v>1.648766688451557E-2</v>
      </c>
      <c r="P38" s="190">
        <v>9.1971593694958609E-3</v>
      </c>
      <c r="Q38" s="190">
        <v>7.5766303885055385E-3</v>
      </c>
      <c r="R38" s="190">
        <v>1.2403218592313242E-2</v>
      </c>
      <c r="S38" s="190">
        <v>2.3902995027417565E-2</v>
      </c>
      <c r="T38" s="190">
        <v>7.9516815123194043E-3</v>
      </c>
      <c r="U38" s="190">
        <v>3.7518557914570712E-2</v>
      </c>
      <c r="V38" s="190">
        <v>3.918581131199661E-2</v>
      </c>
    </row>
    <row r="39" spans="1:22" ht="15" customHeight="1" thickBot="1">
      <c r="A39" s="196"/>
      <c r="B39" s="197"/>
      <c r="C39" s="197"/>
      <c r="D39" s="197"/>
      <c r="E39" s="198"/>
      <c r="F39" s="198"/>
      <c r="G39" s="198"/>
      <c r="H39" s="198"/>
      <c r="I39" s="198"/>
      <c r="J39" s="198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</row>
    <row r="40" spans="1:22" ht="15" customHeight="1" thickTop="1">
      <c r="A40" s="180" t="s">
        <v>503</v>
      </c>
      <c r="B40" s="200"/>
      <c r="C40" s="200"/>
      <c r="D40" s="200"/>
      <c r="E40" s="190"/>
      <c r="F40" s="190"/>
      <c r="G40" s="190"/>
      <c r="H40" s="190"/>
      <c r="I40" s="190"/>
      <c r="J40" s="190"/>
      <c r="K40" s="200"/>
      <c r="L40" s="200"/>
      <c r="M40" s="200"/>
      <c r="N40" s="200"/>
      <c r="O40" s="200"/>
      <c r="P40" s="200"/>
      <c r="Q40" s="200"/>
      <c r="R40" s="200"/>
      <c r="S40" s="200"/>
      <c r="T40" s="200"/>
      <c r="U40" s="200"/>
      <c r="V40" s="200"/>
    </row>
    <row r="41" spans="1:22" ht="15" customHeight="1">
      <c r="A41" s="158"/>
      <c r="B41" s="158"/>
      <c r="C41" s="158"/>
      <c r="D41" s="158"/>
      <c r="E41" s="181"/>
      <c r="F41" s="181"/>
      <c r="G41" s="181"/>
      <c r="H41" s="181"/>
      <c r="I41" s="181"/>
      <c r="J41" s="181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</row>
  </sheetData>
  <mergeCells count="4">
    <mergeCell ref="A1:V1"/>
    <mergeCell ref="A2:V2"/>
    <mergeCell ref="A3:V3"/>
    <mergeCell ref="A4:V4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W41"/>
  <sheetViews>
    <sheetView zoomScaleNormal="100" workbookViewId="0">
      <selection activeCell="A3" sqref="A3:W3"/>
    </sheetView>
  </sheetViews>
  <sheetFormatPr defaultColWidth="11.42578125" defaultRowHeight="12.75"/>
  <cols>
    <col min="1" max="1" width="76.85546875" style="183" customWidth="1"/>
    <col min="2" max="21" width="12.85546875" style="182" customWidth="1"/>
    <col min="22" max="22" width="14.5703125" style="182" customWidth="1"/>
    <col min="23" max="23" width="12.5703125" style="182" customWidth="1"/>
    <col min="24" max="258" width="11.42578125" style="182"/>
    <col min="259" max="259" width="76.85546875" style="182" customWidth="1"/>
    <col min="260" max="277" width="12.85546875" style="182" customWidth="1"/>
    <col min="278" max="278" width="14.5703125" style="182" customWidth="1"/>
    <col min="279" max="279" width="12.5703125" style="182" customWidth="1"/>
    <col min="280" max="514" width="11.42578125" style="182"/>
    <col min="515" max="515" width="76.85546875" style="182" customWidth="1"/>
    <col min="516" max="533" width="12.85546875" style="182" customWidth="1"/>
    <col min="534" max="534" width="14.5703125" style="182" customWidth="1"/>
    <col min="535" max="535" width="12.5703125" style="182" customWidth="1"/>
    <col min="536" max="770" width="11.42578125" style="182"/>
    <col min="771" max="771" width="76.85546875" style="182" customWidth="1"/>
    <col min="772" max="789" width="12.85546875" style="182" customWidth="1"/>
    <col min="790" max="790" width="14.5703125" style="182" customWidth="1"/>
    <col min="791" max="791" width="12.5703125" style="182" customWidth="1"/>
    <col min="792" max="1026" width="11.42578125" style="182"/>
    <col min="1027" max="1027" width="76.85546875" style="182" customWidth="1"/>
    <col min="1028" max="1045" width="12.85546875" style="182" customWidth="1"/>
    <col min="1046" max="1046" width="14.5703125" style="182" customWidth="1"/>
    <col min="1047" max="1047" width="12.5703125" style="182" customWidth="1"/>
    <col min="1048" max="1282" width="11.42578125" style="182"/>
    <col min="1283" max="1283" width="76.85546875" style="182" customWidth="1"/>
    <col min="1284" max="1301" width="12.85546875" style="182" customWidth="1"/>
    <col min="1302" max="1302" width="14.5703125" style="182" customWidth="1"/>
    <col min="1303" max="1303" width="12.5703125" style="182" customWidth="1"/>
    <col min="1304" max="1538" width="11.42578125" style="182"/>
    <col min="1539" max="1539" width="76.85546875" style="182" customWidth="1"/>
    <col min="1540" max="1557" width="12.85546875" style="182" customWidth="1"/>
    <col min="1558" max="1558" width="14.5703125" style="182" customWidth="1"/>
    <col min="1559" max="1559" width="12.5703125" style="182" customWidth="1"/>
    <col min="1560" max="1794" width="11.42578125" style="182"/>
    <col min="1795" max="1795" width="76.85546875" style="182" customWidth="1"/>
    <col min="1796" max="1813" width="12.85546875" style="182" customWidth="1"/>
    <col min="1814" max="1814" width="14.5703125" style="182" customWidth="1"/>
    <col min="1815" max="1815" width="12.5703125" style="182" customWidth="1"/>
    <col min="1816" max="2050" width="11.42578125" style="182"/>
    <col min="2051" max="2051" width="76.85546875" style="182" customWidth="1"/>
    <col min="2052" max="2069" width="12.85546875" style="182" customWidth="1"/>
    <col min="2070" max="2070" width="14.5703125" style="182" customWidth="1"/>
    <col min="2071" max="2071" width="12.5703125" style="182" customWidth="1"/>
    <col min="2072" max="2306" width="11.42578125" style="182"/>
    <col min="2307" max="2307" width="76.85546875" style="182" customWidth="1"/>
    <col min="2308" max="2325" width="12.85546875" style="182" customWidth="1"/>
    <col min="2326" max="2326" width="14.5703125" style="182" customWidth="1"/>
    <col min="2327" max="2327" width="12.5703125" style="182" customWidth="1"/>
    <col min="2328" max="2562" width="11.42578125" style="182"/>
    <col min="2563" max="2563" width="76.85546875" style="182" customWidth="1"/>
    <col min="2564" max="2581" width="12.85546875" style="182" customWidth="1"/>
    <col min="2582" max="2582" width="14.5703125" style="182" customWidth="1"/>
    <col min="2583" max="2583" width="12.5703125" style="182" customWidth="1"/>
    <col min="2584" max="2818" width="11.42578125" style="182"/>
    <col min="2819" max="2819" width="76.85546875" style="182" customWidth="1"/>
    <col min="2820" max="2837" width="12.85546875" style="182" customWidth="1"/>
    <col min="2838" max="2838" width="14.5703125" style="182" customWidth="1"/>
    <col min="2839" max="2839" width="12.5703125" style="182" customWidth="1"/>
    <col min="2840" max="3074" width="11.42578125" style="182"/>
    <col min="3075" max="3075" width="76.85546875" style="182" customWidth="1"/>
    <col min="3076" max="3093" width="12.85546875" style="182" customWidth="1"/>
    <col min="3094" max="3094" width="14.5703125" style="182" customWidth="1"/>
    <col min="3095" max="3095" width="12.5703125" style="182" customWidth="1"/>
    <col min="3096" max="3330" width="11.42578125" style="182"/>
    <col min="3331" max="3331" width="76.85546875" style="182" customWidth="1"/>
    <col min="3332" max="3349" width="12.85546875" style="182" customWidth="1"/>
    <col min="3350" max="3350" width="14.5703125" style="182" customWidth="1"/>
    <col min="3351" max="3351" width="12.5703125" style="182" customWidth="1"/>
    <col min="3352" max="3586" width="11.42578125" style="182"/>
    <col min="3587" max="3587" width="76.85546875" style="182" customWidth="1"/>
    <col min="3588" max="3605" width="12.85546875" style="182" customWidth="1"/>
    <col min="3606" max="3606" width="14.5703125" style="182" customWidth="1"/>
    <col min="3607" max="3607" width="12.5703125" style="182" customWidth="1"/>
    <col min="3608" max="3842" width="11.42578125" style="182"/>
    <col min="3843" max="3843" width="76.85546875" style="182" customWidth="1"/>
    <col min="3844" max="3861" width="12.85546875" style="182" customWidth="1"/>
    <col min="3862" max="3862" width="14.5703125" style="182" customWidth="1"/>
    <col min="3863" max="3863" width="12.5703125" style="182" customWidth="1"/>
    <col min="3864" max="4098" width="11.42578125" style="182"/>
    <col min="4099" max="4099" width="76.85546875" style="182" customWidth="1"/>
    <col min="4100" max="4117" width="12.85546875" style="182" customWidth="1"/>
    <col min="4118" max="4118" width="14.5703125" style="182" customWidth="1"/>
    <col min="4119" max="4119" width="12.5703125" style="182" customWidth="1"/>
    <col min="4120" max="4354" width="11.42578125" style="182"/>
    <col min="4355" max="4355" width="76.85546875" style="182" customWidth="1"/>
    <col min="4356" max="4373" width="12.85546875" style="182" customWidth="1"/>
    <col min="4374" max="4374" width="14.5703125" style="182" customWidth="1"/>
    <col min="4375" max="4375" width="12.5703125" style="182" customWidth="1"/>
    <col min="4376" max="4610" width="11.42578125" style="182"/>
    <col min="4611" max="4611" width="76.85546875" style="182" customWidth="1"/>
    <col min="4612" max="4629" width="12.85546875" style="182" customWidth="1"/>
    <col min="4630" max="4630" width="14.5703125" style="182" customWidth="1"/>
    <col min="4631" max="4631" width="12.5703125" style="182" customWidth="1"/>
    <col min="4632" max="4866" width="11.42578125" style="182"/>
    <col min="4867" max="4867" width="76.85546875" style="182" customWidth="1"/>
    <col min="4868" max="4885" width="12.85546875" style="182" customWidth="1"/>
    <col min="4886" max="4886" width="14.5703125" style="182" customWidth="1"/>
    <col min="4887" max="4887" width="12.5703125" style="182" customWidth="1"/>
    <col min="4888" max="5122" width="11.42578125" style="182"/>
    <col min="5123" max="5123" width="76.85546875" style="182" customWidth="1"/>
    <col min="5124" max="5141" width="12.85546875" style="182" customWidth="1"/>
    <col min="5142" max="5142" width="14.5703125" style="182" customWidth="1"/>
    <col min="5143" max="5143" width="12.5703125" style="182" customWidth="1"/>
    <col min="5144" max="5378" width="11.42578125" style="182"/>
    <col min="5379" max="5379" width="76.85546875" style="182" customWidth="1"/>
    <col min="5380" max="5397" width="12.85546875" style="182" customWidth="1"/>
    <col min="5398" max="5398" width="14.5703125" style="182" customWidth="1"/>
    <col min="5399" max="5399" width="12.5703125" style="182" customWidth="1"/>
    <col min="5400" max="5634" width="11.42578125" style="182"/>
    <col min="5635" max="5635" width="76.85546875" style="182" customWidth="1"/>
    <col min="5636" max="5653" width="12.85546875" style="182" customWidth="1"/>
    <col min="5654" max="5654" width="14.5703125" style="182" customWidth="1"/>
    <col min="5655" max="5655" width="12.5703125" style="182" customWidth="1"/>
    <col min="5656" max="5890" width="11.42578125" style="182"/>
    <col min="5891" max="5891" width="76.85546875" style="182" customWidth="1"/>
    <col min="5892" max="5909" width="12.85546875" style="182" customWidth="1"/>
    <col min="5910" max="5910" width="14.5703125" style="182" customWidth="1"/>
    <col min="5911" max="5911" width="12.5703125" style="182" customWidth="1"/>
    <col min="5912" max="6146" width="11.42578125" style="182"/>
    <col min="6147" max="6147" width="76.85546875" style="182" customWidth="1"/>
    <col min="6148" max="6165" width="12.85546875" style="182" customWidth="1"/>
    <col min="6166" max="6166" width="14.5703125" style="182" customWidth="1"/>
    <col min="6167" max="6167" width="12.5703125" style="182" customWidth="1"/>
    <col min="6168" max="6402" width="11.42578125" style="182"/>
    <col min="6403" max="6403" width="76.85546875" style="182" customWidth="1"/>
    <col min="6404" max="6421" width="12.85546875" style="182" customWidth="1"/>
    <col min="6422" max="6422" width="14.5703125" style="182" customWidth="1"/>
    <col min="6423" max="6423" width="12.5703125" style="182" customWidth="1"/>
    <col min="6424" max="6658" width="11.42578125" style="182"/>
    <col min="6659" max="6659" width="76.85546875" style="182" customWidth="1"/>
    <col min="6660" max="6677" width="12.85546875" style="182" customWidth="1"/>
    <col min="6678" max="6678" width="14.5703125" style="182" customWidth="1"/>
    <col min="6679" max="6679" width="12.5703125" style="182" customWidth="1"/>
    <col min="6680" max="6914" width="11.42578125" style="182"/>
    <col min="6915" max="6915" width="76.85546875" style="182" customWidth="1"/>
    <col min="6916" max="6933" width="12.85546875" style="182" customWidth="1"/>
    <col min="6934" max="6934" width="14.5703125" style="182" customWidth="1"/>
    <col min="6935" max="6935" width="12.5703125" style="182" customWidth="1"/>
    <col min="6936" max="7170" width="11.42578125" style="182"/>
    <col min="7171" max="7171" width="76.85546875" style="182" customWidth="1"/>
    <col min="7172" max="7189" width="12.85546875" style="182" customWidth="1"/>
    <col min="7190" max="7190" width="14.5703125" style="182" customWidth="1"/>
    <col min="7191" max="7191" width="12.5703125" style="182" customWidth="1"/>
    <col min="7192" max="7426" width="11.42578125" style="182"/>
    <col min="7427" max="7427" width="76.85546875" style="182" customWidth="1"/>
    <col min="7428" max="7445" width="12.85546875" style="182" customWidth="1"/>
    <col min="7446" max="7446" width="14.5703125" style="182" customWidth="1"/>
    <col min="7447" max="7447" width="12.5703125" style="182" customWidth="1"/>
    <col min="7448" max="7682" width="11.42578125" style="182"/>
    <col min="7683" max="7683" width="76.85546875" style="182" customWidth="1"/>
    <col min="7684" max="7701" width="12.85546875" style="182" customWidth="1"/>
    <col min="7702" max="7702" width="14.5703125" style="182" customWidth="1"/>
    <col min="7703" max="7703" width="12.5703125" style="182" customWidth="1"/>
    <col min="7704" max="7938" width="11.42578125" style="182"/>
    <col min="7939" max="7939" width="76.85546875" style="182" customWidth="1"/>
    <col min="7940" max="7957" width="12.85546875" style="182" customWidth="1"/>
    <col min="7958" max="7958" width="14.5703125" style="182" customWidth="1"/>
    <col min="7959" max="7959" width="12.5703125" style="182" customWidth="1"/>
    <col min="7960" max="8194" width="11.42578125" style="182"/>
    <col min="8195" max="8195" width="76.85546875" style="182" customWidth="1"/>
    <col min="8196" max="8213" width="12.85546875" style="182" customWidth="1"/>
    <col min="8214" max="8214" width="14.5703125" style="182" customWidth="1"/>
    <col min="8215" max="8215" width="12.5703125" style="182" customWidth="1"/>
    <col min="8216" max="8450" width="11.42578125" style="182"/>
    <col min="8451" max="8451" width="76.85546875" style="182" customWidth="1"/>
    <col min="8452" max="8469" width="12.85546875" style="182" customWidth="1"/>
    <col min="8470" max="8470" width="14.5703125" style="182" customWidth="1"/>
    <col min="8471" max="8471" width="12.5703125" style="182" customWidth="1"/>
    <col min="8472" max="8706" width="11.42578125" style="182"/>
    <col min="8707" max="8707" width="76.85546875" style="182" customWidth="1"/>
    <col min="8708" max="8725" width="12.85546875" style="182" customWidth="1"/>
    <col min="8726" max="8726" width="14.5703125" style="182" customWidth="1"/>
    <col min="8727" max="8727" width="12.5703125" style="182" customWidth="1"/>
    <col min="8728" max="8962" width="11.42578125" style="182"/>
    <col min="8963" max="8963" width="76.85546875" style="182" customWidth="1"/>
    <col min="8964" max="8981" width="12.85546875" style="182" customWidth="1"/>
    <col min="8982" max="8982" width="14.5703125" style="182" customWidth="1"/>
    <col min="8983" max="8983" width="12.5703125" style="182" customWidth="1"/>
    <col min="8984" max="9218" width="11.42578125" style="182"/>
    <col min="9219" max="9219" width="76.85546875" style="182" customWidth="1"/>
    <col min="9220" max="9237" width="12.85546875" style="182" customWidth="1"/>
    <col min="9238" max="9238" width="14.5703125" style="182" customWidth="1"/>
    <col min="9239" max="9239" width="12.5703125" style="182" customWidth="1"/>
    <col min="9240" max="9474" width="11.42578125" style="182"/>
    <col min="9475" max="9475" width="76.85546875" style="182" customWidth="1"/>
    <col min="9476" max="9493" width="12.85546875" style="182" customWidth="1"/>
    <col min="9494" max="9494" width="14.5703125" style="182" customWidth="1"/>
    <col min="9495" max="9495" width="12.5703125" style="182" customWidth="1"/>
    <col min="9496" max="9730" width="11.42578125" style="182"/>
    <col min="9731" max="9731" width="76.85546875" style="182" customWidth="1"/>
    <col min="9732" max="9749" width="12.85546875" style="182" customWidth="1"/>
    <col min="9750" max="9750" width="14.5703125" style="182" customWidth="1"/>
    <col min="9751" max="9751" width="12.5703125" style="182" customWidth="1"/>
    <col min="9752" max="9986" width="11.42578125" style="182"/>
    <col min="9987" max="9987" width="76.85546875" style="182" customWidth="1"/>
    <col min="9988" max="10005" width="12.85546875" style="182" customWidth="1"/>
    <col min="10006" max="10006" width="14.5703125" style="182" customWidth="1"/>
    <col min="10007" max="10007" width="12.5703125" style="182" customWidth="1"/>
    <col min="10008" max="10242" width="11.42578125" style="182"/>
    <col min="10243" max="10243" width="76.85546875" style="182" customWidth="1"/>
    <col min="10244" max="10261" width="12.85546875" style="182" customWidth="1"/>
    <col min="10262" max="10262" width="14.5703125" style="182" customWidth="1"/>
    <col min="10263" max="10263" width="12.5703125" style="182" customWidth="1"/>
    <col min="10264" max="10498" width="11.42578125" style="182"/>
    <col min="10499" max="10499" width="76.85546875" style="182" customWidth="1"/>
    <col min="10500" max="10517" width="12.85546875" style="182" customWidth="1"/>
    <col min="10518" max="10518" width="14.5703125" style="182" customWidth="1"/>
    <col min="10519" max="10519" width="12.5703125" style="182" customWidth="1"/>
    <col min="10520" max="10754" width="11.42578125" style="182"/>
    <col min="10755" max="10755" width="76.85546875" style="182" customWidth="1"/>
    <col min="10756" max="10773" width="12.85546875" style="182" customWidth="1"/>
    <col min="10774" max="10774" width="14.5703125" style="182" customWidth="1"/>
    <col min="10775" max="10775" width="12.5703125" style="182" customWidth="1"/>
    <col min="10776" max="11010" width="11.42578125" style="182"/>
    <col min="11011" max="11011" width="76.85546875" style="182" customWidth="1"/>
    <col min="11012" max="11029" width="12.85546875" style="182" customWidth="1"/>
    <col min="11030" max="11030" width="14.5703125" style="182" customWidth="1"/>
    <col min="11031" max="11031" width="12.5703125" style="182" customWidth="1"/>
    <col min="11032" max="11266" width="11.42578125" style="182"/>
    <col min="11267" max="11267" width="76.85546875" style="182" customWidth="1"/>
    <col min="11268" max="11285" width="12.85546875" style="182" customWidth="1"/>
    <col min="11286" max="11286" width="14.5703125" style="182" customWidth="1"/>
    <col min="11287" max="11287" width="12.5703125" style="182" customWidth="1"/>
    <col min="11288" max="11522" width="11.42578125" style="182"/>
    <col min="11523" max="11523" width="76.85546875" style="182" customWidth="1"/>
    <col min="11524" max="11541" width="12.85546875" style="182" customWidth="1"/>
    <col min="11542" max="11542" width="14.5703125" style="182" customWidth="1"/>
    <col min="11543" max="11543" width="12.5703125" style="182" customWidth="1"/>
    <col min="11544" max="11778" width="11.42578125" style="182"/>
    <col min="11779" max="11779" width="76.85546875" style="182" customWidth="1"/>
    <col min="11780" max="11797" width="12.85546875" style="182" customWidth="1"/>
    <col min="11798" max="11798" width="14.5703125" style="182" customWidth="1"/>
    <col min="11799" max="11799" width="12.5703125" style="182" customWidth="1"/>
    <col min="11800" max="12034" width="11.42578125" style="182"/>
    <col min="12035" max="12035" width="76.85546875" style="182" customWidth="1"/>
    <col min="12036" max="12053" width="12.85546875" style="182" customWidth="1"/>
    <col min="12054" max="12054" width="14.5703125" style="182" customWidth="1"/>
    <col min="12055" max="12055" width="12.5703125" style="182" customWidth="1"/>
    <col min="12056" max="12290" width="11.42578125" style="182"/>
    <col min="12291" max="12291" width="76.85546875" style="182" customWidth="1"/>
    <col min="12292" max="12309" width="12.85546875" style="182" customWidth="1"/>
    <col min="12310" max="12310" width="14.5703125" style="182" customWidth="1"/>
    <col min="12311" max="12311" width="12.5703125" style="182" customWidth="1"/>
    <col min="12312" max="12546" width="11.42578125" style="182"/>
    <col min="12547" max="12547" width="76.85546875" style="182" customWidth="1"/>
    <col min="12548" max="12565" width="12.85546875" style="182" customWidth="1"/>
    <col min="12566" max="12566" width="14.5703125" style="182" customWidth="1"/>
    <col min="12567" max="12567" width="12.5703125" style="182" customWidth="1"/>
    <col min="12568" max="12802" width="11.42578125" style="182"/>
    <col min="12803" max="12803" width="76.85546875" style="182" customWidth="1"/>
    <col min="12804" max="12821" width="12.85546875" style="182" customWidth="1"/>
    <col min="12822" max="12822" width="14.5703125" style="182" customWidth="1"/>
    <col min="12823" max="12823" width="12.5703125" style="182" customWidth="1"/>
    <col min="12824" max="13058" width="11.42578125" style="182"/>
    <col min="13059" max="13059" width="76.85546875" style="182" customWidth="1"/>
    <col min="13060" max="13077" width="12.85546875" style="182" customWidth="1"/>
    <col min="13078" max="13078" width="14.5703125" style="182" customWidth="1"/>
    <col min="13079" max="13079" width="12.5703125" style="182" customWidth="1"/>
    <col min="13080" max="13314" width="11.42578125" style="182"/>
    <col min="13315" max="13315" width="76.85546875" style="182" customWidth="1"/>
    <col min="13316" max="13333" width="12.85546875" style="182" customWidth="1"/>
    <col min="13334" max="13334" width="14.5703125" style="182" customWidth="1"/>
    <col min="13335" max="13335" width="12.5703125" style="182" customWidth="1"/>
    <col min="13336" max="13570" width="11.42578125" style="182"/>
    <col min="13571" max="13571" width="76.85546875" style="182" customWidth="1"/>
    <col min="13572" max="13589" width="12.85546875" style="182" customWidth="1"/>
    <col min="13590" max="13590" width="14.5703125" style="182" customWidth="1"/>
    <col min="13591" max="13591" width="12.5703125" style="182" customWidth="1"/>
    <col min="13592" max="13826" width="11.42578125" style="182"/>
    <col min="13827" max="13827" width="76.85546875" style="182" customWidth="1"/>
    <col min="13828" max="13845" width="12.85546875" style="182" customWidth="1"/>
    <col min="13846" max="13846" width="14.5703125" style="182" customWidth="1"/>
    <col min="13847" max="13847" width="12.5703125" style="182" customWidth="1"/>
    <col min="13848" max="14082" width="11.42578125" style="182"/>
    <col min="14083" max="14083" width="76.85546875" style="182" customWidth="1"/>
    <col min="14084" max="14101" width="12.85546875" style="182" customWidth="1"/>
    <col min="14102" max="14102" width="14.5703125" style="182" customWidth="1"/>
    <col min="14103" max="14103" width="12.5703125" style="182" customWidth="1"/>
    <col min="14104" max="14338" width="11.42578125" style="182"/>
    <col min="14339" max="14339" width="76.85546875" style="182" customWidth="1"/>
    <col min="14340" max="14357" width="12.85546875" style="182" customWidth="1"/>
    <col min="14358" max="14358" width="14.5703125" style="182" customWidth="1"/>
    <col min="14359" max="14359" width="12.5703125" style="182" customWidth="1"/>
    <col min="14360" max="14594" width="11.42578125" style="182"/>
    <col min="14595" max="14595" width="76.85546875" style="182" customWidth="1"/>
    <col min="14596" max="14613" width="12.85546875" style="182" customWidth="1"/>
    <col min="14614" max="14614" width="14.5703125" style="182" customWidth="1"/>
    <col min="14615" max="14615" width="12.5703125" style="182" customWidth="1"/>
    <col min="14616" max="14850" width="11.42578125" style="182"/>
    <col min="14851" max="14851" width="76.85546875" style="182" customWidth="1"/>
    <col min="14852" max="14869" width="12.85546875" style="182" customWidth="1"/>
    <col min="14870" max="14870" width="14.5703125" style="182" customWidth="1"/>
    <col min="14871" max="14871" width="12.5703125" style="182" customWidth="1"/>
    <col min="14872" max="15106" width="11.42578125" style="182"/>
    <col min="15107" max="15107" width="76.85546875" style="182" customWidth="1"/>
    <col min="15108" max="15125" width="12.85546875" style="182" customWidth="1"/>
    <col min="15126" max="15126" width="14.5703125" style="182" customWidth="1"/>
    <col min="15127" max="15127" width="12.5703125" style="182" customWidth="1"/>
    <col min="15128" max="15362" width="11.42578125" style="182"/>
    <col min="15363" max="15363" width="76.85546875" style="182" customWidth="1"/>
    <col min="15364" max="15381" width="12.85546875" style="182" customWidth="1"/>
    <col min="15382" max="15382" width="14.5703125" style="182" customWidth="1"/>
    <col min="15383" max="15383" width="12.5703125" style="182" customWidth="1"/>
    <col min="15384" max="15618" width="11.42578125" style="182"/>
    <col min="15619" max="15619" width="76.85546875" style="182" customWidth="1"/>
    <col min="15620" max="15637" width="12.85546875" style="182" customWidth="1"/>
    <col min="15638" max="15638" width="14.5703125" style="182" customWidth="1"/>
    <col min="15639" max="15639" width="12.5703125" style="182" customWidth="1"/>
    <col min="15640" max="15874" width="11.42578125" style="182"/>
    <col min="15875" max="15875" width="76.85546875" style="182" customWidth="1"/>
    <col min="15876" max="15893" width="12.85546875" style="182" customWidth="1"/>
    <col min="15894" max="15894" width="14.5703125" style="182" customWidth="1"/>
    <col min="15895" max="15895" width="12.5703125" style="182" customWidth="1"/>
    <col min="15896" max="16130" width="11.42578125" style="182"/>
    <col min="16131" max="16131" width="76.85546875" style="182" customWidth="1"/>
    <col min="16132" max="16149" width="12.85546875" style="182" customWidth="1"/>
    <col min="16150" max="16150" width="14.5703125" style="182" customWidth="1"/>
    <col min="16151" max="16151" width="12.5703125" style="182" customWidth="1"/>
    <col min="16152" max="16384" width="11.42578125" style="182"/>
  </cols>
  <sheetData>
    <row r="1" spans="1:23" s="159" customFormat="1" ht="30" customHeight="1">
      <c r="A1" s="510" t="s">
        <v>281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  <c r="W1" s="510"/>
    </row>
    <row r="2" spans="1:23" s="159" customFormat="1" ht="15" customHeight="1">
      <c r="A2" s="511" t="s">
        <v>864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  <c r="R2" s="511"/>
      <c r="S2" s="511"/>
      <c r="T2" s="511"/>
      <c r="U2" s="511"/>
      <c r="V2" s="511"/>
      <c r="W2" s="511"/>
    </row>
    <row r="3" spans="1:23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  <c r="R3" s="483"/>
      <c r="S3" s="483"/>
      <c r="T3" s="483"/>
      <c r="U3" s="483"/>
      <c r="V3" s="483"/>
      <c r="W3" s="483"/>
    </row>
    <row r="4" spans="1:23" s="159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512"/>
      <c r="T4" s="512"/>
      <c r="U4" s="512"/>
      <c r="V4" s="512"/>
      <c r="W4" s="512"/>
    </row>
    <row r="5" spans="1:23" ht="15" customHeight="1">
      <c r="A5" s="184"/>
      <c r="B5" s="158"/>
      <c r="C5" s="158"/>
      <c r="D5" s="158"/>
      <c r="E5" s="158"/>
      <c r="F5" s="181"/>
      <c r="G5" s="181"/>
      <c r="H5" s="181"/>
      <c r="I5" s="181"/>
      <c r="J5" s="181"/>
      <c r="K5" s="181"/>
      <c r="L5" s="158"/>
      <c r="M5" s="158"/>
      <c r="N5" s="158"/>
      <c r="O5" s="208"/>
      <c r="P5" s="158"/>
      <c r="Q5" s="158"/>
      <c r="R5" s="158"/>
      <c r="S5" s="158"/>
      <c r="T5" s="158"/>
      <c r="U5" s="158"/>
      <c r="V5" s="158"/>
      <c r="W5" s="184"/>
    </row>
    <row r="6" spans="1:23" s="191" customFormat="1" ht="30" customHeight="1">
      <c r="A6" s="185" t="s">
        <v>510</v>
      </c>
      <c r="B6" s="186" t="s">
        <v>118</v>
      </c>
      <c r="C6" s="186" t="s">
        <v>119</v>
      </c>
      <c r="D6" s="186" t="s">
        <v>120</v>
      </c>
      <c r="E6" s="186" t="s">
        <v>121</v>
      </c>
      <c r="F6" s="186" t="s">
        <v>122</v>
      </c>
      <c r="G6" s="186" t="s">
        <v>123</v>
      </c>
      <c r="H6" s="186" t="s">
        <v>125</v>
      </c>
      <c r="I6" s="186" t="s">
        <v>124</v>
      </c>
      <c r="J6" s="186" t="s">
        <v>126</v>
      </c>
      <c r="K6" s="186" t="s">
        <v>291</v>
      </c>
      <c r="L6" s="186" t="s">
        <v>439</v>
      </c>
      <c r="M6" s="186" t="s">
        <v>440</v>
      </c>
      <c r="N6" s="186" t="s">
        <v>441</v>
      </c>
      <c r="O6" s="186" t="s">
        <v>450</v>
      </c>
      <c r="P6" s="186" t="s">
        <v>449</v>
      </c>
      <c r="Q6" s="186" t="s">
        <v>827</v>
      </c>
      <c r="R6" s="186" t="s">
        <v>1037</v>
      </c>
      <c r="S6" s="186" t="s">
        <v>1038</v>
      </c>
      <c r="T6" s="186" t="s">
        <v>1039</v>
      </c>
      <c r="U6" s="186" t="s">
        <v>1131</v>
      </c>
      <c r="V6" s="187" t="s">
        <v>483</v>
      </c>
      <c r="W6" s="186" t="s">
        <v>66</v>
      </c>
    </row>
    <row r="7" spans="1:23" ht="15" customHeight="1">
      <c r="A7" s="189" t="s">
        <v>80</v>
      </c>
      <c r="B7" s="181">
        <v>0</v>
      </c>
      <c r="C7" s="181">
        <v>0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1068.19705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29293.28947</v>
      </c>
      <c r="W7" s="349">
        <v>3.8709899236753602E-3</v>
      </c>
    </row>
    <row r="8" spans="1:23" ht="15" customHeight="1">
      <c r="A8" s="189" t="s">
        <v>81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  <c r="W8" s="349">
        <v>0</v>
      </c>
    </row>
    <row r="9" spans="1:23" ht="15" customHeight="1">
      <c r="A9" s="189" t="s">
        <v>82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  <c r="U9" s="181">
        <v>0</v>
      </c>
      <c r="V9" s="181">
        <v>0</v>
      </c>
      <c r="W9" s="349">
        <v>0</v>
      </c>
    </row>
    <row r="10" spans="1:23" ht="15" customHeight="1">
      <c r="A10" s="189" t="s">
        <v>881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181">
        <v>0</v>
      </c>
      <c r="V10" s="181">
        <v>0</v>
      </c>
      <c r="W10" s="349">
        <v>0</v>
      </c>
    </row>
    <row r="11" spans="1:23" ht="15" customHeight="1">
      <c r="A11" s="189" t="s">
        <v>95</v>
      </c>
      <c r="B11" s="181">
        <v>0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0</v>
      </c>
      <c r="U11" s="181">
        <v>0</v>
      </c>
      <c r="V11" s="181">
        <v>760.7426999999999</v>
      </c>
      <c r="W11" s="349">
        <v>1.0052907609524221E-4</v>
      </c>
    </row>
    <row r="12" spans="1:23" ht="15" customHeight="1">
      <c r="A12" s="189" t="s">
        <v>96</v>
      </c>
      <c r="B12" s="181">
        <v>200.21295000000001</v>
      </c>
      <c r="C12" s="181">
        <v>0</v>
      </c>
      <c r="D12" s="181">
        <v>0</v>
      </c>
      <c r="E12" s="181">
        <v>1561.3751999999999</v>
      </c>
      <c r="F12" s="181">
        <v>0</v>
      </c>
      <c r="G12" s="181">
        <v>0</v>
      </c>
      <c r="H12" s="181">
        <v>0</v>
      </c>
      <c r="I12" s="181">
        <v>45.143209999999996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181">
        <v>0</v>
      </c>
      <c r="V12" s="181">
        <v>80301.884980000003</v>
      </c>
      <c r="W12" s="349">
        <v>1.0611569858962574E-2</v>
      </c>
    </row>
    <row r="13" spans="1:23" ht="15" customHeight="1">
      <c r="A13" s="189" t="s">
        <v>888</v>
      </c>
      <c r="B13" s="181">
        <v>0</v>
      </c>
      <c r="C13" s="181">
        <v>0</v>
      </c>
      <c r="D13" s="181">
        <v>0</v>
      </c>
      <c r="E13" s="181">
        <v>0</v>
      </c>
      <c r="F13" s="181">
        <v>0</v>
      </c>
      <c r="G13" s="181">
        <v>0</v>
      </c>
      <c r="H13" s="181">
        <v>0</v>
      </c>
      <c r="I13" s="181">
        <v>0</v>
      </c>
      <c r="J13" s="181">
        <v>0</v>
      </c>
      <c r="K13" s="181">
        <v>0</v>
      </c>
      <c r="L13" s="181">
        <v>0</v>
      </c>
      <c r="M13" s="181">
        <v>0</v>
      </c>
      <c r="N13" s="181">
        <v>0</v>
      </c>
      <c r="O13" s="181">
        <v>0</v>
      </c>
      <c r="P13" s="181">
        <v>0</v>
      </c>
      <c r="Q13" s="181">
        <v>0</v>
      </c>
      <c r="R13" s="181">
        <v>0</v>
      </c>
      <c r="S13" s="181">
        <v>0</v>
      </c>
      <c r="T13" s="181">
        <v>0</v>
      </c>
      <c r="U13" s="181">
        <v>0</v>
      </c>
      <c r="V13" s="181">
        <v>1126.87158</v>
      </c>
      <c r="W13" s="349">
        <v>1.4891152924028823E-4</v>
      </c>
    </row>
    <row r="14" spans="1:23" ht="15" customHeight="1">
      <c r="A14" s="189" t="s">
        <v>889</v>
      </c>
      <c r="B14" s="181">
        <v>0</v>
      </c>
      <c r="C14" s="181">
        <v>0</v>
      </c>
      <c r="D14" s="181">
        <v>0</v>
      </c>
      <c r="E14" s="181">
        <v>943.96143999999993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0</v>
      </c>
      <c r="U14" s="181">
        <v>0</v>
      </c>
      <c r="V14" s="181">
        <v>1882.32618</v>
      </c>
      <c r="W14" s="349">
        <v>2.4874180427270168E-4</v>
      </c>
    </row>
    <row r="15" spans="1:23" ht="15" customHeight="1">
      <c r="A15" s="189" t="s">
        <v>890</v>
      </c>
      <c r="B15" s="181">
        <v>0</v>
      </c>
      <c r="C15" s="181">
        <v>0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0</v>
      </c>
      <c r="V15" s="181">
        <v>0</v>
      </c>
      <c r="W15" s="349">
        <v>0</v>
      </c>
    </row>
    <row r="16" spans="1:23" ht="15" customHeight="1">
      <c r="A16" s="189" t="s">
        <v>533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0</v>
      </c>
      <c r="W16" s="349">
        <v>0</v>
      </c>
    </row>
    <row r="17" spans="1:23" ht="15" customHeight="1">
      <c r="A17" s="189" t="s">
        <v>534</v>
      </c>
      <c r="B17" s="181">
        <v>0</v>
      </c>
      <c r="C17" s="181">
        <v>0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0</v>
      </c>
      <c r="U17" s="181">
        <v>0</v>
      </c>
      <c r="V17" s="181">
        <v>0</v>
      </c>
      <c r="W17" s="349">
        <v>0</v>
      </c>
    </row>
    <row r="18" spans="1:23" ht="15" customHeight="1">
      <c r="A18" s="189" t="s">
        <v>85</v>
      </c>
      <c r="B18" s="181">
        <v>6949.0177100000001</v>
      </c>
      <c r="C18" s="181">
        <v>31856.68852</v>
      </c>
      <c r="D18" s="181">
        <v>8939.2871899999991</v>
      </c>
      <c r="E18" s="181">
        <v>8335.0304699999997</v>
      </c>
      <c r="F18" s="181">
        <v>12837.404369999998</v>
      </c>
      <c r="G18" s="181">
        <v>15859.88751</v>
      </c>
      <c r="H18" s="181">
        <v>9182.4171300000016</v>
      </c>
      <c r="I18" s="181">
        <v>26945.4964</v>
      </c>
      <c r="J18" s="181">
        <v>4651.9247699999996</v>
      </c>
      <c r="K18" s="181">
        <v>3279.6608700000002</v>
      </c>
      <c r="L18" s="181">
        <v>7801.77657</v>
      </c>
      <c r="M18" s="181">
        <v>4226.9233400000003</v>
      </c>
      <c r="N18" s="181">
        <v>1732.4846599999998</v>
      </c>
      <c r="O18" s="181">
        <v>16947.1564</v>
      </c>
      <c r="P18" s="181">
        <v>1209.29349</v>
      </c>
      <c r="Q18" s="181">
        <v>19131.555920000003</v>
      </c>
      <c r="R18" s="181">
        <v>3710.5546800000002</v>
      </c>
      <c r="S18" s="181">
        <v>3204.4875699999998</v>
      </c>
      <c r="T18" s="181">
        <v>2431.79144</v>
      </c>
      <c r="U18" s="181">
        <v>13873.90633</v>
      </c>
      <c r="V18" s="181">
        <v>850783.42675999994</v>
      </c>
      <c r="W18" s="349">
        <v>0.11242759457215556</v>
      </c>
    </row>
    <row r="19" spans="1:23" ht="15" customHeight="1">
      <c r="A19" s="189" t="s">
        <v>87</v>
      </c>
      <c r="B19" s="181">
        <v>618.60734000000002</v>
      </c>
      <c r="C19" s="181">
        <v>16723.76037</v>
      </c>
      <c r="D19" s="181">
        <v>917.53587000000005</v>
      </c>
      <c r="E19" s="181">
        <v>0</v>
      </c>
      <c r="F19" s="181">
        <v>1595.8913600000001</v>
      </c>
      <c r="G19" s="181">
        <v>2.5760900000000002</v>
      </c>
      <c r="H19" s="181">
        <v>33150.032829999996</v>
      </c>
      <c r="I19" s="181">
        <v>8613.781140000001</v>
      </c>
      <c r="J19" s="181">
        <v>0</v>
      </c>
      <c r="K19" s="181">
        <v>0</v>
      </c>
      <c r="L19" s="181">
        <v>0</v>
      </c>
      <c r="M19" s="181">
        <v>0</v>
      </c>
      <c r="N19" s="181">
        <v>1401.94793</v>
      </c>
      <c r="O19" s="181">
        <v>0</v>
      </c>
      <c r="P19" s="181">
        <v>1216.4586899999999</v>
      </c>
      <c r="Q19" s="181">
        <v>0</v>
      </c>
      <c r="R19" s="181">
        <v>130.74089000000001</v>
      </c>
      <c r="S19" s="181">
        <v>270.62283000000002</v>
      </c>
      <c r="T19" s="181">
        <v>0</v>
      </c>
      <c r="U19" s="181">
        <v>0</v>
      </c>
      <c r="V19" s="181">
        <v>681571.15217999998</v>
      </c>
      <c r="W19" s="349">
        <v>9.0066875727923684E-2</v>
      </c>
    </row>
    <row r="20" spans="1:23" ht="15" customHeight="1">
      <c r="A20" s="189" t="s">
        <v>88</v>
      </c>
      <c r="B20" s="181">
        <v>738.60900000000004</v>
      </c>
      <c r="C20" s="181">
        <v>0</v>
      </c>
      <c r="D20" s="181">
        <v>0</v>
      </c>
      <c r="E20" s="181">
        <v>81213.612709999987</v>
      </c>
      <c r="F20" s="181">
        <v>13029.42707</v>
      </c>
      <c r="G20" s="181">
        <v>34642.15913</v>
      </c>
      <c r="H20" s="181">
        <v>2564.9479000000001</v>
      </c>
      <c r="I20" s="181">
        <v>94449.592669999998</v>
      </c>
      <c r="J20" s="181">
        <v>4225.3844300000001</v>
      </c>
      <c r="K20" s="181">
        <v>15767.36008</v>
      </c>
      <c r="L20" s="181">
        <v>6138.2766799999999</v>
      </c>
      <c r="M20" s="181">
        <v>3898.6450099999997</v>
      </c>
      <c r="N20" s="181">
        <v>0</v>
      </c>
      <c r="O20" s="181">
        <v>4799.9107300000005</v>
      </c>
      <c r="P20" s="181">
        <v>7264.8917599999995</v>
      </c>
      <c r="Q20" s="181">
        <v>16763.232329999999</v>
      </c>
      <c r="R20" s="181">
        <v>15841.64228</v>
      </c>
      <c r="S20" s="181">
        <v>7076.3159800000003</v>
      </c>
      <c r="T20" s="181">
        <v>459.19592999999998</v>
      </c>
      <c r="U20" s="181">
        <v>4901.56214</v>
      </c>
      <c r="V20" s="181">
        <v>982531.17758000002</v>
      </c>
      <c r="W20" s="349">
        <v>0.12983752787491457</v>
      </c>
    </row>
    <row r="21" spans="1:23" ht="15" customHeight="1">
      <c r="A21" s="189" t="s">
        <v>535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  <c r="R21" s="181">
        <v>0</v>
      </c>
      <c r="S21" s="181">
        <v>0</v>
      </c>
      <c r="T21" s="181">
        <v>0</v>
      </c>
      <c r="U21" s="181">
        <v>137.30077</v>
      </c>
      <c r="V21" s="181">
        <v>137.30077</v>
      </c>
      <c r="W21" s="349">
        <v>1.8143742365540082E-5</v>
      </c>
    </row>
    <row r="22" spans="1:23" ht="15" customHeight="1">
      <c r="A22" s="189" t="s">
        <v>89</v>
      </c>
      <c r="B22" s="181">
        <v>0</v>
      </c>
      <c r="C22" s="181">
        <v>0</v>
      </c>
      <c r="D22" s="181">
        <v>0</v>
      </c>
      <c r="E22" s="181">
        <v>0</v>
      </c>
      <c r="F22" s="181">
        <v>0</v>
      </c>
      <c r="G22" s="181">
        <v>0</v>
      </c>
      <c r="H22" s="181">
        <v>0</v>
      </c>
      <c r="I22" s="181">
        <v>0</v>
      </c>
      <c r="J22" s="181">
        <v>0</v>
      </c>
      <c r="K22" s="181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  <c r="R22" s="181">
        <v>0</v>
      </c>
      <c r="S22" s="181">
        <v>0</v>
      </c>
      <c r="T22" s="181">
        <v>0</v>
      </c>
      <c r="U22" s="181">
        <v>0</v>
      </c>
      <c r="V22" s="181">
        <v>0</v>
      </c>
      <c r="W22" s="349">
        <v>0</v>
      </c>
    </row>
    <row r="23" spans="1:23" ht="15" customHeight="1">
      <c r="A23" s="189" t="s">
        <v>90</v>
      </c>
      <c r="B23" s="181">
        <v>0</v>
      </c>
      <c r="C23" s="181">
        <v>0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</v>
      </c>
      <c r="W23" s="349">
        <v>0</v>
      </c>
    </row>
    <row r="24" spans="1:23" ht="15" customHeight="1">
      <c r="A24" s="189" t="s">
        <v>91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349">
        <v>0</v>
      </c>
    </row>
    <row r="25" spans="1:23" ht="15" customHeight="1">
      <c r="A25" s="189" t="s">
        <v>884</v>
      </c>
      <c r="B25" s="181">
        <v>202.11502999999999</v>
      </c>
      <c r="C25" s="181">
        <v>3342.1799000000001</v>
      </c>
      <c r="D25" s="181">
        <v>3082.0646000000002</v>
      </c>
      <c r="E25" s="181">
        <v>445.76731000000001</v>
      </c>
      <c r="F25" s="181">
        <v>11375.006210000001</v>
      </c>
      <c r="G25" s="181">
        <v>98099.896980000005</v>
      </c>
      <c r="H25" s="181">
        <v>321.96006</v>
      </c>
      <c r="I25" s="181">
        <v>0</v>
      </c>
      <c r="J25" s="181">
        <v>13839.36045</v>
      </c>
      <c r="K25" s="181">
        <v>0</v>
      </c>
      <c r="L25" s="181">
        <v>9973.4517899999992</v>
      </c>
      <c r="M25" s="181">
        <v>3947.3114599999999</v>
      </c>
      <c r="N25" s="181">
        <v>3199.35059</v>
      </c>
      <c r="O25" s="181">
        <v>277.01772999999997</v>
      </c>
      <c r="P25" s="181">
        <v>0</v>
      </c>
      <c r="Q25" s="181">
        <v>18728.955739999998</v>
      </c>
      <c r="R25" s="181">
        <v>0</v>
      </c>
      <c r="S25" s="181">
        <v>0</v>
      </c>
      <c r="T25" s="181">
        <v>2295.4049399999999</v>
      </c>
      <c r="U25" s="181">
        <v>0</v>
      </c>
      <c r="V25" s="181">
        <v>312371.40529999998</v>
      </c>
      <c r="W25" s="349">
        <v>4.1278619924162853E-2</v>
      </c>
    </row>
    <row r="26" spans="1:23" ht="15" customHeight="1">
      <c r="A26" s="189" t="s">
        <v>891</v>
      </c>
      <c r="B26" s="181">
        <v>0</v>
      </c>
      <c r="C26" s="181">
        <v>0</v>
      </c>
      <c r="D26" s="181">
        <v>0</v>
      </c>
      <c r="E26" s="181">
        <v>13198.101050000001</v>
      </c>
      <c r="F26" s="181">
        <v>104.48088</v>
      </c>
      <c r="G26" s="181">
        <v>18881.6361</v>
      </c>
      <c r="H26" s="181">
        <v>52.525559999999999</v>
      </c>
      <c r="I26" s="181">
        <v>0</v>
      </c>
      <c r="J26" s="181">
        <v>484.55646999999999</v>
      </c>
      <c r="K26" s="181">
        <v>0</v>
      </c>
      <c r="L26" s="181">
        <v>2166.0437999999999</v>
      </c>
      <c r="M26" s="181">
        <v>594.5224300000001</v>
      </c>
      <c r="N26" s="181">
        <v>0</v>
      </c>
      <c r="O26" s="181">
        <v>0</v>
      </c>
      <c r="P26" s="181">
        <v>0</v>
      </c>
      <c r="Q26" s="181">
        <v>3297.2022499999998</v>
      </c>
      <c r="R26" s="181">
        <v>0</v>
      </c>
      <c r="S26" s="181">
        <v>0</v>
      </c>
      <c r="T26" s="181">
        <v>0</v>
      </c>
      <c r="U26" s="181">
        <v>0</v>
      </c>
      <c r="V26" s="181">
        <v>86258.212029999995</v>
      </c>
      <c r="W26" s="349">
        <v>1.1398674428296725E-2</v>
      </c>
    </row>
    <row r="27" spans="1:23" ht="15" customHeight="1">
      <c r="A27" s="189" t="s">
        <v>886</v>
      </c>
      <c r="B27" s="181">
        <v>0</v>
      </c>
      <c r="C27" s="181">
        <v>0</v>
      </c>
      <c r="D27" s="181">
        <v>0</v>
      </c>
      <c r="E27" s="181">
        <v>0</v>
      </c>
      <c r="F27" s="181">
        <v>0</v>
      </c>
      <c r="G27" s="181">
        <v>0</v>
      </c>
      <c r="H27" s="181">
        <v>4510.7919199999997</v>
      </c>
      <c r="I27" s="181">
        <v>0</v>
      </c>
      <c r="J27" s="181">
        <v>0</v>
      </c>
      <c r="K27" s="181">
        <v>0</v>
      </c>
      <c r="L27" s="181">
        <v>0</v>
      </c>
      <c r="M27" s="181">
        <v>0</v>
      </c>
      <c r="N27" s="181">
        <v>0</v>
      </c>
      <c r="O27" s="181">
        <v>0</v>
      </c>
      <c r="P27" s="181">
        <v>0</v>
      </c>
      <c r="Q27" s="181">
        <v>0</v>
      </c>
      <c r="R27" s="181">
        <v>0</v>
      </c>
      <c r="S27" s="181">
        <v>0</v>
      </c>
      <c r="T27" s="181">
        <v>0</v>
      </c>
      <c r="U27" s="181">
        <v>0</v>
      </c>
      <c r="V27" s="181">
        <v>11378.304910000001</v>
      </c>
      <c r="W27" s="349">
        <v>1.5035970507929399E-3</v>
      </c>
    </row>
    <row r="28" spans="1:23" ht="15" customHeight="1">
      <c r="A28" s="189" t="s">
        <v>83</v>
      </c>
      <c r="B28" s="181">
        <v>1850.13805</v>
      </c>
      <c r="C28" s="181">
        <v>25632.07849</v>
      </c>
      <c r="D28" s="181">
        <v>1909.8235400000001</v>
      </c>
      <c r="E28" s="181">
        <v>26264.35585</v>
      </c>
      <c r="F28" s="181">
        <v>21186.99654</v>
      </c>
      <c r="G28" s="181">
        <v>8102.6144400000003</v>
      </c>
      <c r="H28" s="181">
        <v>8308.6350899999998</v>
      </c>
      <c r="I28" s="181">
        <v>33017.948779999999</v>
      </c>
      <c r="J28" s="181">
        <v>48565.555249999998</v>
      </c>
      <c r="K28" s="181">
        <v>13787.346659999999</v>
      </c>
      <c r="L28" s="181">
        <v>9066.1715999999997</v>
      </c>
      <c r="M28" s="181">
        <v>17972.835629999998</v>
      </c>
      <c r="N28" s="181">
        <v>5103.5708800000002</v>
      </c>
      <c r="O28" s="181">
        <v>2700.4609799999998</v>
      </c>
      <c r="P28" s="181">
        <v>6645.0789500000001</v>
      </c>
      <c r="Q28" s="181">
        <v>34721.895880000004</v>
      </c>
      <c r="R28" s="181">
        <v>37292.540130000001</v>
      </c>
      <c r="S28" s="181">
        <v>18992.794979999999</v>
      </c>
      <c r="T28" s="181">
        <v>1562.3611100000001</v>
      </c>
      <c r="U28" s="181">
        <v>4565.0906100000002</v>
      </c>
      <c r="V28" s="181">
        <v>1059447.1203999999</v>
      </c>
      <c r="W28" s="349">
        <v>0.14000165914911419</v>
      </c>
    </row>
    <row r="29" spans="1:23" ht="15" customHeight="1">
      <c r="A29" s="189" t="s">
        <v>299</v>
      </c>
      <c r="B29" s="181">
        <v>0</v>
      </c>
      <c r="C29" s="181">
        <v>2991.8345899999999</v>
      </c>
      <c r="D29" s="181">
        <v>0</v>
      </c>
      <c r="E29" s="181">
        <v>132.85082</v>
      </c>
      <c r="F29" s="181">
        <v>25.843910000000001</v>
      </c>
      <c r="G29" s="181">
        <v>523.45558000000005</v>
      </c>
      <c r="H29" s="181">
        <v>581.65665000000001</v>
      </c>
      <c r="I29" s="181">
        <v>0</v>
      </c>
      <c r="J29" s="181">
        <v>41786.311390000003</v>
      </c>
      <c r="K29" s="181">
        <v>189.28567999999999</v>
      </c>
      <c r="L29" s="181">
        <v>2669.9789300000002</v>
      </c>
      <c r="M29" s="181">
        <v>202.66264000000001</v>
      </c>
      <c r="N29" s="181">
        <v>2023.1149399999999</v>
      </c>
      <c r="O29" s="181">
        <v>2452.5674900000004</v>
      </c>
      <c r="P29" s="181">
        <v>0</v>
      </c>
      <c r="Q29" s="181">
        <v>435.06405000000001</v>
      </c>
      <c r="R29" s="181">
        <v>0</v>
      </c>
      <c r="S29" s="181">
        <v>0</v>
      </c>
      <c r="T29" s="181">
        <v>624.61800000000005</v>
      </c>
      <c r="U29" s="181">
        <v>1857.1506299999999</v>
      </c>
      <c r="V29" s="181">
        <v>157801.32256</v>
      </c>
      <c r="W29" s="349">
        <v>2.0852807609674208E-2</v>
      </c>
    </row>
    <row r="30" spans="1:23" ht="15" customHeight="1">
      <c r="A30" s="274" t="s">
        <v>537</v>
      </c>
      <c r="B30" s="181">
        <v>0</v>
      </c>
      <c r="C30" s="181">
        <v>0</v>
      </c>
      <c r="D30" s="181">
        <v>0</v>
      </c>
      <c r="E30" s="181">
        <v>0</v>
      </c>
      <c r="F30" s="181">
        <v>0</v>
      </c>
      <c r="G30" s="181">
        <v>0</v>
      </c>
      <c r="H30" s="181">
        <v>630.70914000000005</v>
      </c>
      <c r="I30" s="181">
        <v>0</v>
      </c>
      <c r="J30" s="181">
        <v>0</v>
      </c>
      <c r="K30" s="181">
        <v>0</v>
      </c>
      <c r="L30" s="181">
        <v>0</v>
      </c>
      <c r="M30" s="181">
        <v>0</v>
      </c>
      <c r="N30" s="181">
        <v>620.67579000000001</v>
      </c>
      <c r="O30" s="181">
        <v>0</v>
      </c>
      <c r="P30" s="181">
        <v>0</v>
      </c>
      <c r="Q30" s="181">
        <v>0</v>
      </c>
      <c r="R30" s="181">
        <v>0</v>
      </c>
      <c r="S30" s="181">
        <v>0</v>
      </c>
      <c r="T30" s="181">
        <v>109.31247999999999</v>
      </c>
      <c r="U30" s="181">
        <v>0</v>
      </c>
      <c r="V30" s="181">
        <v>2045.518</v>
      </c>
      <c r="W30" s="349">
        <v>2.7030694435344261E-4</v>
      </c>
    </row>
    <row r="31" spans="1:23" ht="15" customHeight="1">
      <c r="A31" s="189" t="s">
        <v>538</v>
      </c>
      <c r="B31" s="181">
        <v>228.27444</v>
      </c>
      <c r="C31" s="181">
        <v>106.96442</v>
      </c>
      <c r="D31" s="181">
        <v>77.02149</v>
      </c>
      <c r="E31" s="181">
        <v>237.62044</v>
      </c>
      <c r="F31" s="181">
        <v>328.49958000000004</v>
      </c>
      <c r="G31" s="181">
        <v>0</v>
      </c>
      <c r="H31" s="181">
        <v>0</v>
      </c>
      <c r="I31" s="181">
        <v>0</v>
      </c>
      <c r="J31" s="181">
        <v>51.252870000000001</v>
      </c>
      <c r="K31" s="181">
        <v>0</v>
      </c>
      <c r="L31" s="181">
        <v>0</v>
      </c>
      <c r="M31" s="181">
        <v>0</v>
      </c>
      <c r="N31" s="181">
        <v>0</v>
      </c>
      <c r="O31" s="181">
        <v>0</v>
      </c>
      <c r="P31" s="181">
        <v>0</v>
      </c>
      <c r="Q31" s="181">
        <v>0</v>
      </c>
      <c r="R31" s="181">
        <v>0</v>
      </c>
      <c r="S31" s="181">
        <v>0</v>
      </c>
      <c r="T31" s="181">
        <v>0</v>
      </c>
      <c r="U31" s="181">
        <v>0</v>
      </c>
      <c r="V31" s="181">
        <v>10226.175789999999</v>
      </c>
      <c r="W31" s="349">
        <v>1.3513478396259783E-3</v>
      </c>
    </row>
    <row r="32" spans="1:23" ht="15" customHeight="1">
      <c r="A32" s="274" t="s">
        <v>84</v>
      </c>
      <c r="B32" s="181">
        <v>0</v>
      </c>
      <c r="C32" s="181">
        <v>0</v>
      </c>
      <c r="D32" s="181">
        <v>0</v>
      </c>
      <c r="E32" s="181">
        <v>81.812660000000008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81">
        <v>0</v>
      </c>
      <c r="M32" s="181">
        <v>0</v>
      </c>
      <c r="N32" s="181">
        <v>0</v>
      </c>
      <c r="O32" s="181">
        <v>0</v>
      </c>
      <c r="P32" s="181">
        <v>0</v>
      </c>
      <c r="Q32" s="181">
        <v>0</v>
      </c>
      <c r="R32" s="181">
        <v>0</v>
      </c>
      <c r="S32" s="181">
        <v>0</v>
      </c>
      <c r="T32" s="181">
        <v>0</v>
      </c>
      <c r="U32" s="181">
        <v>0</v>
      </c>
      <c r="V32" s="181">
        <v>314.72064</v>
      </c>
      <c r="W32" s="349">
        <v>4.158906180408084E-5</v>
      </c>
    </row>
    <row r="33" spans="1:23" ht="15" customHeight="1">
      <c r="A33" s="189" t="s">
        <v>92</v>
      </c>
      <c r="B33" s="181">
        <v>103499.15062999999</v>
      </c>
      <c r="C33" s="181">
        <v>106781.72112999999</v>
      </c>
      <c r="D33" s="181">
        <v>85956.062319999997</v>
      </c>
      <c r="E33" s="181">
        <v>41013.831819999999</v>
      </c>
      <c r="F33" s="181">
        <v>28075.370729999999</v>
      </c>
      <c r="G33" s="181">
        <v>40653.236450000004</v>
      </c>
      <c r="H33" s="181">
        <v>6266.2239800000007</v>
      </c>
      <c r="I33" s="181">
        <v>72393.572220000002</v>
      </c>
      <c r="J33" s="181">
        <v>119871.20518999999</v>
      </c>
      <c r="K33" s="181">
        <v>21531.035920000002</v>
      </c>
      <c r="L33" s="181">
        <v>15594.38435</v>
      </c>
      <c r="M33" s="181">
        <v>19889.002850000001</v>
      </c>
      <c r="N33" s="181">
        <v>6588.1751599999998</v>
      </c>
      <c r="O33" s="181">
        <v>8964.0948800000006</v>
      </c>
      <c r="P33" s="181">
        <v>493.31354999999996</v>
      </c>
      <c r="Q33" s="181">
        <v>7548.4075000000003</v>
      </c>
      <c r="R33" s="181">
        <v>83947.856349999987</v>
      </c>
      <c r="S33" s="181">
        <v>28384.496589999999</v>
      </c>
      <c r="T33" s="181">
        <v>15153.616410000001</v>
      </c>
      <c r="U33" s="181">
        <v>3480.6590200000001</v>
      </c>
      <c r="V33" s="181">
        <v>2395082.0156999999</v>
      </c>
      <c r="W33" s="349">
        <v>0.31650041756647995</v>
      </c>
    </row>
    <row r="34" spans="1:23" ht="15" customHeight="1">
      <c r="A34" s="189" t="s">
        <v>93</v>
      </c>
      <c r="B34" s="181">
        <v>1295.66526</v>
      </c>
      <c r="C34" s="181">
        <v>21721.559120000002</v>
      </c>
      <c r="D34" s="181">
        <v>626.25751000000002</v>
      </c>
      <c r="E34" s="181">
        <v>0</v>
      </c>
      <c r="F34" s="181">
        <v>3426.4130599999999</v>
      </c>
      <c r="G34" s="181">
        <v>439.32031999999998</v>
      </c>
      <c r="H34" s="181">
        <v>9342.1399899999997</v>
      </c>
      <c r="I34" s="181">
        <v>852.31777</v>
      </c>
      <c r="J34" s="181">
        <v>522.93894999999998</v>
      </c>
      <c r="K34" s="181">
        <v>7252.3011900000001</v>
      </c>
      <c r="L34" s="181">
        <v>0</v>
      </c>
      <c r="M34" s="181">
        <v>0</v>
      </c>
      <c r="N34" s="181">
        <v>1148.39474</v>
      </c>
      <c r="O34" s="181">
        <v>730.09984999999995</v>
      </c>
      <c r="P34" s="181">
        <v>828.30148999999994</v>
      </c>
      <c r="Q34" s="181">
        <v>1.7340799999999998</v>
      </c>
      <c r="R34" s="181">
        <v>712.49527999999998</v>
      </c>
      <c r="S34" s="181">
        <v>104.90310000000001</v>
      </c>
      <c r="T34" s="181">
        <v>33.319519999999997</v>
      </c>
      <c r="U34" s="181">
        <v>52.799980000000005</v>
      </c>
      <c r="V34" s="181">
        <v>249624.00753999999</v>
      </c>
      <c r="W34" s="349">
        <v>3.298680467020975E-2</v>
      </c>
    </row>
    <row r="35" spans="1:23" s="191" customFormat="1" ht="15" customHeight="1">
      <c r="A35" s="189" t="s">
        <v>94</v>
      </c>
      <c r="B35" s="181">
        <v>4236.7644600000003</v>
      </c>
      <c r="C35" s="181">
        <v>0</v>
      </c>
      <c r="D35" s="181">
        <v>0</v>
      </c>
      <c r="E35" s="181">
        <v>34220.951350000003</v>
      </c>
      <c r="F35" s="181">
        <v>14447.693310000001</v>
      </c>
      <c r="G35" s="181">
        <v>75018.185949999999</v>
      </c>
      <c r="H35" s="181">
        <v>533.98887999999999</v>
      </c>
      <c r="I35" s="181">
        <v>47435.92628</v>
      </c>
      <c r="J35" s="181">
        <v>4547.5934100000004</v>
      </c>
      <c r="K35" s="181">
        <v>4365.1037500000002</v>
      </c>
      <c r="L35" s="181">
        <v>14571.37228</v>
      </c>
      <c r="M35" s="181">
        <v>8402.5605999999989</v>
      </c>
      <c r="N35" s="181">
        <v>0</v>
      </c>
      <c r="O35" s="181">
        <v>63.340969999999999</v>
      </c>
      <c r="P35" s="181">
        <v>1977.1420600000001</v>
      </c>
      <c r="Q35" s="181">
        <v>14653.302119999998</v>
      </c>
      <c r="R35" s="181">
        <v>20598.690579999999</v>
      </c>
      <c r="S35" s="181">
        <v>22694.674500000001</v>
      </c>
      <c r="T35" s="181">
        <v>280.26052000000004</v>
      </c>
      <c r="U35" s="181">
        <v>1575.9253600000002</v>
      </c>
      <c r="V35" s="181">
        <v>654452.77473000006</v>
      </c>
      <c r="W35" s="349">
        <v>8.648329164588052E-2</v>
      </c>
    </row>
    <row r="36" spans="1:23" s="191" customFormat="1" ht="15" customHeight="1">
      <c r="A36" s="189" t="s">
        <v>341</v>
      </c>
      <c r="B36" s="181">
        <v>0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181">
        <v>0</v>
      </c>
      <c r="V36" s="181">
        <v>0</v>
      </c>
      <c r="W36" s="349">
        <v>0</v>
      </c>
    </row>
    <row r="37" spans="1:23" s="191" customFormat="1" ht="15" customHeight="1">
      <c r="A37" s="192" t="s">
        <v>519</v>
      </c>
      <c r="B37" s="193">
        <v>119818.55486999999</v>
      </c>
      <c r="C37" s="193">
        <v>209156.78654</v>
      </c>
      <c r="D37" s="193">
        <v>101508.05252</v>
      </c>
      <c r="E37" s="193">
        <v>207649.27111999993</v>
      </c>
      <c r="F37" s="193">
        <v>106433.02702000001</v>
      </c>
      <c r="G37" s="193">
        <v>292222.96855000005</v>
      </c>
      <c r="H37" s="193">
        <v>75446.029129999981</v>
      </c>
      <c r="I37" s="193">
        <v>284821.97551999998</v>
      </c>
      <c r="J37" s="193">
        <v>238546.08318000002</v>
      </c>
      <c r="K37" s="193">
        <v>66172.094150000004</v>
      </c>
      <c r="L37" s="193">
        <v>67981.455999999991</v>
      </c>
      <c r="M37" s="193">
        <v>59134.463959999994</v>
      </c>
      <c r="N37" s="193">
        <v>21817.714690000001</v>
      </c>
      <c r="O37" s="193">
        <v>36934.649029999993</v>
      </c>
      <c r="P37" s="193">
        <v>19634.47999</v>
      </c>
      <c r="Q37" s="193">
        <v>115281.34986999999</v>
      </c>
      <c r="R37" s="193">
        <v>162234.52018999998</v>
      </c>
      <c r="S37" s="193">
        <v>80728.29555000001</v>
      </c>
      <c r="T37" s="193">
        <v>22949.880349999999</v>
      </c>
      <c r="U37" s="193">
        <v>30444.394840000001</v>
      </c>
      <c r="V37" s="193">
        <v>7567389.7497999985</v>
      </c>
      <c r="W37" s="419">
        <v>1</v>
      </c>
    </row>
    <row r="38" spans="1:23" s="264" customFormat="1" ht="15" customHeight="1">
      <c r="A38" s="425" t="s">
        <v>579</v>
      </c>
      <c r="B38" s="190">
        <v>1.5833538225405494E-2</v>
      </c>
      <c r="C38" s="190">
        <v>2.7639224812694218E-2</v>
      </c>
      <c r="D38" s="190">
        <v>1.3413879273587408E-2</v>
      </c>
      <c r="E38" s="190">
        <v>2.7440012736953054E-2</v>
      </c>
      <c r="F38" s="190">
        <v>1.4064694767811182E-2</v>
      </c>
      <c r="G38" s="190">
        <v>3.8616085362554946E-2</v>
      </c>
      <c r="H38" s="190">
        <v>9.9698881152505692E-3</v>
      </c>
      <c r="I38" s="190">
        <v>3.7638074017203572E-2</v>
      </c>
      <c r="J38" s="190">
        <v>3.152290169622949E-2</v>
      </c>
      <c r="K38" s="190">
        <v>8.7443750537295768E-3</v>
      </c>
      <c r="L38" s="190">
        <v>8.9834749164065062E-3</v>
      </c>
      <c r="M38" s="190">
        <v>7.8143806405059132E-3</v>
      </c>
      <c r="N38" s="190">
        <v>2.883122901206011E-3</v>
      </c>
      <c r="O38" s="190">
        <v>4.8807647354196541E-3</v>
      </c>
      <c r="P38" s="190">
        <v>2.5946172510169611E-3</v>
      </c>
      <c r="Q38" s="190">
        <v>1.5233964904879759E-2</v>
      </c>
      <c r="R38" s="190">
        <v>2.143863677621306E-2</v>
      </c>
      <c r="S38" s="190">
        <v>1.0667918294037069E-2</v>
      </c>
      <c r="T38" s="190">
        <v>3.032734021741982E-3</v>
      </c>
      <c r="U38" s="190">
        <v>4.0231038504134967E-3</v>
      </c>
      <c r="V38" s="190">
        <v>1</v>
      </c>
      <c r="W38" s="426"/>
    </row>
    <row r="39" spans="1:23" ht="15" customHeight="1" thickBot="1">
      <c r="A39" s="196"/>
      <c r="B39" s="197"/>
      <c r="C39" s="197"/>
      <c r="D39" s="197"/>
      <c r="E39" s="197"/>
      <c r="F39" s="198"/>
      <c r="G39" s="198"/>
      <c r="H39" s="198"/>
      <c r="I39" s="198"/>
      <c r="J39" s="198"/>
      <c r="K39" s="198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6"/>
    </row>
    <row r="40" spans="1:23" ht="15" customHeight="1" thickTop="1">
      <c r="A40" s="180" t="s">
        <v>503</v>
      </c>
      <c r="B40" s="200"/>
      <c r="C40" s="200"/>
      <c r="D40" s="200"/>
      <c r="E40" s="200"/>
      <c r="F40" s="190"/>
      <c r="G40" s="190"/>
      <c r="H40" s="190"/>
      <c r="I40" s="190"/>
      <c r="J40" s="190"/>
      <c r="K40" s="190"/>
      <c r="L40" s="200"/>
      <c r="M40" s="200"/>
      <c r="N40" s="200"/>
      <c r="O40" s="200"/>
      <c r="P40" s="200"/>
      <c r="Q40" s="200"/>
      <c r="R40" s="200"/>
      <c r="S40" s="200"/>
      <c r="T40" s="200"/>
      <c r="U40" s="200"/>
      <c r="V40" s="200"/>
      <c r="W40" s="180"/>
    </row>
    <row r="41" spans="1:23" ht="15" customHeight="1">
      <c r="A41" s="207"/>
      <c r="B41" s="158"/>
      <c r="C41" s="158"/>
      <c r="D41" s="158"/>
      <c r="E41" s="158"/>
      <c r="F41" s="181"/>
      <c r="G41" s="181"/>
      <c r="H41" s="181"/>
      <c r="I41" s="181"/>
      <c r="J41" s="181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</row>
  </sheetData>
  <mergeCells count="4">
    <mergeCell ref="A1:W1"/>
    <mergeCell ref="A2:W2"/>
    <mergeCell ref="A3:W3"/>
    <mergeCell ref="A4:W4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V48"/>
  <sheetViews>
    <sheetView zoomScaleNormal="100" workbookViewId="0">
      <selection activeCell="A3" sqref="A3:V3"/>
    </sheetView>
  </sheetViews>
  <sheetFormatPr defaultColWidth="11.42578125" defaultRowHeight="12.75"/>
  <cols>
    <col min="1" max="1" width="56.140625" style="183" customWidth="1"/>
    <col min="2" max="22" width="11.5703125" style="182" customWidth="1"/>
    <col min="23" max="258" width="11.42578125" style="182"/>
    <col min="259" max="259" width="56.140625" style="182" customWidth="1"/>
    <col min="260" max="278" width="11.5703125" style="182" customWidth="1"/>
    <col min="279" max="514" width="11.42578125" style="182"/>
    <col min="515" max="515" width="56.140625" style="182" customWidth="1"/>
    <col min="516" max="534" width="11.5703125" style="182" customWidth="1"/>
    <col min="535" max="770" width="11.42578125" style="182"/>
    <col min="771" max="771" width="56.140625" style="182" customWidth="1"/>
    <col min="772" max="790" width="11.5703125" style="182" customWidth="1"/>
    <col min="791" max="1026" width="11.42578125" style="182"/>
    <col min="1027" max="1027" width="56.140625" style="182" customWidth="1"/>
    <col min="1028" max="1046" width="11.5703125" style="182" customWidth="1"/>
    <col min="1047" max="1282" width="11.42578125" style="182"/>
    <col min="1283" max="1283" width="56.140625" style="182" customWidth="1"/>
    <col min="1284" max="1302" width="11.5703125" style="182" customWidth="1"/>
    <col min="1303" max="1538" width="11.42578125" style="182"/>
    <col min="1539" max="1539" width="56.140625" style="182" customWidth="1"/>
    <col min="1540" max="1558" width="11.5703125" style="182" customWidth="1"/>
    <col min="1559" max="1794" width="11.42578125" style="182"/>
    <col min="1795" max="1795" width="56.140625" style="182" customWidth="1"/>
    <col min="1796" max="1814" width="11.5703125" style="182" customWidth="1"/>
    <col min="1815" max="2050" width="11.42578125" style="182"/>
    <col min="2051" max="2051" width="56.140625" style="182" customWidth="1"/>
    <col min="2052" max="2070" width="11.5703125" style="182" customWidth="1"/>
    <col min="2071" max="2306" width="11.42578125" style="182"/>
    <col min="2307" max="2307" width="56.140625" style="182" customWidth="1"/>
    <col min="2308" max="2326" width="11.5703125" style="182" customWidth="1"/>
    <col min="2327" max="2562" width="11.42578125" style="182"/>
    <col min="2563" max="2563" width="56.140625" style="182" customWidth="1"/>
    <col min="2564" max="2582" width="11.5703125" style="182" customWidth="1"/>
    <col min="2583" max="2818" width="11.42578125" style="182"/>
    <col min="2819" max="2819" width="56.140625" style="182" customWidth="1"/>
    <col min="2820" max="2838" width="11.5703125" style="182" customWidth="1"/>
    <col min="2839" max="3074" width="11.42578125" style="182"/>
    <col min="3075" max="3075" width="56.140625" style="182" customWidth="1"/>
    <col min="3076" max="3094" width="11.5703125" style="182" customWidth="1"/>
    <col min="3095" max="3330" width="11.42578125" style="182"/>
    <col min="3331" max="3331" width="56.140625" style="182" customWidth="1"/>
    <col min="3332" max="3350" width="11.5703125" style="182" customWidth="1"/>
    <col min="3351" max="3586" width="11.42578125" style="182"/>
    <col min="3587" max="3587" width="56.140625" style="182" customWidth="1"/>
    <col min="3588" max="3606" width="11.5703125" style="182" customWidth="1"/>
    <col min="3607" max="3842" width="11.42578125" style="182"/>
    <col min="3843" max="3843" width="56.140625" style="182" customWidth="1"/>
    <col min="3844" max="3862" width="11.5703125" style="182" customWidth="1"/>
    <col min="3863" max="4098" width="11.42578125" style="182"/>
    <col min="4099" max="4099" width="56.140625" style="182" customWidth="1"/>
    <col min="4100" max="4118" width="11.5703125" style="182" customWidth="1"/>
    <col min="4119" max="4354" width="11.42578125" style="182"/>
    <col min="4355" max="4355" width="56.140625" style="182" customWidth="1"/>
    <col min="4356" max="4374" width="11.5703125" style="182" customWidth="1"/>
    <col min="4375" max="4610" width="11.42578125" style="182"/>
    <col min="4611" max="4611" width="56.140625" style="182" customWidth="1"/>
    <col min="4612" max="4630" width="11.5703125" style="182" customWidth="1"/>
    <col min="4631" max="4866" width="11.42578125" style="182"/>
    <col min="4867" max="4867" width="56.140625" style="182" customWidth="1"/>
    <col min="4868" max="4886" width="11.5703125" style="182" customWidth="1"/>
    <col min="4887" max="5122" width="11.42578125" style="182"/>
    <col min="5123" max="5123" width="56.140625" style="182" customWidth="1"/>
    <col min="5124" max="5142" width="11.5703125" style="182" customWidth="1"/>
    <col min="5143" max="5378" width="11.42578125" style="182"/>
    <col min="5379" max="5379" width="56.140625" style="182" customWidth="1"/>
    <col min="5380" max="5398" width="11.5703125" style="182" customWidth="1"/>
    <col min="5399" max="5634" width="11.42578125" style="182"/>
    <col min="5635" max="5635" width="56.140625" style="182" customWidth="1"/>
    <col min="5636" max="5654" width="11.5703125" style="182" customWidth="1"/>
    <col min="5655" max="5890" width="11.42578125" style="182"/>
    <col min="5891" max="5891" width="56.140625" style="182" customWidth="1"/>
    <col min="5892" max="5910" width="11.5703125" style="182" customWidth="1"/>
    <col min="5911" max="6146" width="11.42578125" style="182"/>
    <col min="6147" max="6147" width="56.140625" style="182" customWidth="1"/>
    <col min="6148" max="6166" width="11.5703125" style="182" customWidth="1"/>
    <col min="6167" max="6402" width="11.42578125" style="182"/>
    <col min="6403" max="6403" width="56.140625" style="182" customWidth="1"/>
    <col min="6404" max="6422" width="11.5703125" style="182" customWidth="1"/>
    <col min="6423" max="6658" width="11.42578125" style="182"/>
    <col min="6659" max="6659" width="56.140625" style="182" customWidth="1"/>
    <col min="6660" max="6678" width="11.5703125" style="182" customWidth="1"/>
    <col min="6679" max="6914" width="11.42578125" style="182"/>
    <col min="6915" max="6915" width="56.140625" style="182" customWidth="1"/>
    <col min="6916" max="6934" width="11.5703125" style="182" customWidth="1"/>
    <col min="6935" max="7170" width="11.42578125" style="182"/>
    <col min="7171" max="7171" width="56.140625" style="182" customWidth="1"/>
    <col min="7172" max="7190" width="11.5703125" style="182" customWidth="1"/>
    <col min="7191" max="7426" width="11.42578125" style="182"/>
    <col min="7427" max="7427" width="56.140625" style="182" customWidth="1"/>
    <col min="7428" max="7446" width="11.5703125" style="182" customWidth="1"/>
    <col min="7447" max="7682" width="11.42578125" style="182"/>
    <col min="7683" max="7683" width="56.140625" style="182" customWidth="1"/>
    <col min="7684" max="7702" width="11.5703125" style="182" customWidth="1"/>
    <col min="7703" max="7938" width="11.42578125" style="182"/>
    <col min="7939" max="7939" width="56.140625" style="182" customWidth="1"/>
    <col min="7940" max="7958" width="11.5703125" style="182" customWidth="1"/>
    <col min="7959" max="8194" width="11.42578125" style="182"/>
    <col min="8195" max="8195" width="56.140625" style="182" customWidth="1"/>
    <col min="8196" max="8214" width="11.5703125" style="182" customWidth="1"/>
    <col min="8215" max="8450" width="11.42578125" style="182"/>
    <col min="8451" max="8451" width="56.140625" style="182" customWidth="1"/>
    <col min="8452" max="8470" width="11.5703125" style="182" customWidth="1"/>
    <col min="8471" max="8706" width="11.42578125" style="182"/>
    <col min="8707" max="8707" width="56.140625" style="182" customWidth="1"/>
    <col min="8708" max="8726" width="11.5703125" style="182" customWidth="1"/>
    <col min="8727" max="8962" width="11.42578125" style="182"/>
    <col min="8963" max="8963" width="56.140625" style="182" customWidth="1"/>
    <col min="8964" max="8982" width="11.5703125" style="182" customWidth="1"/>
    <col min="8983" max="9218" width="11.42578125" style="182"/>
    <col min="9219" max="9219" width="56.140625" style="182" customWidth="1"/>
    <col min="9220" max="9238" width="11.5703125" style="182" customWidth="1"/>
    <col min="9239" max="9474" width="11.42578125" style="182"/>
    <col min="9475" max="9475" width="56.140625" style="182" customWidth="1"/>
    <col min="9476" max="9494" width="11.5703125" style="182" customWidth="1"/>
    <col min="9495" max="9730" width="11.42578125" style="182"/>
    <col min="9731" max="9731" width="56.140625" style="182" customWidth="1"/>
    <col min="9732" max="9750" width="11.5703125" style="182" customWidth="1"/>
    <col min="9751" max="9986" width="11.42578125" style="182"/>
    <col min="9987" max="9987" width="56.140625" style="182" customWidth="1"/>
    <col min="9988" max="10006" width="11.5703125" style="182" customWidth="1"/>
    <col min="10007" max="10242" width="11.42578125" style="182"/>
    <col min="10243" max="10243" width="56.140625" style="182" customWidth="1"/>
    <col min="10244" max="10262" width="11.5703125" style="182" customWidth="1"/>
    <col min="10263" max="10498" width="11.42578125" style="182"/>
    <col min="10499" max="10499" width="56.140625" style="182" customWidth="1"/>
    <col min="10500" max="10518" width="11.5703125" style="182" customWidth="1"/>
    <col min="10519" max="10754" width="11.42578125" style="182"/>
    <col min="10755" max="10755" width="56.140625" style="182" customWidth="1"/>
    <col min="10756" max="10774" width="11.5703125" style="182" customWidth="1"/>
    <col min="10775" max="11010" width="11.42578125" style="182"/>
    <col min="11011" max="11011" width="56.140625" style="182" customWidth="1"/>
    <col min="11012" max="11030" width="11.5703125" style="182" customWidth="1"/>
    <col min="11031" max="11266" width="11.42578125" style="182"/>
    <col min="11267" max="11267" width="56.140625" style="182" customWidth="1"/>
    <col min="11268" max="11286" width="11.5703125" style="182" customWidth="1"/>
    <col min="11287" max="11522" width="11.42578125" style="182"/>
    <col min="11523" max="11523" width="56.140625" style="182" customWidth="1"/>
    <col min="11524" max="11542" width="11.5703125" style="182" customWidth="1"/>
    <col min="11543" max="11778" width="11.42578125" style="182"/>
    <col min="11779" max="11779" width="56.140625" style="182" customWidth="1"/>
    <col min="11780" max="11798" width="11.5703125" style="182" customWidth="1"/>
    <col min="11799" max="12034" width="11.42578125" style="182"/>
    <col min="12035" max="12035" width="56.140625" style="182" customWidth="1"/>
    <col min="12036" max="12054" width="11.5703125" style="182" customWidth="1"/>
    <col min="12055" max="12290" width="11.42578125" style="182"/>
    <col min="12291" max="12291" width="56.140625" style="182" customWidth="1"/>
    <col min="12292" max="12310" width="11.5703125" style="182" customWidth="1"/>
    <col min="12311" max="12546" width="11.42578125" style="182"/>
    <col min="12547" max="12547" width="56.140625" style="182" customWidth="1"/>
    <col min="12548" max="12566" width="11.5703125" style="182" customWidth="1"/>
    <col min="12567" max="12802" width="11.42578125" style="182"/>
    <col min="12803" max="12803" width="56.140625" style="182" customWidth="1"/>
    <col min="12804" max="12822" width="11.5703125" style="182" customWidth="1"/>
    <col min="12823" max="13058" width="11.42578125" style="182"/>
    <col min="13059" max="13059" width="56.140625" style="182" customWidth="1"/>
    <col min="13060" max="13078" width="11.5703125" style="182" customWidth="1"/>
    <col min="13079" max="13314" width="11.42578125" style="182"/>
    <col min="13315" max="13315" width="56.140625" style="182" customWidth="1"/>
    <col min="13316" max="13334" width="11.5703125" style="182" customWidth="1"/>
    <col min="13335" max="13570" width="11.42578125" style="182"/>
    <col min="13571" max="13571" width="56.140625" style="182" customWidth="1"/>
    <col min="13572" max="13590" width="11.5703125" style="182" customWidth="1"/>
    <col min="13591" max="13826" width="11.42578125" style="182"/>
    <col min="13827" max="13827" width="56.140625" style="182" customWidth="1"/>
    <col min="13828" max="13846" width="11.5703125" style="182" customWidth="1"/>
    <col min="13847" max="14082" width="11.42578125" style="182"/>
    <col min="14083" max="14083" width="56.140625" style="182" customWidth="1"/>
    <col min="14084" max="14102" width="11.5703125" style="182" customWidth="1"/>
    <col min="14103" max="14338" width="11.42578125" style="182"/>
    <col min="14339" max="14339" width="56.140625" style="182" customWidth="1"/>
    <col min="14340" max="14358" width="11.5703125" style="182" customWidth="1"/>
    <col min="14359" max="14594" width="11.42578125" style="182"/>
    <col min="14595" max="14595" width="56.140625" style="182" customWidth="1"/>
    <col min="14596" max="14614" width="11.5703125" style="182" customWidth="1"/>
    <col min="14615" max="14850" width="11.42578125" style="182"/>
    <col min="14851" max="14851" width="56.140625" style="182" customWidth="1"/>
    <col min="14852" max="14870" width="11.5703125" style="182" customWidth="1"/>
    <col min="14871" max="15106" width="11.42578125" style="182"/>
    <col min="15107" max="15107" width="56.140625" style="182" customWidth="1"/>
    <col min="15108" max="15126" width="11.5703125" style="182" customWidth="1"/>
    <col min="15127" max="15362" width="11.42578125" style="182"/>
    <col min="15363" max="15363" width="56.140625" style="182" customWidth="1"/>
    <col min="15364" max="15382" width="11.5703125" style="182" customWidth="1"/>
    <col min="15383" max="15618" width="11.42578125" style="182"/>
    <col min="15619" max="15619" width="56.140625" style="182" customWidth="1"/>
    <col min="15620" max="15638" width="11.5703125" style="182" customWidth="1"/>
    <col min="15639" max="15874" width="11.42578125" style="182"/>
    <col min="15875" max="15875" width="56.140625" style="182" customWidth="1"/>
    <col min="15876" max="15894" width="11.5703125" style="182" customWidth="1"/>
    <col min="15895" max="16130" width="11.42578125" style="182"/>
    <col min="16131" max="16131" width="56.140625" style="182" customWidth="1"/>
    <col min="16132" max="16150" width="11.5703125" style="182" customWidth="1"/>
    <col min="16151" max="16384" width="11.42578125" style="182"/>
  </cols>
  <sheetData>
    <row r="1" spans="1:22" s="159" customFormat="1" ht="30" customHeight="1">
      <c r="A1" s="510" t="s">
        <v>281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</row>
    <row r="2" spans="1:22" s="159" customFormat="1" ht="15" customHeight="1">
      <c r="A2" s="511" t="s">
        <v>543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  <c r="R2" s="511"/>
      <c r="S2" s="511"/>
      <c r="T2" s="511"/>
      <c r="U2" s="511"/>
      <c r="V2" s="511"/>
    </row>
    <row r="3" spans="1:22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  <c r="R3" s="483"/>
      <c r="S3" s="483"/>
      <c r="T3" s="483"/>
      <c r="U3" s="483"/>
      <c r="V3" s="483"/>
    </row>
    <row r="4" spans="1:22" s="159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512"/>
      <c r="T4" s="512"/>
      <c r="U4" s="512"/>
      <c r="V4" s="512"/>
    </row>
    <row r="5" spans="1:22" ht="15" customHeight="1">
      <c r="A5" s="184"/>
      <c r="B5" s="158"/>
      <c r="C5" s="158"/>
      <c r="D5" s="158"/>
      <c r="E5" s="158"/>
      <c r="F5" s="158"/>
      <c r="G5" s="181"/>
      <c r="H5" s="181"/>
      <c r="I5" s="181"/>
      <c r="J5" s="181"/>
      <c r="K5" s="181"/>
      <c r="L5" s="181"/>
      <c r="M5" s="158"/>
      <c r="N5" s="158"/>
      <c r="O5" s="158"/>
      <c r="P5" s="158"/>
      <c r="Q5" s="208"/>
      <c r="R5" s="158"/>
      <c r="S5" s="158"/>
      <c r="T5" s="158"/>
      <c r="U5" s="158"/>
      <c r="V5" s="158"/>
    </row>
    <row r="6" spans="1:22" s="191" customFormat="1" ht="30" customHeight="1">
      <c r="A6" s="185" t="s">
        <v>544</v>
      </c>
      <c r="B6" s="186" t="s">
        <v>97</v>
      </c>
      <c r="C6" s="186" t="s">
        <v>98</v>
      </c>
      <c r="D6" s="186" t="s">
        <v>99</v>
      </c>
      <c r="E6" s="186" t="s">
        <v>100</v>
      </c>
      <c r="F6" s="186" t="s">
        <v>101</v>
      </c>
      <c r="G6" s="186" t="s">
        <v>102</v>
      </c>
      <c r="H6" s="186" t="s">
        <v>103</v>
      </c>
      <c r="I6" s="186" t="s">
        <v>104</v>
      </c>
      <c r="J6" s="186" t="s">
        <v>105</v>
      </c>
      <c r="K6" s="186" t="s">
        <v>106</v>
      </c>
      <c r="L6" s="186" t="s">
        <v>107</v>
      </c>
      <c r="M6" s="186" t="s">
        <v>108</v>
      </c>
      <c r="N6" s="186" t="s">
        <v>109</v>
      </c>
      <c r="O6" s="186" t="s">
        <v>110</v>
      </c>
      <c r="P6" s="186" t="s">
        <v>111</v>
      </c>
      <c r="Q6" s="186" t="s">
        <v>112</v>
      </c>
      <c r="R6" s="186" t="s">
        <v>113</v>
      </c>
      <c r="S6" s="186" t="s">
        <v>114</v>
      </c>
      <c r="T6" s="186" t="s">
        <v>115</v>
      </c>
      <c r="U6" s="186" t="s">
        <v>116</v>
      </c>
      <c r="V6" s="187" t="s">
        <v>117</v>
      </c>
    </row>
    <row r="7" spans="1:22" ht="15" customHeight="1">
      <c r="A7" s="189" t="s">
        <v>545</v>
      </c>
      <c r="B7" s="181">
        <v>595902.70475999999</v>
      </c>
      <c r="C7" s="181">
        <v>442973.20324</v>
      </c>
      <c r="D7" s="181">
        <v>233560.14325999998</v>
      </c>
      <c r="E7" s="181">
        <v>45918.682950000002</v>
      </c>
      <c r="F7" s="181">
        <v>169091.86268000002</v>
      </c>
      <c r="G7" s="181">
        <v>258102.75107</v>
      </c>
      <c r="H7" s="181">
        <v>117660.42009</v>
      </c>
      <c r="I7" s="181">
        <v>116926.60355</v>
      </c>
      <c r="J7" s="181">
        <v>85181.155440000002</v>
      </c>
      <c r="K7" s="181">
        <v>35207.871520000001</v>
      </c>
      <c r="L7" s="181">
        <v>36634.12242</v>
      </c>
      <c r="M7" s="181">
        <v>40378.788280000001</v>
      </c>
      <c r="N7" s="181">
        <v>82045.823510000002</v>
      </c>
      <c r="O7" s="181">
        <v>38157.764130000003</v>
      </c>
      <c r="P7" s="181">
        <v>42085.951990000001</v>
      </c>
      <c r="Q7" s="181">
        <v>23464.536190000003</v>
      </c>
      <c r="R7" s="181">
        <v>38141.329189999997</v>
      </c>
      <c r="S7" s="181">
        <v>17373.525460000001</v>
      </c>
      <c r="T7" s="181">
        <v>34001.701970000002</v>
      </c>
      <c r="U7" s="181">
        <v>189221.84745</v>
      </c>
      <c r="V7" s="181">
        <v>125852.20870999999</v>
      </c>
    </row>
    <row r="8" spans="1:22" ht="15" customHeight="1">
      <c r="A8" s="189" t="s">
        <v>546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</row>
    <row r="9" spans="1:22" ht="15" customHeight="1">
      <c r="A9" s="189" t="s">
        <v>547</v>
      </c>
      <c r="B9" s="181">
        <v>15002.154759999999</v>
      </c>
      <c r="C9" s="181">
        <v>1283.8677</v>
      </c>
      <c r="D9" s="181">
        <v>0</v>
      </c>
      <c r="E9" s="181">
        <v>276.2439</v>
      </c>
      <c r="F9" s="181">
        <v>5071.2541200000005</v>
      </c>
      <c r="G9" s="181">
        <v>0</v>
      </c>
      <c r="H9" s="181">
        <v>1026.5947900000001</v>
      </c>
      <c r="I9" s="181">
        <v>0</v>
      </c>
      <c r="J9" s="181">
        <v>184.50101999999998</v>
      </c>
      <c r="K9" s="181">
        <v>1659.1409699999999</v>
      </c>
      <c r="L9" s="181">
        <v>0</v>
      </c>
      <c r="M9" s="181">
        <v>0</v>
      </c>
      <c r="N9" s="181">
        <v>0</v>
      </c>
      <c r="O9" s="181">
        <v>152.87054999999998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  <c r="U9" s="181">
        <v>0</v>
      </c>
      <c r="V9" s="181">
        <v>993.20627000000002</v>
      </c>
    </row>
    <row r="10" spans="1:22" ht="15" customHeight="1">
      <c r="A10" s="189" t="s">
        <v>548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181">
        <v>0</v>
      </c>
      <c r="V10" s="181">
        <v>0</v>
      </c>
    </row>
    <row r="11" spans="1:22" s="345" customFormat="1" ht="15" customHeight="1">
      <c r="A11" s="189" t="s">
        <v>549</v>
      </c>
      <c r="B11" s="181">
        <v>28115.552780000002</v>
      </c>
      <c r="C11" s="181">
        <v>29530.176210000001</v>
      </c>
      <c r="D11" s="181">
        <v>3464.9573700000001</v>
      </c>
      <c r="E11" s="181">
        <v>673.95120999999995</v>
      </c>
      <c r="F11" s="181">
        <v>1260.5938899999999</v>
      </c>
      <c r="G11" s="181">
        <v>1705.8505400000001</v>
      </c>
      <c r="H11" s="181">
        <v>2455.2477799999997</v>
      </c>
      <c r="I11" s="181">
        <v>2076.8550500000001</v>
      </c>
      <c r="J11" s="181">
        <v>667.75431000000003</v>
      </c>
      <c r="K11" s="181">
        <v>795.54881999999998</v>
      </c>
      <c r="L11" s="181">
        <v>209.07584</v>
      </c>
      <c r="M11" s="181">
        <v>1291.1699599999999</v>
      </c>
      <c r="N11" s="181">
        <v>5632.5284800000009</v>
      </c>
      <c r="O11" s="181">
        <v>2214.1732599999996</v>
      </c>
      <c r="P11" s="181">
        <v>1054.4920099999999</v>
      </c>
      <c r="Q11" s="181">
        <v>0</v>
      </c>
      <c r="R11" s="181">
        <v>1124.9306200000001</v>
      </c>
      <c r="S11" s="181">
        <v>265.26053999999999</v>
      </c>
      <c r="T11" s="181">
        <v>2071.2796399999997</v>
      </c>
      <c r="U11" s="181">
        <v>2991.47361</v>
      </c>
      <c r="V11" s="181">
        <v>311.34775999999999</v>
      </c>
    </row>
    <row r="12" spans="1:22" ht="15" customHeight="1">
      <c r="A12" s="189" t="s">
        <v>550</v>
      </c>
      <c r="B12" s="181">
        <v>0</v>
      </c>
      <c r="C12" s="181">
        <v>0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181">
        <v>0</v>
      </c>
      <c r="V12" s="181">
        <v>0</v>
      </c>
    </row>
    <row r="13" spans="1:22" ht="15" customHeight="1">
      <c r="A13" s="189" t="s">
        <v>551</v>
      </c>
      <c r="B13" s="181">
        <v>27575.415559999998</v>
      </c>
      <c r="C13" s="181">
        <v>29530.176210000001</v>
      </c>
      <c r="D13" s="181">
        <v>3464.9573700000001</v>
      </c>
      <c r="E13" s="181">
        <v>673.95120999999995</v>
      </c>
      <c r="F13" s="181">
        <v>1260.5938899999999</v>
      </c>
      <c r="G13" s="181">
        <v>1705.8505400000001</v>
      </c>
      <c r="H13" s="181">
        <v>2455.2477799999997</v>
      </c>
      <c r="I13" s="181">
        <v>2076.8550500000001</v>
      </c>
      <c r="J13" s="181">
        <v>667.75431000000003</v>
      </c>
      <c r="K13" s="181">
        <v>795.54881999999998</v>
      </c>
      <c r="L13" s="181">
        <v>209.07584</v>
      </c>
      <c r="M13" s="181">
        <v>1291.1699599999999</v>
      </c>
      <c r="N13" s="181">
        <v>5632.5284800000009</v>
      </c>
      <c r="O13" s="181">
        <v>2214.1732599999996</v>
      </c>
      <c r="P13" s="181">
        <v>1054.4920099999999</v>
      </c>
      <c r="Q13" s="181">
        <v>0</v>
      </c>
      <c r="R13" s="181">
        <v>1124.9306200000001</v>
      </c>
      <c r="S13" s="181">
        <v>265.26053999999999</v>
      </c>
      <c r="T13" s="181">
        <v>2071.2796399999997</v>
      </c>
      <c r="U13" s="181">
        <v>2991.47361</v>
      </c>
      <c r="V13" s="181">
        <v>311.34775999999999</v>
      </c>
    </row>
    <row r="14" spans="1:22" ht="15" customHeight="1">
      <c r="A14" s="189" t="s">
        <v>552</v>
      </c>
      <c r="B14" s="181">
        <v>540.13721999999996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0</v>
      </c>
      <c r="U14" s="181">
        <v>0</v>
      </c>
      <c r="V14" s="181">
        <v>0</v>
      </c>
    </row>
    <row r="15" spans="1:22" s="345" customFormat="1" ht="15" customHeight="1">
      <c r="A15" s="189" t="s">
        <v>553</v>
      </c>
      <c r="B15" s="181">
        <v>0</v>
      </c>
      <c r="C15" s="181">
        <v>151.34997000000001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244.42778000000001</v>
      </c>
      <c r="R15" s="181">
        <v>0</v>
      </c>
      <c r="S15" s="181">
        <v>0</v>
      </c>
      <c r="T15" s="181">
        <v>0</v>
      </c>
      <c r="U15" s="181">
        <v>0</v>
      </c>
      <c r="V15" s="181">
        <v>0</v>
      </c>
    </row>
    <row r="16" spans="1:22" ht="15" customHeight="1">
      <c r="A16" s="189" t="s">
        <v>554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0</v>
      </c>
    </row>
    <row r="17" spans="1:22" ht="15" customHeight="1">
      <c r="A17" s="189" t="s">
        <v>301</v>
      </c>
      <c r="B17" s="181">
        <v>0</v>
      </c>
      <c r="C17" s="181">
        <v>151.34997000000001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244.42778000000001</v>
      </c>
      <c r="R17" s="181">
        <v>0</v>
      </c>
      <c r="S17" s="181">
        <v>0</v>
      </c>
      <c r="T17" s="181">
        <v>0</v>
      </c>
      <c r="U17" s="181">
        <v>0</v>
      </c>
      <c r="V17" s="181">
        <v>0</v>
      </c>
    </row>
    <row r="18" spans="1:22" ht="15" customHeight="1">
      <c r="A18" s="189" t="s">
        <v>555</v>
      </c>
      <c r="B18" s="181">
        <v>0</v>
      </c>
      <c r="C18" s="181">
        <v>0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0</v>
      </c>
      <c r="K18" s="181">
        <v>0</v>
      </c>
      <c r="L18" s="181">
        <v>0</v>
      </c>
      <c r="M18" s="181">
        <v>0</v>
      </c>
      <c r="N18" s="181">
        <v>0</v>
      </c>
      <c r="O18" s="181">
        <v>0</v>
      </c>
      <c r="P18" s="181">
        <v>0</v>
      </c>
      <c r="Q18" s="181">
        <v>0</v>
      </c>
      <c r="R18" s="181">
        <v>0</v>
      </c>
      <c r="S18" s="181">
        <v>0</v>
      </c>
      <c r="T18" s="181">
        <v>0</v>
      </c>
      <c r="U18" s="181">
        <v>0</v>
      </c>
      <c r="V18" s="181">
        <v>0</v>
      </c>
    </row>
    <row r="19" spans="1:22" ht="15" customHeight="1">
      <c r="A19" s="189" t="s">
        <v>556</v>
      </c>
      <c r="B19" s="181">
        <v>0</v>
      </c>
      <c r="C19" s="181">
        <v>0</v>
      </c>
      <c r="D19" s="181">
        <v>0</v>
      </c>
      <c r="E19" s="181">
        <v>0</v>
      </c>
      <c r="F19" s="181">
        <v>0</v>
      </c>
      <c r="G19" s="181">
        <v>0</v>
      </c>
      <c r="H19" s="181">
        <v>0</v>
      </c>
      <c r="I19" s="181">
        <v>0</v>
      </c>
      <c r="J19" s="181">
        <v>0</v>
      </c>
      <c r="K19" s="181">
        <v>0</v>
      </c>
      <c r="L19" s="181">
        <v>0</v>
      </c>
      <c r="M19" s="181">
        <v>0</v>
      </c>
      <c r="N19" s="181">
        <v>0</v>
      </c>
      <c r="O19" s="181">
        <v>0</v>
      </c>
      <c r="P19" s="181">
        <v>0</v>
      </c>
      <c r="Q19" s="181">
        <v>0</v>
      </c>
      <c r="R19" s="181">
        <v>0</v>
      </c>
      <c r="S19" s="181">
        <v>0</v>
      </c>
      <c r="T19" s="181">
        <v>0</v>
      </c>
      <c r="U19" s="181">
        <v>0</v>
      </c>
      <c r="V19" s="181">
        <v>0</v>
      </c>
    </row>
    <row r="20" spans="1:22" s="345" customFormat="1" ht="15" customHeight="1">
      <c r="A20" s="189" t="s">
        <v>557</v>
      </c>
      <c r="B20" s="181">
        <v>38391.65249</v>
      </c>
      <c r="C20" s="181">
        <v>0</v>
      </c>
      <c r="D20" s="181">
        <v>82130.681450000004</v>
      </c>
      <c r="E20" s="181">
        <v>114.47671000000001</v>
      </c>
      <c r="F20" s="181">
        <v>17538.608459999999</v>
      </c>
      <c r="G20" s="181">
        <v>0</v>
      </c>
      <c r="H20" s="181">
        <v>6979.4157100000002</v>
      </c>
      <c r="I20" s="181">
        <v>0</v>
      </c>
      <c r="J20" s="181">
        <v>315.27509999999995</v>
      </c>
      <c r="K20" s="181">
        <v>31468.82055</v>
      </c>
      <c r="L20" s="181">
        <v>243.38901999999999</v>
      </c>
      <c r="M20" s="181">
        <v>379.86190999999997</v>
      </c>
      <c r="N20" s="181">
        <v>59186.382460000001</v>
      </c>
      <c r="O20" s="181">
        <v>9352.5209900000009</v>
      </c>
      <c r="P20" s="181">
        <v>669.08243999999991</v>
      </c>
      <c r="Q20" s="181">
        <v>0</v>
      </c>
      <c r="R20" s="181">
        <v>321.96429999999998</v>
      </c>
      <c r="S20" s="181">
        <v>52183.456020000005</v>
      </c>
      <c r="T20" s="181">
        <v>193.46122</v>
      </c>
      <c r="U20" s="181">
        <v>0</v>
      </c>
      <c r="V20" s="181">
        <v>49462.53572</v>
      </c>
    </row>
    <row r="21" spans="1:22" ht="15" customHeight="1">
      <c r="A21" s="189" t="s">
        <v>558</v>
      </c>
      <c r="B21" s="181">
        <v>36771.940270000006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304.07254999999998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  <c r="R21" s="181">
        <v>0</v>
      </c>
      <c r="S21" s="181">
        <v>0</v>
      </c>
      <c r="T21" s="181">
        <v>0</v>
      </c>
      <c r="U21" s="181">
        <v>0</v>
      </c>
      <c r="V21" s="181">
        <v>0</v>
      </c>
    </row>
    <row r="22" spans="1:22" ht="15" customHeight="1">
      <c r="A22" s="189" t="s">
        <v>559</v>
      </c>
      <c r="B22" s="181">
        <v>0</v>
      </c>
      <c r="C22" s="181">
        <v>0</v>
      </c>
      <c r="D22" s="181">
        <v>0</v>
      </c>
      <c r="E22" s="181">
        <v>0</v>
      </c>
      <c r="F22" s="181">
        <v>0</v>
      </c>
      <c r="G22" s="181">
        <v>0</v>
      </c>
      <c r="H22" s="181">
        <v>0</v>
      </c>
      <c r="I22" s="181">
        <v>0</v>
      </c>
      <c r="J22" s="181">
        <v>0</v>
      </c>
      <c r="K22" s="181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  <c r="R22" s="181">
        <v>0</v>
      </c>
      <c r="S22" s="181">
        <v>0</v>
      </c>
      <c r="T22" s="181">
        <v>0</v>
      </c>
      <c r="U22" s="181">
        <v>0</v>
      </c>
      <c r="V22" s="181">
        <v>0</v>
      </c>
    </row>
    <row r="23" spans="1:22" s="345" customFormat="1" ht="15" customHeight="1">
      <c r="A23" s="189" t="s">
        <v>560</v>
      </c>
      <c r="B23" s="181">
        <v>1326.07205</v>
      </c>
      <c r="C23" s="181">
        <v>0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</v>
      </c>
    </row>
    <row r="24" spans="1:22" ht="15" customHeight="1">
      <c r="A24" s="189" t="s">
        <v>561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</row>
    <row r="25" spans="1:22" ht="15" customHeight="1">
      <c r="A25" s="189" t="s">
        <v>562</v>
      </c>
      <c r="B25" s="181">
        <v>0</v>
      </c>
      <c r="C25" s="181">
        <v>0</v>
      </c>
      <c r="D25" s="181">
        <v>0</v>
      </c>
      <c r="E25" s="181">
        <v>0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81">
        <v>0</v>
      </c>
      <c r="M25" s="181">
        <v>0</v>
      </c>
      <c r="N25" s="181">
        <v>0</v>
      </c>
      <c r="O25" s="181">
        <v>0</v>
      </c>
      <c r="P25" s="181">
        <v>0</v>
      </c>
      <c r="Q25" s="181">
        <v>0</v>
      </c>
      <c r="R25" s="181">
        <v>0</v>
      </c>
      <c r="S25" s="181">
        <v>0</v>
      </c>
      <c r="T25" s="181">
        <v>0</v>
      </c>
      <c r="U25" s="181">
        <v>0</v>
      </c>
      <c r="V25" s="181">
        <v>0</v>
      </c>
    </row>
    <row r="26" spans="1:22" ht="15" customHeight="1">
      <c r="A26" s="189" t="s">
        <v>1003</v>
      </c>
      <c r="B26" s="181">
        <v>0</v>
      </c>
      <c r="C26" s="181">
        <v>0</v>
      </c>
      <c r="D26" s="181">
        <v>0</v>
      </c>
      <c r="E26" s="181">
        <v>0</v>
      </c>
      <c r="F26" s="181">
        <v>0</v>
      </c>
      <c r="G26" s="181">
        <v>0</v>
      </c>
      <c r="H26" s="181">
        <v>0</v>
      </c>
      <c r="I26" s="181">
        <v>0</v>
      </c>
      <c r="J26" s="181">
        <v>0</v>
      </c>
      <c r="K26" s="181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  <c r="R26" s="181">
        <v>0</v>
      </c>
      <c r="S26" s="181">
        <v>0</v>
      </c>
      <c r="T26" s="181">
        <v>0</v>
      </c>
      <c r="U26" s="181">
        <v>0</v>
      </c>
      <c r="V26" s="181">
        <v>0</v>
      </c>
    </row>
    <row r="27" spans="1:22" ht="15" customHeight="1">
      <c r="A27" s="189" t="s">
        <v>563</v>
      </c>
      <c r="B27" s="181">
        <v>293.64017000000001</v>
      </c>
      <c r="C27" s="181">
        <v>0</v>
      </c>
      <c r="D27" s="181">
        <v>82130.681450000004</v>
      </c>
      <c r="E27" s="181">
        <v>114.47671000000001</v>
      </c>
      <c r="F27" s="181">
        <v>17538.608459999999</v>
      </c>
      <c r="G27" s="181">
        <v>0</v>
      </c>
      <c r="H27" s="181">
        <v>6979.4157100000002</v>
      </c>
      <c r="I27" s="181">
        <v>0</v>
      </c>
      <c r="J27" s="181">
        <v>11.202549999999999</v>
      </c>
      <c r="K27" s="181">
        <v>31468.82055</v>
      </c>
      <c r="L27" s="181">
        <v>243.38901999999999</v>
      </c>
      <c r="M27" s="181">
        <v>379.86190999999997</v>
      </c>
      <c r="N27" s="181">
        <v>59186.382460000001</v>
      </c>
      <c r="O27" s="181">
        <v>9352.5209900000009</v>
      </c>
      <c r="P27" s="181">
        <v>669.08243999999991</v>
      </c>
      <c r="Q27" s="181">
        <v>0</v>
      </c>
      <c r="R27" s="181">
        <v>321.96429999999998</v>
      </c>
      <c r="S27" s="181">
        <v>52183.456020000005</v>
      </c>
      <c r="T27" s="181">
        <v>193.46122</v>
      </c>
      <c r="U27" s="181">
        <v>0</v>
      </c>
      <c r="V27" s="181">
        <v>49462.53572</v>
      </c>
    </row>
    <row r="28" spans="1:22" s="345" customFormat="1" ht="15" customHeight="1">
      <c r="A28" s="189" t="s">
        <v>564</v>
      </c>
      <c r="B28" s="181">
        <v>263205.76205999998</v>
      </c>
      <c r="C28" s="181">
        <v>243617.80600000001</v>
      </c>
      <c r="D28" s="181">
        <v>21451.811850000002</v>
      </c>
      <c r="E28" s="181">
        <v>38932.30042</v>
      </c>
      <c r="F28" s="181">
        <v>11864.52419</v>
      </c>
      <c r="G28" s="181">
        <v>71137.952180000008</v>
      </c>
      <c r="H28" s="181">
        <v>54032.800130000003</v>
      </c>
      <c r="I28" s="181">
        <v>61557.386100000003</v>
      </c>
      <c r="J28" s="181">
        <v>44397.614780000004</v>
      </c>
      <c r="K28" s="181">
        <v>64185.281029999998</v>
      </c>
      <c r="L28" s="181">
        <v>62121.438139999998</v>
      </c>
      <c r="M28" s="181">
        <v>13779.019130000001</v>
      </c>
      <c r="N28" s="181">
        <v>99550.576199999996</v>
      </c>
      <c r="O28" s="181">
        <v>51565.606169999999</v>
      </c>
      <c r="P28" s="181">
        <v>25788.963100000001</v>
      </c>
      <c r="Q28" s="181">
        <v>33626.351170000002</v>
      </c>
      <c r="R28" s="181">
        <v>54271.76511</v>
      </c>
      <c r="S28" s="181">
        <v>111061.03754</v>
      </c>
      <c r="T28" s="181">
        <v>20722.122670000001</v>
      </c>
      <c r="U28" s="181">
        <v>85210.787540000005</v>
      </c>
      <c r="V28" s="181">
        <v>119915.00840000001</v>
      </c>
    </row>
    <row r="29" spans="1:22" ht="15" customHeight="1">
      <c r="A29" s="189" t="s">
        <v>565</v>
      </c>
      <c r="B29" s="181">
        <v>0</v>
      </c>
      <c r="C29" s="181">
        <v>0</v>
      </c>
      <c r="D29" s="181">
        <v>0</v>
      </c>
      <c r="E29" s="181">
        <v>0</v>
      </c>
      <c r="F29" s="181">
        <v>0</v>
      </c>
      <c r="G29" s="181">
        <v>0</v>
      </c>
      <c r="H29" s="181">
        <v>0</v>
      </c>
      <c r="I29" s="181">
        <v>0</v>
      </c>
      <c r="J29" s="181">
        <v>0</v>
      </c>
      <c r="K29" s="181">
        <v>0</v>
      </c>
      <c r="L29" s="181">
        <v>0</v>
      </c>
      <c r="M29" s="181">
        <v>0</v>
      </c>
      <c r="N29" s="181">
        <v>0</v>
      </c>
      <c r="O29" s="181">
        <v>0</v>
      </c>
      <c r="P29" s="181">
        <v>0</v>
      </c>
      <c r="Q29" s="181">
        <v>0</v>
      </c>
      <c r="R29" s="181">
        <v>0</v>
      </c>
      <c r="S29" s="181">
        <v>0</v>
      </c>
      <c r="T29" s="181">
        <v>0</v>
      </c>
      <c r="U29" s="181">
        <v>0</v>
      </c>
      <c r="V29" s="181">
        <v>0</v>
      </c>
    </row>
    <row r="30" spans="1:22" ht="15" customHeight="1">
      <c r="A30" s="189" t="s">
        <v>566</v>
      </c>
      <c r="B30" s="181">
        <v>263205.76205999998</v>
      </c>
      <c r="C30" s="181">
        <v>243617.80600000001</v>
      </c>
      <c r="D30" s="181">
        <v>21451.811850000002</v>
      </c>
      <c r="E30" s="181">
        <v>38932.30042</v>
      </c>
      <c r="F30" s="181">
        <v>11864.52419</v>
      </c>
      <c r="G30" s="181">
        <v>71137.952180000008</v>
      </c>
      <c r="H30" s="181">
        <v>54032.800130000003</v>
      </c>
      <c r="I30" s="181">
        <v>61557.386100000003</v>
      </c>
      <c r="J30" s="181">
        <v>44397.614780000004</v>
      </c>
      <c r="K30" s="181">
        <v>64185.281029999998</v>
      </c>
      <c r="L30" s="181">
        <v>62121.438139999998</v>
      </c>
      <c r="M30" s="181">
        <v>13779.019130000001</v>
      </c>
      <c r="N30" s="181">
        <v>99550.576199999996</v>
      </c>
      <c r="O30" s="181">
        <v>51565.606169999999</v>
      </c>
      <c r="P30" s="181">
        <v>25788.963100000001</v>
      </c>
      <c r="Q30" s="181">
        <v>33626.351170000002</v>
      </c>
      <c r="R30" s="181">
        <v>54271.76511</v>
      </c>
      <c r="S30" s="181">
        <v>111061.03754</v>
      </c>
      <c r="T30" s="181">
        <v>20722.122670000001</v>
      </c>
      <c r="U30" s="181">
        <v>85210.787540000005</v>
      </c>
      <c r="V30" s="181">
        <v>119915.00840000001</v>
      </c>
    </row>
    <row r="31" spans="1:22" ht="15" customHeight="1">
      <c r="A31" s="189" t="s">
        <v>567</v>
      </c>
      <c r="B31" s="181">
        <v>0</v>
      </c>
      <c r="C31" s="181">
        <v>25494.85529</v>
      </c>
      <c r="D31" s="181">
        <v>0</v>
      </c>
      <c r="E31" s="181">
        <v>0</v>
      </c>
      <c r="F31" s="181">
        <v>0</v>
      </c>
      <c r="G31" s="181">
        <v>0</v>
      </c>
      <c r="H31" s="181">
        <v>4509.2009100000005</v>
      </c>
      <c r="I31" s="181">
        <v>0</v>
      </c>
      <c r="J31" s="181">
        <v>0</v>
      </c>
      <c r="K31" s="181">
        <v>0</v>
      </c>
      <c r="L31" s="181">
        <v>0</v>
      </c>
      <c r="M31" s="181">
        <v>0</v>
      </c>
      <c r="N31" s="181">
        <v>0</v>
      </c>
      <c r="O31" s="181">
        <v>23325.666280000001</v>
      </c>
      <c r="P31" s="181">
        <v>0</v>
      </c>
      <c r="Q31" s="181">
        <v>0</v>
      </c>
      <c r="R31" s="181">
        <v>0</v>
      </c>
      <c r="S31" s="181">
        <v>0</v>
      </c>
      <c r="T31" s="181">
        <v>0</v>
      </c>
      <c r="U31" s="181">
        <v>0</v>
      </c>
      <c r="V31" s="181">
        <v>0</v>
      </c>
    </row>
    <row r="32" spans="1:22" ht="15" customHeight="1">
      <c r="A32" s="189" t="s">
        <v>568</v>
      </c>
      <c r="B32" s="181">
        <v>0</v>
      </c>
      <c r="C32" s="181">
        <v>0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81">
        <v>0</v>
      </c>
      <c r="M32" s="181">
        <v>0</v>
      </c>
      <c r="N32" s="181">
        <v>0</v>
      </c>
      <c r="O32" s="181">
        <v>0</v>
      </c>
      <c r="P32" s="181">
        <v>0</v>
      </c>
      <c r="Q32" s="181">
        <v>0</v>
      </c>
      <c r="R32" s="181">
        <v>0</v>
      </c>
      <c r="S32" s="181">
        <v>0</v>
      </c>
      <c r="T32" s="181">
        <v>0</v>
      </c>
      <c r="U32" s="181">
        <v>0</v>
      </c>
      <c r="V32" s="181">
        <v>0</v>
      </c>
    </row>
    <row r="33" spans="1:22" s="345" customFormat="1" ht="15" customHeight="1">
      <c r="A33" s="189" t="s">
        <v>569</v>
      </c>
      <c r="B33" s="181">
        <v>0</v>
      </c>
      <c r="C33" s="181">
        <v>0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0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0</v>
      </c>
      <c r="R33" s="181">
        <v>0</v>
      </c>
      <c r="S33" s="181">
        <v>0</v>
      </c>
      <c r="T33" s="181">
        <v>0</v>
      </c>
      <c r="U33" s="181">
        <v>0</v>
      </c>
      <c r="V33" s="181">
        <v>0</v>
      </c>
    </row>
    <row r="34" spans="1:22" ht="15" customHeight="1">
      <c r="A34" s="189" t="s">
        <v>570</v>
      </c>
      <c r="B34" s="181">
        <v>0</v>
      </c>
      <c r="C34" s="181">
        <v>25494.85529</v>
      </c>
      <c r="D34" s="181">
        <v>0</v>
      </c>
      <c r="E34" s="181">
        <v>0</v>
      </c>
      <c r="F34" s="181">
        <v>0</v>
      </c>
      <c r="G34" s="181">
        <v>0</v>
      </c>
      <c r="H34" s="181">
        <v>1433.45649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23325.666280000001</v>
      </c>
      <c r="P34" s="181">
        <v>0</v>
      </c>
      <c r="Q34" s="181">
        <v>0</v>
      </c>
      <c r="R34" s="181">
        <v>0</v>
      </c>
      <c r="S34" s="181">
        <v>0</v>
      </c>
      <c r="T34" s="181">
        <v>0</v>
      </c>
      <c r="U34" s="181">
        <v>0</v>
      </c>
      <c r="V34" s="181">
        <v>0</v>
      </c>
    </row>
    <row r="35" spans="1:22" ht="15" customHeight="1">
      <c r="A35" s="189" t="s">
        <v>571</v>
      </c>
      <c r="B35" s="181">
        <v>0</v>
      </c>
      <c r="C35" s="181">
        <v>0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  <c r="U35" s="181">
        <v>0</v>
      </c>
      <c r="V35" s="181">
        <v>0</v>
      </c>
    </row>
    <row r="36" spans="1:22" ht="15" customHeight="1">
      <c r="A36" s="189" t="s">
        <v>572</v>
      </c>
      <c r="B36" s="181">
        <v>0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181">
        <v>0</v>
      </c>
      <c r="V36" s="181">
        <v>0</v>
      </c>
    </row>
    <row r="37" spans="1:22" ht="15" customHeight="1">
      <c r="A37" s="189" t="s">
        <v>573</v>
      </c>
      <c r="B37" s="181">
        <v>0</v>
      </c>
      <c r="C37" s="181">
        <v>0</v>
      </c>
      <c r="D37" s="181">
        <v>0</v>
      </c>
      <c r="E37" s="181">
        <v>0</v>
      </c>
      <c r="F37" s="181">
        <v>0</v>
      </c>
      <c r="G37" s="181">
        <v>0</v>
      </c>
      <c r="H37" s="181">
        <v>3075.74442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0</v>
      </c>
      <c r="U37" s="181">
        <v>0</v>
      </c>
      <c r="V37" s="181">
        <v>0</v>
      </c>
    </row>
    <row r="38" spans="1:22" s="345" customFormat="1" ht="15" customHeight="1">
      <c r="A38" s="189" t="s">
        <v>574</v>
      </c>
      <c r="B38" s="181">
        <v>0</v>
      </c>
      <c r="C38" s="181">
        <v>0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  <c r="U38" s="181">
        <v>0</v>
      </c>
      <c r="V38" s="181">
        <v>0</v>
      </c>
    </row>
    <row r="39" spans="1:22" ht="15" customHeight="1">
      <c r="A39" s="189" t="s">
        <v>575</v>
      </c>
      <c r="B39" s="181">
        <v>0</v>
      </c>
      <c r="C39" s="181">
        <v>0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  <c r="U39" s="181">
        <v>0</v>
      </c>
      <c r="V39" s="181">
        <v>0</v>
      </c>
    </row>
    <row r="40" spans="1:22" ht="15" customHeight="1">
      <c r="A40" s="189" t="s">
        <v>576</v>
      </c>
      <c r="B40" s="181">
        <v>0</v>
      </c>
      <c r="C40" s="181">
        <v>0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181">
        <v>0</v>
      </c>
      <c r="V40" s="181">
        <v>0</v>
      </c>
    </row>
    <row r="41" spans="1:22" s="347" customFormat="1" ht="15" customHeight="1">
      <c r="A41" s="311" t="s">
        <v>577</v>
      </c>
      <c r="B41" s="181">
        <v>940617.82685000007</v>
      </c>
      <c r="C41" s="181">
        <v>743051.25841000001</v>
      </c>
      <c r="D41" s="181">
        <v>340607.59393000003</v>
      </c>
      <c r="E41" s="181">
        <v>85915.65518999999</v>
      </c>
      <c r="F41" s="181">
        <v>204826.84333999999</v>
      </c>
      <c r="G41" s="181">
        <v>330946.55379000003</v>
      </c>
      <c r="H41" s="181">
        <v>186663.67940999998</v>
      </c>
      <c r="I41" s="181">
        <v>180560.84469999999</v>
      </c>
      <c r="J41" s="181">
        <v>130746.30065</v>
      </c>
      <c r="K41" s="181">
        <v>133316.66289000001</v>
      </c>
      <c r="L41" s="181">
        <v>99208.025420000005</v>
      </c>
      <c r="M41" s="181">
        <v>55828.83928</v>
      </c>
      <c r="N41" s="181">
        <v>246415.31065</v>
      </c>
      <c r="O41" s="181">
        <v>124768.60137999999</v>
      </c>
      <c r="P41" s="181">
        <v>69598.48954000001</v>
      </c>
      <c r="Q41" s="181">
        <v>57335.315139999999</v>
      </c>
      <c r="R41" s="181">
        <v>93859.989220000003</v>
      </c>
      <c r="S41" s="181">
        <v>180883.27956</v>
      </c>
      <c r="T41" s="181">
        <v>56988.565499999997</v>
      </c>
      <c r="U41" s="181">
        <v>277424.10860000004</v>
      </c>
      <c r="V41" s="181">
        <v>296534.30686000001</v>
      </c>
    </row>
    <row r="42" spans="1:22" s="320" customFormat="1" ht="15" customHeight="1">
      <c r="A42" s="189" t="s">
        <v>578</v>
      </c>
      <c r="B42" s="181">
        <v>334085.36976999999</v>
      </c>
      <c r="C42" s="181">
        <v>24551.34402</v>
      </c>
      <c r="D42" s="181">
        <v>0</v>
      </c>
      <c r="E42" s="181">
        <v>7010.47372</v>
      </c>
      <c r="F42" s="181">
        <v>186.11707999999999</v>
      </c>
      <c r="G42" s="181">
        <v>0</v>
      </c>
      <c r="H42" s="181">
        <v>0</v>
      </c>
      <c r="I42" s="181">
        <v>0</v>
      </c>
      <c r="J42" s="181">
        <v>30639.927640000002</v>
      </c>
      <c r="K42" s="181">
        <v>0</v>
      </c>
      <c r="L42" s="181">
        <v>0</v>
      </c>
      <c r="M42" s="181">
        <v>6224.0712999999996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3184.9076800000003</v>
      </c>
      <c r="U42" s="181">
        <v>6493.4419900000003</v>
      </c>
      <c r="V42" s="181">
        <v>0</v>
      </c>
    </row>
    <row r="43" spans="1:22" s="191" customFormat="1" ht="15" customHeight="1">
      <c r="A43" s="192" t="s">
        <v>501</v>
      </c>
      <c r="B43" s="193">
        <v>1274703.1966199998</v>
      </c>
      <c r="C43" s="193">
        <v>767602.60242999997</v>
      </c>
      <c r="D43" s="193">
        <v>340607.59393000003</v>
      </c>
      <c r="E43" s="193">
        <v>92926.128909999999</v>
      </c>
      <c r="F43" s="193">
        <v>205012.96041999999</v>
      </c>
      <c r="G43" s="193">
        <v>330946.55379000003</v>
      </c>
      <c r="H43" s="193">
        <v>186663.67940999998</v>
      </c>
      <c r="I43" s="193">
        <v>180560.84469999999</v>
      </c>
      <c r="J43" s="193">
        <v>161386.22829</v>
      </c>
      <c r="K43" s="193">
        <v>133316.66289000001</v>
      </c>
      <c r="L43" s="193">
        <v>99208.025420000005</v>
      </c>
      <c r="M43" s="193">
        <v>62052.910579999996</v>
      </c>
      <c r="N43" s="193">
        <v>246415.31065</v>
      </c>
      <c r="O43" s="193">
        <v>124768.60137999999</v>
      </c>
      <c r="P43" s="193">
        <v>69598.48954000001</v>
      </c>
      <c r="Q43" s="193">
        <v>57335.315139999999</v>
      </c>
      <c r="R43" s="193">
        <v>93859.989220000003</v>
      </c>
      <c r="S43" s="193">
        <v>180883.27956</v>
      </c>
      <c r="T43" s="193">
        <v>60173.473180000001</v>
      </c>
      <c r="U43" s="193">
        <v>283917.55059</v>
      </c>
      <c r="V43" s="193">
        <v>296534.30686000001</v>
      </c>
    </row>
    <row r="44" spans="1:22" ht="15" customHeight="1">
      <c r="A44" s="311" t="s">
        <v>579</v>
      </c>
      <c r="B44" s="190">
        <v>0.16844688042894002</v>
      </c>
      <c r="C44" s="190">
        <v>0.10143558448062395</v>
      </c>
      <c r="D44" s="190">
        <v>4.5009918230415683E-2</v>
      </c>
      <c r="E44" s="190">
        <v>1.2279812717762696E-2</v>
      </c>
      <c r="F44" s="190">
        <v>2.7091634916912802E-2</v>
      </c>
      <c r="G44" s="190">
        <v>4.3733250785321871E-2</v>
      </c>
      <c r="H44" s="190">
        <v>2.4666851522280812E-2</v>
      </c>
      <c r="I44" s="190">
        <v>2.3860386557417772E-2</v>
      </c>
      <c r="J44" s="190">
        <v>2.1326538422220129E-2</v>
      </c>
      <c r="K44" s="190">
        <v>1.7617258694073629E-2</v>
      </c>
      <c r="L44" s="190">
        <v>1.3109939976478904E-2</v>
      </c>
      <c r="M44" s="190">
        <v>8.200041575523705E-3</v>
      </c>
      <c r="N44" s="190">
        <v>3.2562788325143366E-2</v>
      </c>
      <c r="O44" s="190">
        <v>1.6487666880942369E-2</v>
      </c>
      <c r="P44" s="190">
        <v>9.1971593675026584E-3</v>
      </c>
      <c r="Q44" s="190">
        <v>7.5766303868635351E-3</v>
      </c>
      <c r="R44" s="190">
        <v>1.2403218586982304E-2</v>
      </c>
      <c r="S44" s="190">
        <v>2.3902995022237316E-2</v>
      </c>
      <c r="T44" s="190">
        <v>7.9516815119175781E-3</v>
      </c>
      <c r="U44" s="190">
        <v>3.7518557906439702E-2</v>
      </c>
      <c r="V44" s="190">
        <v>3.9185811303504285E-2</v>
      </c>
    </row>
    <row r="45" spans="1:22" ht="15" customHeight="1" thickBot="1">
      <c r="A45" s="265"/>
      <c r="B45" s="197"/>
      <c r="C45" s="197"/>
      <c r="D45" s="197"/>
      <c r="E45" s="197"/>
      <c r="F45" s="197"/>
      <c r="G45" s="198"/>
      <c r="H45" s="198"/>
      <c r="I45" s="198"/>
      <c r="J45" s="198"/>
      <c r="K45" s="198"/>
      <c r="L45" s="198"/>
      <c r="M45" s="197"/>
      <c r="N45" s="197"/>
      <c r="O45" s="197"/>
      <c r="P45" s="197"/>
      <c r="Q45" s="197"/>
      <c r="R45" s="197"/>
      <c r="S45" s="197"/>
      <c r="T45" s="197"/>
      <c r="U45" s="197"/>
      <c r="V45" s="197"/>
    </row>
    <row r="46" spans="1:22" ht="15" customHeight="1" thickTop="1">
      <c r="A46" s="266" t="s">
        <v>503</v>
      </c>
      <c r="B46" s="158"/>
      <c r="C46" s="158"/>
      <c r="D46" s="158"/>
      <c r="E46" s="158"/>
      <c r="F46" s="158"/>
      <c r="G46" s="181"/>
      <c r="H46" s="181"/>
      <c r="I46" s="181"/>
      <c r="J46" s="181"/>
      <c r="K46" s="181"/>
      <c r="L46" s="181"/>
      <c r="M46" s="158"/>
      <c r="N46" s="158"/>
      <c r="O46" s="158"/>
      <c r="P46" s="158"/>
      <c r="Q46" s="158"/>
      <c r="R46" s="158"/>
      <c r="S46" s="158"/>
      <c r="T46" s="158"/>
      <c r="U46" s="158"/>
      <c r="V46" s="158"/>
    </row>
    <row r="47" spans="1:22" ht="15" customHeight="1">
      <c r="A47" s="266" t="s">
        <v>580</v>
      </c>
      <c r="B47" s="158"/>
      <c r="C47" s="158"/>
      <c r="D47" s="158"/>
      <c r="E47" s="158"/>
      <c r="F47" s="158"/>
      <c r="G47" s="181"/>
      <c r="H47" s="181"/>
      <c r="I47" s="181"/>
      <c r="J47" s="181"/>
      <c r="K47" s="181"/>
      <c r="L47" s="181"/>
      <c r="M47" s="158"/>
      <c r="N47" s="158"/>
      <c r="O47" s="158"/>
      <c r="P47" s="158"/>
      <c r="Q47" s="158"/>
      <c r="R47" s="158"/>
      <c r="S47" s="158"/>
      <c r="T47" s="158"/>
      <c r="U47" s="158"/>
      <c r="V47" s="158"/>
    </row>
    <row r="48" spans="1:22" ht="15" customHeight="1">
      <c r="A48" s="266" t="s">
        <v>581</v>
      </c>
      <c r="B48" s="158"/>
      <c r="C48" s="158"/>
      <c r="D48" s="158"/>
      <c r="E48" s="158"/>
      <c r="F48" s="158"/>
      <c r="G48" s="181"/>
      <c r="H48" s="181"/>
      <c r="I48" s="181"/>
      <c r="J48" s="181"/>
      <c r="K48" s="181"/>
      <c r="L48" s="181"/>
      <c r="M48" s="158"/>
      <c r="N48" s="158"/>
      <c r="O48" s="158"/>
      <c r="P48" s="158"/>
      <c r="Q48" s="158"/>
      <c r="R48" s="158"/>
      <c r="S48" s="158"/>
      <c r="T48" s="158"/>
      <c r="U48" s="158"/>
      <c r="V48" s="158"/>
    </row>
  </sheetData>
  <mergeCells count="4">
    <mergeCell ref="A1:V1"/>
    <mergeCell ref="A2:V2"/>
    <mergeCell ref="A3:V3"/>
    <mergeCell ref="A4:V4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W48"/>
  <sheetViews>
    <sheetView zoomScaleNormal="100" workbookViewId="0">
      <selection activeCell="A3" sqref="A3:W3"/>
    </sheetView>
  </sheetViews>
  <sheetFormatPr defaultColWidth="11.42578125" defaultRowHeight="12.75"/>
  <cols>
    <col min="1" max="1" width="53" style="183" customWidth="1"/>
    <col min="2" max="21" width="11.5703125" style="182" customWidth="1"/>
    <col min="22" max="22" width="12.7109375" style="182" customWidth="1"/>
    <col min="23" max="23" width="10.7109375" style="182" customWidth="1"/>
    <col min="24" max="258" width="11.42578125" style="182"/>
    <col min="259" max="259" width="53" style="182" customWidth="1"/>
    <col min="260" max="277" width="11.5703125" style="182" customWidth="1"/>
    <col min="278" max="278" width="12.7109375" style="182" customWidth="1"/>
    <col min="279" max="279" width="10.7109375" style="182" customWidth="1"/>
    <col min="280" max="514" width="11.42578125" style="182"/>
    <col min="515" max="515" width="53" style="182" customWidth="1"/>
    <col min="516" max="533" width="11.5703125" style="182" customWidth="1"/>
    <col min="534" max="534" width="12.7109375" style="182" customWidth="1"/>
    <col min="535" max="535" width="10.7109375" style="182" customWidth="1"/>
    <col min="536" max="770" width="11.42578125" style="182"/>
    <col min="771" max="771" width="53" style="182" customWidth="1"/>
    <col min="772" max="789" width="11.5703125" style="182" customWidth="1"/>
    <col min="790" max="790" width="12.7109375" style="182" customWidth="1"/>
    <col min="791" max="791" width="10.7109375" style="182" customWidth="1"/>
    <col min="792" max="1026" width="11.42578125" style="182"/>
    <col min="1027" max="1027" width="53" style="182" customWidth="1"/>
    <col min="1028" max="1045" width="11.5703125" style="182" customWidth="1"/>
    <col min="1046" max="1046" width="12.7109375" style="182" customWidth="1"/>
    <col min="1047" max="1047" width="10.7109375" style="182" customWidth="1"/>
    <col min="1048" max="1282" width="11.42578125" style="182"/>
    <col min="1283" max="1283" width="53" style="182" customWidth="1"/>
    <col min="1284" max="1301" width="11.5703125" style="182" customWidth="1"/>
    <col min="1302" max="1302" width="12.7109375" style="182" customWidth="1"/>
    <col min="1303" max="1303" width="10.7109375" style="182" customWidth="1"/>
    <col min="1304" max="1538" width="11.42578125" style="182"/>
    <col min="1539" max="1539" width="53" style="182" customWidth="1"/>
    <col min="1540" max="1557" width="11.5703125" style="182" customWidth="1"/>
    <col min="1558" max="1558" width="12.7109375" style="182" customWidth="1"/>
    <col min="1559" max="1559" width="10.7109375" style="182" customWidth="1"/>
    <col min="1560" max="1794" width="11.42578125" style="182"/>
    <col min="1795" max="1795" width="53" style="182" customWidth="1"/>
    <col min="1796" max="1813" width="11.5703125" style="182" customWidth="1"/>
    <col min="1814" max="1814" width="12.7109375" style="182" customWidth="1"/>
    <col min="1815" max="1815" width="10.7109375" style="182" customWidth="1"/>
    <col min="1816" max="2050" width="11.42578125" style="182"/>
    <col min="2051" max="2051" width="53" style="182" customWidth="1"/>
    <col min="2052" max="2069" width="11.5703125" style="182" customWidth="1"/>
    <col min="2070" max="2070" width="12.7109375" style="182" customWidth="1"/>
    <col min="2071" max="2071" width="10.7109375" style="182" customWidth="1"/>
    <col min="2072" max="2306" width="11.42578125" style="182"/>
    <col min="2307" max="2307" width="53" style="182" customWidth="1"/>
    <col min="2308" max="2325" width="11.5703125" style="182" customWidth="1"/>
    <col min="2326" max="2326" width="12.7109375" style="182" customWidth="1"/>
    <col min="2327" max="2327" width="10.7109375" style="182" customWidth="1"/>
    <col min="2328" max="2562" width="11.42578125" style="182"/>
    <col min="2563" max="2563" width="53" style="182" customWidth="1"/>
    <col min="2564" max="2581" width="11.5703125" style="182" customWidth="1"/>
    <col min="2582" max="2582" width="12.7109375" style="182" customWidth="1"/>
    <col min="2583" max="2583" width="10.7109375" style="182" customWidth="1"/>
    <col min="2584" max="2818" width="11.42578125" style="182"/>
    <col min="2819" max="2819" width="53" style="182" customWidth="1"/>
    <col min="2820" max="2837" width="11.5703125" style="182" customWidth="1"/>
    <col min="2838" max="2838" width="12.7109375" style="182" customWidth="1"/>
    <col min="2839" max="2839" width="10.7109375" style="182" customWidth="1"/>
    <col min="2840" max="3074" width="11.42578125" style="182"/>
    <col min="3075" max="3075" width="53" style="182" customWidth="1"/>
    <col min="3076" max="3093" width="11.5703125" style="182" customWidth="1"/>
    <col min="3094" max="3094" width="12.7109375" style="182" customWidth="1"/>
    <col min="3095" max="3095" width="10.7109375" style="182" customWidth="1"/>
    <col min="3096" max="3330" width="11.42578125" style="182"/>
    <col min="3331" max="3331" width="53" style="182" customWidth="1"/>
    <col min="3332" max="3349" width="11.5703125" style="182" customWidth="1"/>
    <col min="3350" max="3350" width="12.7109375" style="182" customWidth="1"/>
    <col min="3351" max="3351" width="10.7109375" style="182" customWidth="1"/>
    <col min="3352" max="3586" width="11.42578125" style="182"/>
    <col min="3587" max="3587" width="53" style="182" customWidth="1"/>
    <col min="3588" max="3605" width="11.5703125" style="182" customWidth="1"/>
    <col min="3606" max="3606" width="12.7109375" style="182" customWidth="1"/>
    <col min="3607" max="3607" width="10.7109375" style="182" customWidth="1"/>
    <col min="3608" max="3842" width="11.42578125" style="182"/>
    <col min="3843" max="3843" width="53" style="182" customWidth="1"/>
    <col min="3844" max="3861" width="11.5703125" style="182" customWidth="1"/>
    <col min="3862" max="3862" width="12.7109375" style="182" customWidth="1"/>
    <col min="3863" max="3863" width="10.7109375" style="182" customWidth="1"/>
    <col min="3864" max="4098" width="11.42578125" style="182"/>
    <col min="4099" max="4099" width="53" style="182" customWidth="1"/>
    <col min="4100" max="4117" width="11.5703125" style="182" customWidth="1"/>
    <col min="4118" max="4118" width="12.7109375" style="182" customWidth="1"/>
    <col min="4119" max="4119" width="10.7109375" style="182" customWidth="1"/>
    <col min="4120" max="4354" width="11.42578125" style="182"/>
    <col min="4355" max="4355" width="53" style="182" customWidth="1"/>
    <col min="4356" max="4373" width="11.5703125" style="182" customWidth="1"/>
    <col min="4374" max="4374" width="12.7109375" style="182" customWidth="1"/>
    <col min="4375" max="4375" width="10.7109375" style="182" customWidth="1"/>
    <col min="4376" max="4610" width="11.42578125" style="182"/>
    <col min="4611" max="4611" width="53" style="182" customWidth="1"/>
    <col min="4612" max="4629" width="11.5703125" style="182" customWidth="1"/>
    <col min="4630" max="4630" width="12.7109375" style="182" customWidth="1"/>
    <col min="4631" max="4631" width="10.7109375" style="182" customWidth="1"/>
    <col min="4632" max="4866" width="11.42578125" style="182"/>
    <col min="4867" max="4867" width="53" style="182" customWidth="1"/>
    <col min="4868" max="4885" width="11.5703125" style="182" customWidth="1"/>
    <col min="4886" max="4886" width="12.7109375" style="182" customWidth="1"/>
    <col min="4887" max="4887" width="10.7109375" style="182" customWidth="1"/>
    <col min="4888" max="5122" width="11.42578125" style="182"/>
    <col min="5123" max="5123" width="53" style="182" customWidth="1"/>
    <col min="5124" max="5141" width="11.5703125" style="182" customWidth="1"/>
    <col min="5142" max="5142" width="12.7109375" style="182" customWidth="1"/>
    <col min="5143" max="5143" width="10.7109375" style="182" customWidth="1"/>
    <col min="5144" max="5378" width="11.42578125" style="182"/>
    <col min="5379" max="5379" width="53" style="182" customWidth="1"/>
    <col min="5380" max="5397" width="11.5703125" style="182" customWidth="1"/>
    <col min="5398" max="5398" width="12.7109375" style="182" customWidth="1"/>
    <col min="5399" max="5399" width="10.7109375" style="182" customWidth="1"/>
    <col min="5400" max="5634" width="11.42578125" style="182"/>
    <col min="5635" max="5635" width="53" style="182" customWidth="1"/>
    <col min="5636" max="5653" width="11.5703125" style="182" customWidth="1"/>
    <col min="5654" max="5654" width="12.7109375" style="182" customWidth="1"/>
    <col min="5655" max="5655" width="10.7109375" style="182" customWidth="1"/>
    <col min="5656" max="5890" width="11.42578125" style="182"/>
    <col min="5891" max="5891" width="53" style="182" customWidth="1"/>
    <col min="5892" max="5909" width="11.5703125" style="182" customWidth="1"/>
    <col min="5910" max="5910" width="12.7109375" style="182" customWidth="1"/>
    <col min="5911" max="5911" width="10.7109375" style="182" customWidth="1"/>
    <col min="5912" max="6146" width="11.42578125" style="182"/>
    <col min="6147" max="6147" width="53" style="182" customWidth="1"/>
    <col min="6148" max="6165" width="11.5703125" style="182" customWidth="1"/>
    <col min="6166" max="6166" width="12.7109375" style="182" customWidth="1"/>
    <col min="6167" max="6167" width="10.7109375" style="182" customWidth="1"/>
    <col min="6168" max="6402" width="11.42578125" style="182"/>
    <col min="6403" max="6403" width="53" style="182" customWidth="1"/>
    <col min="6404" max="6421" width="11.5703125" style="182" customWidth="1"/>
    <col min="6422" max="6422" width="12.7109375" style="182" customWidth="1"/>
    <col min="6423" max="6423" width="10.7109375" style="182" customWidth="1"/>
    <col min="6424" max="6658" width="11.42578125" style="182"/>
    <col min="6659" max="6659" width="53" style="182" customWidth="1"/>
    <col min="6660" max="6677" width="11.5703125" style="182" customWidth="1"/>
    <col min="6678" max="6678" width="12.7109375" style="182" customWidth="1"/>
    <col min="6679" max="6679" width="10.7109375" style="182" customWidth="1"/>
    <col min="6680" max="6914" width="11.42578125" style="182"/>
    <col min="6915" max="6915" width="53" style="182" customWidth="1"/>
    <col min="6916" max="6933" width="11.5703125" style="182" customWidth="1"/>
    <col min="6934" max="6934" width="12.7109375" style="182" customWidth="1"/>
    <col min="6935" max="6935" width="10.7109375" style="182" customWidth="1"/>
    <col min="6936" max="7170" width="11.42578125" style="182"/>
    <col min="7171" max="7171" width="53" style="182" customWidth="1"/>
    <col min="7172" max="7189" width="11.5703125" style="182" customWidth="1"/>
    <col min="7190" max="7190" width="12.7109375" style="182" customWidth="1"/>
    <col min="7191" max="7191" width="10.7109375" style="182" customWidth="1"/>
    <col min="7192" max="7426" width="11.42578125" style="182"/>
    <col min="7427" max="7427" width="53" style="182" customWidth="1"/>
    <col min="7428" max="7445" width="11.5703125" style="182" customWidth="1"/>
    <col min="7446" max="7446" width="12.7109375" style="182" customWidth="1"/>
    <col min="7447" max="7447" width="10.7109375" style="182" customWidth="1"/>
    <col min="7448" max="7682" width="11.42578125" style="182"/>
    <col min="7683" max="7683" width="53" style="182" customWidth="1"/>
    <col min="7684" max="7701" width="11.5703125" style="182" customWidth="1"/>
    <col min="7702" max="7702" width="12.7109375" style="182" customWidth="1"/>
    <col min="7703" max="7703" width="10.7109375" style="182" customWidth="1"/>
    <col min="7704" max="7938" width="11.42578125" style="182"/>
    <col min="7939" max="7939" width="53" style="182" customWidth="1"/>
    <col min="7940" max="7957" width="11.5703125" style="182" customWidth="1"/>
    <col min="7958" max="7958" width="12.7109375" style="182" customWidth="1"/>
    <col min="7959" max="7959" width="10.7109375" style="182" customWidth="1"/>
    <col min="7960" max="8194" width="11.42578125" style="182"/>
    <col min="8195" max="8195" width="53" style="182" customWidth="1"/>
    <col min="8196" max="8213" width="11.5703125" style="182" customWidth="1"/>
    <col min="8214" max="8214" width="12.7109375" style="182" customWidth="1"/>
    <col min="8215" max="8215" width="10.7109375" style="182" customWidth="1"/>
    <col min="8216" max="8450" width="11.42578125" style="182"/>
    <col min="8451" max="8451" width="53" style="182" customWidth="1"/>
    <col min="8452" max="8469" width="11.5703125" style="182" customWidth="1"/>
    <col min="8470" max="8470" width="12.7109375" style="182" customWidth="1"/>
    <col min="8471" max="8471" width="10.7109375" style="182" customWidth="1"/>
    <col min="8472" max="8706" width="11.42578125" style="182"/>
    <col min="8707" max="8707" width="53" style="182" customWidth="1"/>
    <col min="8708" max="8725" width="11.5703125" style="182" customWidth="1"/>
    <col min="8726" max="8726" width="12.7109375" style="182" customWidth="1"/>
    <col min="8727" max="8727" width="10.7109375" style="182" customWidth="1"/>
    <col min="8728" max="8962" width="11.42578125" style="182"/>
    <col min="8963" max="8963" width="53" style="182" customWidth="1"/>
    <col min="8964" max="8981" width="11.5703125" style="182" customWidth="1"/>
    <col min="8982" max="8982" width="12.7109375" style="182" customWidth="1"/>
    <col min="8983" max="8983" width="10.7109375" style="182" customWidth="1"/>
    <col min="8984" max="9218" width="11.42578125" style="182"/>
    <col min="9219" max="9219" width="53" style="182" customWidth="1"/>
    <col min="9220" max="9237" width="11.5703125" style="182" customWidth="1"/>
    <col min="9238" max="9238" width="12.7109375" style="182" customWidth="1"/>
    <col min="9239" max="9239" width="10.7109375" style="182" customWidth="1"/>
    <col min="9240" max="9474" width="11.42578125" style="182"/>
    <col min="9475" max="9475" width="53" style="182" customWidth="1"/>
    <col min="9476" max="9493" width="11.5703125" style="182" customWidth="1"/>
    <col min="9494" max="9494" width="12.7109375" style="182" customWidth="1"/>
    <col min="9495" max="9495" width="10.7109375" style="182" customWidth="1"/>
    <col min="9496" max="9730" width="11.42578125" style="182"/>
    <col min="9731" max="9731" width="53" style="182" customWidth="1"/>
    <col min="9732" max="9749" width="11.5703125" style="182" customWidth="1"/>
    <col min="9750" max="9750" width="12.7109375" style="182" customWidth="1"/>
    <col min="9751" max="9751" width="10.7109375" style="182" customWidth="1"/>
    <col min="9752" max="9986" width="11.42578125" style="182"/>
    <col min="9987" max="9987" width="53" style="182" customWidth="1"/>
    <col min="9988" max="10005" width="11.5703125" style="182" customWidth="1"/>
    <col min="10006" max="10006" width="12.7109375" style="182" customWidth="1"/>
    <col min="10007" max="10007" width="10.7109375" style="182" customWidth="1"/>
    <col min="10008" max="10242" width="11.42578125" style="182"/>
    <col min="10243" max="10243" width="53" style="182" customWidth="1"/>
    <col min="10244" max="10261" width="11.5703125" style="182" customWidth="1"/>
    <col min="10262" max="10262" width="12.7109375" style="182" customWidth="1"/>
    <col min="10263" max="10263" width="10.7109375" style="182" customWidth="1"/>
    <col min="10264" max="10498" width="11.42578125" style="182"/>
    <col min="10499" max="10499" width="53" style="182" customWidth="1"/>
    <col min="10500" max="10517" width="11.5703125" style="182" customWidth="1"/>
    <col min="10518" max="10518" width="12.7109375" style="182" customWidth="1"/>
    <col min="10519" max="10519" width="10.7109375" style="182" customWidth="1"/>
    <col min="10520" max="10754" width="11.42578125" style="182"/>
    <col min="10755" max="10755" width="53" style="182" customWidth="1"/>
    <col min="10756" max="10773" width="11.5703125" style="182" customWidth="1"/>
    <col min="10774" max="10774" width="12.7109375" style="182" customWidth="1"/>
    <col min="10775" max="10775" width="10.7109375" style="182" customWidth="1"/>
    <col min="10776" max="11010" width="11.42578125" style="182"/>
    <col min="11011" max="11011" width="53" style="182" customWidth="1"/>
    <col min="11012" max="11029" width="11.5703125" style="182" customWidth="1"/>
    <col min="11030" max="11030" width="12.7109375" style="182" customWidth="1"/>
    <col min="11031" max="11031" width="10.7109375" style="182" customWidth="1"/>
    <col min="11032" max="11266" width="11.42578125" style="182"/>
    <col min="11267" max="11267" width="53" style="182" customWidth="1"/>
    <col min="11268" max="11285" width="11.5703125" style="182" customWidth="1"/>
    <col min="11286" max="11286" width="12.7109375" style="182" customWidth="1"/>
    <col min="11287" max="11287" width="10.7109375" style="182" customWidth="1"/>
    <col min="11288" max="11522" width="11.42578125" style="182"/>
    <col min="11523" max="11523" width="53" style="182" customWidth="1"/>
    <col min="11524" max="11541" width="11.5703125" style="182" customWidth="1"/>
    <col min="11542" max="11542" width="12.7109375" style="182" customWidth="1"/>
    <col min="11543" max="11543" width="10.7109375" style="182" customWidth="1"/>
    <col min="11544" max="11778" width="11.42578125" style="182"/>
    <col min="11779" max="11779" width="53" style="182" customWidth="1"/>
    <col min="11780" max="11797" width="11.5703125" style="182" customWidth="1"/>
    <col min="11798" max="11798" width="12.7109375" style="182" customWidth="1"/>
    <col min="11799" max="11799" width="10.7109375" style="182" customWidth="1"/>
    <col min="11800" max="12034" width="11.42578125" style="182"/>
    <col min="12035" max="12035" width="53" style="182" customWidth="1"/>
    <col min="12036" max="12053" width="11.5703125" style="182" customWidth="1"/>
    <col min="12054" max="12054" width="12.7109375" style="182" customWidth="1"/>
    <col min="12055" max="12055" width="10.7109375" style="182" customWidth="1"/>
    <col min="12056" max="12290" width="11.42578125" style="182"/>
    <col min="12291" max="12291" width="53" style="182" customWidth="1"/>
    <col min="12292" max="12309" width="11.5703125" style="182" customWidth="1"/>
    <col min="12310" max="12310" width="12.7109375" style="182" customWidth="1"/>
    <col min="12311" max="12311" width="10.7109375" style="182" customWidth="1"/>
    <col min="12312" max="12546" width="11.42578125" style="182"/>
    <col min="12547" max="12547" width="53" style="182" customWidth="1"/>
    <col min="12548" max="12565" width="11.5703125" style="182" customWidth="1"/>
    <col min="12566" max="12566" width="12.7109375" style="182" customWidth="1"/>
    <col min="12567" max="12567" width="10.7109375" style="182" customWidth="1"/>
    <col min="12568" max="12802" width="11.42578125" style="182"/>
    <col min="12803" max="12803" width="53" style="182" customWidth="1"/>
    <col min="12804" max="12821" width="11.5703125" style="182" customWidth="1"/>
    <col min="12822" max="12822" width="12.7109375" style="182" customWidth="1"/>
    <col min="12823" max="12823" width="10.7109375" style="182" customWidth="1"/>
    <col min="12824" max="13058" width="11.42578125" style="182"/>
    <col min="13059" max="13059" width="53" style="182" customWidth="1"/>
    <col min="13060" max="13077" width="11.5703125" style="182" customWidth="1"/>
    <col min="13078" max="13078" width="12.7109375" style="182" customWidth="1"/>
    <col min="13079" max="13079" width="10.7109375" style="182" customWidth="1"/>
    <col min="13080" max="13314" width="11.42578125" style="182"/>
    <col min="13315" max="13315" width="53" style="182" customWidth="1"/>
    <col min="13316" max="13333" width="11.5703125" style="182" customWidth="1"/>
    <col min="13334" max="13334" width="12.7109375" style="182" customWidth="1"/>
    <col min="13335" max="13335" width="10.7109375" style="182" customWidth="1"/>
    <col min="13336" max="13570" width="11.42578125" style="182"/>
    <col min="13571" max="13571" width="53" style="182" customWidth="1"/>
    <col min="13572" max="13589" width="11.5703125" style="182" customWidth="1"/>
    <col min="13590" max="13590" width="12.7109375" style="182" customWidth="1"/>
    <col min="13591" max="13591" width="10.7109375" style="182" customWidth="1"/>
    <col min="13592" max="13826" width="11.42578125" style="182"/>
    <col min="13827" max="13827" width="53" style="182" customWidth="1"/>
    <col min="13828" max="13845" width="11.5703125" style="182" customWidth="1"/>
    <col min="13846" max="13846" width="12.7109375" style="182" customWidth="1"/>
    <col min="13847" max="13847" width="10.7109375" style="182" customWidth="1"/>
    <col min="13848" max="14082" width="11.42578125" style="182"/>
    <col min="14083" max="14083" width="53" style="182" customWidth="1"/>
    <col min="14084" max="14101" width="11.5703125" style="182" customWidth="1"/>
    <col min="14102" max="14102" width="12.7109375" style="182" customWidth="1"/>
    <col min="14103" max="14103" width="10.7109375" style="182" customWidth="1"/>
    <col min="14104" max="14338" width="11.42578125" style="182"/>
    <col min="14339" max="14339" width="53" style="182" customWidth="1"/>
    <col min="14340" max="14357" width="11.5703125" style="182" customWidth="1"/>
    <col min="14358" max="14358" width="12.7109375" style="182" customWidth="1"/>
    <col min="14359" max="14359" width="10.7109375" style="182" customWidth="1"/>
    <col min="14360" max="14594" width="11.42578125" style="182"/>
    <col min="14595" max="14595" width="53" style="182" customWidth="1"/>
    <col min="14596" max="14613" width="11.5703125" style="182" customWidth="1"/>
    <col min="14614" max="14614" width="12.7109375" style="182" customWidth="1"/>
    <col min="14615" max="14615" width="10.7109375" style="182" customWidth="1"/>
    <col min="14616" max="14850" width="11.42578125" style="182"/>
    <col min="14851" max="14851" width="53" style="182" customWidth="1"/>
    <col min="14852" max="14869" width="11.5703125" style="182" customWidth="1"/>
    <col min="14870" max="14870" width="12.7109375" style="182" customWidth="1"/>
    <col min="14871" max="14871" width="10.7109375" style="182" customWidth="1"/>
    <col min="14872" max="15106" width="11.42578125" style="182"/>
    <col min="15107" max="15107" width="53" style="182" customWidth="1"/>
    <col min="15108" max="15125" width="11.5703125" style="182" customWidth="1"/>
    <col min="15126" max="15126" width="12.7109375" style="182" customWidth="1"/>
    <col min="15127" max="15127" width="10.7109375" style="182" customWidth="1"/>
    <col min="15128" max="15362" width="11.42578125" style="182"/>
    <col min="15363" max="15363" width="53" style="182" customWidth="1"/>
    <col min="15364" max="15381" width="11.5703125" style="182" customWidth="1"/>
    <col min="15382" max="15382" width="12.7109375" style="182" customWidth="1"/>
    <col min="15383" max="15383" width="10.7109375" style="182" customWidth="1"/>
    <col min="15384" max="15618" width="11.42578125" style="182"/>
    <col min="15619" max="15619" width="53" style="182" customWidth="1"/>
    <col min="15620" max="15637" width="11.5703125" style="182" customWidth="1"/>
    <col min="15638" max="15638" width="12.7109375" style="182" customWidth="1"/>
    <col min="15639" max="15639" width="10.7109375" style="182" customWidth="1"/>
    <col min="15640" max="15874" width="11.42578125" style="182"/>
    <col min="15875" max="15875" width="53" style="182" customWidth="1"/>
    <col min="15876" max="15893" width="11.5703125" style="182" customWidth="1"/>
    <col min="15894" max="15894" width="12.7109375" style="182" customWidth="1"/>
    <col min="15895" max="15895" width="10.7109375" style="182" customWidth="1"/>
    <col min="15896" max="16130" width="11.42578125" style="182"/>
    <col min="16131" max="16131" width="53" style="182" customWidth="1"/>
    <col min="16132" max="16149" width="11.5703125" style="182" customWidth="1"/>
    <col min="16150" max="16150" width="12.7109375" style="182" customWidth="1"/>
    <col min="16151" max="16151" width="10.7109375" style="182" customWidth="1"/>
    <col min="16152" max="16384" width="11.42578125" style="182"/>
  </cols>
  <sheetData>
    <row r="1" spans="1:23" s="159" customFormat="1" ht="30" customHeight="1">
      <c r="A1" s="510" t="s">
        <v>281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  <c r="W1" s="510"/>
    </row>
    <row r="2" spans="1:23" s="159" customFormat="1" ht="15" customHeight="1">
      <c r="A2" s="511" t="s">
        <v>543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  <c r="R2" s="511"/>
      <c r="S2" s="511"/>
      <c r="T2" s="511"/>
      <c r="U2" s="511"/>
      <c r="V2" s="511"/>
      <c r="W2" s="511"/>
    </row>
    <row r="3" spans="1:23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  <c r="R3" s="483"/>
      <c r="S3" s="483"/>
      <c r="T3" s="483"/>
      <c r="U3" s="483"/>
      <c r="V3" s="483"/>
      <c r="W3" s="483"/>
    </row>
    <row r="4" spans="1:23" s="159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512"/>
      <c r="T4" s="512"/>
      <c r="U4" s="512"/>
      <c r="V4" s="512"/>
      <c r="W4" s="512"/>
    </row>
    <row r="5" spans="1:23" ht="15" customHeight="1">
      <c r="A5" s="184"/>
      <c r="B5" s="158"/>
      <c r="C5" s="158"/>
      <c r="D5" s="158"/>
      <c r="E5" s="158"/>
      <c r="F5" s="181"/>
      <c r="G5" s="181"/>
      <c r="H5" s="181"/>
      <c r="I5" s="181"/>
      <c r="J5" s="181"/>
      <c r="K5" s="158"/>
      <c r="L5" s="158"/>
      <c r="M5" s="158"/>
      <c r="N5" s="158"/>
      <c r="O5" s="208"/>
      <c r="P5" s="158"/>
      <c r="Q5" s="158"/>
      <c r="R5" s="158"/>
      <c r="S5" s="158"/>
      <c r="T5" s="158"/>
      <c r="U5" s="158"/>
      <c r="V5" s="158"/>
      <c r="W5" s="184"/>
    </row>
    <row r="6" spans="1:23" s="191" customFormat="1" ht="30" customHeight="1">
      <c r="A6" s="185" t="s">
        <v>544</v>
      </c>
      <c r="B6" s="186" t="s">
        <v>118</v>
      </c>
      <c r="C6" s="186" t="s">
        <v>119</v>
      </c>
      <c r="D6" s="186" t="s">
        <v>120</v>
      </c>
      <c r="E6" s="186" t="s">
        <v>121</v>
      </c>
      <c r="F6" s="186" t="s">
        <v>122</v>
      </c>
      <c r="G6" s="186" t="s">
        <v>123</v>
      </c>
      <c r="H6" s="186" t="s">
        <v>125</v>
      </c>
      <c r="I6" s="186" t="s">
        <v>124</v>
      </c>
      <c r="J6" s="186" t="s">
        <v>126</v>
      </c>
      <c r="K6" s="186" t="s">
        <v>291</v>
      </c>
      <c r="L6" s="186" t="s">
        <v>439</v>
      </c>
      <c r="M6" s="186" t="s">
        <v>440</v>
      </c>
      <c r="N6" s="186" t="s">
        <v>441</v>
      </c>
      <c r="O6" s="186" t="s">
        <v>450</v>
      </c>
      <c r="P6" s="186" t="s">
        <v>449</v>
      </c>
      <c r="Q6" s="186" t="s">
        <v>827</v>
      </c>
      <c r="R6" s="186" t="s">
        <v>1037</v>
      </c>
      <c r="S6" s="186" t="s">
        <v>1038</v>
      </c>
      <c r="T6" s="186" t="s">
        <v>1039</v>
      </c>
      <c r="U6" s="186" t="s">
        <v>1131</v>
      </c>
      <c r="V6" s="187" t="s">
        <v>483</v>
      </c>
      <c r="W6" s="186" t="s">
        <v>66</v>
      </c>
    </row>
    <row r="7" spans="1:23" ht="15" customHeight="1">
      <c r="A7" s="189" t="s">
        <v>545</v>
      </c>
      <c r="B7" s="181">
        <v>12153.05011</v>
      </c>
      <c r="C7" s="181">
        <v>64047.062479999993</v>
      </c>
      <c r="D7" s="181">
        <v>2436.9054500000002</v>
      </c>
      <c r="E7" s="181">
        <v>156309.05674999999</v>
      </c>
      <c r="F7" s="181">
        <v>58288.89718</v>
      </c>
      <c r="G7" s="181">
        <v>132256.04785999999</v>
      </c>
      <c r="H7" s="181">
        <v>12604.283810000001</v>
      </c>
      <c r="I7" s="181">
        <v>181366.42559</v>
      </c>
      <c r="J7" s="181">
        <v>67382.46617</v>
      </c>
      <c r="K7" s="181">
        <v>40547.600310000002</v>
      </c>
      <c r="L7" s="181">
        <v>32131.099859999998</v>
      </c>
      <c r="M7" s="181">
        <v>28620.10987</v>
      </c>
      <c r="N7" s="181">
        <v>7400.7948399999996</v>
      </c>
      <c r="O7" s="181">
        <v>7906.0173800000002</v>
      </c>
      <c r="P7" s="181">
        <v>15068.722380000001</v>
      </c>
      <c r="Q7" s="181">
        <v>69933.615890000001</v>
      </c>
      <c r="R7" s="181">
        <v>74911.375109999994</v>
      </c>
      <c r="S7" s="181">
        <v>49202.552630000006</v>
      </c>
      <c r="T7" s="181">
        <v>2498.7303199999997</v>
      </c>
      <c r="U7" s="181">
        <v>11654.212589999999</v>
      </c>
      <c r="V7" s="181">
        <v>3794602.0244399998</v>
      </c>
      <c r="W7" s="421">
        <v>0.5014413356623959</v>
      </c>
    </row>
    <row r="8" spans="1:23" ht="15" customHeight="1">
      <c r="A8" s="189" t="s">
        <v>546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  <c r="W8" s="421">
        <v>0</v>
      </c>
    </row>
    <row r="9" spans="1:23" ht="15" customHeight="1">
      <c r="A9" s="189" t="s">
        <v>547</v>
      </c>
      <c r="B9" s="181">
        <v>0</v>
      </c>
      <c r="C9" s="181">
        <v>0</v>
      </c>
      <c r="D9" s="181">
        <v>0</v>
      </c>
      <c r="E9" s="181">
        <v>0</v>
      </c>
      <c r="F9" s="181">
        <v>399.88847999999996</v>
      </c>
      <c r="G9" s="181">
        <v>625.18719999999996</v>
      </c>
      <c r="H9" s="181">
        <v>41440.061390000003</v>
      </c>
      <c r="I9" s="181">
        <v>3849.7662099999998</v>
      </c>
      <c r="J9" s="181">
        <v>1101.0084299999999</v>
      </c>
      <c r="K9" s="181">
        <v>3801.7068100000001</v>
      </c>
      <c r="L9" s="181">
        <v>0</v>
      </c>
      <c r="M9" s="181">
        <v>0</v>
      </c>
      <c r="N9" s="181">
        <v>0</v>
      </c>
      <c r="O9" s="181">
        <v>4274.7812300000005</v>
      </c>
      <c r="P9" s="181">
        <v>4454.2377300000007</v>
      </c>
      <c r="Q9" s="181">
        <v>20.400009999999998</v>
      </c>
      <c r="R9" s="181">
        <v>221.57971000000001</v>
      </c>
      <c r="S9" s="181">
        <v>0</v>
      </c>
      <c r="T9" s="181">
        <v>213.92126000000002</v>
      </c>
      <c r="U9" s="181">
        <v>1367.549</v>
      </c>
      <c r="V9" s="181">
        <v>87419.92154000001</v>
      </c>
      <c r="W9" s="421">
        <v>1.155218964681512E-2</v>
      </c>
    </row>
    <row r="10" spans="1:23" ht="15" customHeight="1">
      <c r="A10" s="189" t="s">
        <v>548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181">
        <v>0</v>
      </c>
      <c r="V10" s="181">
        <v>0</v>
      </c>
      <c r="W10" s="421">
        <v>0</v>
      </c>
    </row>
    <row r="11" spans="1:23" s="345" customFormat="1" ht="15" customHeight="1">
      <c r="A11" s="189" t="s">
        <v>549</v>
      </c>
      <c r="B11" s="181">
        <v>973.88424999999995</v>
      </c>
      <c r="C11" s="181">
        <v>1133.1158</v>
      </c>
      <c r="D11" s="181">
        <v>1093.73296</v>
      </c>
      <c r="E11" s="181">
        <v>1712.3873000000001</v>
      </c>
      <c r="F11" s="181">
        <v>782.31514000000004</v>
      </c>
      <c r="G11" s="181">
        <v>3644.9737400000004</v>
      </c>
      <c r="H11" s="181">
        <v>121.25746000000001</v>
      </c>
      <c r="I11" s="181">
        <v>3726.1799000000001</v>
      </c>
      <c r="J11" s="181">
        <v>1421.3805400000001</v>
      </c>
      <c r="K11" s="181">
        <v>124.55477</v>
      </c>
      <c r="L11" s="181">
        <v>51.252940000000002</v>
      </c>
      <c r="M11" s="181">
        <v>2258.7050099999997</v>
      </c>
      <c r="N11" s="181">
        <v>253.11870999999999</v>
      </c>
      <c r="O11" s="181">
        <v>876.27768999999989</v>
      </c>
      <c r="P11" s="181">
        <v>0</v>
      </c>
      <c r="Q11" s="181">
        <v>488.40584000000001</v>
      </c>
      <c r="R11" s="181">
        <v>438.51221999999996</v>
      </c>
      <c r="S11" s="181">
        <v>0</v>
      </c>
      <c r="T11" s="181">
        <v>100</v>
      </c>
      <c r="U11" s="181">
        <v>0</v>
      </c>
      <c r="V11" s="181">
        <v>107112.27395</v>
      </c>
      <c r="W11" s="421">
        <v>1.4154454503895164E-2</v>
      </c>
    </row>
    <row r="12" spans="1:23" ht="15" customHeight="1">
      <c r="A12" s="189" t="s">
        <v>550</v>
      </c>
      <c r="B12" s="181">
        <v>0</v>
      </c>
      <c r="C12" s="181">
        <v>0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181">
        <v>0</v>
      </c>
      <c r="V12" s="181">
        <v>0</v>
      </c>
      <c r="W12" s="421">
        <v>0</v>
      </c>
    </row>
    <row r="13" spans="1:23" ht="15" customHeight="1">
      <c r="A13" s="189" t="s">
        <v>551</v>
      </c>
      <c r="B13" s="181">
        <v>973.88424999999995</v>
      </c>
      <c r="C13" s="181">
        <v>1133.1158</v>
      </c>
      <c r="D13" s="181">
        <v>1093.73296</v>
      </c>
      <c r="E13" s="181">
        <v>1712.3873000000001</v>
      </c>
      <c r="F13" s="181">
        <v>782.31514000000004</v>
      </c>
      <c r="G13" s="181">
        <v>3644.9737400000004</v>
      </c>
      <c r="H13" s="181">
        <v>121.25746000000001</v>
      </c>
      <c r="I13" s="181">
        <v>3726.1799000000001</v>
      </c>
      <c r="J13" s="181">
        <v>1421.3805400000001</v>
      </c>
      <c r="K13" s="181">
        <v>124.55477</v>
      </c>
      <c r="L13" s="181">
        <v>51.252940000000002</v>
      </c>
      <c r="M13" s="181">
        <v>2258.7050099999997</v>
      </c>
      <c r="N13" s="181">
        <v>253.11870999999999</v>
      </c>
      <c r="O13" s="181">
        <v>876.27768999999989</v>
      </c>
      <c r="P13" s="181">
        <v>0</v>
      </c>
      <c r="Q13" s="181">
        <v>488.40584000000001</v>
      </c>
      <c r="R13" s="181">
        <v>438.51221999999996</v>
      </c>
      <c r="S13" s="181">
        <v>0</v>
      </c>
      <c r="T13" s="181">
        <v>100</v>
      </c>
      <c r="U13" s="181">
        <v>0</v>
      </c>
      <c r="V13" s="181">
        <v>106572.13673</v>
      </c>
      <c r="W13" s="421">
        <v>1.4083077551241545E-2</v>
      </c>
    </row>
    <row r="14" spans="1:23" ht="15" customHeight="1">
      <c r="A14" s="189" t="s">
        <v>552</v>
      </c>
      <c r="B14" s="181">
        <v>0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0</v>
      </c>
      <c r="U14" s="181">
        <v>0</v>
      </c>
      <c r="V14" s="181">
        <v>540.13721999999996</v>
      </c>
      <c r="W14" s="421">
        <v>7.1376952653617073E-5</v>
      </c>
    </row>
    <row r="15" spans="1:23" s="345" customFormat="1" ht="15" customHeight="1">
      <c r="A15" s="189" t="s">
        <v>553</v>
      </c>
      <c r="B15" s="181">
        <v>0</v>
      </c>
      <c r="C15" s="181">
        <v>0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32.5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82.980109999999996</v>
      </c>
      <c r="V15" s="181">
        <v>511.25785999999999</v>
      </c>
      <c r="W15" s="421">
        <v>6.7560661838874189E-5</v>
      </c>
    </row>
    <row r="16" spans="1:23" ht="15" customHeight="1">
      <c r="A16" s="189" t="s">
        <v>554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32.5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32.5</v>
      </c>
      <c r="W16" s="421">
        <v>4.2947437713004767E-6</v>
      </c>
    </row>
    <row r="17" spans="1:23" ht="15" customHeight="1">
      <c r="A17" s="189" t="s">
        <v>301</v>
      </c>
      <c r="B17" s="181">
        <v>0</v>
      </c>
      <c r="C17" s="181">
        <v>0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0</v>
      </c>
      <c r="U17" s="181">
        <v>82.980109999999996</v>
      </c>
      <c r="V17" s="181">
        <v>478.75785999999999</v>
      </c>
      <c r="W17" s="421">
        <v>6.3265918067573703E-5</v>
      </c>
    </row>
    <row r="18" spans="1:23" ht="15" customHeight="1">
      <c r="A18" s="189" t="s">
        <v>555</v>
      </c>
      <c r="B18" s="181">
        <v>0</v>
      </c>
      <c r="C18" s="181">
        <v>0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0</v>
      </c>
      <c r="K18" s="181">
        <v>0</v>
      </c>
      <c r="L18" s="181">
        <v>0</v>
      </c>
      <c r="M18" s="181">
        <v>0</v>
      </c>
      <c r="N18" s="181">
        <v>0</v>
      </c>
      <c r="O18" s="181">
        <v>0</v>
      </c>
      <c r="P18" s="181">
        <v>0</v>
      </c>
      <c r="Q18" s="181">
        <v>0</v>
      </c>
      <c r="R18" s="181">
        <v>0</v>
      </c>
      <c r="S18" s="181">
        <v>0</v>
      </c>
      <c r="T18" s="181">
        <v>0</v>
      </c>
      <c r="U18" s="181">
        <v>0</v>
      </c>
      <c r="V18" s="181">
        <v>0</v>
      </c>
      <c r="W18" s="421">
        <v>0</v>
      </c>
    </row>
    <row r="19" spans="1:23" ht="15" customHeight="1">
      <c r="A19" s="189" t="s">
        <v>556</v>
      </c>
      <c r="B19" s="181">
        <v>0</v>
      </c>
      <c r="C19" s="181">
        <v>0</v>
      </c>
      <c r="D19" s="181">
        <v>0</v>
      </c>
      <c r="E19" s="181">
        <v>0</v>
      </c>
      <c r="F19" s="181">
        <v>0</v>
      </c>
      <c r="G19" s="181">
        <v>0</v>
      </c>
      <c r="H19" s="181">
        <v>0</v>
      </c>
      <c r="I19" s="181">
        <v>0</v>
      </c>
      <c r="J19" s="181">
        <v>0</v>
      </c>
      <c r="K19" s="181">
        <v>0</v>
      </c>
      <c r="L19" s="181">
        <v>0</v>
      </c>
      <c r="M19" s="181">
        <v>0</v>
      </c>
      <c r="N19" s="181">
        <v>0</v>
      </c>
      <c r="O19" s="181">
        <v>0</v>
      </c>
      <c r="P19" s="181">
        <v>0</v>
      </c>
      <c r="Q19" s="181">
        <v>0</v>
      </c>
      <c r="R19" s="181">
        <v>0</v>
      </c>
      <c r="S19" s="181">
        <v>0</v>
      </c>
      <c r="T19" s="181">
        <v>0</v>
      </c>
      <c r="U19" s="181">
        <v>0</v>
      </c>
      <c r="V19" s="181">
        <v>0</v>
      </c>
      <c r="W19" s="421">
        <v>0</v>
      </c>
    </row>
    <row r="20" spans="1:23" ht="15" customHeight="1">
      <c r="A20" s="189" t="s">
        <v>557</v>
      </c>
      <c r="B20" s="181">
        <v>13.75224</v>
      </c>
      <c r="C20" s="181">
        <v>41713.110700000005</v>
      </c>
      <c r="D20" s="181">
        <v>3865.0043999999998</v>
      </c>
      <c r="E20" s="181">
        <v>1201.1460199999999</v>
      </c>
      <c r="F20" s="181">
        <v>88.503330000000005</v>
      </c>
      <c r="G20" s="181">
        <v>63654.060219999999</v>
      </c>
      <c r="H20" s="181">
        <v>0</v>
      </c>
      <c r="I20" s="181">
        <v>88720.641189999995</v>
      </c>
      <c r="J20" s="181">
        <v>23361.284030000003</v>
      </c>
      <c r="K20" s="181">
        <v>1187.7852800000001</v>
      </c>
      <c r="L20" s="181">
        <v>16486.253089999998</v>
      </c>
      <c r="M20" s="181">
        <v>12575.01748</v>
      </c>
      <c r="N20" s="181">
        <v>8606.1749799999998</v>
      </c>
      <c r="O20" s="181">
        <v>16012.69672</v>
      </c>
      <c r="P20" s="181">
        <v>111.51988</v>
      </c>
      <c r="Q20" s="181">
        <v>749.29171999999994</v>
      </c>
      <c r="R20" s="181">
        <v>13270.711230000001</v>
      </c>
      <c r="S20" s="181">
        <v>10207.45061</v>
      </c>
      <c r="T20" s="181">
        <v>12196.344080000001</v>
      </c>
      <c r="U20" s="181">
        <v>6488.8712500000001</v>
      </c>
      <c r="V20" s="181">
        <v>669441.20299999998</v>
      </c>
      <c r="W20" s="421">
        <v>8.8463951902650703E-2</v>
      </c>
    </row>
    <row r="21" spans="1:23" ht="15" customHeight="1">
      <c r="A21" s="189" t="s">
        <v>558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6166.8342300000004</v>
      </c>
      <c r="P21" s="181">
        <v>0</v>
      </c>
      <c r="Q21" s="181">
        <v>0</v>
      </c>
      <c r="R21" s="181">
        <v>0</v>
      </c>
      <c r="S21" s="181">
        <v>0</v>
      </c>
      <c r="T21" s="181">
        <v>0</v>
      </c>
      <c r="U21" s="181">
        <v>0</v>
      </c>
      <c r="V21" s="181">
        <v>43242.847049999997</v>
      </c>
      <c r="W21" s="421">
        <v>5.7143676314242052E-3</v>
      </c>
    </row>
    <row r="22" spans="1:23" ht="15" customHeight="1">
      <c r="A22" s="189" t="s">
        <v>559</v>
      </c>
      <c r="B22" s="181">
        <v>0</v>
      </c>
      <c r="C22" s="181">
        <v>0</v>
      </c>
      <c r="D22" s="181">
        <v>0</v>
      </c>
      <c r="E22" s="181">
        <v>0</v>
      </c>
      <c r="F22" s="181">
        <v>0</v>
      </c>
      <c r="G22" s="181">
        <v>0</v>
      </c>
      <c r="H22" s="181">
        <v>0</v>
      </c>
      <c r="I22" s="181">
        <v>0</v>
      </c>
      <c r="J22" s="181">
        <v>0</v>
      </c>
      <c r="K22" s="181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  <c r="R22" s="181">
        <v>0</v>
      </c>
      <c r="S22" s="181">
        <v>0</v>
      </c>
      <c r="T22" s="181">
        <v>0</v>
      </c>
      <c r="U22" s="181">
        <v>0</v>
      </c>
      <c r="V22" s="181">
        <v>0</v>
      </c>
      <c r="W22" s="421">
        <v>0</v>
      </c>
    </row>
    <row r="23" spans="1:23" s="345" customFormat="1" ht="15" customHeight="1">
      <c r="A23" s="189" t="s">
        <v>560</v>
      </c>
      <c r="B23" s="181">
        <v>0</v>
      </c>
      <c r="C23" s="181">
        <v>0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1326.07205</v>
      </c>
      <c r="W23" s="421">
        <v>1.752350669856355E-4</v>
      </c>
    </row>
    <row r="24" spans="1:23" ht="15" customHeight="1">
      <c r="A24" s="189" t="s">
        <v>561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421">
        <v>0</v>
      </c>
    </row>
    <row r="25" spans="1:23" ht="15" customHeight="1">
      <c r="A25" s="189" t="s">
        <v>562</v>
      </c>
      <c r="B25" s="181">
        <v>0</v>
      </c>
      <c r="C25" s="181">
        <v>0</v>
      </c>
      <c r="D25" s="181">
        <v>0</v>
      </c>
      <c r="E25" s="181">
        <v>0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81">
        <v>0</v>
      </c>
      <c r="M25" s="181">
        <v>0</v>
      </c>
      <c r="N25" s="181">
        <v>0</v>
      </c>
      <c r="O25" s="181">
        <v>0</v>
      </c>
      <c r="P25" s="181">
        <v>0</v>
      </c>
      <c r="Q25" s="181">
        <v>0</v>
      </c>
      <c r="R25" s="181">
        <v>0</v>
      </c>
      <c r="S25" s="181">
        <v>0</v>
      </c>
      <c r="T25" s="181">
        <v>0</v>
      </c>
      <c r="U25" s="181">
        <v>0</v>
      </c>
      <c r="V25" s="181">
        <v>0</v>
      </c>
      <c r="W25" s="421">
        <v>0</v>
      </c>
    </row>
    <row r="26" spans="1:23" ht="15" customHeight="1">
      <c r="A26" s="189" t="s">
        <v>1003</v>
      </c>
      <c r="B26" s="181">
        <v>0</v>
      </c>
      <c r="C26" s="181">
        <v>0</v>
      </c>
      <c r="D26" s="181">
        <v>0</v>
      </c>
      <c r="E26" s="181">
        <v>0</v>
      </c>
      <c r="F26" s="181">
        <v>0</v>
      </c>
      <c r="G26" s="181">
        <v>0</v>
      </c>
      <c r="H26" s="181">
        <v>0</v>
      </c>
      <c r="I26" s="181">
        <v>0</v>
      </c>
      <c r="J26" s="181">
        <v>0</v>
      </c>
      <c r="K26" s="181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  <c r="R26" s="181">
        <v>0</v>
      </c>
      <c r="S26" s="181">
        <v>0</v>
      </c>
      <c r="T26" s="181">
        <v>0</v>
      </c>
      <c r="U26" s="181">
        <v>0</v>
      </c>
      <c r="V26" s="181">
        <v>0</v>
      </c>
      <c r="W26" s="421">
        <v>0</v>
      </c>
    </row>
    <row r="27" spans="1:23" ht="15" customHeight="1">
      <c r="A27" s="189" t="s">
        <v>563</v>
      </c>
      <c r="B27" s="181">
        <v>13.75224</v>
      </c>
      <c r="C27" s="181">
        <v>41713.110700000005</v>
      </c>
      <c r="D27" s="181">
        <v>3865.0043999999998</v>
      </c>
      <c r="E27" s="181">
        <v>1201.1460199999999</v>
      </c>
      <c r="F27" s="181">
        <v>88.503330000000005</v>
      </c>
      <c r="G27" s="181">
        <v>63654.060219999999</v>
      </c>
      <c r="H27" s="181">
        <v>0</v>
      </c>
      <c r="I27" s="181">
        <v>88720.641189999995</v>
      </c>
      <c r="J27" s="181">
        <v>23361.284030000003</v>
      </c>
      <c r="K27" s="181">
        <v>1187.7852800000001</v>
      </c>
      <c r="L27" s="181">
        <v>16486.253089999998</v>
      </c>
      <c r="M27" s="181">
        <v>12575.01748</v>
      </c>
      <c r="N27" s="181">
        <v>8606.1749799999998</v>
      </c>
      <c r="O27" s="181">
        <v>9845.8624899999995</v>
      </c>
      <c r="P27" s="181">
        <v>111.51988</v>
      </c>
      <c r="Q27" s="181">
        <v>749.29171999999994</v>
      </c>
      <c r="R27" s="181">
        <v>13270.711230000001</v>
      </c>
      <c r="S27" s="181">
        <v>10207.45061</v>
      </c>
      <c r="T27" s="181">
        <v>12196.344080000001</v>
      </c>
      <c r="U27" s="181">
        <v>6488.8712500000001</v>
      </c>
      <c r="V27" s="181">
        <v>624872.28389999992</v>
      </c>
      <c r="W27" s="421">
        <v>8.2574349204240852E-2</v>
      </c>
    </row>
    <row r="28" spans="1:23" s="345" customFormat="1" ht="15" customHeight="1">
      <c r="A28" s="189" t="s">
        <v>564</v>
      </c>
      <c r="B28" s="181">
        <v>101382.64937999999</v>
      </c>
      <c r="C28" s="181">
        <v>102263.49759</v>
      </c>
      <c r="D28" s="181">
        <v>94112.409709999993</v>
      </c>
      <c r="E28" s="181">
        <v>32028.60571</v>
      </c>
      <c r="F28" s="181">
        <v>16115.86362</v>
      </c>
      <c r="G28" s="181">
        <v>88087.044529999999</v>
      </c>
      <c r="H28" s="181">
        <v>21280.426469999999</v>
      </c>
      <c r="I28" s="181">
        <v>7158.9626200000002</v>
      </c>
      <c r="J28" s="181">
        <v>145279.94400999998</v>
      </c>
      <c r="K28" s="181">
        <v>20510.446980000001</v>
      </c>
      <c r="L28" s="181">
        <v>19312.850120000003</v>
      </c>
      <c r="M28" s="181">
        <v>15648.131579999999</v>
      </c>
      <c r="N28" s="181">
        <v>5557.6261599999998</v>
      </c>
      <c r="O28" s="181">
        <v>6562.7081699999999</v>
      </c>
      <c r="P28" s="181">
        <v>0</v>
      </c>
      <c r="Q28" s="181">
        <v>38714.70693</v>
      </c>
      <c r="R28" s="181">
        <v>73392.341939999998</v>
      </c>
      <c r="S28" s="181">
        <v>21129.869440000002</v>
      </c>
      <c r="T28" s="181">
        <v>7489.4583200000006</v>
      </c>
      <c r="U28" s="181">
        <v>10850.78239</v>
      </c>
      <c r="V28" s="181">
        <v>2378874.2395799998</v>
      </c>
      <c r="W28" s="421">
        <v>0.31435862532748804</v>
      </c>
    </row>
    <row r="29" spans="1:23" ht="15" customHeight="1">
      <c r="A29" s="189" t="s">
        <v>565</v>
      </c>
      <c r="B29" s="181">
        <v>0</v>
      </c>
      <c r="C29" s="181">
        <v>0</v>
      </c>
      <c r="D29" s="181">
        <v>0</v>
      </c>
      <c r="E29" s="181">
        <v>0</v>
      </c>
      <c r="F29" s="181">
        <v>0</v>
      </c>
      <c r="G29" s="181">
        <v>0</v>
      </c>
      <c r="H29" s="181">
        <v>0</v>
      </c>
      <c r="I29" s="181">
        <v>0</v>
      </c>
      <c r="J29" s="181">
        <v>0</v>
      </c>
      <c r="K29" s="181">
        <v>0</v>
      </c>
      <c r="L29" s="181">
        <v>0</v>
      </c>
      <c r="M29" s="181">
        <v>0</v>
      </c>
      <c r="N29" s="181">
        <v>0</v>
      </c>
      <c r="O29" s="181">
        <v>0</v>
      </c>
      <c r="P29" s="181">
        <v>0</v>
      </c>
      <c r="Q29" s="181">
        <v>0</v>
      </c>
      <c r="R29" s="181">
        <v>0</v>
      </c>
      <c r="S29" s="181">
        <v>0</v>
      </c>
      <c r="T29" s="181">
        <v>0</v>
      </c>
      <c r="U29" s="181">
        <v>0</v>
      </c>
      <c r="V29" s="181">
        <v>0</v>
      </c>
      <c r="W29" s="421">
        <v>0</v>
      </c>
    </row>
    <row r="30" spans="1:23" ht="15" customHeight="1">
      <c r="A30" s="189" t="s">
        <v>566</v>
      </c>
      <c r="B30" s="181">
        <v>101382.64937999999</v>
      </c>
      <c r="C30" s="181">
        <v>102263.49759</v>
      </c>
      <c r="D30" s="181">
        <v>94112.409709999993</v>
      </c>
      <c r="E30" s="181">
        <v>32028.60571</v>
      </c>
      <c r="F30" s="181">
        <v>16115.86362</v>
      </c>
      <c r="G30" s="181">
        <v>88087.044529999999</v>
      </c>
      <c r="H30" s="181">
        <v>21280.426469999999</v>
      </c>
      <c r="I30" s="181">
        <v>7158.9626200000002</v>
      </c>
      <c r="J30" s="181">
        <v>145279.94400999998</v>
      </c>
      <c r="K30" s="181">
        <v>20510.446980000001</v>
      </c>
      <c r="L30" s="181">
        <v>19312.850120000003</v>
      </c>
      <c r="M30" s="181">
        <v>15648.131579999999</v>
      </c>
      <c r="N30" s="181">
        <v>5557.6261599999998</v>
      </c>
      <c r="O30" s="181">
        <v>6562.7081699999999</v>
      </c>
      <c r="P30" s="181">
        <v>0</v>
      </c>
      <c r="Q30" s="181">
        <v>38714.70693</v>
      </c>
      <c r="R30" s="181">
        <v>73392.341939999998</v>
      </c>
      <c r="S30" s="181">
        <v>21129.869440000002</v>
      </c>
      <c r="T30" s="181">
        <v>7489.4583200000006</v>
      </c>
      <c r="U30" s="181">
        <v>10850.78239</v>
      </c>
      <c r="V30" s="181">
        <v>2378874.2395799998</v>
      </c>
      <c r="W30" s="421">
        <v>0.31435862532748804</v>
      </c>
    </row>
    <row r="31" spans="1:23" ht="15" customHeight="1">
      <c r="A31" s="189" t="s">
        <v>567</v>
      </c>
      <c r="B31" s="181">
        <v>0</v>
      </c>
      <c r="C31" s="181">
        <v>0</v>
      </c>
      <c r="D31" s="181">
        <v>0</v>
      </c>
      <c r="E31" s="181">
        <v>15.759469999999999</v>
      </c>
      <c r="F31" s="181">
        <v>22743.27622</v>
      </c>
      <c r="G31" s="181">
        <v>0</v>
      </c>
      <c r="H31" s="181">
        <v>0</v>
      </c>
      <c r="I31" s="181">
        <v>0</v>
      </c>
      <c r="J31" s="181">
        <v>0</v>
      </c>
      <c r="K31" s="181">
        <v>0</v>
      </c>
      <c r="L31" s="181">
        <v>0</v>
      </c>
      <c r="M31" s="181">
        <v>0</v>
      </c>
      <c r="N31" s="181">
        <v>0</v>
      </c>
      <c r="O31" s="181">
        <v>1302.1678400000001</v>
      </c>
      <c r="P31" s="181">
        <v>0</v>
      </c>
      <c r="Q31" s="181">
        <v>5374.9296599999998</v>
      </c>
      <c r="R31" s="181">
        <v>0</v>
      </c>
      <c r="S31" s="181">
        <v>188.42296999999999</v>
      </c>
      <c r="T31" s="181">
        <v>451.42637999999999</v>
      </c>
      <c r="U31" s="181">
        <v>0</v>
      </c>
      <c r="V31" s="181">
        <v>83405.705019999994</v>
      </c>
      <c r="W31" s="421">
        <v>1.1021727142325227E-2</v>
      </c>
    </row>
    <row r="32" spans="1:23" ht="15" customHeight="1">
      <c r="A32" s="189" t="s">
        <v>568</v>
      </c>
      <c r="B32" s="181">
        <v>0</v>
      </c>
      <c r="C32" s="181">
        <v>0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81">
        <v>0</v>
      </c>
      <c r="M32" s="181">
        <v>0</v>
      </c>
      <c r="N32" s="181">
        <v>0</v>
      </c>
      <c r="O32" s="181">
        <v>0</v>
      </c>
      <c r="P32" s="181">
        <v>0</v>
      </c>
      <c r="Q32" s="181">
        <v>0</v>
      </c>
      <c r="R32" s="181">
        <v>0</v>
      </c>
      <c r="S32" s="181">
        <v>0</v>
      </c>
      <c r="T32" s="181">
        <v>0</v>
      </c>
      <c r="U32" s="181">
        <v>0</v>
      </c>
      <c r="V32" s="181">
        <v>0</v>
      </c>
      <c r="W32" s="421">
        <v>0</v>
      </c>
    </row>
    <row r="33" spans="1:23" s="345" customFormat="1" ht="15" customHeight="1">
      <c r="A33" s="189" t="s">
        <v>569</v>
      </c>
      <c r="B33" s="181">
        <v>0</v>
      </c>
      <c r="C33" s="181">
        <v>0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0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0</v>
      </c>
      <c r="R33" s="181">
        <v>0</v>
      </c>
      <c r="S33" s="181">
        <v>0</v>
      </c>
      <c r="T33" s="181">
        <v>0</v>
      </c>
      <c r="U33" s="181">
        <v>0</v>
      </c>
      <c r="V33" s="181">
        <v>0</v>
      </c>
      <c r="W33" s="421">
        <v>0</v>
      </c>
    </row>
    <row r="34" spans="1:23" ht="15" customHeight="1">
      <c r="A34" s="189" t="s">
        <v>570</v>
      </c>
      <c r="B34" s="181">
        <v>0</v>
      </c>
      <c r="C34" s="181">
        <v>0</v>
      </c>
      <c r="D34" s="181">
        <v>0</v>
      </c>
      <c r="E34" s="181">
        <v>15.759469999999999</v>
      </c>
      <c r="F34" s="181">
        <v>22743.27622</v>
      </c>
      <c r="G34" s="181">
        <v>0</v>
      </c>
      <c r="H34" s="181">
        <v>0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1302.1678400000001</v>
      </c>
      <c r="P34" s="181">
        <v>0</v>
      </c>
      <c r="Q34" s="181">
        <v>5374.9296599999998</v>
      </c>
      <c r="R34" s="181">
        <v>0</v>
      </c>
      <c r="S34" s="181">
        <v>188.42296999999999</v>
      </c>
      <c r="T34" s="181">
        <v>451.42637999999999</v>
      </c>
      <c r="U34" s="181">
        <v>0</v>
      </c>
      <c r="V34" s="181">
        <v>80329.960599999991</v>
      </c>
      <c r="W34" s="421">
        <v>1.0615279936481928E-2</v>
      </c>
    </row>
    <row r="35" spans="1:23" ht="15" customHeight="1">
      <c r="A35" s="189" t="s">
        <v>571</v>
      </c>
      <c r="B35" s="181">
        <v>0</v>
      </c>
      <c r="C35" s="181">
        <v>0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  <c r="U35" s="181">
        <v>0</v>
      </c>
      <c r="V35" s="181">
        <v>0</v>
      </c>
      <c r="W35" s="421">
        <v>0</v>
      </c>
    </row>
    <row r="36" spans="1:23" ht="15" customHeight="1">
      <c r="A36" s="189" t="s">
        <v>572</v>
      </c>
      <c r="B36" s="181">
        <v>0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181">
        <v>0</v>
      </c>
      <c r="V36" s="181">
        <v>0</v>
      </c>
      <c r="W36" s="421">
        <v>0</v>
      </c>
    </row>
    <row r="37" spans="1:23" ht="15" customHeight="1">
      <c r="A37" s="189" t="s">
        <v>573</v>
      </c>
      <c r="B37" s="181">
        <v>0</v>
      </c>
      <c r="C37" s="181">
        <v>0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0</v>
      </c>
      <c r="U37" s="181">
        <v>0</v>
      </c>
      <c r="V37" s="181">
        <v>3075.74442</v>
      </c>
      <c r="W37" s="421">
        <v>4.0644720584329835E-4</v>
      </c>
    </row>
    <row r="38" spans="1:23" s="345" customFormat="1" ht="15" customHeight="1">
      <c r="A38" s="189" t="s">
        <v>574</v>
      </c>
      <c r="B38" s="181">
        <v>0</v>
      </c>
      <c r="C38" s="181">
        <v>0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  <c r="U38" s="181">
        <v>0</v>
      </c>
      <c r="V38" s="181">
        <v>0</v>
      </c>
      <c r="W38" s="421">
        <v>0</v>
      </c>
    </row>
    <row r="39" spans="1:23" ht="15" customHeight="1">
      <c r="A39" s="189" t="s">
        <v>575</v>
      </c>
      <c r="B39" s="181">
        <v>0</v>
      </c>
      <c r="C39" s="181">
        <v>0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  <c r="U39" s="181">
        <v>0</v>
      </c>
      <c r="V39" s="181">
        <v>0</v>
      </c>
      <c r="W39" s="421">
        <v>0</v>
      </c>
    </row>
    <row r="40" spans="1:23" ht="15" customHeight="1">
      <c r="A40" s="189" t="s">
        <v>576</v>
      </c>
      <c r="B40" s="181">
        <v>0</v>
      </c>
      <c r="C40" s="181">
        <v>0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181">
        <v>0</v>
      </c>
      <c r="V40" s="181">
        <v>0</v>
      </c>
      <c r="W40" s="421">
        <v>0</v>
      </c>
    </row>
    <row r="41" spans="1:23" s="347" customFormat="1" ht="15" customHeight="1">
      <c r="A41" s="311" t="s">
        <v>577</v>
      </c>
      <c r="B41" s="181">
        <v>114523.33598</v>
      </c>
      <c r="C41" s="181">
        <v>209156.78657</v>
      </c>
      <c r="D41" s="181">
        <v>101508.05252</v>
      </c>
      <c r="E41" s="181">
        <v>191266.95525</v>
      </c>
      <c r="F41" s="181">
        <v>98418.743969999996</v>
      </c>
      <c r="G41" s="181">
        <v>288267.31355000002</v>
      </c>
      <c r="H41" s="181">
        <v>75446.029129999995</v>
      </c>
      <c r="I41" s="181">
        <v>284821.97551000002</v>
      </c>
      <c r="J41" s="181">
        <v>238546.08318000002</v>
      </c>
      <c r="K41" s="181">
        <v>66172.094150000004</v>
      </c>
      <c r="L41" s="181">
        <v>67981.456010000009</v>
      </c>
      <c r="M41" s="181">
        <v>59134.463939999994</v>
      </c>
      <c r="N41" s="181">
        <v>21817.714690000001</v>
      </c>
      <c r="O41" s="181">
        <v>36934.64903</v>
      </c>
      <c r="P41" s="181">
        <v>19634.47999</v>
      </c>
      <c r="Q41" s="181">
        <v>115281.35004999999</v>
      </c>
      <c r="R41" s="181">
        <v>162234.52021000002</v>
      </c>
      <c r="S41" s="181">
        <v>80728.29565</v>
      </c>
      <c r="T41" s="181">
        <v>22949.880359999999</v>
      </c>
      <c r="U41" s="181">
        <v>30444.395339999999</v>
      </c>
      <c r="V41" s="181">
        <v>7121366.6253900006</v>
      </c>
      <c r="W41" s="421">
        <v>0.94105984484740923</v>
      </c>
    </row>
    <row r="42" spans="1:23" s="320" customFormat="1" ht="15" customHeight="1">
      <c r="A42" s="189" t="s">
        <v>578</v>
      </c>
      <c r="B42" s="181">
        <v>5295.2189000000008</v>
      </c>
      <c r="C42" s="181">
        <v>0</v>
      </c>
      <c r="D42" s="181">
        <v>0</v>
      </c>
      <c r="E42" s="181">
        <v>16382.3159</v>
      </c>
      <c r="F42" s="181">
        <v>8014.28305</v>
      </c>
      <c r="G42" s="181">
        <v>3955.6550000000002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0</v>
      </c>
      <c r="U42" s="181">
        <v>0</v>
      </c>
      <c r="V42" s="181">
        <v>446023.12605000002</v>
      </c>
      <c r="W42" s="421">
        <v>5.894015515259092E-2</v>
      </c>
    </row>
    <row r="43" spans="1:23" s="191" customFormat="1" ht="15" customHeight="1">
      <c r="A43" s="192" t="s">
        <v>501</v>
      </c>
      <c r="B43" s="193">
        <v>119818.55488</v>
      </c>
      <c r="C43" s="193">
        <v>209156.78657</v>
      </c>
      <c r="D43" s="193">
        <v>101508.05252</v>
      </c>
      <c r="E43" s="193">
        <v>207649.27115000002</v>
      </c>
      <c r="F43" s="193">
        <v>106433.02701999999</v>
      </c>
      <c r="G43" s="193">
        <v>292222.96854999999</v>
      </c>
      <c r="H43" s="193">
        <v>75446.029129999995</v>
      </c>
      <c r="I43" s="193">
        <v>284821.97551000002</v>
      </c>
      <c r="J43" s="193">
        <v>238546.08318000002</v>
      </c>
      <c r="K43" s="193">
        <v>66172.094150000004</v>
      </c>
      <c r="L43" s="193">
        <v>67981.456010000009</v>
      </c>
      <c r="M43" s="193">
        <v>59134.463939999994</v>
      </c>
      <c r="N43" s="193">
        <v>21817.714690000001</v>
      </c>
      <c r="O43" s="193">
        <v>36934.64903</v>
      </c>
      <c r="P43" s="193">
        <v>19634.47999</v>
      </c>
      <c r="Q43" s="193">
        <v>115281.35004999999</v>
      </c>
      <c r="R43" s="193">
        <v>162234.52021000002</v>
      </c>
      <c r="S43" s="193">
        <v>80728.29565</v>
      </c>
      <c r="T43" s="193">
        <v>22949.880359999999</v>
      </c>
      <c r="U43" s="193">
        <v>30444.395339999999</v>
      </c>
      <c r="V43" s="193">
        <v>7567389.7514400007</v>
      </c>
      <c r="W43" s="427">
        <v>1.0000000000000002</v>
      </c>
    </row>
    <row r="44" spans="1:23" ht="15" customHeight="1">
      <c r="A44" s="311" t="s">
        <v>579</v>
      </c>
      <c r="B44" s="190">
        <v>1.5833538223295515E-2</v>
      </c>
      <c r="C44" s="190">
        <v>2.763922481066863E-2</v>
      </c>
      <c r="D44" s="190">
        <v>1.3413879270680357E-2</v>
      </c>
      <c r="E44" s="190">
        <v>2.7440012734970654E-2</v>
      </c>
      <c r="F44" s="190">
        <v>1.4064694764763084E-2</v>
      </c>
      <c r="G44" s="190">
        <v>3.8616085354186071E-2</v>
      </c>
      <c r="H44" s="190">
        <v>9.9698881130899E-3</v>
      </c>
      <c r="I44" s="190">
        <v>3.763807400772521E-2</v>
      </c>
      <c r="J44" s="190">
        <v>3.1522901689397857E-2</v>
      </c>
      <c r="K44" s="190">
        <v>8.7443750518344972E-3</v>
      </c>
      <c r="L44" s="190">
        <v>8.9834749157810725E-3</v>
      </c>
      <c r="M44" s="190">
        <v>7.8143806361694636E-3</v>
      </c>
      <c r="N44" s="190">
        <v>2.8831229005811814E-3</v>
      </c>
      <c r="O44" s="190">
        <v>4.8807647343618978E-3</v>
      </c>
      <c r="P44" s="190">
        <v>2.5946172504546562E-3</v>
      </c>
      <c r="Q44" s="190">
        <v>1.5233964925364532E-2</v>
      </c>
      <c r="R44" s="190">
        <v>2.1438636774209808E-2</v>
      </c>
      <c r="S44" s="190">
        <v>1.0667918304939718E-2</v>
      </c>
      <c r="T44" s="190">
        <v>3.0327340224061885E-3</v>
      </c>
      <c r="U44" s="190">
        <v>4.0231039156145921E-3</v>
      </c>
      <c r="V44" s="190">
        <v>1</v>
      </c>
      <c r="W44" s="311"/>
    </row>
    <row r="45" spans="1:23" ht="15" customHeight="1" thickBot="1">
      <c r="A45" s="265"/>
      <c r="B45" s="197"/>
      <c r="C45" s="197"/>
      <c r="D45" s="197"/>
      <c r="E45" s="197"/>
      <c r="F45" s="198"/>
      <c r="G45" s="198"/>
      <c r="H45" s="198"/>
      <c r="I45" s="198"/>
      <c r="J45" s="198"/>
      <c r="K45" s="197"/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197"/>
      <c r="W45" s="265"/>
    </row>
    <row r="46" spans="1:23" ht="15" customHeight="1" thickTop="1">
      <c r="A46" s="266" t="s">
        <v>503</v>
      </c>
      <c r="B46" s="158"/>
      <c r="C46" s="158"/>
      <c r="D46" s="158"/>
      <c r="E46" s="158"/>
      <c r="F46" s="181"/>
      <c r="G46" s="181"/>
      <c r="H46" s="181"/>
      <c r="I46" s="181"/>
      <c r="J46" s="181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266"/>
    </row>
    <row r="47" spans="1:23" ht="15" customHeight="1">
      <c r="A47" s="266" t="s">
        <v>580</v>
      </c>
      <c r="B47" s="158"/>
      <c r="C47" s="158"/>
      <c r="D47" s="158"/>
      <c r="E47" s="158"/>
      <c r="F47" s="181"/>
      <c r="G47" s="181"/>
      <c r="H47" s="181"/>
      <c r="I47" s="181"/>
      <c r="J47" s="181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266"/>
    </row>
    <row r="48" spans="1:23" ht="15" customHeight="1">
      <c r="A48" s="268"/>
      <c r="B48" s="158"/>
      <c r="C48" s="158"/>
      <c r="D48" s="158"/>
      <c r="E48" s="158"/>
      <c r="F48" s="181"/>
      <c r="G48" s="181"/>
      <c r="H48" s="181"/>
      <c r="I48" s="181"/>
      <c r="J48" s="181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</row>
  </sheetData>
  <mergeCells count="4">
    <mergeCell ref="A1:W1"/>
    <mergeCell ref="A2:W2"/>
    <mergeCell ref="A3:W3"/>
    <mergeCell ref="A4:W4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V59"/>
  <sheetViews>
    <sheetView zoomScaleNormal="100" workbookViewId="0">
      <selection activeCell="A3" sqref="A3:V3"/>
    </sheetView>
  </sheetViews>
  <sheetFormatPr defaultColWidth="11.42578125" defaultRowHeight="12.75"/>
  <cols>
    <col min="1" max="1" width="66.85546875" style="183" customWidth="1"/>
    <col min="2" max="22" width="10.28515625" style="182" customWidth="1"/>
    <col min="23" max="258" width="11.42578125" style="182"/>
    <col min="259" max="259" width="66.85546875" style="182" customWidth="1"/>
    <col min="260" max="278" width="10.28515625" style="182" customWidth="1"/>
    <col min="279" max="514" width="11.42578125" style="182"/>
    <col min="515" max="515" width="66.85546875" style="182" customWidth="1"/>
    <col min="516" max="534" width="10.28515625" style="182" customWidth="1"/>
    <col min="535" max="770" width="11.42578125" style="182"/>
    <col min="771" max="771" width="66.85546875" style="182" customWidth="1"/>
    <col min="772" max="790" width="10.28515625" style="182" customWidth="1"/>
    <col min="791" max="1026" width="11.42578125" style="182"/>
    <col min="1027" max="1027" width="66.85546875" style="182" customWidth="1"/>
    <col min="1028" max="1046" width="10.28515625" style="182" customWidth="1"/>
    <col min="1047" max="1282" width="11.42578125" style="182"/>
    <col min="1283" max="1283" width="66.85546875" style="182" customWidth="1"/>
    <col min="1284" max="1302" width="10.28515625" style="182" customWidth="1"/>
    <col min="1303" max="1538" width="11.42578125" style="182"/>
    <col min="1539" max="1539" width="66.85546875" style="182" customWidth="1"/>
    <col min="1540" max="1558" width="10.28515625" style="182" customWidth="1"/>
    <col min="1559" max="1794" width="11.42578125" style="182"/>
    <col min="1795" max="1795" width="66.85546875" style="182" customWidth="1"/>
    <col min="1796" max="1814" width="10.28515625" style="182" customWidth="1"/>
    <col min="1815" max="2050" width="11.42578125" style="182"/>
    <col min="2051" max="2051" width="66.85546875" style="182" customWidth="1"/>
    <col min="2052" max="2070" width="10.28515625" style="182" customWidth="1"/>
    <col min="2071" max="2306" width="11.42578125" style="182"/>
    <col min="2307" max="2307" width="66.85546875" style="182" customWidth="1"/>
    <col min="2308" max="2326" width="10.28515625" style="182" customWidth="1"/>
    <col min="2327" max="2562" width="11.42578125" style="182"/>
    <col min="2563" max="2563" width="66.85546875" style="182" customWidth="1"/>
    <col min="2564" max="2582" width="10.28515625" style="182" customWidth="1"/>
    <col min="2583" max="2818" width="11.42578125" style="182"/>
    <col min="2819" max="2819" width="66.85546875" style="182" customWidth="1"/>
    <col min="2820" max="2838" width="10.28515625" style="182" customWidth="1"/>
    <col min="2839" max="3074" width="11.42578125" style="182"/>
    <col min="3075" max="3075" width="66.85546875" style="182" customWidth="1"/>
    <col min="3076" max="3094" width="10.28515625" style="182" customWidth="1"/>
    <col min="3095" max="3330" width="11.42578125" style="182"/>
    <col min="3331" max="3331" width="66.85546875" style="182" customWidth="1"/>
    <col min="3332" max="3350" width="10.28515625" style="182" customWidth="1"/>
    <col min="3351" max="3586" width="11.42578125" style="182"/>
    <col min="3587" max="3587" width="66.85546875" style="182" customWidth="1"/>
    <col min="3588" max="3606" width="10.28515625" style="182" customWidth="1"/>
    <col min="3607" max="3842" width="11.42578125" style="182"/>
    <col min="3843" max="3843" width="66.85546875" style="182" customWidth="1"/>
    <col min="3844" max="3862" width="10.28515625" style="182" customWidth="1"/>
    <col min="3863" max="4098" width="11.42578125" style="182"/>
    <col min="4099" max="4099" width="66.85546875" style="182" customWidth="1"/>
    <col min="4100" max="4118" width="10.28515625" style="182" customWidth="1"/>
    <col min="4119" max="4354" width="11.42578125" style="182"/>
    <col min="4355" max="4355" width="66.85546875" style="182" customWidth="1"/>
    <col min="4356" max="4374" width="10.28515625" style="182" customWidth="1"/>
    <col min="4375" max="4610" width="11.42578125" style="182"/>
    <col min="4611" max="4611" width="66.85546875" style="182" customWidth="1"/>
    <col min="4612" max="4630" width="10.28515625" style="182" customWidth="1"/>
    <col min="4631" max="4866" width="11.42578125" style="182"/>
    <col min="4867" max="4867" width="66.85546875" style="182" customWidth="1"/>
    <col min="4868" max="4886" width="10.28515625" style="182" customWidth="1"/>
    <col min="4887" max="5122" width="11.42578125" style="182"/>
    <col min="5123" max="5123" width="66.85546875" style="182" customWidth="1"/>
    <col min="5124" max="5142" width="10.28515625" style="182" customWidth="1"/>
    <col min="5143" max="5378" width="11.42578125" style="182"/>
    <col min="5379" max="5379" width="66.85546875" style="182" customWidth="1"/>
    <col min="5380" max="5398" width="10.28515625" style="182" customWidth="1"/>
    <col min="5399" max="5634" width="11.42578125" style="182"/>
    <col min="5635" max="5635" width="66.85546875" style="182" customWidth="1"/>
    <col min="5636" max="5654" width="10.28515625" style="182" customWidth="1"/>
    <col min="5655" max="5890" width="11.42578125" style="182"/>
    <col min="5891" max="5891" width="66.85546875" style="182" customWidth="1"/>
    <col min="5892" max="5910" width="10.28515625" style="182" customWidth="1"/>
    <col min="5911" max="6146" width="11.42578125" style="182"/>
    <col min="6147" max="6147" width="66.85546875" style="182" customWidth="1"/>
    <col min="6148" max="6166" width="10.28515625" style="182" customWidth="1"/>
    <col min="6167" max="6402" width="11.42578125" style="182"/>
    <col min="6403" max="6403" width="66.85546875" style="182" customWidth="1"/>
    <col min="6404" max="6422" width="10.28515625" style="182" customWidth="1"/>
    <col min="6423" max="6658" width="11.42578125" style="182"/>
    <col min="6659" max="6659" width="66.85546875" style="182" customWidth="1"/>
    <col min="6660" max="6678" width="10.28515625" style="182" customWidth="1"/>
    <col min="6679" max="6914" width="11.42578125" style="182"/>
    <col min="6915" max="6915" width="66.85546875" style="182" customWidth="1"/>
    <col min="6916" max="6934" width="10.28515625" style="182" customWidth="1"/>
    <col min="6935" max="7170" width="11.42578125" style="182"/>
    <col min="7171" max="7171" width="66.85546875" style="182" customWidth="1"/>
    <col min="7172" max="7190" width="10.28515625" style="182" customWidth="1"/>
    <col min="7191" max="7426" width="11.42578125" style="182"/>
    <col min="7427" max="7427" width="66.85546875" style="182" customWidth="1"/>
    <col min="7428" max="7446" width="10.28515625" style="182" customWidth="1"/>
    <col min="7447" max="7682" width="11.42578125" style="182"/>
    <col min="7683" max="7683" width="66.85546875" style="182" customWidth="1"/>
    <col min="7684" max="7702" width="10.28515625" style="182" customWidth="1"/>
    <col min="7703" max="7938" width="11.42578125" style="182"/>
    <col min="7939" max="7939" width="66.85546875" style="182" customWidth="1"/>
    <col min="7940" max="7958" width="10.28515625" style="182" customWidth="1"/>
    <col min="7959" max="8194" width="11.42578125" style="182"/>
    <col min="8195" max="8195" width="66.85546875" style="182" customWidth="1"/>
    <col min="8196" max="8214" width="10.28515625" style="182" customWidth="1"/>
    <col min="8215" max="8450" width="11.42578125" style="182"/>
    <col min="8451" max="8451" width="66.85546875" style="182" customWidth="1"/>
    <col min="8452" max="8470" width="10.28515625" style="182" customWidth="1"/>
    <col min="8471" max="8706" width="11.42578125" style="182"/>
    <col min="8707" max="8707" width="66.85546875" style="182" customWidth="1"/>
    <col min="8708" max="8726" width="10.28515625" style="182" customWidth="1"/>
    <col min="8727" max="8962" width="11.42578125" style="182"/>
    <col min="8963" max="8963" width="66.85546875" style="182" customWidth="1"/>
    <col min="8964" max="8982" width="10.28515625" style="182" customWidth="1"/>
    <col min="8983" max="9218" width="11.42578125" style="182"/>
    <col min="9219" max="9219" width="66.85546875" style="182" customWidth="1"/>
    <col min="9220" max="9238" width="10.28515625" style="182" customWidth="1"/>
    <col min="9239" max="9474" width="11.42578125" style="182"/>
    <col min="9475" max="9475" width="66.85546875" style="182" customWidth="1"/>
    <col min="9476" max="9494" width="10.28515625" style="182" customWidth="1"/>
    <col min="9495" max="9730" width="11.42578125" style="182"/>
    <col min="9731" max="9731" width="66.85546875" style="182" customWidth="1"/>
    <col min="9732" max="9750" width="10.28515625" style="182" customWidth="1"/>
    <col min="9751" max="9986" width="11.42578125" style="182"/>
    <col min="9987" max="9987" width="66.85546875" style="182" customWidth="1"/>
    <col min="9988" max="10006" width="10.28515625" style="182" customWidth="1"/>
    <col min="10007" max="10242" width="11.42578125" style="182"/>
    <col min="10243" max="10243" width="66.85546875" style="182" customWidth="1"/>
    <col min="10244" max="10262" width="10.28515625" style="182" customWidth="1"/>
    <col min="10263" max="10498" width="11.42578125" style="182"/>
    <col min="10499" max="10499" width="66.85546875" style="182" customWidth="1"/>
    <col min="10500" max="10518" width="10.28515625" style="182" customWidth="1"/>
    <col min="10519" max="10754" width="11.42578125" style="182"/>
    <col min="10755" max="10755" width="66.85546875" style="182" customWidth="1"/>
    <col min="10756" max="10774" width="10.28515625" style="182" customWidth="1"/>
    <col min="10775" max="11010" width="11.42578125" style="182"/>
    <col min="11011" max="11011" width="66.85546875" style="182" customWidth="1"/>
    <col min="11012" max="11030" width="10.28515625" style="182" customWidth="1"/>
    <col min="11031" max="11266" width="11.42578125" style="182"/>
    <col min="11267" max="11267" width="66.85546875" style="182" customWidth="1"/>
    <col min="11268" max="11286" width="10.28515625" style="182" customWidth="1"/>
    <col min="11287" max="11522" width="11.42578125" style="182"/>
    <col min="11523" max="11523" width="66.85546875" style="182" customWidth="1"/>
    <col min="11524" max="11542" width="10.28515625" style="182" customWidth="1"/>
    <col min="11543" max="11778" width="11.42578125" style="182"/>
    <col min="11779" max="11779" width="66.85546875" style="182" customWidth="1"/>
    <col min="11780" max="11798" width="10.28515625" style="182" customWidth="1"/>
    <col min="11799" max="12034" width="11.42578125" style="182"/>
    <col min="12035" max="12035" width="66.85546875" style="182" customWidth="1"/>
    <col min="12036" max="12054" width="10.28515625" style="182" customWidth="1"/>
    <col min="12055" max="12290" width="11.42578125" style="182"/>
    <col min="12291" max="12291" width="66.85546875" style="182" customWidth="1"/>
    <col min="12292" max="12310" width="10.28515625" style="182" customWidth="1"/>
    <col min="12311" max="12546" width="11.42578125" style="182"/>
    <col min="12547" max="12547" width="66.85546875" style="182" customWidth="1"/>
    <col min="12548" max="12566" width="10.28515625" style="182" customWidth="1"/>
    <col min="12567" max="12802" width="11.42578125" style="182"/>
    <col min="12803" max="12803" width="66.85546875" style="182" customWidth="1"/>
    <col min="12804" max="12822" width="10.28515625" style="182" customWidth="1"/>
    <col min="12823" max="13058" width="11.42578125" style="182"/>
    <col min="13059" max="13059" width="66.85546875" style="182" customWidth="1"/>
    <col min="13060" max="13078" width="10.28515625" style="182" customWidth="1"/>
    <col min="13079" max="13314" width="11.42578125" style="182"/>
    <col min="13315" max="13315" width="66.85546875" style="182" customWidth="1"/>
    <col min="13316" max="13334" width="10.28515625" style="182" customWidth="1"/>
    <col min="13335" max="13570" width="11.42578125" style="182"/>
    <col min="13571" max="13571" width="66.85546875" style="182" customWidth="1"/>
    <col min="13572" max="13590" width="10.28515625" style="182" customWidth="1"/>
    <col min="13591" max="13826" width="11.42578125" style="182"/>
    <col min="13827" max="13827" width="66.85546875" style="182" customWidth="1"/>
    <col min="13828" max="13846" width="10.28515625" style="182" customWidth="1"/>
    <col min="13847" max="14082" width="11.42578125" style="182"/>
    <col min="14083" max="14083" width="66.85546875" style="182" customWidth="1"/>
    <col min="14084" max="14102" width="10.28515625" style="182" customWidth="1"/>
    <col min="14103" max="14338" width="11.42578125" style="182"/>
    <col min="14339" max="14339" width="66.85546875" style="182" customWidth="1"/>
    <col min="14340" max="14358" width="10.28515625" style="182" customWidth="1"/>
    <col min="14359" max="14594" width="11.42578125" style="182"/>
    <col min="14595" max="14595" width="66.85546875" style="182" customWidth="1"/>
    <col min="14596" max="14614" width="10.28515625" style="182" customWidth="1"/>
    <col min="14615" max="14850" width="11.42578125" style="182"/>
    <col min="14851" max="14851" width="66.85546875" style="182" customWidth="1"/>
    <col min="14852" max="14870" width="10.28515625" style="182" customWidth="1"/>
    <col min="14871" max="15106" width="11.42578125" style="182"/>
    <col min="15107" max="15107" width="66.85546875" style="182" customWidth="1"/>
    <col min="15108" max="15126" width="10.28515625" style="182" customWidth="1"/>
    <col min="15127" max="15362" width="11.42578125" style="182"/>
    <col min="15363" max="15363" width="66.85546875" style="182" customWidth="1"/>
    <col min="15364" max="15382" width="10.28515625" style="182" customWidth="1"/>
    <col min="15383" max="15618" width="11.42578125" style="182"/>
    <col min="15619" max="15619" width="66.85546875" style="182" customWidth="1"/>
    <col min="15620" max="15638" width="10.28515625" style="182" customWidth="1"/>
    <col min="15639" max="15874" width="11.42578125" style="182"/>
    <col min="15875" max="15875" width="66.85546875" style="182" customWidth="1"/>
    <col min="15876" max="15894" width="10.28515625" style="182" customWidth="1"/>
    <col min="15895" max="16130" width="11.42578125" style="182"/>
    <col min="16131" max="16131" width="66.85546875" style="182" customWidth="1"/>
    <col min="16132" max="16150" width="10.28515625" style="182" customWidth="1"/>
    <col min="16151" max="16384" width="11.42578125" style="182"/>
  </cols>
  <sheetData>
    <row r="1" spans="1:22" s="159" customFormat="1" ht="30" customHeight="1">
      <c r="A1" s="507" t="s">
        <v>281</v>
      </c>
      <c r="B1" s="507"/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507"/>
      <c r="N1" s="507"/>
      <c r="O1" s="507"/>
      <c r="P1" s="507"/>
      <c r="Q1" s="507"/>
      <c r="R1" s="507"/>
      <c r="S1" s="507"/>
      <c r="T1" s="507"/>
      <c r="U1" s="507"/>
      <c r="V1" s="507"/>
    </row>
    <row r="2" spans="1:22" s="159" customFormat="1" ht="15" customHeight="1">
      <c r="A2" s="508" t="s">
        <v>582</v>
      </c>
      <c r="B2" s="508"/>
      <c r="C2" s="508"/>
      <c r="D2" s="508"/>
      <c r="E2" s="508"/>
      <c r="F2" s="508"/>
      <c r="G2" s="508"/>
      <c r="H2" s="508"/>
      <c r="I2" s="508"/>
      <c r="J2" s="508"/>
      <c r="K2" s="508"/>
      <c r="L2" s="508"/>
      <c r="M2" s="508"/>
      <c r="N2" s="508"/>
      <c r="O2" s="508"/>
      <c r="P2" s="508"/>
      <c r="Q2" s="508"/>
      <c r="R2" s="508"/>
      <c r="S2" s="508"/>
      <c r="T2" s="508"/>
      <c r="U2" s="508"/>
      <c r="V2" s="508"/>
    </row>
    <row r="3" spans="1:22" s="159" customFormat="1" ht="15" customHeight="1">
      <c r="A3" s="513" t="s">
        <v>1130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</row>
    <row r="4" spans="1:22" s="159" customFormat="1" ht="30" customHeight="1">
      <c r="A4" s="509" t="s">
        <v>51</v>
      </c>
      <c r="B4" s="509"/>
      <c r="C4" s="509"/>
      <c r="D4" s="509"/>
      <c r="E4" s="509"/>
      <c r="F4" s="509"/>
      <c r="G4" s="509"/>
      <c r="H4" s="509"/>
      <c r="I4" s="509"/>
      <c r="J4" s="509"/>
      <c r="K4" s="509"/>
      <c r="L4" s="509"/>
      <c r="M4" s="509"/>
      <c r="N4" s="509"/>
      <c r="O4" s="509"/>
      <c r="P4" s="509"/>
      <c r="Q4" s="509"/>
      <c r="R4" s="509"/>
      <c r="S4" s="509"/>
      <c r="T4" s="509"/>
      <c r="U4" s="509"/>
      <c r="V4" s="509"/>
    </row>
    <row r="5" spans="1:22" ht="15" customHeight="1">
      <c r="A5" s="184"/>
      <c r="B5" s="158"/>
      <c r="C5" s="158"/>
      <c r="D5" s="158"/>
      <c r="E5" s="158"/>
      <c r="F5" s="158"/>
      <c r="G5" s="181"/>
      <c r="H5" s="181"/>
      <c r="I5" s="181"/>
      <c r="J5" s="181"/>
      <c r="K5" s="181"/>
      <c r="L5" s="158"/>
      <c r="M5" s="158"/>
      <c r="N5" s="158"/>
      <c r="O5" s="158"/>
      <c r="P5" s="208"/>
      <c r="Q5" s="158"/>
      <c r="R5" s="158"/>
      <c r="S5" s="158"/>
      <c r="T5" s="158"/>
      <c r="U5" s="158"/>
      <c r="V5" s="158"/>
    </row>
    <row r="6" spans="1:22" s="191" customFormat="1" ht="30" customHeight="1">
      <c r="A6" s="185" t="s">
        <v>510</v>
      </c>
      <c r="B6" s="186" t="s">
        <v>97</v>
      </c>
      <c r="C6" s="186" t="s">
        <v>98</v>
      </c>
      <c r="D6" s="186" t="s">
        <v>99</v>
      </c>
      <c r="E6" s="186" t="s">
        <v>100</v>
      </c>
      <c r="F6" s="186" t="s">
        <v>101</v>
      </c>
      <c r="G6" s="186" t="s">
        <v>102</v>
      </c>
      <c r="H6" s="186" t="s">
        <v>103</v>
      </c>
      <c r="I6" s="186" t="s">
        <v>104</v>
      </c>
      <c r="J6" s="186" t="s">
        <v>105</v>
      </c>
      <c r="K6" s="186" t="s">
        <v>106</v>
      </c>
      <c r="L6" s="186" t="s">
        <v>107</v>
      </c>
      <c r="M6" s="186" t="s">
        <v>108</v>
      </c>
      <c r="N6" s="186" t="s">
        <v>109</v>
      </c>
      <c r="O6" s="186" t="s">
        <v>110</v>
      </c>
      <c r="P6" s="186" t="s">
        <v>111</v>
      </c>
      <c r="Q6" s="186" t="s">
        <v>112</v>
      </c>
      <c r="R6" s="186" t="s">
        <v>113</v>
      </c>
      <c r="S6" s="186" t="s">
        <v>114</v>
      </c>
      <c r="T6" s="186" t="s">
        <v>115</v>
      </c>
      <c r="U6" s="186" t="s">
        <v>116</v>
      </c>
      <c r="V6" s="187" t="s">
        <v>117</v>
      </c>
    </row>
    <row r="7" spans="1:22" ht="15" customHeight="1">
      <c r="A7" s="272" t="s">
        <v>583</v>
      </c>
      <c r="B7" s="273">
        <v>28225.092420000001</v>
      </c>
      <c r="C7" s="273">
        <v>0</v>
      </c>
      <c r="D7" s="273">
        <v>0</v>
      </c>
      <c r="E7" s="273">
        <v>0</v>
      </c>
      <c r="F7" s="273">
        <v>0</v>
      </c>
      <c r="G7" s="273">
        <v>0</v>
      </c>
      <c r="H7" s="273">
        <v>0</v>
      </c>
      <c r="I7" s="273">
        <v>0</v>
      </c>
      <c r="J7" s="273">
        <v>0</v>
      </c>
      <c r="K7" s="273">
        <v>0</v>
      </c>
      <c r="L7" s="273">
        <v>0</v>
      </c>
      <c r="M7" s="273">
        <v>0</v>
      </c>
      <c r="N7" s="273">
        <v>0</v>
      </c>
      <c r="O7" s="273">
        <v>0</v>
      </c>
      <c r="P7" s="273">
        <v>0</v>
      </c>
      <c r="Q7" s="273">
        <v>0</v>
      </c>
      <c r="R7" s="273">
        <v>0</v>
      </c>
      <c r="S7" s="273">
        <v>0</v>
      </c>
      <c r="T7" s="273">
        <v>0</v>
      </c>
      <c r="U7" s="273">
        <v>0</v>
      </c>
      <c r="V7" s="273">
        <v>0</v>
      </c>
    </row>
    <row r="8" spans="1:22" ht="15" customHeight="1">
      <c r="A8" s="189" t="s">
        <v>584</v>
      </c>
      <c r="B8" s="181">
        <v>5098.8570199999995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</row>
    <row r="9" spans="1:22" ht="15" customHeight="1">
      <c r="A9" s="189" t="s">
        <v>585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  <c r="U9" s="181">
        <v>0</v>
      </c>
      <c r="V9" s="181">
        <v>0</v>
      </c>
    </row>
    <row r="10" spans="1:22" ht="15" customHeight="1">
      <c r="A10" s="189" t="s">
        <v>586</v>
      </c>
      <c r="B10" s="181">
        <v>5098.8570199999995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181">
        <v>0</v>
      </c>
      <c r="V10" s="181">
        <v>0</v>
      </c>
    </row>
    <row r="11" spans="1:22" ht="15" customHeight="1">
      <c r="A11" s="189" t="s">
        <v>587</v>
      </c>
      <c r="B11" s="181">
        <v>23126.235399999998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0</v>
      </c>
      <c r="U11" s="181">
        <v>0</v>
      </c>
      <c r="V11" s="181">
        <v>0</v>
      </c>
    </row>
    <row r="12" spans="1:22" ht="15" customHeight="1">
      <c r="A12" s="189" t="s">
        <v>585</v>
      </c>
      <c r="B12" s="181">
        <v>23126.235399999998</v>
      </c>
      <c r="C12" s="181">
        <v>0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181">
        <v>0</v>
      </c>
      <c r="V12" s="181">
        <v>0</v>
      </c>
    </row>
    <row r="13" spans="1:22" ht="15" customHeight="1">
      <c r="A13" s="189" t="s">
        <v>586</v>
      </c>
      <c r="B13" s="181">
        <v>0</v>
      </c>
      <c r="C13" s="181">
        <v>0</v>
      </c>
      <c r="D13" s="181">
        <v>0</v>
      </c>
      <c r="E13" s="181">
        <v>0</v>
      </c>
      <c r="F13" s="181">
        <v>0</v>
      </c>
      <c r="G13" s="181">
        <v>0</v>
      </c>
      <c r="H13" s="181">
        <v>0</v>
      </c>
      <c r="I13" s="181">
        <v>0</v>
      </c>
      <c r="J13" s="181">
        <v>0</v>
      </c>
      <c r="K13" s="181">
        <v>0</v>
      </c>
      <c r="L13" s="181">
        <v>0</v>
      </c>
      <c r="M13" s="181">
        <v>0</v>
      </c>
      <c r="N13" s="181">
        <v>0</v>
      </c>
      <c r="O13" s="181">
        <v>0</v>
      </c>
      <c r="P13" s="181">
        <v>0</v>
      </c>
      <c r="Q13" s="181">
        <v>0</v>
      </c>
      <c r="R13" s="181">
        <v>0</v>
      </c>
      <c r="S13" s="181">
        <v>0</v>
      </c>
      <c r="T13" s="181">
        <v>0</v>
      </c>
      <c r="U13" s="181">
        <v>0</v>
      </c>
      <c r="V13" s="181">
        <v>0</v>
      </c>
    </row>
    <row r="14" spans="1:22" ht="15" customHeight="1">
      <c r="A14" s="272" t="s">
        <v>588</v>
      </c>
      <c r="B14" s="273">
        <v>67023.711249999993</v>
      </c>
      <c r="C14" s="273">
        <v>8699.491109999999</v>
      </c>
      <c r="D14" s="273">
        <v>4005.0474100000001</v>
      </c>
      <c r="E14" s="273">
        <v>0</v>
      </c>
      <c r="F14" s="273">
        <v>760.7426999999999</v>
      </c>
      <c r="G14" s="273">
        <v>0</v>
      </c>
      <c r="H14" s="273">
        <v>0</v>
      </c>
      <c r="I14" s="273">
        <v>51.295989999999996</v>
      </c>
      <c r="J14" s="273">
        <v>0</v>
      </c>
      <c r="K14" s="273">
        <v>0</v>
      </c>
      <c r="L14" s="273">
        <v>0</v>
      </c>
      <c r="M14" s="273">
        <v>0</v>
      </c>
      <c r="N14" s="273">
        <v>780.84418000000005</v>
      </c>
      <c r="O14" s="273">
        <v>0</v>
      </c>
      <c r="P14" s="273">
        <v>0</v>
      </c>
      <c r="Q14" s="273">
        <v>0</v>
      </c>
      <c r="R14" s="273">
        <v>0</v>
      </c>
      <c r="S14" s="273">
        <v>0</v>
      </c>
      <c r="T14" s="273">
        <v>0</v>
      </c>
      <c r="U14" s="273">
        <v>0</v>
      </c>
      <c r="V14" s="273">
        <v>0</v>
      </c>
    </row>
    <row r="15" spans="1:22" ht="15" customHeight="1">
      <c r="A15" s="189" t="s">
        <v>584</v>
      </c>
      <c r="B15" s="181">
        <v>12794.689349999999</v>
      </c>
      <c r="C15" s="181">
        <v>641.31414000000007</v>
      </c>
      <c r="D15" s="181">
        <v>767.45240000000001</v>
      </c>
      <c r="E15" s="181">
        <v>0</v>
      </c>
      <c r="F15" s="181">
        <v>760.7426999999999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42.822470000000003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0</v>
      </c>
      <c r="V15" s="181">
        <v>0</v>
      </c>
    </row>
    <row r="16" spans="1:22" ht="15" customHeight="1">
      <c r="A16" s="189" t="s">
        <v>585</v>
      </c>
      <c r="B16" s="181">
        <v>10911.96615</v>
      </c>
      <c r="C16" s="181">
        <v>641.31414000000007</v>
      </c>
      <c r="D16" s="181">
        <v>0</v>
      </c>
      <c r="E16" s="181">
        <v>0</v>
      </c>
      <c r="F16" s="181">
        <v>538.73393999999996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42.822470000000003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0</v>
      </c>
    </row>
    <row r="17" spans="1:22" ht="15" customHeight="1">
      <c r="A17" s="189" t="s">
        <v>586</v>
      </c>
      <c r="B17" s="181">
        <v>1882.7231999999999</v>
      </c>
      <c r="C17" s="181">
        <v>0</v>
      </c>
      <c r="D17" s="181">
        <v>767.45240000000001</v>
      </c>
      <c r="E17" s="181">
        <v>0</v>
      </c>
      <c r="F17" s="181">
        <v>222.00876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0</v>
      </c>
      <c r="U17" s="181">
        <v>0</v>
      </c>
      <c r="V17" s="181">
        <v>0</v>
      </c>
    </row>
    <row r="18" spans="1:22" ht="15" customHeight="1">
      <c r="A18" s="189" t="s">
        <v>587</v>
      </c>
      <c r="B18" s="181">
        <v>54229.0219</v>
      </c>
      <c r="C18" s="181">
        <v>8058.1769699999995</v>
      </c>
      <c r="D18" s="181">
        <v>3237.59501</v>
      </c>
      <c r="E18" s="181">
        <v>0</v>
      </c>
      <c r="F18" s="181">
        <v>0</v>
      </c>
      <c r="G18" s="181">
        <v>0</v>
      </c>
      <c r="H18" s="181">
        <v>0</v>
      </c>
      <c r="I18" s="181">
        <v>51.295989999999996</v>
      </c>
      <c r="J18" s="181">
        <v>0</v>
      </c>
      <c r="K18" s="181">
        <v>0</v>
      </c>
      <c r="L18" s="181">
        <v>0</v>
      </c>
      <c r="M18" s="181">
        <v>0</v>
      </c>
      <c r="N18" s="181">
        <v>738.02170999999998</v>
      </c>
      <c r="O18" s="181">
        <v>0</v>
      </c>
      <c r="P18" s="181">
        <v>0</v>
      </c>
      <c r="Q18" s="181">
        <v>0</v>
      </c>
      <c r="R18" s="181">
        <v>0</v>
      </c>
      <c r="S18" s="181">
        <v>0</v>
      </c>
      <c r="T18" s="181">
        <v>0</v>
      </c>
      <c r="U18" s="181">
        <v>0</v>
      </c>
      <c r="V18" s="181">
        <v>0</v>
      </c>
    </row>
    <row r="19" spans="1:22" ht="15" customHeight="1">
      <c r="A19" s="189" t="s">
        <v>585</v>
      </c>
      <c r="B19" s="181">
        <v>47603.599249999999</v>
      </c>
      <c r="C19" s="181">
        <v>7457.6427599999997</v>
      </c>
      <c r="D19" s="181">
        <v>2260.0672799999998</v>
      </c>
      <c r="E19" s="181">
        <v>0</v>
      </c>
      <c r="F19" s="181">
        <v>0</v>
      </c>
      <c r="G19" s="181">
        <v>0</v>
      </c>
      <c r="H19" s="181">
        <v>0</v>
      </c>
      <c r="I19" s="181">
        <v>51.295989999999996</v>
      </c>
      <c r="J19" s="181">
        <v>0</v>
      </c>
      <c r="K19" s="181">
        <v>0</v>
      </c>
      <c r="L19" s="181">
        <v>0</v>
      </c>
      <c r="M19" s="181">
        <v>0</v>
      </c>
      <c r="N19" s="181">
        <v>738.02170999999998</v>
      </c>
      <c r="O19" s="181">
        <v>0</v>
      </c>
      <c r="P19" s="181">
        <v>0</v>
      </c>
      <c r="Q19" s="181">
        <v>0</v>
      </c>
      <c r="R19" s="181">
        <v>0</v>
      </c>
      <c r="S19" s="181">
        <v>0</v>
      </c>
      <c r="T19" s="181">
        <v>0</v>
      </c>
      <c r="U19" s="181">
        <v>0</v>
      </c>
      <c r="V19" s="181">
        <v>0</v>
      </c>
    </row>
    <row r="20" spans="1:22" ht="15" customHeight="1">
      <c r="A20" s="189" t="s">
        <v>586</v>
      </c>
      <c r="B20" s="181">
        <v>6625.4226500000004</v>
      </c>
      <c r="C20" s="181">
        <v>600.53420999999992</v>
      </c>
      <c r="D20" s="181">
        <v>977.52773000000002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</row>
    <row r="21" spans="1:22" ht="15" customHeight="1">
      <c r="A21" s="272" t="s">
        <v>589</v>
      </c>
      <c r="B21" s="273">
        <v>498988.07519</v>
      </c>
      <c r="C21" s="273">
        <v>424476.77123000001</v>
      </c>
      <c r="D21" s="273">
        <v>205047.93987999999</v>
      </c>
      <c r="E21" s="273">
        <v>26247.518800000002</v>
      </c>
      <c r="F21" s="273">
        <v>88427.325190000003</v>
      </c>
      <c r="G21" s="273">
        <v>141320.65330000001</v>
      </c>
      <c r="H21" s="273">
        <v>60281.544500000004</v>
      </c>
      <c r="I21" s="273">
        <v>98208.696580000003</v>
      </c>
      <c r="J21" s="273">
        <v>114179.19369</v>
      </c>
      <c r="K21" s="273">
        <v>71452.369290000002</v>
      </c>
      <c r="L21" s="273">
        <v>22501.16634</v>
      </c>
      <c r="M21" s="273">
        <v>28491.29392</v>
      </c>
      <c r="N21" s="273">
        <v>45930.615680000003</v>
      </c>
      <c r="O21" s="273">
        <v>62880.920939999996</v>
      </c>
      <c r="P21" s="273">
        <v>36015.476350000004</v>
      </c>
      <c r="Q21" s="273">
        <v>11487.140730000001</v>
      </c>
      <c r="R21" s="273">
        <v>55423.667249999999</v>
      </c>
      <c r="S21" s="273">
        <v>23776.043739999997</v>
      </c>
      <c r="T21" s="273">
        <v>21561.43505</v>
      </c>
      <c r="U21" s="273">
        <v>63347.068650000001</v>
      </c>
      <c r="V21" s="273">
        <v>30905.592700000001</v>
      </c>
    </row>
    <row r="22" spans="1:22" ht="15" customHeight="1">
      <c r="A22" s="189" t="s">
        <v>584</v>
      </c>
      <c r="B22" s="181">
        <v>155562.4093</v>
      </c>
      <c r="C22" s="181">
        <v>93646.227270000003</v>
      </c>
      <c r="D22" s="181">
        <v>19044.713210000002</v>
      </c>
      <c r="E22" s="181">
        <v>7712.4350100000001</v>
      </c>
      <c r="F22" s="181">
        <v>14140.09519</v>
      </c>
      <c r="G22" s="181">
        <v>32951.275099999999</v>
      </c>
      <c r="H22" s="181">
        <v>13523.151099999999</v>
      </c>
      <c r="I22" s="181">
        <v>18090.295979999999</v>
      </c>
      <c r="J22" s="181">
        <v>38798.468520000002</v>
      </c>
      <c r="K22" s="181">
        <v>27288.731050000002</v>
      </c>
      <c r="L22" s="181">
        <v>3411.35592</v>
      </c>
      <c r="M22" s="181">
        <v>1388.7954299999999</v>
      </c>
      <c r="N22" s="181">
        <v>13270.99382</v>
      </c>
      <c r="O22" s="181">
        <v>36742.267879999999</v>
      </c>
      <c r="P22" s="181">
        <v>23551.442230000001</v>
      </c>
      <c r="Q22" s="181">
        <v>909.61258999999995</v>
      </c>
      <c r="R22" s="181">
        <v>19419.810879999997</v>
      </c>
      <c r="S22" s="181">
        <v>4994.9507100000001</v>
      </c>
      <c r="T22" s="181">
        <v>6327.2765599999993</v>
      </c>
      <c r="U22" s="181">
        <v>18944.260300000002</v>
      </c>
      <c r="V22" s="181">
        <v>10364.744970000002</v>
      </c>
    </row>
    <row r="23" spans="1:22" ht="15" customHeight="1">
      <c r="A23" s="189" t="s">
        <v>585</v>
      </c>
      <c r="B23" s="181">
        <v>120341.63206999999</v>
      </c>
      <c r="C23" s="181">
        <v>85546.143890000007</v>
      </c>
      <c r="D23" s="181">
        <v>17065.228629999998</v>
      </c>
      <c r="E23" s="181">
        <v>6683.3199400000003</v>
      </c>
      <c r="F23" s="181">
        <v>9367.6723499999989</v>
      </c>
      <c r="G23" s="181">
        <v>14739.950869999999</v>
      </c>
      <c r="H23" s="181">
        <v>12929.363880000001</v>
      </c>
      <c r="I23" s="181">
        <v>18051.714510000002</v>
      </c>
      <c r="J23" s="181">
        <v>38728.588450000003</v>
      </c>
      <c r="K23" s="181">
        <v>24716.220089999999</v>
      </c>
      <c r="L23" s="181">
        <v>2895.47471</v>
      </c>
      <c r="M23" s="181">
        <v>1111.2215100000001</v>
      </c>
      <c r="N23" s="181">
        <v>13236.31315</v>
      </c>
      <c r="O23" s="181">
        <v>36681.81149</v>
      </c>
      <c r="P23" s="181">
        <v>23533.442230000001</v>
      </c>
      <c r="Q23" s="181">
        <v>864.3951800000001</v>
      </c>
      <c r="R23" s="181">
        <v>19419.810879999997</v>
      </c>
      <c r="S23" s="181">
        <v>4974.9507100000001</v>
      </c>
      <c r="T23" s="181">
        <v>6252.10772</v>
      </c>
      <c r="U23" s="181">
        <v>17378.346870000001</v>
      </c>
      <c r="V23" s="181">
        <v>9325.0621599999995</v>
      </c>
    </row>
    <row r="24" spans="1:22" ht="15" customHeight="1">
      <c r="A24" s="189" t="s">
        <v>586</v>
      </c>
      <c r="B24" s="181">
        <v>35220.77723</v>
      </c>
      <c r="C24" s="181">
        <v>8100.08338</v>
      </c>
      <c r="D24" s="181">
        <v>1979.4845800000001</v>
      </c>
      <c r="E24" s="181">
        <v>1029.1150700000001</v>
      </c>
      <c r="F24" s="181">
        <v>4772.4228400000002</v>
      </c>
      <c r="G24" s="181">
        <v>18211.324230000002</v>
      </c>
      <c r="H24" s="181">
        <v>593.78721999999993</v>
      </c>
      <c r="I24" s="181">
        <v>38.581470000000003</v>
      </c>
      <c r="J24" s="181">
        <v>69.880070000000003</v>
      </c>
      <c r="K24" s="181">
        <v>2572.5109600000001</v>
      </c>
      <c r="L24" s="181">
        <v>515.88121000000001</v>
      </c>
      <c r="M24" s="181">
        <v>277.57391999999999</v>
      </c>
      <c r="N24" s="181">
        <v>34.680669999999999</v>
      </c>
      <c r="O24" s="181">
        <v>60.456389999999999</v>
      </c>
      <c r="P24" s="181">
        <v>18</v>
      </c>
      <c r="Q24" s="181">
        <v>45.217410000000001</v>
      </c>
      <c r="R24" s="181">
        <v>0</v>
      </c>
      <c r="S24" s="181">
        <v>20</v>
      </c>
      <c r="T24" s="181">
        <v>75.168840000000003</v>
      </c>
      <c r="U24" s="181">
        <v>1565.9134299999998</v>
      </c>
      <c r="V24" s="181">
        <v>1039.68281</v>
      </c>
    </row>
    <row r="25" spans="1:22" ht="15" customHeight="1">
      <c r="A25" s="189" t="s">
        <v>587</v>
      </c>
      <c r="B25" s="181">
        <v>343425.66589</v>
      </c>
      <c r="C25" s="181">
        <v>330830.54395999998</v>
      </c>
      <c r="D25" s="181">
        <v>186003.22666999997</v>
      </c>
      <c r="E25" s="181">
        <v>18535.083790000001</v>
      </c>
      <c r="F25" s="181">
        <v>74287.23</v>
      </c>
      <c r="G25" s="181">
        <v>108369.37820000001</v>
      </c>
      <c r="H25" s="181">
        <v>46758.393400000001</v>
      </c>
      <c r="I25" s="181">
        <v>80118.400599999994</v>
      </c>
      <c r="J25" s="181">
        <v>75380.725170000005</v>
      </c>
      <c r="K25" s="181">
        <v>44163.63824</v>
      </c>
      <c r="L25" s="181">
        <v>19089.810420000002</v>
      </c>
      <c r="M25" s="181">
        <v>27102.498489999998</v>
      </c>
      <c r="N25" s="181">
        <v>32659.621859999999</v>
      </c>
      <c r="O25" s="181">
        <v>26138.653059999997</v>
      </c>
      <c r="P25" s="181">
        <v>12464.034119999998</v>
      </c>
      <c r="Q25" s="181">
        <v>10577.52814</v>
      </c>
      <c r="R25" s="181">
        <v>36003.856369999994</v>
      </c>
      <c r="S25" s="181">
        <v>18781.09303</v>
      </c>
      <c r="T25" s="181">
        <v>15234.15849</v>
      </c>
      <c r="U25" s="181">
        <v>44402.808349999999</v>
      </c>
      <c r="V25" s="181">
        <v>20540.847730000001</v>
      </c>
    </row>
    <row r="26" spans="1:22" ht="15" customHeight="1">
      <c r="A26" s="189" t="s">
        <v>585</v>
      </c>
      <c r="B26" s="181">
        <v>311622.29706000001</v>
      </c>
      <c r="C26" s="181">
        <v>304327.81883</v>
      </c>
      <c r="D26" s="181">
        <v>162584.92715</v>
      </c>
      <c r="E26" s="181">
        <v>15701.12608</v>
      </c>
      <c r="F26" s="181">
        <v>57272.610780000003</v>
      </c>
      <c r="G26" s="181">
        <v>79397.103489999994</v>
      </c>
      <c r="H26" s="181">
        <v>43608.96557</v>
      </c>
      <c r="I26" s="181">
        <v>78574.579639999996</v>
      </c>
      <c r="J26" s="181">
        <v>75150.048469999994</v>
      </c>
      <c r="K26" s="181">
        <v>42130.26915</v>
      </c>
      <c r="L26" s="181">
        <v>16775.54349</v>
      </c>
      <c r="M26" s="181">
        <v>27009.614389999999</v>
      </c>
      <c r="N26" s="181">
        <v>32629.621859999999</v>
      </c>
      <c r="O26" s="181">
        <v>26039.782510000001</v>
      </c>
      <c r="P26" s="181">
        <v>12464.034119999998</v>
      </c>
      <c r="Q26" s="181">
        <v>9854.6067899999998</v>
      </c>
      <c r="R26" s="181">
        <v>36003.856369999994</v>
      </c>
      <c r="S26" s="181">
        <v>18781.09303</v>
      </c>
      <c r="T26" s="181">
        <v>14547.36563</v>
      </c>
      <c r="U26" s="181">
        <v>41256.943530000004</v>
      </c>
      <c r="V26" s="181">
        <v>17121.750780000002</v>
      </c>
    </row>
    <row r="27" spans="1:22" ht="15" customHeight="1">
      <c r="A27" s="189" t="s">
        <v>586</v>
      </c>
      <c r="B27" s="181">
        <v>31803.368829999999</v>
      </c>
      <c r="C27" s="181">
        <v>26502.725129999999</v>
      </c>
      <c r="D27" s="181">
        <v>23418.29952</v>
      </c>
      <c r="E27" s="181">
        <v>2833.9577100000001</v>
      </c>
      <c r="F27" s="181">
        <v>17014.61922</v>
      </c>
      <c r="G27" s="181">
        <v>28972.274710000002</v>
      </c>
      <c r="H27" s="181">
        <v>3149.4278300000001</v>
      </c>
      <c r="I27" s="181">
        <v>1543.82096</v>
      </c>
      <c r="J27" s="181">
        <v>230.67670000000001</v>
      </c>
      <c r="K27" s="181">
        <v>2033.3690900000001</v>
      </c>
      <c r="L27" s="181">
        <v>2314.2669300000002</v>
      </c>
      <c r="M27" s="181">
        <v>92.884100000000004</v>
      </c>
      <c r="N27" s="181">
        <v>30</v>
      </c>
      <c r="O27" s="181">
        <v>98.870550000000009</v>
      </c>
      <c r="P27" s="181">
        <v>0</v>
      </c>
      <c r="Q27" s="181">
        <v>722.92134999999996</v>
      </c>
      <c r="R27" s="181">
        <v>0</v>
      </c>
      <c r="S27" s="181">
        <v>0</v>
      </c>
      <c r="T27" s="181">
        <v>686.79286000000002</v>
      </c>
      <c r="U27" s="181">
        <v>3145.8648199999998</v>
      </c>
      <c r="V27" s="181">
        <v>3419.0969500000001</v>
      </c>
    </row>
    <row r="28" spans="1:22" ht="15" customHeight="1">
      <c r="A28" s="272" t="s">
        <v>590</v>
      </c>
      <c r="B28" s="273">
        <v>124988.01123</v>
      </c>
      <c r="C28" s="273">
        <v>59319.94212</v>
      </c>
      <c r="D28" s="273">
        <v>44837.312760000001</v>
      </c>
      <c r="E28" s="273">
        <v>18300.976070000001</v>
      </c>
      <c r="F28" s="273">
        <v>60141.184329999996</v>
      </c>
      <c r="G28" s="273">
        <v>41688.825360000003</v>
      </c>
      <c r="H28" s="273">
        <v>20780.502940000002</v>
      </c>
      <c r="I28" s="273">
        <v>26211.759010000002</v>
      </c>
      <c r="J28" s="273">
        <v>19517.88409</v>
      </c>
      <c r="K28" s="273">
        <v>31856.704020000001</v>
      </c>
      <c r="L28" s="273">
        <v>21526.449049999999</v>
      </c>
      <c r="M28" s="273">
        <v>7442.8696100000006</v>
      </c>
      <c r="N28" s="273">
        <v>68060.192650000012</v>
      </c>
      <c r="O28" s="273">
        <v>5376.8338200000007</v>
      </c>
      <c r="P28" s="273">
        <v>14075.87715</v>
      </c>
      <c r="Q28" s="273">
        <v>14897.54941</v>
      </c>
      <c r="R28" s="273">
        <v>13781.148029999998</v>
      </c>
      <c r="S28" s="273">
        <v>19050.849109999999</v>
      </c>
      <c r="T28" s="273">
        <v>5578.61121</v>
      </c>
      <c r="U28" s="273">
        <v>83609.692580000003</v>
      </c>
      <c r="V28" s="273">
        <v>142574.85079</v>
      </c>
    </row>
    <row r="29" spans="1:22" ht="15" customHeight="1">
      <c r="A29" s="189" t="s">
        <v>591</v>
      </c>
      <c r="B29" s="181">
        <v>118397.64840999999</v>
      </c>
      <c r="C29" s="181">
        <v>53388.4637</v>
      </c>
      <c r="D29" s="181">
        <v>44820.167150000001</v>
      </c>
      <c r="E29" s="181">
        <v>14566.62471</v>
      </c>
      <c r="F29" s="181">
        <v>60141.184329999996</v>
      </c>
      <c r="G29" s="181">
        <v>41295.095990000002</v>
      </c>
      <c r="H29" s="181">
        <v>20725.77089</v>
      </c>
      <c r="I29" s="181">
        <v>26211.759010000002</v>
      </c>
      <c r="J29" s="181">
        <v>19483.034319999999</v>
      </c>
      <c r="K29" s="181">
        <v>10710.204970000001</v>
      </c>
      <c r="L29" s="181">
        <v>20581.093250000002</v>
      </c>
      <c r="M29" s="181">
        <v>6548.2941600000004</v>
      </c>
      <c r="N29" s="181">
        <v>60114.9205</v>
      </c>
      <c r="O29" s="181">
        <v>5376.8338200000007</v>
      </c>
      <c r="P29" s="181">
        <v>14075.87715</v>
      </c>
      <c r="Q29" s="181">
        <v>14516.50021</v>
      </c>
      <c r="R29" s="181">
        <v>12330.93419</v>
      </c>
      <c r="S29" s="181">
        <v>15905.1744</v>
      </c>
      <c r="T29" s="181">
        <v>5559.5722500000002</v>
      </c>
      <c r="U29" s="181">
        <v>79367.651549999995</v>
      </c>
      <c r="V29" s="181">
        <v>88082.021999999997</v>
      </c>
    </row>
    <row r="30" spans="1:22" ht="15" customHeight="1">
      <c r="A30" s="189" t="s">
        <v>592</v>
      </c>
      <c r="B30" s="181">
        <v>2628.1487000000002</v>
      </c>
      <c r="C30" s="181">
        <v>765.79267000000004</v>
      </c>
      <c r="D30" s="181">
        <v>0</v>
      </c>
      <c r="E30" s="181">
        <v>1615.6771100000001</v>
      </c>
      <c r="F30" s="181">
        <v>189.92979</v>
      </c>
      <c r="G30" s="181">
        <v>1511.3751399999999</v>
      </c>
      <c r="H30" s="181">
        <v>1321.3596200000002</v>
      </c>
      <c r="I30" s="181">
        <v>824.46086000000003</v>
      </c>
      <c r="J30" s="181">
        <v>822.73009000000002</v>
      </c>
      <c r="K30" s="181">
        <v>0</v>
      </c>
      <c r="L30" s="181">
        <v>0</v>
      </c>
      <c r="M30" s="181">
        <v>262.93534999999997</v>
      </c>
      <c r="N30" s="181">
        <v>648.64206999999999</v>
      </c>
      <c r="O30" s="181">
        <v>0</v>
      </c>
      <c r="P30" s="181">
        <v>0</v>
      </c>
      <c r="Q30" s="181">
        <v>185.57132000000001</v>
      </c>
      <c r="R30" s="181">
        <v>357.50359000000003</v>
      </c>
      <c r="S30" s="181">
        <v>0</v>
      </c>
      <c r="T30" s="181">
        <v>0</v>
      </c>
      <c r="U30" s="181">
        <v>4005.6360600000003</v>
      </c>
      <c r="V30" s="181">
        <v>14.95711</v>
      </c>
    </row>
    <row r="31" spans="1:22" ht="15" customHeight="1">
      <c r="A31" s="189" t="s">
        <v>593</v>
      </c>
      <c r="B31" s="181">
        <v>28608.460440000003</v>
      </c>
      <c r="C31" s="181">
        <v>20981.288120000001</v>
      </c>
      <c r="D31" s="181">
        <v>14903.950349999999</v>
      </c>
      <c r="E31" s="181">
        <v>5237.5529900000001</v>
      </c>
      <c r="F31" s="181">
        <v>28606.08898</v>
      </c>
      <c r="G31" s="181">
        <v>21693.221389999999</v>
      </c>
      <c r="H31" s="181">
        <v>0</v>
      </c>
      <c r="I31" s="181">
        <v>16402.846460000001</v>
      </c>
      <c r="J31" s="181">
        <v>8978.8355399999982</v>
      </c>
      <c r="K31" s="181">
        <v>8013.3397300000006</v>
      </c>
      <c r="L31" s="181">
        <v>12338.7392</v>
      </c>
      <c r="M31" s="181">
        <v>2694.7052899999999</v>
      </c>
      <c r="N31" s="181">
        <v>35319.132420000002</v>
      </c>
      <c r="O31" s="181">
        <v>2496.6395299999999</v>
      </c>
      <c r="P31" s="181">
        <v>6914.6771200000003</v>
      </c>
      <c r="Q31" s="181">
        <v>7272.0492599999998</v>
      </c>
      <c r="R31" s="181">
        <v>8384.5560700000005</v>
      </c>
      <c r="S31" s="181">
        <v>14672.160109999999</v>
      </c>
      <c r="T31" s="181">
        <v>2283.8756800000001</v>
      </c>
      <c r="U31" s="181">
        <v>45010.062140000002</v>
      </c>
      <c r="V31" s="181">
        <v>84190.012129999988</v>
      </c>
    </row>
    <row r="32" spans="1:22" ht="15" customHeight="1">
      <c r="A32" s="189" t="s">
        <v>594</v>
      </c>
      <c r="B32" s="181">
        <v>61012.535179999999</v>
      </c>
      <c r="C32" s="181">
        <v>4639.9877500000002</v>
      </c>
      <c r="D32" s="181">
        <v>11351.428739999999</v>
      </c>
      <c r="E32" s="181">
        <v>4715.3466600000002</v>
      </c>
      <c r="F32" s="181">
        <v>14595.90893</v>
      </c>
      <c r="G32" s="181">
        <v>8381.5165899999993</v>
      </c>
      <c r="H32" s="181">
        <v>6490.4499400000004</v>
      </c>
      <c r="I32" s="181">
        <v>5088.4616299999998</v>
      </c>
      <c r="J32" s="181">
        <v>2401.0870399999999</v>
      </c>
      <c r="K32" s="181">
        <v>1126.97443</v>
      </c>
      <c r="L32" s="181">
        <v>3398.99163</v>
      </c>
      <c r="M32" s="181">
        <v>1794.2284500000001</v>
      </c>
      <c r="N32" s="181">
        <v>13988.604130000002</v>
      </c>
      <c r="O32" s="181">
        <v>2233.3352</v>
      </c>
      <c r="P32" s="181">
        <v>3985.6242999999999</v>
      </c>
      <c r="Q32" s="181">
        <v>1774.8670099999999</v>
      </c>
      <c r="R32" s="181">
        <v>1139.6301100000001</v>
      </c>
      <c r="S32" s="181">
        <v>631.97563000000002</v>
      </c>
      <c r="T32" s="181">
        <v>910.83331999999996</v>
      </c>
      <c r="U32" s="181">
        <v>24228.170440000002</v>
      </c>
      <c r="V32" s="181">
        <v>2642.1760099999997</v>
      </c>
    </row>
    <row r="33" spans="1:22" ht="15" customHeight="1">
      <c r="A33" s="189" t="s">
        <v>595</v>
      </c>
      <c r="B33" s="181">
        <v>26148.504089999999</v>
      </c>
      <c r="C33" s="181">
        <v>27001.39516</v>
      </c>
      <c r="D33" s="181">
        <v>18564.788059999999</v>
      </c>
      <c r="E33" s="181">
        <v>2998.0479500000001</v>
      </c>
      <c r="F33" s="181">
        <v>16749.25663</v>
      </c>
      <c r="G33" s="181">
        <v>9708.9828699999998</v>
      </c>
      <c r="H33" s="181">
        <v>12913.96133</v>
      </c>
      <c r="I33" s="181">
        <v>3895.9900600000001</v>
      </c>
      <c r="J33" s="181">
        <v>7280.3816500000003</v>
      </c>
      <c r="K33" s="181">
        <v>1569.8908100000001</v>
      </c>
      <c r="L33" s="181">
        <v>4843.3624199999995</v>
      </c>
      <c r="M33" s="181">
        <v>1796.42507</v>
      </c>
      <c r="N33" s="181">
        <v>10158.541880000001</v>
      </c>
      <c r="O33" s="181">
        <v>646.85908999999992</v>
      </c>
      <c r="P33" s="181">
        <v>3175.57573</v>
      </c>
      <c r="Q33" s="181">
        <v>5284.0126200000004</v>
      </c>
      <c r="R33" s="181">
        <v>2449.24442</v>
      </c>
      <c r="S33" s="181">
        <v>601.03866000000005</v>
      </c>
      <c r="T33" s="181">
        <v>2364.8632499999999</v>
      </c>
      <c r="U33" s="181">
        <v>6123.7829099999999</v>
      </c>
      <c r="V33" s="181">
        <v>1234.8767499999999</v>
      </c>
    </row>
    <row r="34" spans="1:22" ht="15" customHeight="1">
      <c r="A34" s="189" t="s">
        <v>536</v>
      </c>
      <c r="B34" s="181">
        <v>6585.3189900000007</v>
      </c>
      <c r="C34" s="181">
        <v>5861.3359700000001</v>
      </c>
      <c r="D34" s="181">
        <v>0</v>
      </c>
      <c r="E34" s="181">
        <v>0</v>
      </c>
      <c r="F34" s="181">
        <v>0</v>
      </c>
      <c r="G34" s="181">
        <v>393.72937000000002</v>
      </c>
      <c r="H34" s="181">
        <v>0</v>
      </c>
      <c r="I34" s="181">
        <v>0</v>
      </c>
      <c r="J34" s="181">
        <v>34.849769999999999</v>
      </c>
      <c r="K34" s="181">
        <v>21146.499050000002</v>
      </c>
      <c r="L34" s="181">
        <v>945.35580000000004</v>
      </c>
      <c r="M34" s="181">
        <v>874.34593999999993</v>
      </c>
      <c r="N34" s="181">
        <v>7045.1456900000003</v>
      </c>
      <c r="O34" s="181">
        <v>0</v>
      </c>
      <c r="P34" s="181">
        <v>0</v>
      </c>
      <c r="Q34" s="181">
        <v>6.8017700000000003</v>
      </c>
      <c r="R34" s="181">
        <v>1382.84095</v>
      </c>
      <c r="S34" s="181">
        <v>2626.0307400000002</v>
      </c>
      <c r="T34" s="181">
        <v>2.8055700000000003</v>
      </c>
      <c r="U34" s="181">
        <v>626.13539000000003</v>
      </c>
      <c r="V34" s="181">
        <v>53773.732259999997</v>
      </c>
    </row>
    <row r="35" spans="1:22" ht="15" customHeight="1">
      <c r="A35" s="189" t="s">
        <v>593</v>
      </c>
      <c r="B35" s="181">
        <v>3361.5690399999999</v>
      </c>
      <c r="C35" s="181">
        <v>1899.4665400000001</v>
      </c>
      <c r="D35" s="181">
        <v>0</v>
      </c>
      <c r="E35" s="181">
        <v>0</v>
      </c>
      <c r="F35" s="181">
        <v>0</v>
      </c>
      <c r="G35" s="181">
        <v>97.55671000000001</v>
      </c>
      <c r="H35" s="181">
        <v>0</v>
      </c>
      <c r="I35" s="181">
        <v>0</v>
      </c>
      <c r="J35" s="181">
        <v>22.15156</v>
      </c>
      <c r="K35" s="181">
        <v>12870.620419999999</v>
      </c>
      <c r="L35" s="181">
        <v>684.02244999999994</v>
      </c>
      <c r="M35" s="181">
        <v>186.19135999999997</v>
      </c>
      <c r="N35" s="181">
        <v>4043.4855200000002</v>
      </c>
      <c r="O35" s="181">
        <v>0</v>
      </c>
      <c r="P35" s="181">
        <v>0</v>
      </c>
      <c r="Q35" s="181">
        <v>6.8017700000000003</v>
      </c>
      <c r="R35" s="181">
        <v>934.43163000000004</v>
      </c>
      <c r="S35" s="181">
        <v>786.84910000000002</v>
      </c>
      <c r="T35" s="181">
        <v>2.8055700000000003</v>
      </c>
      <c r="U35" s="181">
        <v>351.03965999999997</v>
      </c>
      <c r="V35" s="181">
        <v>44830.791380000002</v>
      </c>
    </row>
    <row r="36" spans="1:22" ht="15" customHeight="1">
      <c r="A36" s="189" t="s">
        <v>595</v>
      </c>
      <c r="B36" s="181">
        <v>3223.7499500000004</v>
      </c>
      <c r="C36" s="181">
        <v>3961.8694300000002</v>
      </c>
      <c r="D36" s="181">
        <v>0</v>
      </c>
      <c r="E36" s="181">
        <v>0</v>
      </c>
      <c r="F36" s="181">
        <v>0</v>
      </c>
      <c r="G36" s="181">
        <v>296.17265999999995</v>
      </c>
      <c r="H36" s="181">
        <v>0</v>
      </c>
      <c r="I36" s="181">
        <v>0</v>
      </c>
      <c r="J36" s="181">
        <v>12.69821</v>
      </c>
      <c r="K36" s="181">
        <v>6462.0661300000002</v>
      </c>
      <c r="L36" s="181">
        <v>261.33335</v>
      </c>
      <c r="M36" s="181">
        <v>216.51098999999999</v>
      </c>
      <c r="N36" s="181">
        <v>2033.2549899999999</v>
      </c>
      <c r="O36" s="181">
        <v>0</v>
      </c>
      <c r="P36" s="181">
        <v>0</v>
      </c>
      <c r="Q36" s="181">
        <v>0</v>
      </c>
      <c r="R36" s="181">
        <v>448.40931999999998</v>
      </c>
      <c r="S36" s="181">
        <v>189.93532999999999</v>
      </c>
      <c r="T36" s="181">
        <v>0</v>
      </c>
      <c r="U36" s="181">
        <v>248.83217000000002</v>
      </c>
      <c r="V36" s="181">
        <v>8813.7388300000002</v>
      </c>
    </row>
    <row r="37" spans="1:22" ht="15" customHeight="1">
      <c r="A37" s="189" t="s">
        <v>596</v>
      </c>
      <c r="B37" s="181">
        <v>0</v>
      </c>
      <c r="C37" s="181">
        <v>0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1813.8125</v>
      </c>
      <c r="L37" s="181">
        <v>0</v>
      </c>
      <c r="M37" s="181">
        <v>471.64359000000002</v>
      </c>
      <c r="N37" s="181">
        <v>968.40518000000009</v>
      </c>
      <c r="O37" s="181">
        <v>0</v>
      </c>
      <c r="P37" s="181">
        <v>0</v>
      </c>
      <c r="Q37" s="181">
        <v>0</v>
      </c>
      <c r="R37" s="181">
        <v>0</v>
      </c>
      <c r="S37" s="181">
        <v>1649.24631</v>
      </c>
      <c r="T37" s="181">
        <v>0</v>
      </c>
      <c r="U37" s="181">
        <v>26.263560000000002</v>
      </c>
      <c r="V37" s="181">
        <v>129.20205000000001</v>
      </c>
    </row>
    <row r="38" spans="1:22" ht="15" customHeight="1">
      <c r="A38" s="274" t="s">
        <v>597</v>
      </c>
      <c r="B38" s="181">
        <v>0</v>
      </c>
      <c r="C38" s="181">
        <v>0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  <c r="U38" s="181">
        <v>141.27809999999999</v>
      </c>
      <c r="V38" s="181">
        <v>543.54249000000004</v>
      </c>
    </row>
    <row r="39" spans="1:22" ht="15" customHeight="1">
      <c r="A39" s="189" t="s">
        <v>593</v>
      </c>
      <c r="B39" s="181">
        <v>0</v>
      </c>
      <c r="C39" s="181">
        <v>0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  <c r="U39" s="181">
        <v>24.222740000000002</v>
      </c>
      <c r="V39" s="181">
        <v>305.45929999999998</v>
      </c>
    </row>
    <row r="40" spans="1:22" ht="15" customHeight="1">
      <c r="A40" s="189" t="s">
        <v>595</v>
      </c>
      <c r="B40" s="181">
        <v>0</v>
      </c>
      <c r="C40" s="181">
        <v>0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181">
        <v>117.05536000000001</v>
      </c>
      <c r="V40" s="181">
        <v>238.08319</v>
      </c>
    </row>
    <row r="41" spans="1:22" ht="15" customHeight="1">
      <c r="A41" s="189" t="s">
        <v>538</v>
      </c>
      <c r="B41" s="181">
        <v>5.0438299999999998</v>
      </c>
      <c r="C41" s="181">
        <v>70.142449999999997</v>
      </c>
      <c r="D41" s="181">
        <v>17.145610000000001</v>
      </c>
      <c r="E41" s="181">
        <v>3734.3513599999997</v>
      </c>
      <c r="F41" s="181">
        <v>0</v>
      </c>
      <c r="G41" s="181">
        <v>0</v>
      </c>
      <c r="H41" s="181">
        <v>54.732050000000001</v>
      </c>
      <c r="I41" s="181">
        <v>0</v>
      </c>
      <c r="J41" s="181">
        <v>0</v>
      </c>
      <c r="K41" s="181">
        <v>0</v>
      </c>
      <c r="L41" s="181">
        <v>0</v>
      </c>
      <c r="M41" s="181">
        <v>20.229509999999998</v>
      </c>
      <c r="N41" s="181">
        <v>818.22550000000001</v>
      </c>
      <c r="O41" s="181">
        <v>0</v>
      </c>
      <c r="P41" s="181">
        <v>0</v>
      </c>
      <c r="Q41" s="181">
        <v>374.24743000000001</v>
      </c>
      <c r="R41" s="181">
        <v>67.372889999999998</v>
      </c>
      <c r="S41" s="181">
        <v>519.64396999999997</v>
      </c>
      <c r="T41" s="181">
        <v>16.23339</v>
      </c>
      <c r="U41" s="181">
        <v>3323.6205199999999</v>
      </c>
      <c r="V41" s="181">
        <v>175.55404000000001</v>
      </c>
    </row>
    <row r="42" spans="1:22" ht="15" customHeight="1">
      <c r="A42" s="189" t="s">
        <v>592</v>
      </c>
      <c r="B42" s="181">
        <v>0</v>
      </c>
      <c r="C42" s="181">
        <v>0</v>
      </c>
      <c r="D42" s="181">
        <v>0</v>
      </c>
      <c r="E42" s="181">
        <v>710.83857999999998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34.599699999999999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0</v>
      </c>
      <c r="U42" s="181">
        <v>219.03318999999999</v>
      </c>
      <c r="V42" s="181">
        <v>0</v>
      </c>
    </row>
    <row r="43" spans="1:22" ht="15" customHeight="1">
      <c r="A43" s="189" t="s">
        <v>593</v>
      </c>
      <c r="B43" s="181">
        <v>0</v>
      </c>
      <c r="C43" s="181">
        <v>0</v>
      </c>
      <c r="D43" s="181">
        <v>17.145610000000001</v>
      </c>
      <c r="E43" s="181">
        <v>179.55408</v>
      </c>
      <c r="F43" s="181">
        <v>0</v>
      </c>
      <c r="G43" s="181">
        <v>0</v>
      </c>
      <c r="H43" s="181">
        <v>25.453029999999998</v>
      </c>
      <c r="I43" s="181">
        <v>0</v>
      </c>
      <c r="J43" s="181">
        <v>0</v>
      </c>
      <c r="K43" s="181">
        <v>0</v>
      </c>
      <c r="L43" s="181">
        <v>0</v>
      </c>
      <c r="M43" s="181">
        <v>0</v>
      </c>
      <c r="N43" s="181">
        <v>425.64915999999999</v>
      </c>
      <c r="O43" s="181">
        <v>0</v>
      </c>
      <c r="P43" s="181">
        <v>0</v>
      </c>
      <c r="Q43" s="181">
        <v>281.74435</v>
      </c>
      <c r="R43" s="181">
        <v>34.306539999999998</v>
      </c>
      <c r="S43" s="181">
        <v>519.64396999999997</v>
      </c>
      <c r="T43" s="181">
        <v>16.23339</v>
      </c>
      <c r="U43" s="181">
        <v>2738.2108199999998</v>
      </c>
      <c r="V43" s="181">
        <v>175.55404000000001</v>
      </c>
    </row>
    <row r="44" spans="1:22" ht="15" customHeight="1">
      <c r="A44" s="189" t="s">
        <v>594</v>
      </c>
      <c r="B44" s="181">
        <v>5.0438299999999998</v>
      </c>
      <c r="C44" s="181">
        <v>0</v>
      </c>
      <c r="D44" s="181">
        <v>0</v>
      </c>
      <c r="E44" s="181">
        <v>2776.50182</v>
      </c>
      <c r="F44" s="181">
        <v>0</v>
      </c>
      <c r="G44" s="181">
        <v>0</v>
      </c>
      <c r="H44" s="181">
        <v>29.279019999999999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357.97664000000003</v>
      </c>
      <c r="O44" s="181">
        <v>0</v>
      </c>
      <c r="P44" s="181">
        <v>0</v>
      </c>
      <c r="Q44" s="181">
        <v>40.498949999999994</v>
      </c>
      <c r="R44" s="181">
        <v>33.06635</v>
      </c>
      <c r="S44" s="181">
        <v>0</v>
      </c>
      <c r="T44" s="181">
        <v>0</v>
      </c>
      <c r="U44" s="181">
        <v>366.37651</v>
      </c>
      <c r="V44" s="181">
        <v>0</v>
      </c>
    </row>
    <row r="45" spans="1:22" ht="15" customHeight="1">
      <c r="A45" s="189" t="s">
        <v>595</v>
      </c>
      <c r="B45" s="181">
        <v>0</v>
      </c>
      <c r="C45" s="181">
        <v>70.142449999999997</v>
      </c>
      <c r="D45" s="181">
        <v>0</v>
      </c>
      <c r="E45" s="181">
        <v>67.456879999999998</v>
      </c>
      <c r="F45" s="181">
        <v>0</v>
      </c>
      <c r="G45" s="181">
        <v>0</v>
      </c>
      <c r="H45" s="181">
        <v>0</v>
      </c>
      <c r="I45" s="181">
        <v>0</v>
      </c>
      <c r="J45" s="181">
        <v>0</v>
      </c>
      <c r="K45" s="181">
        <v>0</v>
      </c>
      <c r="L45" s="181">
        <v>0</v>
      </c>
      <c r="M45" s="181">
        <v>20.229509999999998</v>
      </c>
      <c r="N45" s="181">
        <v>0</v>
      </c>
      <c r="O45" s="181">
        <v>0</v>
      </c>
      <c r="P45" s="181">
        <v>0</v>
      </c>
      <c r="Q45" s="181">
        <v>52.004129999999996</v>
      </c>
      <c r="R45" s="181">
        <v>0</v>
      </c>
      <c r="S45" s="181">
        <v>0</v>
      </c>
      <c r="T45" s="181">
        <v>0</v>
      </c>
      <c r="U45" s="181">
        <v>0</v>
      </c>
      <c r="V45" s="181">
        <v>0</v>
      </c>
    </row>
    <row r="46" spans="1:22" ht="15" customHeight="1">
      <c r="A46" s="189" t="s">
        <v>84</v>
      </c>
      <c r="B46" s="181">
        <v>0</v>
      </c>
      <c r="C46" s="181">
        <v>0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0</v>
      </c>
      <c r="M46" s="181">
        <v>0</v>
      </c>
      <c r="N46" s="181">
        <v>81.900960000000012</v>
      </c>
      <c r="O46" s="181">
        <v>0</v>
      </c>
      <c r="P46" s="181">
        <v>0</v>
      </c>
      <c r="Q46" s="181">
        <v>0</v>
      </c>
      <c r="R46" s="181">
        <v>0</v>
      </c>
      <c r="S46" s="181">
        <v>0</v>
      </c>
      <c r="T46" s="181">
        <v>0</v>
      </c>
      <c r="U46" s="181">
        <v>151.00701999999998</v>
      </c>
      <c r="V46" s="181">
        <v>0</v>
      </c>
    </row>
    <row r="47" spans="1:22" ht="15" customHeight="1">
      <c r="A47" s="189" t="s">
        <v>593</v>
      </c>
      <c r="B47" s="181">
        <v>0</v>
      </c>
      <c r="C47" s="181">
        <v>0</v>
      </c>
      <c r="D47" s="181">
        <v>0</v>
      </c>
      <c r="E47" s="181">
        <v>0</v>
      </c>
      <c r="F47" s="181">
        <v>0</v>
      </c>
      <c r="G47" s="181">
        <v>0</v>
      </c>
      <c r="H47" s="181">
        <v>0</v>
      </c>
      <c r="I47" s="181">
        <v>0</v>
      </c>
      <c r="J47" s="181">
        <v>0</v>
      </c>
      <c r="K47" s="181">
        <v>0</v>
      </c>
      <c r="L47" s="181">
        <v>0</v>
      </c>
      <c r="M47" s="181">
        <v>0</v>
      </c>
      <c r="N47" s="181">
        <v>81.900960000000012</v>
      </c>
      <c r="O47" s="181">
        <v>0</v>
      </c>
      <c r="P47" s="181">
        <v>0</v>
      </c>
      <c r="Q47" s="181">
        <v>0</v>
      </c>
      <c r="R47" s="181">
        <v>0</v>
      </c>
      <c r="S47" s="181">
        <v>0</v>
      </c>
      <c r="T47" s="181">
        <v>0</v>
      </c>
      <c r="U47" s="181">
        <v>0</v>
      </c>
      <c r="V47" s="181">
        <v>0</v>
      </c>
    </row>
    <row r="48" spans="1:22" ht="15" customHeight="1">
      <c r="A48" s="189" t="s">
        <v>595</v>
      </c>
      <c r="B48" s="181">
        <v>0</v>
      </c>
      <c r="C48" s="181">
        <v>0</v>
      </c>
      <c r="D48" s="181">
        <v>0</v>
      </c>
      <c r="E48" s="181">
        <v>0</v>
      </c>
      <c r="F48" s="181">
        <v>0</v>
      </c>
      <c r="G48" s="181">
        <v>0</v>
      </c>
      <c r="H48" s="181">
        <v>0</v>
      </c>
      <c r="I48" s="181">
        <v>0</v>
      </c>
      <c r="J48" s="181">
        <v>0</v>
      </c>
      <c r="K48" s="181">
        <v>0</v>
      </c>
      <c r="L48" s="181">
        <v>0</v>
      </c>
      <c r="M48" s="181">
        <v>0</v>
      </c>
      <c r="N48" s="181">
        <v>0</v>
      </c>
      <c r="O48" s="181">
        <v>0</v>
      </c>
      <c r="P48" s="181">
        <v>0</v>
      </c>
      <c r="Q48" s="181">
        <v>0</v>
      </c>
      <c r="R48" s="181">
        <v>0</v>
      </c>
      <c r="S48" s="181">
        <v>0</v>
      </c>
      <c r="T48" s="181">
        <v>0</v>
      </c>
      <c r="U48" s="181">
        <v>151.00701999999998</v>
      </c>
      <c r="V48" s="181">
        <v>0</v>
      </c>
    </row>
    <row r="49" spans="1:22" ht="15" customHeight="1">
      <c r="A49" s="189" t="s">
        <v>596</v>
      </c>
      <c r="B49" s="181">
        <v>0</v>
      </c>
      <c r="C49" s="181">
        <v>0</v>
      </c>
      <c r="D49" s="181">
        <v>0</v>
      </c>
      <c r="E49" s="181">
        <v>0</v>
      </c>
      <c r="F49" s="181">
        <v>0</v>
      </c>
      <c r="G49" s="181">
        <v>0</v>
      </c>
      <c r="H49" s="181">
        <v>0</v>
      </c>
      <c r="I49" s="181">
        <v>0</v>
      </c>
      <c r="J49" s="181">
        <v>0</v>
      </c>
      <c r="K49" s="181">
        <v>0</v>
      </c>
      <c r="L49" s="181">
        <v>0</v>
      </c>
      <c r="M49" s="181">
        <v>0</v>
      </c>
      <c r="N49" s="181">
        <v>0</v>
      </c>
      <c r="O49" s="181">
        <v>0</v>
      </c>
      <c r="P49" s="181">
        <v>0</v>
      </c>
      <c r="Q49" s="181">
        <v>0</v>
      </c>
      <c r="R49" s="181">
        <v>0</v>
      </c>
      <c r="S49" s="181">
        <v>0</v>
      </c>
      <c r="T49" s="181">
        <v>0</v>
      </c>
      <c r="U49" s="181">
        <v>0</v>
      </c>
      <c r="V49" s="181">
        <v>0</v>
      </c>
    </row>
    <row r="50" spans="1:22" ht="15" customHeight="1">
      <c r="A50" s="272" t="s">
        <v>598</v>
      </c>
      <c r="B50" s="273">
        <v>555478.3064</v>
      </c>
      <c r="C50" s="273">
        <v>275106.39783999999</v>
      </c>
      <c r="D50" s="273">
        <v>86717.293739999994</v>
      </c>
      <c r="E50" s="273">
        <v>48377.633900000001</v>
      </c>
      <c r="F50" s="273">
        <v>55683.708119999996</v>
      </c>
      <c r="G50" s="273">
        <v>147937.07503000001</v>
      </c>
      <c r="H50" s="273">
        <v>105601.63197</v>
      </c>
      <c r="I50" s="273">
        <v>56089.093130000001</v>
      </c>
      <c r="J50" s="273">
        <v>27689.15049</v>
      </c>
      <c r="K50" s="273">
        <v>30007.58957</v>
      </c>
      <c r="L50" s="273">
        <v>55180.410029999999</v>
      </c>
      <c r="M50" s="273">
        <v>26118.747010000003</v>
      </c>
      <c r="N50" s="273">
        <v>131643.65813</v>
      </c>
      <c r="O50" s="273">
        <v>56510.846619999997</v>
      </c>
      <c r="P50" s="273">
        <v>19507.136039999998</v>
      </c>
      <c r="Q50" s="273">
        <v>30950.625</v>
      </c>
      <c r="R50" s="273">
        <v>24655.17396</v>
      </c>
      <c r="S50" s="273">
        <v>138056.38671000002</v>
      </c>
      <c r="T50" s="273">
        <v>33033.426910000002</v>
      </c>
      <c r="U50" s="273">
        <v>136960.78936000002</v>
      </c>
      <c r="V50" s="273">
        <v>123053.86337000001</v>
      </c>
    </row>
    <row r="51" spans="1:22" ht="15" customHeight="1">
      <c r="A51" s="189" t="s">
        <v>599</v>
      </c>
      <c r="B51" s="181">
        <v>27586.489890000001</v>
      </c>
      <c r="C51" s="181">
        <v>0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  <c r="L51" s="181">
        <v>0</v>
      </c>
      <c r="M51" s="181">
        <v>0</v>
      </c>
      <c r="N51" s="181">
        <v>0</v>
      </c>
      <c r="O51" s="181">
        <v>0</v>
      </c>
      <c r="P51" s="181">
        <v>0</v>
      </c>
      <c r="Q51" s="181">
        <v>139.59841</v>
      </c>
      <c r="R51" s="181">
        <v>0</v>
      </c>
      <c r="S51" s="181">
        <v>0</v>
      </c>
      <c r="T51" s="181">
        <v>0</v>
      </c>
      <c r="U51" s="181">
        <v>0</v>
      </c>
      <c r="V51" s="181">
        <v>0</v>
      </c>
    </row>
    <row r="52" spans="1:22" ht="15" customHeight="1">
      <c r="A52" s="189" t="s">
        <v>600</v>
      </c>
      <c r="B52" s="181">
        <v>139823.01815000002</v>
      </c>
      <c r="C52" s="181">
        <v>106402.91153</v>
      </c>
      <c r="D52" s="181">
        <v>135.00773000000001</v>
      </c>
      <c r="E52" s="181">
        <v>2053.00686</v>
      </c>
      <c r="F52" s="181">
        <v>4401.6875300000002</v>
      </c>
      <c r="G52" s="181">
        <v>15610.693730000001</v>
      </c>
      <c r="H52" s="181">
        <v>14724.811159999999</v>
      </c>
      <c r="I52" s="181">
        <v>16585.0537</v>
      </c>
      <c r="J52" s="181">
        <v>1573.6026200000001</v>
      </c>
      <c r="K52" s="181">
        <v>1234.5699500000001</v>
      </c>
      <c r="L52" s="181">
        <v>0</v>
      </c>
      <c r="M52" s="181">
        <v>1408.8906399999998</v>
      </c>
      <c r="N52" s="181">
        <v>44914.540430000001</v>
      </c>
      <c r="O52" s="181">
        <v>952.05034000000001</v>
      </c>
      <c r="P52" s="181">
        <v>8796.6071999999986</v>
      </c>
      <c r="Q52" s="181">
        <v>54.32414</v>
      </c>
      <c r="R52" s="181">
        <v>101.26130999999999</v>
      </c>
      <c r="S52" s="181">
        <v>7154.8146200000001</v>
      </c>
      <c r="T52" s="181">
        <v>0</v>
      </c>
      <c r="U52" s="181">
        <v>8609.9496500000005</v>
      </c>
      <c r="V52" s="181">
        <v>4318.2019600000003</v>
      </c>
    </row>
    <row r="53" spans="1:22" ht="15" customHeight="1">
      <c r="A53" s="189" t="s">
        <v>601</v>
      </c>
      <c r="B53" s="181">
        <v>205095.54574</v>
      </c>
      <c r="C53" s="181">
        <v>168703.48631000001</v>
      </c>
      <c r="D53" s="181">
        <v>86582.286010000011</v>
      </c>
      <c r="E53" s="181">
        <v>46324.627039999999</v>
      </c>
      <c r="F53" s="181">
        <v>51282.02059</v>
      </c>
      <c r="G53" s="181">
        <v>132326.38130000001</v>
      </c>
      <c r="H53" s="181">
        <v>90876.820810000005</v>
      </c>
      <c r="I53" s="181">
        <v>39504.039429999997</v>
      </c>
      <c r="J53" s="181">
        <v>26115.547870000002</v>
      </c>
      <c r="K53" s="181">
        <v>28773.019620000003</v>
      </c>
      <c r="L53" s="181">
        <v>55162.284009999996</v>
      </c>
      <c r="M53" s="181">
        <v>24709.856370000001</v>
      </c>
      <c r="N53" s="181">
        <v>86729.117700000003</v>
      </c>
      <c r="O53" s="181">
        <v>55558.796280000002</v>
      </c>
      <c r="P53" s="181">
        <v>10710.528839999999</v>
      </c>
      <c r="Q53" s="181">
        <v>11569.282539999998</v>
      </c>
      <c r="R53" s="181">
        <v>24553.912649999998</v>
      </c>
      <c r="S53" s="181">
        <v>130901.57209</v>
      </c>
      <c r="T53" s="181">
        <v>33033.426910000002</v>
      </c>
      <c r="U53" s="181">
        <v>128334.00405</v>
      </c>
      <c r="V53" s="181">
        <v>118735.66141</v>
      </c>
    </row>
    <row r="54" spans="1:22" ht="15" customHeight="1">
      <c r="A54" s="189" t="s">
        <v>602</v>
      </c>
      <c r="B54" s="181">
        <v>182973.25262000001</v>
      </c>
      <c r="C54" s="181">
        <v>0</v>
      </c>
      <c r="D54" s="181">
        <v>0</v>
      </c>
      <c r="E54" s="181">
        <v>0</v>
      </c>
      <c r="F54" s="181">
        <v>0</v>
      </c>
      <c r="G54" s="181">
        <v>0</v>
      </c>
      <c r="H54" s="181">
        <v>0</v>
      </c>
      <c r="I54" s="181">
        <v>0</v>
      </c>
      <c r="J54" s="181">
        <v>0</v>
      </c>
      <c r="K54" s="181">
        <v>0</v>
      </c>
      <c r="L54" s="181">
        <v>18.12602</v>
      </c>
      <c r="M54" s="181">
        <v>0</v>
      </c>
      <c r="N54" s="181">
        <v>0</v>
      </c>
      <c r="O54" s="181">
        <v>0</v>
      </c>
      <c r="P54" s="181">
        <v>0</v>
      </c>
      <c r="Q54" s="181">
        <v>19187.419910000001</v>
      </c>
      <c r="R54" s="181">
        <v>0</v>
      </c>
      <c r="S54" s="181">
        <v>0</v>
      </c>
      <c r="T54" s="181">
        <v>0</v>
      </c>
      <c r="U54" s="181">
        <v>16.835660000000001</v>
      </c>
      <c r="V54" s="181">
        <v>0</v>
      </c>
    </row>
    <row r="55" spans="1:22" s="320" customFormat="1" ht="15" customHeight="1">
      <c r="A55" s="224" t="s">
        <v>519</v>
      </c>
      <c r="B55" s="234">
        <v>1274703.19649</v>
      </c>
      <c r="C55" s="234">
        <v>767602.60229999991</v>
      </c>
      <c r="D55" s="234">
        <v>340607.59379000001</v>
      </c>
      <c r="E55" s="234">
        <v>92926.128769999996</v>
      </c>
      <c r="F55" s="234">
        <v>205012.96033999999</v>
      </c>
      <c r="G55" s="234">
        <v>330946.55368999997</v>
      </c>
      <c r="H55" s="234">
        <v>186663.67940999998</v>
      </c>
      <c r="I55" s="234">
        <v>180560.84471</v>
      </c>
      <c r="J55" s="234">
        <v>161386.22827000002</v>
      </c>
      <c r="K55" s="234">
        <v>133316.66287999999</v>
      </c>
      <c r="L55" s="234">
        <v>99208.025420000005</v>
      </c>
      <c r="M55" s="234">
        <v>62052.910539999997</v>
      </c>
      <c r="N55" s="234">
        <v>246415.31063999998</v>
      </c>
      <c r="O55" s="234">
        <v>124768.60137999999</v>
      </c>
      <c r="P55" s="234">
        <v>69598.48954000001</v>
      </c>
      <c r="Q55" s="234">
        <v>57335.315139999999</v>
      </c>
      <c r="R55" s="234">
        <v>93859.989239999995</v>
      </c>
      <c r="S55" s="234">
        <v>180883.27956</v>
      </c>
      <c r="T55" s="234">
        <v>60173.473170000005</v>
      </c>
      <c r="U55" s="234">
        <v>283917.55059</v>
      </c>
      <c r="V55" s="234">
        <v>296534.30686000001</v>
      </c>
    </row>
    <row r="56" spans="1:22" ht="15" customHeight="1" thickBot="1">
      <c r="A56" s="196"/>
      <c r="B56" s="197"/>
      <c r="C56" s="197"/>
      <c r="D56" s="197"/>
      <c r="E56" s="197"/>
      <c r="F56" s="197"/>
      <c r="G56" s="198"/>
      <c r="H56" s="198"/>
      <c r="I56" s="198"/>
      <c r="J56" s="198"/>
      <c r="K56" s="198"/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197"/>
    </row>
    <row r="57" spans="1:22" ht="15" customHeight="1" thickTop="1">
      <c r="A57" s="428" t="s">
        <v>503</v>
      </c>
      <c r="B57" s="428"/>
      <c r="C57" s="428"/>
      <c r="D57" s="428"/>
      <c r="E57" s="428"/>
      <c r="F57" s="428"/>
      <c r="G57" s="428"/>
      <c r="H57" s="428"/>
      <c r="I57" s="190"/>
      <c r="J57" s="190"/>
      <c r="K57" s="190"/>
      <c r="L57" s="200"/>
      <c r="M57" s="200"/>
      <c r="N57" s="200"/>
      <c r="O57" s="200"/>
      <c r="P57" s="200"/>
      <c r="Q57" s="200"/>
      <c r="R57" s="200"/>
      <c r="S57" s="200"/>
      <c r="T57" s="200"/>
      <c r="U57" s="200"/>
      <c r="V57" s="200"/>
    </row>
    <row r="58" spans="1:22" ht="15" customHeight="1">
      <c r="A58" s="180" t="s">
        <v>603</v>
      </c>
      <c r="B58" s="180"/>
      <c r="C58" s="455"/>
      <c r="D58" s="455"/>
      <c r="E58" s="180"/>
      <c r="F58" s="180"/>
      <c r="G58" s="180"/>
      <c r="H58" s="180"/>
      <c r="I58" s="181"/>
      <c r="J58" s="181"/>
      <c r="K58" s="181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</row>
    <row r="59" spans="1:22" ht="15" customHeight="1">
      <c r="A59" s="207"/>
      <c r="B59" s="158"/>
      <c r="C59" s="158"/>
      <c r="D59" s="158"/>
      <c r="E59" s="158"/>
      <c r="F59" s="158"/>
      <c r="G59" s="181"/>
      <c r="H59" s="181"/>
      <c r="I59" s="181"/>
      <c r="J59" s="181"/>
      <c r="K59" s="181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</row>
  </sheetData>
  <mergeCells count="4">
    <mergeCell ref="A1:V1"/>
    <mergeCell ref="A2:V2"/>
    <mergeCell ref="A3:V3"/>
    <mergeCell ref="A4:V4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V59"/>
  <sheetViews>
    <sheetView zoomScaleNormal="100" workbookViewId="0">
      <selection activeCell="A3" sqref="A3:V3"/>
    </sheetView>
  </sheetViews>
  <sheetFormatPr defaultColWidth="11.42578125" defaultRowHeight="12.75"/>
  <cols>
    <col min="1" max="1" width="65.5703125" style="183" customWidth="1"/>
    <col min="2" max="21" width="10.7109375" style="182" customWidth="1"/>
    <col min="22" max="22" width="12" style="182" customWidth="1"/>
    <col min="23" max="258" width="11.42578125" style="182"/>
    <col min="259" max="259" width="61" style="182" customWidth="1"/>
    <col min="260" max="277" width="10.7109375" style="182" customWidth="1"/>
    <col min="278" max="278" width="12" style="182" customWidth="1"/>
    <col min="279" max="514" width="11.42578125" style="182"/>
    <col min="515" max="515" width="61" style="182" customWidth="1"/>
    <col min="516" max="533" width="10.7109375" style="182" customWidth="1"/>
    <col min="534" max="534" width="12" style="182" customWidth="1"/>
    <col min="535" max="770" width="11.42578125" style="182"/>
    <col min="771" max="771" width="61" style="182" customWidth="1"/>
    <col min="772" max="789" width="10.7109375" style="182" customWidth="1"/>
    <col min="790" max="790" width="12" style="182" customWidth="1"/>
    <col min="791" max="1026" width="11.42578125" style="182"/>
    <col min="1027" max="1027" width="61" style="182" customWidth="1"/>
    <col min="1028" max="1045" width="10.7109375" style="182" customWidth="1"/>
    <col min="1046" max="1046" width="12" style="182" customWidth="1"/>
    <col min="1047" max="1282" width="11.42578125" style="182"/>
    <col min="1283" max="1283" width="61" style="182" customWidth="1"/>
    <col min="1284" max="1301" width="10.7109375" style="182" customWidth="1"/>
    <col min="1302" max="1302" width="12" style="182" customWidth="1"/>
    <col min="1303" max="1538" width="11.42578125" style="182"/>
    <col min="1539" max="1539" width="61" style="182" customWidth="1"/>
    <col min="1540" max="1557" width="10.7109375" style="182" customWidth="1"/>
    <col min="1558" max="1558" width="12" style="182" customWidth="1"/>
    <col min="1559" max="1794" width="11.42578125" style="182"/>
    <col min="1795" max="1795" width="61" style="182" customWidth="1"/>
    <col min="1796" max="1813" width="10.7109375" style="182" customWidth="1"/>
    <col min="1814" max="1814" width="12" style="182" customWidth="1"/>
    <col min="1815" max="2050" width="11.42578125" style="182"/>
    <col min="2051" max="2051" width="61" style="182" customWidth="1"/>
    <col min="2052" max="2069" width="10.7109375" style="182" customWidth="1"/>
    <col min="2070" max="2070" width="12" style="182" customWidth="1"/>
    <col min="2071" max="2306" width="11.42578125" style="182"/>
    <col min="2307" max="2307" width="61" style="182" customWidth="1"/>
    <col min="2308" max="2325" width="10.7109375" style="182" customWidth="1"/>
    <col min="2326" max="2326" width="12" style="182" customWidth="1"/>
    <col min="2327" max="2562" width="11.42578125" style="182"/>
    <col min="2563" max="2563" width="61" style="182" customWidth="1"/>
    <col min="2564" max="2581" width="10.7109375" style="182" customWidth="1"/>
    <col min="2582" max="2582" width="12" style="182" customWidth="1"/>
    <col min="2583" max="2818" width="11.42578125" style="182"/>
    <col min="2819" max="2819" width="61" style="182" customWidth="1"/>
    <col min="2820" max="2837" width="10.7109375" style="182" customWidth="1"/>
    <col min="2838" max="2838" width="12" style="182" customWidth="1"/>
    <col min="2839" max="3074" width="11.42578125" style="182"/>
    <col min="3075" max="3075" width="61" style="182" customWidth="1"/>
    <col min="3076" max="3093" width="10.7109375" style="182" customWidth="1"/>
    <col min="3094" max="3094" width="12" style="182" customWidth="1"/>
    <col min="3095" max="3330" width="11.42578125" style="182"/>
    <col min="3331" max="3331" width="61" style="182" customWidth="1"/>
    <col min="3332" max="3349" width="10.7109375" style="182" customWidth="1"/>
    <col min="3350" max="3350" width="12" style="182" customWidth="1"/>
    <col min="3351" max="3586" width="11.42578125" style="182"/>
    <col min="3587" max="3587" width="61" style="182" customWidth="1"/>
    <col min="3588" max="3605" width="10.7109375" style="182" customWidth="1"/>
    <col min="3606" max="3606" width="12" style="182" customWidth="1"/>
    <col min="3607" max="3842" width="11.42578125" style="182"/>
    <col min="3843" max="3843" width="61" style="182" customWidth="1"/>
    <col min="3844" max="3861" width="10.7109375" style="182" customWidth="1"/>
    <col min="3862" max="3862" width="12" style="182" customWidth="1"/>
    <col min="3863" max="4098" width="11.42578125" style="182"/>
    <col min="4099" max="4099" width="61" style="182" customWidth="1"/>
    <col min="4100" max="4117" width="10.7109375" style="182" customWidth="1"/>
    <col min="4118" max="4118" width="12" style="182" customWidth="1"/>
    <col min="4119" max="4354" width="11.42578125" style="182"/>
    <col min="4355" max="4355" width="61" style="182" customWidth="1"/>
    <col min="4356" max="4373" width="10.7109375" style="182" customWidth="1"/>
    <col min="4374" max="4374" width="12" style="182" customWidth="1"/>
    <col min="4375" max="4610" width="11.42578125" style="182"/>
    <col min="4611" max="4611" width="61" style="182" customWidth="1"/>
    <col min="4612" max="4629" width="10.7109375" style="182" customWidth="1"/>
    <col min="4630" max="4630" width="12" style="182" customWidth="1"/>
    <col min="4631" max="4866" width="11.42578125" style="182"/>
    <col min="4867" max="4867" width="61" style="182" customWidth="1"/>
    <col min="4868" max="4885" width="10.7109375" style="182" customWidth="1"/>
    <col min="4886" max="4886" width="12" style="182" customWidth="1"/>
    <col min="4887" max="5122" width="11.42578125" style="182"/>
    <col min="5123" max="5123" width="61" style="182" customWidth="1"/>
    <col min="5124" max="5141" width="10.7109375" style="182" customWidth="1"/>
    <col min="5142" max="5142" width="12" style="182" customWidth="1"/>
    <col min="5143" max="5378" width="11.42578125" style="182"/>
    <col min="5379" max="5379" width="61" style="182" customWidth="1"/>
    <col min="5380" max="5397" width="10.7109375" style="182" customWidth="1"/>
    <col min="5398" max="5398" width="12" style="182" customWidth="1"/>
    <col min="5399" max="5634" width="11.42578125" style="182"/>
    <col min="5635" max="5635" width="61" style="182" customWidth="1"/>
    <col min="5636" max="5653" width="10.7109375" style="182" customWidth="1"/>
    <col min="5654" max="5654" width="12" style="182" customWidth="1"/>
    <col min="5655" max="5890" width="11.42578125" style="182"/>
    <col min="5891" max="5891" width="61" style="182" customWidth="1"/>
    <col min="5892" max="5909" width="10.7109375" style="182" customWidth="1"/>
    <col min="5910" max="5910" width="12" style="182" customWidth="1"/>
    <col min="5911" max="6146" width="11.42578125" style="182"/>
    <col min="6147" max="6147" width="61" style="182" customWidth="1"/>
    <col min="6148" max="6165" width="10.7109375" style="182" customWidth="1"/>
    <col min="6166" max="6166" width="12" style="182" customWidth="1"/>
    <col min="6167" max="6402" width="11.42578125" style="182"/>
    <col min="6403" max="6403" width="61" style="182" customWidth="1"/>
    <col min="6404" max="6421" width="10.7109375" style="182" customWidth="1"/>
    <col min="6422" max="6422" width="12" style="182" customWidth="1"/>
    <col min="6423" max="6658" width="11.42578125" style="182"/>
    <col min="6659" max="6659" width="61" style="182" customWidth="1"/>
    <col min="6660" max="6677" width="10.7109375" style="182" customWidth="1"/>
    <col min="6678" max="6678" width="12" style="182" customWidth="1"/>
    <col min="6679" max="6914" width="11.42578125" style="182"/>
    <col min="6915" max="6915" width="61" style="182" customWidth="1"/>
    <col min="6916" max="6933" width="10.7109375" style="182" customWidth="1"/>
    <col min="6934" max="6934" width="12" style="182" customWidth="1"/>
    <col min="6935" max="7170" width="11.42578125" style="182"/>
    <col min="7171" max="7171" width="61" style="182" customWidth="1"/>
    <col min="7172" max="7189" width="10.7109375" style="182" customWidth="1"/>
    <col min="7190" max="7190" width="12" style="182" customWidth="1"/>
    <col min="7191" max="7426" width="11.42578125" style="182"/>
    <col min="7427" max="7427" width="61" style="182" customWidth="1"/>
    <col min="7428" max="7445" width="10.7109375" style="182" customWidth="1"/>
    <col min="7446" max="7446" width="12" style="182" customWidth="1"/>
    <col min="7447" max="7682" width="11.42578125" style="182"/>
    <col min="7683" max="7683" width="61" style="182" customWidth="1"/>
    <col min="7684" max="7701" width="10.7109375" style="182" customWidth="1"/>
    <col min="7702" max="7702" width="12" style="182" customWidth="1"/>
    <col min="7703" max="7938" width="11.42578125" style="182"/>
    <col min="7939" max="7939" width="61" style="182" customWidth="1"/>
    <col min="7940" max="7957" width="10.7109375" style="182" customWidth="1"/>
    <col min="7958" max="7958" width="12" style="182" customWidth="1"/>
    <col min="7959" max="8194" width="11.42578125" style="182"/>
    <col min="8195" max="8195" width="61" style="182" customWidth="1"/>
    <col min="8196" max="8213" width="10.7109375" style="182" customWidth="1"/>
    <col min="8214" max="8214" width="12" style="182" customWidth="1"/>
    <col min="8215" max="8450" width="11.42578125" style="182"/>
    <col min="8451" max="8451" width="61" style="182" customWidth="1"/>
    <col min="8452" max="8469" width="10.7109375" style="182" customWidth="1"/>
    <col min="8470" max="8470" width="12" style="182" customWidth="1"/>
    <col min="8471" max="8706" width="11.42578125" style="182"/>
    <col min="8707" max="8707" width="61" style="182" customWidth="1"/>
    <col min="8708" max="8725" width="10.7109375" style="182" customWidth="1"/>
    <col min="8726" max="8726" width="12" style="182" customWidth="1"/>
    <col min="8727" max="8962" width="11.42578125" style="182"/>
    <col min="8963" max="8963" width="61" style="182" customWidth="1"/>
    <col min="8964" max="8981" width="10.7109375" style="182" customWidth="1"/>
    <col min="8982" max="8982" width="12" style="182" customWidth="1"/>
    <col min="8983" max="9218" width="11.42578125" style="182"/>
    <col min="9219" max="9219" width="61" style="182" customWidth="1"/>
    <col min="9220" max="9237" width="10.7109375" style="182" customWidth="1"/>
    <col min="9238" max="9238" width="12" style="182" customWidth="1"/>
    <col min="9239" max="9474" width="11.42578125" style="182"/>
    <col min="9475" max="9475" width="61" style="182" customWidth="1"/>
    <col min="9476" max="9493" width="10.7109375" style="182" customWidth="1"/>
    <col min="9494" max="9494" width="12" style="182" customWidth="1"/>
    <col min="9495" max="9730" width="11.42578125" style="182"/>
    <col min="9731" max="9731" width="61" style="182" customWidth="1"/>
    <col min="9732" max="9749" width="10.7109375" style="182" customWidth="1"/>
    <col min="9750" max="9750" width="12" style="182" customWidth="1"/>
    <col min="9751" max="9986" width="11.42578125" style="182"/>
    <col min="9987" max="9987" width="61" style="182" customWidth="1"/>
    <col min="9988" max="10005" width="10.7109375" style="182" customWidth="1"/>
    <col min="10006" max="10006" width="12" style="182" customWidth="1"/>
    <col min="10007" max="10242" width="11.42578125" style="182"/>
    <col min="10243" max="10243" width="61" style="182" customWidth="1"/>
    <col min="10244" max="10261" width="10.7109375" style="182" customWidth="1"/>
    <col min="10262" max="10262" width="12" style="182" customWidth="1"/>
    <col min="10263" max="10498" width="11.42578125" style="182"/>
    <col min="10499" max="10499" width="61" style="182" customWidth="1"/>
    <col min="10500" max="10517" width="10.7109375" style="182" customWidth="1"/>
    <col min="10518" max="10518" width="12" style="182" customWidth="1"/>
    <col min="10519" max="10754" width="11.42578125" style="182"/>
    <col min="10755" max="10755" width="61" style="182" customWidth="1"/>
    <col min="10756" max="10773" width="10.7109375" style="182" customWidth="1"/>
    <col min="10774" max="10774" width="12" style="182" customWidth="1"/>
    <col min="10775" max="11010" width="11.42578125" style="182"/>
    <col min="11011" max="11011" width="61" style="182" customWidth="1"/>
    <col min="11012" max="11029" width="10.7109375" style="182" customWidth="1"/>
    <col min="11030" max="11030" width="12" style="182" customWidth="1"/>
    <col min="11031" max="11266" width="11.42578125" style="182"/>
    <col min="11267" max="11267" width="61" style="182" customWidth="1"/>
    <col min="11268" max="11285" width="10.7109375" style="182" customWidth="1"/>
    <col min="11286" max="11286" width="12" style="182" customWidth="1"/>
    <col min="11287" max="11522" width="11.42578125" style="182"/>
    <col min="11523" max="11523" width="61" style="182" customWidth="1"/>
    <col min="11524" max="11541" width="10.7109375" style="182" customWidth="1"/>
    <col min="11542" max="11542" width="12" style="182" customWidth="1"/>
    <col min="11543" max="11778" width="11.42578125" style="182"/>
    <col min="11779" max="11779" width="61" style="182" customWidth="1"/>
    <col min="11780" max="11797" width="10.7109375" style="182" customWidth="1"/>
    <col min="11798" max="11798" width="12" style="182" customWidth="1"/>
    <col min="11799" max="12034" width="11.42578125" style="182"/>
    <col min="12035" max="12035" width="61" style="182" customWidth="1"/>
    <col min="12036" max="12053" width="10.7109375" style="182" customWidth="1"/>
    <col min="12054" max="12054" width="12" style="182" customWidth="1"/>
    <col min="12055" max="12290" width="11.42578125" style="182"/>
    <col min="12291" max="12291" width="61" style="182" customWidth="1"/>
    <col min="12292" max="12309" width="10.7109375" style="182" customWidth="1"/>
    <col min="12310" max="12310" width="12" style="182" customWidth="1"/>
    <col min="12311" max="12546" width="11.42578125" style="182"/>
    <col min="12547" max="12547" width="61" style="182" customWidth="1"/>
    <col min="12548" max="12565" width="10.7109375" style="182" customWidth="1"/>
    <col min="12566" max="12566" width="12" style="182" customWidth="1"/>
    <col min="12567" max="12802" width="11.42578125" style="182"/>
    <col min="12803" max="12803" width="61" style="182" customWidth="1"/>
    <col min="12804" max="12821" width="10.7109375" style="182" customWidth="1"/>
    <col min="12822" max="12822" width="12" style="182" customWidth="1"/>
    <col min="12823" max="13058" width="11.42578125" style="182"/>
    <col min="13059" max="13059" width="61" style="182" customWidth="1"/>
    <col min="13060" max="13077" width="10.7109375" style="182" customWidth="1"/>
    <col min="13078" max="13078" width="12" style="182" customWidth="1"/>
    <col min="13079" max="13314" width="11.42578125" style="182"/>
    <col min="13315" max="13315" width="61" style="182" customWidth="1"/>
    <col min="13316" max="13333" width="10.7109375" style="182" customWidth="1"/>
    <col min="13334" max="13334" width="12" style="182" customWidth="1"/>
    <col min="13335" max="13570" width="11.42578125" style="182"/>
    <col min="13571" max="13571" width="61" style="182" customWidth="1"/>
    <col min="13572" max="13589" width="10.7109375" style="182" customWidth="1"/>
    <col min="13590" max="13590" width="12" style="182" customWidth="1"/>
    <col min="13591" max="13826" width="11.42578125" style="182"/>
    <col min="13827" max="13827" width="61" style="182" customWidth="1"/>
    <col min="13828" max="13845" width="10.7109375" style="182" customWidth="1"/>
    <col min="13846" max="13846" width="12" style="182" customWidth="1"/>
    <col min="13847" max="14082" width="11.42578125" style="182"/>
    <col min="14083" max="14083" width="61" style="182" customWidth="1"/>
    <col min="14084" max="14101" width="10.7109375" style="182" customWidth="1"/>
    <col min="14102" max="14102" width="12" style="182" customWidth="1"/>
    <col min="14103" max="14338" width="11.42578125" style="182"/>
    <col min="14339" max="14339" width="61" style="182" customWidth="1"/>
    <col min="14340" max="14357" width="10.7109375" style="182" customWidth="1"/>
    <col min="14358" max="14358" width="12" style="182" customWidth="1"/>
    <col min="14359" max="14594" width="11.42578125" style="182"/>
    <col min="14595" max="14595" width="61" style="182" customWidth="1"/>
    <col min="14596" max="14613" width="10.7109375" style="182" customWidth="1"/>
    <col min="14614" max="14614" width="12" style="182" customWidth="1"/>
    <col min="14615" max="14850" width="11.42578125" style="182"/>
    <col min="14851" max="14851" width="61" style="182" customWidth="1"/>
    <col min="14852" max="14869" width="10.7109375" style="182" customWidth="1"/>
    <col min="14870" max="14870" width="12" style="182" customWidth="1"/>
    <col min="14871" max="15106" width="11.42578125" style="182"/>
    <col min="15107" max="15107" width="61" style="182" customWidth="1"/>
    <col min="15108" max="15125" width="10.7109375" style="182" customWidth="1"/>
    <col min="15126" max="15126" width="12" style="182" customWidth="1"/>
    <col min="15127" max="15362" width="11.42578125" style="182"/>
    <col min="15363" max="15363" width="61" style="182" customWidth="1"/>
    <col min="15364" max="15381" width="10.7109375" style="182" customWidth="1"/>
    <col min="15382" max="15382" width="12" style="182" customWidth="1"/>
    <col min="15383" max="15618" width="11.42578125" style="182"/>
    <col min="15619" max="15619" width="61" style="182" customWidth="1"/>
    <col min="15620" max="15637" width="10.7109375" style="182" customWidth="1"/>
    <col min="15638" max="15638" width="12" style="182" customWidth="1"/>
    <col min="15639" max="15874" width="11.42578125" style="182"/>
    <col min="15875" max="15875" width="61" style="182" customWidth="1"/>
    <col min="15876" max="15893" width="10.7109375" style="182" customWidth="1"/>
    <col min="15894" max="15894" width="12" style="182" customWidth="1"/>
    <col min="15895" max="16130" width="11.42578125" style="182"/>
    <col min="16131" max="16131" width="61" style="182" customWidth="1"/>
    <col min="16132" max="16149" width="10.7109375" style="182" customWidth="1"/>
    <col min="16150" max="16150" width="12" style="182" customWidth="1"/>
    <col min="16151" max="16384" width="11.42578125" style="182"/>
  </cols>
  <sheetData>
    <row r="1" spans="1:22" s="159" customFormat="1" ht="30" customHeight="1">
      <c r="A1" s="507" t="s">
        <v>281</v>
      </c>
      <c r="B1" s="507"/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507"/>
      <c r="N1" s="507"/>
      <c r="O1" s="507"/>
      <c r="P1" s="507"/>
      <c r="Q1" s="507"/>
      <c r="R1" s="507"/>
      <c r="S1" s="507"/>
      <c r="T1" s="507"/>
      <c r="U1" s="507"/>
      <c r="V1" s="507"/>
    </row>
    <row r="2" spans="1:22" s="159" customFormat="1" ht="15" customHeight="1">
      <c r="A2" s="508" t="s">
        <v>582</v>
      </c>
      <c r="B2" s="508"/>
      <c r="C2" s="508"/>
      <c r="D2" s="508"/>
      <c r="E2" s="508"/>
      <c r="F2" s="508"/>
      <c r="G2" s="508"/>
      <c r="H2" s="508"/>
      <c r="I2" s="508"/>
      <c r="J2" s="508"/>
      <c r="K2" s="508"/>
      <c r="L2" s="508"/>
      <c r="M2" s="508"/>
      <c r="N2" s="508"/>
      <c r="O2" s="508"/>
      <c r="P2" s="508"/>
      <c r="Q2" s="508"/>
      <c r="R2" s="508"/>
      <c r="S2" s="508"/>
      <c r="T2" s="508"/>
      <c r="U2" s="508"/>
      <c r="V2" s="508"/>
    </row>
    <row r="3" spans="1:22" s="159" customFormat="1" ht="15" customHeight="1">
      <c r="A3" s="513" t="s">
        <v>1130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</row>
    <row r="4" spans="1:22" s="159" customFormat="1" ht="30" customHeight="1">
      <c r="A4" s="509" t="s">
        <v>51</v>
      </c>
      <c r="B4" s="509"/>
      <c r="C4" s="509"/>
      <c r="D4" s="509"/>
      <c r="E4" s="509"/>
      <c r="F4" s="509"/>
      <c r="G4" s="509"/>
      <c r="H4" s="509"/>
      <c r="I4" s="509"/>
      <c r="J4" s="509"/>
      <c r="K4" s="509"/>
      <c r="L4" s="509"/>
      <c r="M4" s="509"/>
      <c r="N4" s="509"/>
      <c r="O4" s="509"/>
      <c r="P4" s="509"/>
      <c r="Q4" s="509"/>
      <c r="R4" s="509"/>
      <c r="S4" s="509"/>
      <c r="T4" s="509"/>
      <c r="U4" s="509"/>
      <c r="V4" s="509"/>
    </row>
    <row r="5" spans="1:22" ht="15" customHeight="1">
      <c r="A5" s="184"/>
      <c r="B5" s="158"/>
      <c r="C5" s="158"/>
      <c r="D5" s="158"/>
      <c r="E5" s="158"/>
      <c r="F5" s="181"/>
      <c r="G5" s="181"/>
      <c r="H5" s="181"/>
      <c r="I5" s="181"/>
      <c r="J5" s="181"/>
      <c r="K5" s="181"/>
      <c r="L5" s="181"/>
      <c r="M5" s="158"/>
      <c r="N5" s="158"/>
      <c r="O5" s="158"/>
      <c r="P5" s="158"/>
      <c r="Q5" s="208"/>
      <c r="R5" s="158"/>
      <c r="S5" s="158"/>
      <c r="T5" s="158"/>
      <c r="U5" s="158"/>
      <c r="V5" s="158"/>
    </row>
    <row r="6" spans="1:22" ht="30" customHeight="1">
      <c r="A6" s="185" t="s">
        <v>510</v>
      </c>
      <c r="B6" s="186" t="s">
        <v>118</v>
      </c>
      <c r="C6" s="186" t="s">
        <v>119</v>
      </c>
      <c r="D6" s="186" t="s">
        <v>120</v>
      </c>
      <c r="E6" s="186" t="s">
        <v>121</v>
      </c>
      <c r="F6" s="186" t="s">
        <v>122</v>
      </c>
      <c r="G6" s="186" t="s">
        <v>123</v>
      </c>
      <c r="H6" s="186" t="s">
        <v>125</v>
      </c>
      <c r="I6" s="186" t="s">
        <v>124</v>
      </c>
      <c r="J6" s="186" t="s">
        <v>126</v>
      </c>
      <c r="K6" s="186" t="s">
        <v>291</v>
      </c>
      <c r="L6" s="186" t="s">
        <v>439</v>
      </c>
      <c r="M6" s="186" t="s">
        <v>440</v>
      </c>
      <c r="N6" s="186" t="s">
        <v>441</v>
      </c>
      <c r="O6" s="186" t="s">
        <v>450</v>
      </c>
      <c r="P6" s="186" t="s">
        <v>449</v>
      </c>
      <c r="Q6" s="186" t="s">
        <v>827</v>
      </c>
      <c r="R6" s="186" t="s">
        <v>1037</v>
      </c>
      <c r="S6" s="186" t="s">
        <v>1038</v>
      </c>
      <c r="T6" s="186" t="s">
        <v>1039</v>
      </c>
      <c r="U6" s="186" t="s">
        <v>1131</v>
      </c>
      <c r="V6" s="187" t="s">
        <v>483</v>
      </c>
    </row>
    <row r="7" spans="1:22" ht="15" customHeight="1">
      <c r="A7" s="272" t="s">
        <v>583</v>
      </c>
      <c r="B7" s="273">
        <v>0</v>
      </c>
      <c r="C7" s="273">
        <v>0</v>
      </c>
      <c r="D7" s="273">
        <v>0</v>
      </c>
      <c r="E7" s="273">
        <v>0</v>
      </c>
      <c r="F7" s="273">
        <v>0</v>
      </c>
      <c r="G7" s="273">
        <v>0</v>
      </c>
      <c r="H7" s="273">
        <v>0</v>
      </c>
      <c r="I7" s="273">
        <v>1068.19705</v>
      </c>
      <c r="J7" s="273">
        <v>0</v>
      </c>
      <c r="K7" s="273">
        <v>0</v>
      </c>
      <c r="L7" s="273">
        <v>0</v>
      </c>
      <c r="M7" s="273">
        <v>0</v>
      </c>
      <c r="N7" s="273">
        <v>0</v>
      </c>
      <c r="O7" s="273">
        <v>0</v>
      </c>
      <c r="P7" s="273">
        <v>0</v>
      </c>
      <c r="Q7" s="273">
        <v>0</v>
      </c>
      <c r="R7" s="273">
        <v>0</v>
      </c>
      <c r="S7" s="273">
        <v>0</v>
      </c>
      <c r="T7" s="273">
        <v>0</v>
      </c>
      <c r="U7" s="273">
        <v>0</v>
      </c>
      <c r="V7" s="273">
        <v>29293.28947</v>
      </c>
    </row>
    <row r="8" spans="1:22" ht="15" customHeight="1">
      <c r="A8" s="189" t="s">
        <v>584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5098.8570199999995</v>
      </c>
    </row>
    <row r="9" spans="1:22" ht="15" customHeight="1">
      <c r="A9" s="189" t="s">
        <v>585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  <c r="U9" s="181">
        <v>0</v>
      </c>
      <c r="V9" s="181">
        <v>0</v>
      </c>
    </row>
    <row r="10" spans="1:22" ht="15" customHeight="1">
      <c r="A10" s="189" t="s">
        <v>586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181">
        <v>0</v>
      </c>
      <c r="V10" s="181">
        <v>5098.8570199999995</v>
      </c>
    </row>
    <row r="11" spans="1:22" ht="15" customHeight="1">
      <c r="A11" s="189" t="s">
        <v>587</v>
      </c>
      <c r="B11" s="181">
        <v>0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1068.19705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0</v>
      </c>
      <c r="U11" s="181">
        <v>0</v>
      </c>
      <c r="V11" s="181">
        <v>24194.43245</v>
      </c>
    </row>
    <row r="12" spans="1:22" ht="15" customHeight="1">
      <c r="A12" s="189" t="s">
        <v>585</v>
      </c>
      <c r="B12" s="181">
        <v>0</v>
      </c>
      <c r="C12" s="181">
        <v>0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181">
        <v>0</v>
      </c>
      <c r="V12" s="181">
        <v>23126.235399999998</v>
      </c>
    </row>
    <row r="13" spans="1:22" ht="15" customHeight="1">
      <c r="A13" s="189" t="s">
        <v>586</v>
      </c>
      <c r="B13" s="181">
        <v>0</v>
      </c>
      <c r="C13" s="181">
        <v>0</v>
      </c>
      <c r="D13" s="181">
        <v>0</v>
      </c>
      <c r="E13" s="181">
        <v>0</v>
      </c>
      <c r="F13" s="181">
        <v>0</v>
      </c>
      <c r="G13" s="181">
        <v>0</v>
      </c>
      <c r="H13" s="181">
        <v>0</v>
      </c>
      <c r="I13" s="181">
        <v>1068.19705</v>
      </c>
      <c r="J13" s="181">
        <v>0</v>
      </c>
      <c r="K13" s="181">
        <v>0</v>
      </c>
      <c r="L13" s="181">
        <v>0</v>
      </c>
      <c r="M13" s="181">
        <v>0</v>
      </c>
      <c r="N13" s="181">
        <v>0</v>
      </c>
      <c r="O13" s="181">
        <v>0</v>
      </c>
      <c r="P13" s="181">
        <v>0</v>
      </c>
      <c r="Q13" s="181">
        <v>0</v>
      </c>
      <c r="R13" s="181">
        <v>0</v>
      </c>
      <c r="S13" s="181">
        <v>0</v>
      </c>
      <c r="T13" s="181">
        <v>0</v>
      </c>
      <c r="U13" s="181">
        <v>0</v>
      </c>
      <c r="V13" s="181">
        <v>1068.19705</v>
      </c>
    </row>
    <row r="14" spans="1:22" ht="15" customHeight="1">
      <c r="A14" s="272" t="s">
        <v>588</v>
      </c>
      <c r="B14" s="273">
        <v>200.21295000000001</v>
      </c>
      <c r="C14" s="273">
        <v>0</v>
      </c>
      <c r="D14" s="273">
        <v>0</v>
      </c>
      <c r="E14" s="273">
        <v>2505.33664</v>
      </c>
      <c r="F14" s="273">
        <v>0</v>
      </c>
      <c r="G14" s="273">
        <v>0</v>
      </c>
      <c r="H14" s="273">
        <v>0</v>
      </c>
      <c r="I14" s="273">
        <v>45.143209999999996</v>
      </c>
      <c r="J14" s="273">
        <v>0</v>
      </c>
      <c r="K14" s="273">
        <v>0</v>
      </c>
      <c r="L14" s="273">
        <v>0</v>
      </c>
      <c r="M14" s="273">
        <v>0</v>
      </c>
      <c r="N14" s="273">
        <v>0</v>
      </c>
      <c r="O14" s="273">
        <v>0</v>
      </c>
      <c r="P14" s="273">
        <v>0</v>
      </c>
      <c r="Q14" s="273">
        <v>0</v>
      </c>
      <c r="R14" s="273">
        <v>0</v>
      </c>
      <c r="S14" s="273">
        <v>0</v>
      </c>
      <c r="T14" s="273">
        <v>0</v>
      </c>
      <c r="U14" s="273">
        <v>0</v>
      </c>
      <c r="V14" s="273">
        <v>84071.825440000001</v>
      </c>
    </row>
    <row r="15" spans="1:22" ht="15" customHeight="1">
      <c r="A15" s="189" t="s">
        <v>584</v>
      </c>
      <c r="B15" s="181">
        <v>98.44999</v>
      </c>
      <c r="C15" s="181">
        <v>0</v>
      </c>
      <c r="D15" s="181">
        <v>0</v>
      </c>
      <c r="E15" s="181">
        <v>1071.4212299999999</v>
      </c>
      <c r="F15" s="181">
        <v>0</v>
      </c>
      <c r="G15" s="181">
        <v>0</v>
      </c>
      <c r="H15" s="181">
        <v>0</v>
      </c>
      <c r="I15" s="181">
        <v>45.143209999999996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0</v>
      </c>
      <c r="V15" s="181">
        <v>16222.03549</v>
      </c>
    </row>
    <row r="16" spans="1:22" ht="15" customHeight="1">
      <c r="A16" s="189" t="s">
        <v>585</v>
      </c>
      <c r="B16" s="181">
        <v>98.44999</v>
      </c>
      <c r="C16" s="181">
        <v>0</v>
      </c>
      <c r="D16" s="181">
        <v>0</v>
      </c>
      <c r="E16" s="181">
        <v>1071.4212299999999</v>
      </c>
      <c r="F16" s="181">
        <v>0</v>
      </c>
      <c r="G16" s="181">
        <v>0</v>
      </c>
      <c r="H16" s="181">
        <v>0</v>
      </c>
      <c r="I16" s="181">
        <v>45.143209999999996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13349.851130000001</v>
      </c>
    </row>
    <row r="17" spans="1:22" ht="15" customHeight="1">
      <c r="A17" s="189" t="s">
        <v>586</v>
      </c>
      <c r="B17" s="181">
        <v>0</v>
      </c>
      <c r="C17" s="181">
        <v>0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0</v>
      </c>
      <c r="U17" s="181">
        <v>0</v>
      </c>
      <c r="V17" s="181">
        <v>2872.1843599999997</v>
      </c>
    </row>
    <row r="18" spans="1:22" ht="15" customHeight="1">
      <c r="A18" s="189" t="s">
        <v>587</v>
      </c>
      <c r="B18" s="181">
        <v>101.76296000000001</v>
      </c>
      <c r="C18" s="181">
        <v>0</v>
      </c>
      <c r="D18" s="181">
        <v>0</v>
      </c>
      <c r="E18" s="181">
        <v>1433.9154099999998</v>
      </c>
      <c r="F18" s="181">
        <v>0</v>
      </c>
      <c r="G18" s="181">
        <v>0</v>
      </c>
      <c r="H18" s="181">
        <v>0</v>
      </c>
      <c r="I18" s="181">
        <v>0</v>
      </c>
      <c r="J18" s="181">
        <v>0</v>
      </c>
      <c r="K18" s="181">
        <v>0</v>
      </c>
      <c r="L18" s="181">
        <v>0</v>
      </c>
      <c r="M18" s="181">
        <v>0</v>
      </c>
      <c r="N18" s="181">
        <v>0</v>
      </c>
      <c r="O18" s="181">
        <v>0</v>
      </c>
      <c r="P18" s="181">
        <v>0</v>
      </c>
      <c r="Q18" s="181">
        <v>0</v>
      </c>
      <c r="R18" s="181">
        <v>0</v>
      </c>
      <c r="S18" s="181">
        <v>0</v>
      </c>
      <c r="T18" s="181">
        <v>0</v>
      </c>
      <c r="U18" s="181">
        <v>0</v>
      </c>
      <c r="V18" s="181">
        <v>67849.789950000006</v>
      </c>
    </row>
    <row r="19" spans="1:22" ht="15" customHeight="1">
      <c r="A19" s="189" t="s">
        <v>585</v>
      </c>
      <c r="B19" s="181">
        <v>101.76296000000001</v>
      </c>
      <c r="C19" s="181">
        <v>0</v>
      </c>
      <c r="D19" s="181">
        <v>0</v>
      </c>
      <c r="E19" s="181">
        <v>1433.9154099999998</v>
      </c>
      <c r="F19" s="181">
        <v>0</v>
      </c>
      <c r="G19" s="181">
        <v>0</v>
      </c>
      <c r="H19" s="181">
        <v>0</v>
      </c>
      <c r="I19" s="181">
        <v>0</v>
      </c>
      <c r="J19" s="181">
        <v>0</v>
      </c>
      <c r="K19" s="181">
        <v>0</v>
      </c>
      <c r="L19" s="181">
        <v>0</v>
      </c>
      <c r="M19" s="181">
        <v>0</v>
      </c>
      <c r="N19" s="181">
        <v>0</v>
      </c>
      <c r="O19" s="181">
        <v>0</v>
      </c>
      <c r="P19" s="181">
        <v>0</v>
      </c>
      <c r="Q19" s="181">
        <v>0</v>
      </c>
      <c r="R19" s="181">
        <v>0</v>
      </c>
      <c r="S19" s="181">
        <v>0</v>
      </c>
      <c r="T19" s="181">
        <v>0</v>
      </c>
      <c r="U19" s="181">
        <v>0</v>
      </c>
      <c r="V19" s="181">
        <v>59646.305359999998</v>
      </c>
    </row>
    <row r="20" spans="1:22" ht="15" customHeight="1">
      <c r="A20" s="189" t="s">
        <v>586</v>
      </c>
      <c r="B20" s="181">
        <v>0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8203.48459</v>
      </c>
    </row>
    <row r="21" spans="1:22" ht="15" customHeight="1">
      <c r="A21" s="272" t="s">
        <v>589</v>
      </c>
      <c r="B21" s="273">
        <v>8508.34908</v>
      </c>
      <c r="C21" s="273">
        <v>51922.628790000002</v>
      </c>
      <c r="D21" s="273">
        <v>12938.88766</v>
      </c>
      <c r="E21" s="273">
        <v>103192.51154000001</v>
      </c>
      <c r="F21" s="273">
        <v>38942.209889999998</v>
      </c>
      <c r="G21" s="273">
        <v>167486.15581</v>
      </c>
      <c r="H21" s="273">
        <v>49782.6754</v>
      </c>
      <c r="I21" s="273">
        <v>130008.87020999999</v>
      </c>
      <c r="J21" s="273">
        <v>23201.226119999999</v>
      </c>
      <c r="K21" s="273">
        <v>19047.020949999998</v>
      </c>
      <c r="L21" s="273">
        <v>26079.548839999999</v>
      </c>
      <c r="M21" s="273">
        <v>12667.402239999999</v>
      </c>
      <c r="N21" s="273">
        <v>6333.7831799999994</v>
      </c>
      <c r="O21" s="273">
        <v>22024.084859999999</v>
      </c>
      <c r="P21" s="273">
        <v>9690.6439399999999</v>
      </c>
      <c r="Q21" s="273">
        <v>57920.946240000005</v>
      </c>
      <c r="R21" s="273">
        <v>19682.937850000002</v>
      </c>
      <c r="S21" s="273">
        <v>10551.426380000001</v>
      </c>
      <c r="T21" s="273">
        <v>5186.3923099999993</v>
      </c>
      <c r="U21" s="273">
        <v>18912.769239999998</v>
      </c>
      <c r="V21" s="273">
        <v>2925030.9795300001</v>
      </c>
    </row>
    <row r="22" spans="1:22" ht="15" customHeight="1">
      <c r="A22" s="189" t="s">
        <v>584</v>
      </c>
      <c r="B22" s="181">
        <v>1274.5442800000001</v>
      </c>
      <c r="C22" s="181">
        <v>4303.0540499999997</v>
      </c>
      <c r="D22" s="181">
        <v>4944.9700300000004</v>
      </c>
      <c r="E22" s="181">
        <v>25511.470450000001</v>
      </c>
      <c r="F22" s="181">
        <v>17538.730670000001</v>
      </c>
      <c r="G22" s="181">
        <v>129968.22328000001</v>
      </c>
      <c r="H22" s="181">
        <v>8690.559369999999</v>
      </c>
      <c r="I22" s="181">
        <v>22678.86364</v>
      </c>
      <c r="J22" s="181">
        <v>14996.501189999999</v>
      </c>
      <c r="K22" s="181">
        <v>7304.7913200000003</v>
      </c>
      <c r="L22" s="181">
        <v>13495.284149999999</v>
      </c>
      <c r="M22" s="181">
        <v>7594.0971600000003</v>
      </c>
      <c r="N22" s="181">
        <v>4165.0030200000001</v>
      </c>
      <c r="O22" s="181">
        <v>16413.526180000001</v>
      </c>
      <c r="P22" s="181">
        <v>174.41239000000002</v>
      </c>
      <c r="Q22" s="181">
        <v>31367.847460000001</v>
      </c>
      <c r="R22" s="181">
        <v>710.90608999999995</v>
      </c>
      <c r="S22" s="181">
        <v>1608.41265</v>
      </c>
      <c r="T22" s="181">
        <v>2680.7124900000003</v>
      </c>
      <c r="U22" s="181">
        <v>7288.8441900000007</v>
      </c>
      <c r="V22" s="181">
        <v>882794.06708000007</v>
      </c>
    </row>
    <row r="23" spans="1:22" ht="15" customHeight="1">
      <c r="A23" s="189" t="s">
        <v>585</v>
      </c>
      <c r="B23" s="181">
        <v>1264.1636699999999</v>
      </c>
      <c r="C23" s="181">
        <v>2908.5035400000002</v>
      </c>
      <c r="D23" s="181">
        <v>4928.9700300000004</v>
      </c>
      <c r="E23" s="181">
        <v>25329.601640000001</v>
      </c>
      <c r="F23" s="181">
        <v>17349.980370000001</v>
      </c>
      <c r="G23" s="181">
        <v>129125.9996</v>
      </c>
      <c r="H23" s="181">
        <v>7412.08518</v>
      </c>
      <c r="I23" s="181">
        <v>22518.00489</v>
      </c>
      <c r="J23" s="181">
        <v>14996.501189999999</v>
      </c>
      <c r="K23" s="181">
        <v>7256.3747100000001</v>
      </c>
      <c r="L23" s="181">
        <v>12812.132079999999</v>
      </c>
      <c r="M23" s="181">
        <v>7577.49305</v>
      </c>
      <c r="N23" s="181">
        <v>4165.0030200000001</v>
      </c>
      <c r="O23" s="181">
        <v>14141.713220000001</v>
      </c>
      <c r="P23" s="181">
        <v>166.61015</v>
      </c>
      <c r="Q23" s="181">
        <v>31154.595450000001</v>
      </c>
      <c r="R23" s="181">
        <v>710.90608999999995</v>
      </c>
      <c r="S23" s="181">
        <v>1508.0828100000001</v>
      </c>
      <c r="T23" s="181">
        <v>2612.6791400000002</v>
      </c>
      <c r="U23" s="181">
        <v>6963.8467000000001</v>
      </c>
      <c r="V23" s="181">
        <v>798746.01782000007</v>
      </c>
    </row>
    <row r="24" spans="1:22" ht="15" customHeight="1">
      <c r="A24" s="189" t="s">
        <v>586</v>
      </c>
      <c r="B24" s="181">
        <v>10.380610000000001</v>
      </c>
      <c r="C24" s="181">
        <v>1394.55051</v>
      </c>
      <c r="D24" s="181">
        <v>16</v>
      </c>
      <c r="E24" s="181">
        <v>181.86881</v>
      </c>
      <c r="F24" s="181">
        <v>188.75029999999998</v>
      </c>
      <c r="G24" s="181">
        <v>842.22368000000006</v>
      </c>
      <c r="H24" s="181">
        <v>1278.4741899999999</v>
      </c>
      <c r="I24" s="181">
        <v>160.85874999999999</v>
      </c>
      <c r="J24" s="181">
        <v>0</v>
      </c>
      <c r="K24" s="181">
        <v>48.416609999999999</v>
      </c>
      <c r="L24" s="181">
        <v>683.15206999999998</v>
      </c>
      <c r="M24" s="181">
        <v>16.604110000000002</v>
      </c>
      <c r="N24" s="181">
        <v>0</v>
      </c>
      <c r="O24" s="181">
        <v>2271.8129599999997</v>
      </c>
      <c r="P24" s="181">
        <v>7.8022399999999994</v>
      </c>
      <c r="Q24" s="181">
        <v>213.25201000000001</v>
      </c>
      <c r="R24" s="181">
        <v>0</v>
      </c>
      <c r="S24" s="181">
        <v>100.32983999999999</v>
      </c>
      <c r="T24" s="181">
        <v>68.033350000000013</v>
      </c>
      <c r="U24" s="181">
        <v>324.99748999999997</v>
      </c>
      <c r="V24" s="181">
        <v>84048.04926</v>
      </c>
    </row>
    <row r="25" spans="1:22" ht="15" customHeight="1">
      <c r="A25" s="189" t="s">
        <v>587</v>
      </c>
      <c r="B25" s="181">
        <v>7233.8047999999999</v>
      </c>
      <c r="C25" s="181">
        <v>47619.574740000004</v>
      </c>
      <c r="D25" s="181">
        <v>7993.9176299999999</v>
      </c>
      <c r="E25" s="181">
        <v>77681.041089999999</v>
      </c>
      <c r="F25" s="181">
        <v>21403.479219999997</v>
      </c>
      <c r="G25" s="181">
        <v>37517.932529999998</v>
      </c>
      <c r="H25" s="181">
        <v>41092.116030000005</v>
      </c>
      <c r="I25" s="181">
        <v>107330.00657</v>
      </c>
      <c r="J25" s="181">
        <v>8204.7249300000003</v>
      </c>
      <c r="K25" s="181">
        <v>11742.229630000002</v>
      </c>
      <c r="L25" s="181">
        <v>12584.26469</v>
      </c>
      <c r="M25" s="181">
        <v>5073.3050800000001</v>
      </c>
      <c r="N25" s="181">
        <v>2168.7801600000003</v>
      </c>
      <c r="O25" s="181">
        <v>5610.5586800000001</v>
      </c>
      <c r="P25" s="181">
        <v>9516.2315500000004</v>
      </c>
      <c r="Q25" s="181">
        <v>26553.09878</v>
      </c>
      <c r="R25" s="181">
        <v>18972.031760000002</v>
      </c>
      <c r="S25" s="181">
        <v>8943.0137300000006</v>
      </c>
      <c r="T25" s="181">
        <v>2505.6798199999998</v>
      </c>
      <c r="U25" s="181">
        <v>11623.925050000002</v>
      </c>
      <c r="V25" s="181">
        <v>2042236.9124499999</v>
      </c>
    </row>
    <row r="26" spans="1:22" ht="15" customHeight="1">
      <c r="A26" s="189" t="s">
        <v>585</v>
      </c>
      <c r="B26" s="181">
        <v>7222.2579299999998</v>
      </c>
      <c r="C26" s="181">
        <v>46146.761659999996</v>
      </c>
      <c r="D26" s="181">
        <v>7980.4218000000001</v>
      </c>
      <c r="E26" s="181">
        <v>75336.518190000003</v>
      </c>
      <c r="F26" s="181">
        <v>21383.084320000002</v>
      </c>
      <c r="G26" s="181">
        <v>36300.055780000002</v>
      </c>
      <c r="H26" s="181">
        <v>34043.454090000007</v>
      </c>
      <c r="I26" s="181">
        <v>104851.40741</v>
      </c>
      <c r="J26" s="181">
        <v>8200.60347</v>
      </c>
      <c r="K26" s="181">
        <v>11742.229630000002</v>
      </c>
      <c r="L26" s="181">
        <v>11996.186730000001</v>
      </c>
      <c r="M26" s="181">
        <v>5073.3050800000001</v>
      </c>
      <c r="N26" s="181">
        <v>2162.0719599999998</v>
      </c>
      <c r="O26" s="181">
        <v>4180.4320200000002</v>
      </c>
      <c r="P26" s="181">
        <v>9501.9008300000005</v>
      </c>
      <c r="Q26" s="181">
        <v>26312.738010000001</v>
      </c>
      <c r="R26" s="181">
        <v>17566.121800000001</v>
      </c>
      <c r="S26" s="181">
        <v>8579.3597899999986</v>
      </c>
      <c r="T26" s="181">
        <v>2477.0555899999999</v>
      </c>
      <c r="U26" s="181">
        <v>8961.2328100000013</v>
      </c>
      <c r="V26" s="181">
        <v>1872871.15762</v>
      </c>
    </row>
    <row r="27" spans="1:22" ht="15" customHeight="1">
      <c r="A27" s="189" t="s">
        <v>586</v>
      </c>
      <c r="B27" s="181">
        <v>11.54687</v>
      </c>
      <c r="C27" s="181">
        <v>1472.8130800000001</v>
      </c>
      <c r="D27" s="181">
        <v>13.49583</v>
      </c>
      <c r="E27" s="181">
        <v>2344.5228999999999</v>
      </c>
      <c r="F27" s="181">
        <v>20.3949</v>
      </c>
      <c r="G27" s="181">
        <v>1217.8767499999999</v>
      </c>
      <c r="H27" s="181">
        <v>7048.66194</v>
      </c>
      <c r="I27" s="181">
        <v>2478.5991600000002</v>
      </c>
      <c r="J27" s="181">
        <v>4.1214599999999999</v>
      </c>
      <c r="K27" s="181">
        <v>0</v>
      </c>
      <c r="L27" s="181">
        <v>588.07795999999996</v>
      </c>
      <c r="M27" s="181">
        <v>0</v>
      </c>
      <c r="N27" s="181">
        <v>6.7081999999999997</v>
      </c>
      <c r="O27" s="181">
        <v>1430.1266599999999</v>
      </c>
      <c r="P27" s="181">
        <v>14.330719999999999</v>
      </c>
      <c r="Q27" s="181">
        <v>240.36077</v>
      </c>
      <c r="R27" s="181">
        <v>1405.90996</v>
      </c>
      <c r="S27" s="181">
        <v>363.65393999999998</v>
      </c>
      <c r="T27" s="181">
        <v>28.624230000000001</v>
      </c>
      <c r="U27" s="181">
        <v>2662.6922400000003</v>
      </c>
      <c r="V27" s="181">
        <v>169365.75483000002</v>
      </c>
    </row>
    <row r="28" spans="1:22" ht="15" customHeight="1">
      <c r="A28" s="272" t="s">
        <v>590</v>
      </c>
      <c r="B28" s="273">
        <v>2078.4124900000002</v>
      </c>
      <c r="C28" s="273">
        <v>28730.877499999999</v>
      </c>
      <c r="D28" s="273">
        <v>1986.84503</v>
      </c>
      <c r="E28" s="273">
        <v>26716.639769999998</v>
      </c>
      <c r="F28" s="273">
        <v>21541.340029999999</v>
      </c>
      <c r="G28" s="273">
        <v>8626.0700199999992</v>
      </c>
      <c r="H28" s="273">
        <v>9521.0008800000014</v>
      </c>
      <c r="I28" s="273">
        <v>33017.948779999999</v>
      </c>
      <c r="J28" s="273">
        <v>90403.119510000004</v>
      </c>
      <c r="K28" s="273">
        <v>13976.63234</v>
      </c>
      <c r="L28" s="273">
        <v>11736.150529999999</v>
      </c>
      <c r="M28" s="273">
        <v>18175.49827</v>
      </c>
      <c r="N28" s="273">
        <v>7747.3616099999999</v>
      </c>
      <c r="O28" s="273">
        <v>5153.0284699999993</v>
      </c>
      <c r="P28" s="273">
        <v>6645.0789500000001</v>
      </c>
      <c r="Q28" s="273">
        <v>35156.959929999997</v>
      </c>
      <c r="R28" s="273">
        <v>37292.540130000001</v>
      </c>
      <c r="S28" s="273">
        <v>18992.794979999999</v>
      </c>
      <c r="T28" s="273">
        <v>2296.2915899999998</v>
      </c>
      <c r="U28" s="273">
        <v>6422.2412400000003</v>
      </c>
      <c r="V28" s="273">
        <v>1229834.85739</v>
      </c>
    </row>
    <row r="29" spans="1:22" ht="15" customHeight="1">
      <c r="A29" s="189" t="s">
        <v>591</v>
      </c>
      <c r="B29" s="181">
        <v>1850.13805</v>
      </c>
      <c r="C29" s="181">
        <v>25632.07849</v>
      </c>
      <c r="D29" s="181">
        <v>1909.8235400000001</v>
      </c>
      <c r="E29" s="181">
        <v>26264.35585</v>
      </c>
      <c r="F29" s="181">
        <v>21186.99654</v>
      </c>
      <c r="G29" s="181">
        <v>8102.6144400000003</v>
      </c>
      <c r="H29" s="181">
        <v>8308.6350899999998</v>
      </c>
      <c r="I29" s="181">
        <v>33017.948779999999</v>
      </c>
      <c r="J29" s="181">
        <v>48565.555249999998</v>
      </c>
      <c r="K29" s="181">
        <v>13787.346659999999</v>
      </c>
      <c r="L29" s="181">
        <v>9066.1715999999997</v>
      </c>
      <c r="M29" s="181">
        <v>17972.835629999998</v>
      </c>
      <c r="N29" s="181">
        <v>5103.5708800000002</v>
      </c>
      <c r="O29" s="181">
        <v>2700.4609799999998</v>
      </c>
      <c r="P29" s="181">
        <v>6645.0789500000001</v>
      </c>
      <c r="Q29" s="181">
        <v>34721.895880000004</v>
      </c>
      <c r="R29" s="181">
        <v>37292.540130000001</v>
      </c>
      <c r="S29" s="181">
        <v>18992.794979999999</v>
      </c>
      <c r="T29" s="181">
        <v>1562.3611100000001</v>
      </c>
      <c r="U29" s="181">
        <v>4565.0906100000002</v>
      </c>
      <c r="V29" s="181">
        <v>1059447.1203999999</v>
      </c>
    </row>
    <row r="30" spans="1:22" ht="15" customHeight="1">
      <c r="A30" s="189" t="s">
        <v>592</v>
      </c>
      <c r="B30" s="181">
        <v>12.40192</v>
      </c>
      <c r="C30" s="181">
        <v>1139.3022900000001</v>
      </c>
      <c r="D30" s="181">
        <v>0</v>
      </c>
      <c r="E30" s="181">
        <v>558.66731000000004</v>
      </c>
      <c r="F30" s="181">
        <v>472.31684999999999</v>
      </c>
      <c r="G30" s="181">
        <v>0</v>
      </c>
      <c r="H30" s="181">
        <v>154.66768999999999</v>
      </c>
      <c r="I30" s="181">
        <v>22564.289649999999</v>
      </c>
      <c r="J30" s="181">
        <v>900.63873999999998</v>
      </c>
      <c r="K30" s="181">
        <v>1909.3773999999999</v>
      </c>
      <c r="L30" s="181">
        <v>691.04784999999993</v>
      </c>
      <c r="M30" s="181">
        <v>299.94044000000002</v>
      </c>
      <c r="N30" s="181">
        <v>236.38804000000002</v>
      </c>
      <c r="O30" s="181">
        <v>0</v>
      </c>
      <c r="P30" s="181">
        <v>252.02477999999999</v>
      </c>
      <c r="Q30" s="181">
        <v>1311.64807</v>
      </c>
      <c r="R30" s="181">
        <v>981.68754000000001</v>
      </c>
      <c r="S30" s="181">
        <v>638.90906000000007</v>
      </c>
      <c r="T30" s="181">
        <v>0</v>
      </c>
      <c r="U30" s="181">
        <v>236.09810999999999</v>
      </c>
      <c r="V30" s="181">
        <v>47514.125220000002</v>
      </c>
    </row>
    <row r="31" spans="1:22" ht="15" customHeight="1">
      <c r="A31" s="189" t="s">
        <v>593</v>
      </c>
      <c r="B31" s="181">
        <v>1477.79376</v>
      </c>
      <c r="C31" s="181">
        <v>16779.497370000001</v>
      </c>
      <c r="D31" s="181">
        <v>1345.6314199999999</v>
      </c>
      <c r="E31" s="181">
        <v>2554.6235099999999</v>
      </c>
      <c r="F31" s="181">
        <v>4474.9398200000005</v>
      </c>
      <c r="G31" s="181">
        <v>5944.9017800000001</v>
      </c>
      <c r="H31" s="181">
        <v>5667.0022300000001</v>
      </c>
      <c r="I31" s="181">
        <v>4211.2088899999999</v>
      </c>
      <c r="J31" s="181">
        <v>26012.244079999997</v>
      </c>
      <c r="K31" s="181">
        <v>4610.8047300000007</v>
      </c>
      <c r="L31" s="181">
        <v>4514.7400399999997</v>
      </c>
      <c r="M31" s="181">
        <v>3389.3255099999997</v>
      </c>
      <c r="N31" s="181">
        <v>1005.9424799999999</v>
      </c>
      <c r="O31" s="181">
        <v>2100.5733100000002</v>
      </c>
      <c r="P31" s="181">
        <v>1441.2073</v>
      </c>
      <c r="Q31" s="181">
        <v>20168.41014</v>
      </c>
      <c r="R31" s="181">
        <v>23594.196489999998</v>
      </c>
      <c r="S31" s="181">
        <v>9857.0475000000006</v>
      </c>
      <c r="T31" s="181">
        <v>1169.0545</v>
      </c>
      <c r="U31" s="181">
        <v>2124.3431499999997</v>
      </c>
      <c r="V31" s="181">
        <v>517445.68095999997</v>
      </c>
    </row>
    <row r="32" spans="1:22" ht="15" customHeight="1">
      <c r="A32" s="189" t="s">
        <v>594</v>
      </c>
      <c r="B32" s="181">
        <v>0</v>
      </c>
      <c r="C32" s="181">
        <v>3357.0866700000001</v>
      </c>
      <c r="D32" s="181">
        <v>248.20361</v>
      </c>
      <c r="E32" s="181">
        <v>6488.6787199999999</v>
      </c>
      <c r="F32" s="181">
        <v>3346.04828</v>
      </c>
      <c r="G32" s="181">
        <v>812.06842000000006</v>
      </c>
      <c r="H32" s="181">
        <v>1971.8811899999998</v>
      </c>
      <c r="I32" s="181">
        <v>5006.1738299999997</v>
      </c>
      <c r="J32" s="181">
        <v>1255.88132</v>
      </c>
      <c r="K32" s="181">
        <v>5824.07827</v>
      </c>
      <c r="L32" s="181">
        <v>3639.3532400000004</v>
      </c>
      <c r="M32" s="181">
        <v>2963.38618</v>
      </c>
      <c r="N32" s="181">
        <v>1584.0903400000002</v>
      </c>
      <c r="O32" s="181">
        <v>258.92548999999997</v>
      </c>
      <c r="P32" s="181">
        <v>2523.1327000000001</v>
      </c>
      <c r="Q32" s="181">
        <v>3149.3290099999999</v>
      </c>
      <c r="R32" s="181">
        <v>11097.13307</v>
      </c>
      <c r="S32" s="181">
        <v>6457.6447099999996</v>
      </c>
      <c r="T32" s="181">
        <v>0</v>
      </c>
      <c r="U32" s="181">
        <v>2115.1830599999998</v>
      </c>
      <c r="V32" s="181">
        <v>238630.41123</v>
      </c>
    </row>
    <row r="33" spans="1:22" ht="15" customHeight="1">
      <c r="A33" s="189" t="s">
        <v>595</v>
      </c>
      <c r="B33" s="181">
        <v>359.94236999999998</v>
      </c>
      <c r="C33" s="181">
        <v>4356.1921600000005</v>
      </c>
      <c r="D33" s="181">
        <v>315.98851000000002</v>
      </c>
      <c r="E33" s="181">
        <v>16662.386310000002</v>
      </c>
      <c r="F33" s="181">
        <v>12893.69159</v>
      </c>
      <c r="G33" s="181">
        <v>1345.6442400000001</v>
      </c>
      <c r="H33" s="181">
        <v>515.08398</v>
      </c>
      <c r="I33" s="181">
        <v>1236.2764099999999</v>
      </c>
      <c r="J33" s="181">
        <v>20396.791109999998</v>
      </c>
      <c r="K33" s="181">
        <v>1443.08626</v>
      </c>
      <c r="L33" s="181">
        <v>221.03047000000001</v>
      </c>
      <c r="M33" s="181">
        <v>11320.183499999999</v>
      </c>
      <c r="N33" s="181">
        <v>2277.15002</v>
      </c>
      <c r="O33" s="181">
        <v>340.96217999999999</v>
      </c>
      <c r="P33" s="181">
        <v>2428.7141699999997</v>
      </c>
      <c r="Q33" s="181">
        <v>10092.50866</v>
      </c>
      <c r="R33" s="181">
        <v>1619.5230300000001</v>
      </c>
      <c r="S33" s="181">
        <v>2039.19371</v>
      </c>
      <c r="T33" s="181">
        <v>393.30660999999998</v>
      </c>
      <c r="U33" s="181">
        <v>89.466289999999987</v>
      </c>
      <c r="V33" s="181">
        <v>255856.90299</v>
      </c>
    </row>
    <row r="34" spans="1:22" ht="15" customHeight="1">
      <c r="A34" s="189" t="s">
        <v>536</v>
      </c>
      <c r="B34" s="181">
        <v>0</v>
      </c>
      <c r="C34" s="181">
        <v>2991.8345899999999</v>
      </c>
      <c r="D34" s="181">
        <v>0</v>
      </c>
      <c r="E34" s="181">
        <v>132.85082</v>
      </c>
      <c r="F34" s="181">
        <v>25.843910000000001</v>
      </c>
      <c r="G34" s="181">
        <v>523.45558000000005</v>
      </c>
      <c r="H34" s="181">
        <v>581.65665000000001</v>
      </c>
      <c r="I34" s="181">
        <v>0</v>
      </c>
      <c r="J34" s="181">
        <v>41786.311390000003</v>
      </c>
      <c r="K34" s="181">
        <v>189.28567999999999</v>
      </c>
      <c r="L34" s="181">
        <v>2669.9789300000002</v>
      </c>
      <c r="M34" s="181">
        <v>202.66264000000001</v>
      </c>
      <c r="N34" s="181">
        <v>2023.1149399999999</v>
      </c>
      <c r="O34" s="181">
        <v>2452.5674900000004</v>
      </c>
      <c r="P34" s="181">
        <v>0</v>
      </c>
      <c r="Q34" s="181">
        <v>435.06405000000001</v>
      </c>
      <c r="R34" s="181">
        <v>0</v>
      </c>
      <c r="S34" s="181">
        <v>0</v>
      </c>
      <c r="T34" s="181">
        <v>624.61800000000005</v>
      </c>
      <c r="U34" s="181">
        <v>1857.1506299999999</v>
      </c>
      <c r="V34" s="181">
        <v>157801.32256</v>
      </c>
    </row>
    <row r="35" spans="1:22" ht="15" customHeight="1">
      <c r="A35" s="189" t="s">
        <v>593</v>
      </c>
      <c r="B35" s="181">
        <v>0</v>
      </c>
      <c r="C35" s="181">
        <v>1479.8022599999999</v>
      </c>
      <c r="D35" s="181">
        <v>0</v>
      </c>
      <c r="E35" s="181">
        <v>0</v>
      </c>
      <c r="F35" s="181">
        <v>0</v>
      </c>
      <c r="G35" s="181">
        <v>146.58785</v>
      </c>
      <c r="H35" s="181">
        <v>368.20218</v>
      </c>
      <c r="I35" s="181">
        <v>0</v>
      </c>
      <c r="J35" s="181">
        <v>14442.19976</v>
      </c>
      <c r="K35" s="181">
        <v>0</v>
      </c>
      <c r="L35" s="181">
        <v>937.02106000000003</v>
      </c>
      <c r="M35" s="181">
        <v>34.713180000000001</v>
      </c>
      <c r="N35" s="181">
        <v>197.12486999999999</v>
      </c>
      <c r="O35" s="181">
        <v>1104.0034800000001</v>
      </c>
      <c r="P35" s="181">
        <v>0</v>
      </c>
      <c r="Q35" s="181">
        <v>101.77861999999999</v>
      </c>
      <c r="R35" s="181">
        <v>0</v>
      </c>
      <c r="S35" s="181">
        <v>0</v>
      </c>
      <c r="T35" s="181">
        <v>367.18051000000003</v>
      </c>
      <c r="U35" s="181">
        <v>773.63106999999991</v>
      </c>
      <c r="V35" s="181">
        <v>90030.027549999999</v>
      </c>
    </row>
    <row r="36" spans="1:22" ht="15" customHeight="1">
      <c r="A36" s="189" t="s">
        <v>595</v>
      </c>
      <c r="B36" s="181">
        <v>0</v>
      </c>
      <c r="C36" s="181">
        <v>682.26256999999998</v>
      </c>
      <c r="D36" s="181">
        <v>0</v>
      </c>
      <c r="E36" s="181">
        <v>132.85082</v>
      </c>
      <c r="F36" s="181">
        <v>25.843910000000001</v>
      </c>
      <c r="G36" s="181">
        <v>376.86772999999999</v>
      </c>
      <c r="H36" s="181">
        <v>136.78845000000001</v>
      </c>
      <c r="I36" s="181">
        <v>0</v>
      </c>
      <c r="J36" s="181">
        <v>13532.41971</v>
      </c>
      <c r="K36" s="181">
        <v>17.297799999999999</v>
      </c>
      <c r="L36" s="181">
        <v>885.71631000000002</v>
      </c>
      <c r="M36" s="181">
        <v>167.94945999999999</v>
      </c>
      <c r="N36" s="181">
        <v>1732.3689099999999</v>
      </c>
      <c r="O36" s="181">
        <v>884.03140000000008</v>
      </c>
      <c r="P36" s="181">
        <v>0</v>
      </c>
      <c r="Q36" s="181">
        <v>333.28543000000002</v>
      </c>
      <c r="R36" s="181">
        <v>0</v>
      </c>
      <c r="S36" s="181">
        <v>0</v>
      </c>
      <c r="T36" s="181">
        <v>0</v>
      </c>
      <c r="U36" s="181">
        <v>1083.51956</v>
      </c>
      <c r="V36" s="181">
        <v>46159.773420000005</v>
      </c>
    </row>
    <row r="37" spans="1:22" ht="15" customHeight="1">
      <c r="A37" s="189" t="s">
        <v>596</v>
      </c>
      <c r="B37" s="181">
        <v>0</v>
      </c>
      <c r="C37" s="181">
        <v>829.76976000000002</v>
      </c>
      <c r="D37" s="181">
        <v>0</v>
      </c>
      <c r="E37" s="181">
        <v>0</v>
      </c>
      <c r="F37" s="181">
        <v>0</v>
      </c>
      <c r="G37" s="181">
        <v>0</v>
      </c>
      <c r="H37" s="181">
        <v>76.666020000000003</v>
      </c>
      <c r="I37" s="181">
        <v>0</v>
      </c>
      <c r="J37" s="181">
        <v>13811.691919999999</v>
      </c>
      <c r="K37" s="181">
        <v>171.98788000000002</v>
      </c>
      <c r="L37" s="181">
        <v>847.24156000000005</v>
      </c>
      <c r="M37" s="181">
        <v>0</v>
      </c>
      <c r="N37" s="181">
        <v>93.621160000000003</v>
      </c>
      <c r="O37" s="181">
        <v>464.53260999999998</v>
      </c>
      <c r="P37" s="181">
        <v>0</v>
      </c>
      <c r="Q37" s="181">
        <v>0</v>
      </c>
      <c r="R37" s="181">
        <v>0</v>
      </c>
      <c r="S37" s="181">
        <v>0</v>
      </c>
      <c r="T37" s="181">
        <v>257.43748999999997</v>
      </c>
      <c r="U37" s="181">
        <v>0</v>
      </c>
      <c r="V37" s="181">
        <v>21611.52159</v>
      </c>
    </row>
    <row r="38" spans="1:22" ht="15" customHeight="1">
      <c r="A38" s="274" t="s">
        <v>597</v>
      </c>
      <c r="B38" s="181">
        <v>0</v>
      </c>
      <c r="C38" s="181">
        <v>0</v>
      </c>
      <c r="D38" s="181">
        <v>0</v>
      </c>
      <c r="E38" s="181">
        <v>0</v>
      </c>
      <c r="F38" s="181">
        <v>0</v>
      </c>
      <c r="G38" s="181">
        <v>0</v>
      </c>
      <c r="H38" s="181">
        <v>630.70914000000005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620.67579000000001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109.31247999999999</v>
      </c>
      <c r="U38" s="181">
        <v>0</v>
      </c>
      <c r="V38" s="181">
        <v>2045.518</v>
      </c>
    </row>
    <row r="39" spans="1:22" ht="15" customHeight="1">
      <c r="A39" s="189" t="s">
        <v>593</v>
      </c>
      <c r="B39" s="181">
        <v>0</v>
      </c>
      <c r="C39" s="181">
        <v>0</v>
      </c>
      <c r="D39" s="181">
        <v>0</v>
      </c>
      <c r="E39" s="181">
        <v>0</v>
      </c>
      <c r="F39" s="181">
        <v>0</v>
      </c>
      <c r="G39" s="181">
        <v>0</v>
      </c>
      <c r="H39" s="181">
        <v>465.25208000000003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27.050409999999999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109.31247999999999</v>
      </c>
      <c r="U39" s="181">
        <v>0</v>
      </c>
      <c r="V39" s="181">
        <v>931.29701</v>
      </c>
    </row>
    <row r="40" spans="1:22" ht="15" customHeight="1">
      <c r="A40" s="189" t="s">
        <v>595</v>
      </c>
      <c r="B40" s="181">
        <v>0</v>
      </c>
      <c r="C40" s="181">
        <v>0</v>
      </c>
      <c r="D40" s="181">
        <v>0</v>
      </c>
      <c r="E40" s="181">
        <v>0</v>
      </c>
      <c r="F40" s="181">
        <v>0</v>
      </c>
      <c r="G40" s="181">
        <v>0</v>
      </c>
      <c r="H40" s="181">
        <v>165.45705999999998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593.62537999999995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181">
        <v>0</v>
      </c>
      <c r="V40" s="181">
        <v>1114.22099</v>
      </c>
    </row>
    <row r="41" spans="1:22" ht="15" customHeight="1">
      <c r="A41" s="189" t="s">
        <v>538</v>
      </c>
      <c r="B41" s="181">
        <v>228.27444</v>
      </c>
      <c r="C41" s="181">
        <v>106.96442</v>
      </c>
      <c r="D41" s="181">
        <v>77.02149</v>
      </c>
      <c r="E41" s="181">
        <v>237.62044</v>
      </c>
      <c r="F41" s="181">
        <v>328.49958000000004</v>
      </c>
      <c r="G41" s="181">
        <v>0</v>
      </c>
      <c r="H41" s="181">
        <v>0</v>
      </c>
      <c r="I41" s="181">
        <v>0</v>
      </c>
      <c r="J41" s="181">
        <v>51.252870000000001</v>
      </c>
      <c r="K41" s="181">
        <v>0</v>
      </c>
      <c r="L41" s="181">
        <v>0</v>
      </c>
      <c r="M41" s="181">
        <v>0</v>
      </c>
      <c r="N41" s="181">
        <v>0</v>
      </c>
      <c r="O41" s="181">
        <v>0</v>
      </c>
      <c r="P41" s="181">
        <v>0</v>
      </c>
      <c r="Q41" s="181">
        <v>0</v>
      </c>
      <c r="R41" s="181">
        <v>0</v>
      </c>
      <c r="S41" s="181">
        <v>0</v>
      </c>
      <c r="T41" s="181">
        <v>0</v>
      </c>
      <c r="U41" s="181">
        <v>0</v>
      </c>
      <c r="V41" s="181">
        <v>10226.175789999999</v>
      </c>
    </row>
    <row r="42" spans="1:22" ht="15" customHeight="1">
      <c r="A42" s="189" t="s">
        <v>592</v>
      </c>
      <c r="B42" s="181">
        <v>0</v>
      </c>
      <c r="C42" s="181">
        <v>0</v>
      </c>
      <c r="D42" s="181">
        <v>0</v>
      </c>
      <c r="E42" s="181">
        <v>0</v>
      </c>
      <c r="F42" s="181">
        <v>328.49958000000004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0</v>
      </c>
      <c r="U42" s="181">
        <v>0</v>
      </c>
      <c r="V42" s="181">
        <v>1292.9710500000001</v>
      </c>
    </row>
    <row r="43" spans="1:22" ht="15" customHeight="1">
      <c r="A43" s="189" t="s">
        <v>593</v>
      </c>
      <c r="B43" s="181">
        <v>111.86378000000001</v>
      </c>
      <c r="C43" s="181">
        <v>106.96442</v>
      </c>
      <c r="D43" s="181">
        <v>40.3386</v>
      </c>
      <c r="E43" s="181">
        <v>0</v>
      </c>
      <c r="F43" s="181">
        <v>0</v>
      </c>
      <c r="G43" s="181">
        <v>0</v>
      </c>
      <c r="H43" s="181">
        <v>0</v>
      </c>
      <c r="I43" s="181">
        <v>0</v>
      </c>
      <c r="J43" s="181">
        <v>51.252870000000001</v>
      </c>
      <c r="K43" s="181">
        <v>0</v>
      </c>
      <c r="L43" s="181">
        <v>0</v>
      </c>
      <c r="M43" s="181">
        <v>0</v>
      </c>
      <c r="N43" s="181">
        <v>0</v>
      </c>
      <c r="O43" s="181">
        <v>0</v>
      </c>
      <c r="P43" s="181">
        <v>0</v>
      </c>
      <c r="Q43" s="181">
        <v>0</v>
      </c>
      <c r="R43" s="181">
        <v>0</v>
      </c>
      <c r="S43" s="181">
        <v>0</v>
      </c>
      <c r="T43" s="181">
        <v>0</v>
      </c>
      <c r="U43" s="181">
        <v>0</v>
      </c>
      <c r="V43" s="181">
        <v>4723.9146600000004</v>
      </c>
    </row>
    <row r="44" spans="1:22" ht="15" customHeight="1">
      <c r="A44" s="189" t="s">
        <v>594</v>
      </c>
      <c r="B44" s="181">
        <v>0</v>
      </c>
      <c r="C44" s="181">
        <v>0</v>
      </c>
      <c r="D44" s="181">
        <v>36.68289</v>
      </c>
      <c r="E44" s="181">
        <v>214.02576999999999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0</v>
      </c>
      <c r="O44" s="181">
        <v>0</v>
      </c>
      <c r="P44" s="181">
        <v>0</v>
      </c>
      <c r="Q44" s="181">
        <v>0</v>
      </c>
      <c r="R44" s="181">
        <v>0</v>
      </c>
      <c r="S44" s="181">
        <v>0</v>
      </c>
      <c r="T44" s="181">
        <v>0</v>
      </c>
      <c r="U44" s="181">
        <v>0</v>
      </c>
      <c r="V44" s="181">
        <v>3859.4517799999999</v>
      </c>
    </row>
    <row r="45" spans="1:22" ht="15" customHeight="1">
      <c r="A45" s="189" t="s">
        <v>595</v>
      </c>
      <c r="B45" s="181">
        <v>116.41066000000001</v>
      </c>
      <c r="C45" s="181">
        <v>0</v>
      </c>
      <c r="D45" s="181">
        <v>0</v>
      </c>
      <c r="E45" s="181">
        <v>23.594669999999997</v>
      </c>
      <c r="F45" s="181">
        <v>0</v>
      </c>
      <c r="G45" s="181">
        <v>0</v>
      </c>
      <c r="H45" s="181">
        <v>0</v>
      </c>
      <c r="I45" s="181">
        <v>0</v>
      </c>
      <c r="J45" s="181">
        <v>0</v>
      </c>
      <c r="K45" s="181">
        <v>0</v>
      </c>
      <c r="L45" s="181">
        <v>0</v>
      </c>
      <c r="M45" s="181">
        <v>0</v>
      </c>
      <c r="N45" s="181">
        <v>0</v>
      </c>
      <c r="O45" s="181">
        <v>0</v>
      </c>
      <c r="P45" s="181">
        <v>0</v>
      </c>
      <c r="Q45" s="181">
        <v>0</v>
      </c>
      <c r="R45" s="181">
        <v>0</v>
      </c>
      <c r="S45" s="181">
        <v>0</v>
      </c>
      <c r="T45" s="181">
        <v>0</v>
      </c>
      <c r="U45" s="181">
        <v>0</v>
      </c>
      <c r="V45" s="181">
        <v>349.8383</v>
      </c>
    </row>
    <row r="46" spans="1:22" ht="15" customHeight="1">
      <c r="A46" s="189" t="s">
        <v>84</v>
      </c>
      <c r="B46" s="181">
        <v>0</v>
      </c>
      <c r="C46" s="181">
        <v>0</v>
      </c>
      <c r="D46" s="181">
        <v>0</v>
      </c>
      <c r="E46" s="181">
        <v>81.812660000000008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0</v>
      </c>
      <c r="M46" s="181">
        <v>0</v>
      </c>
      <c r="N46" s="181">
        <v>0</v>
      </c>
      <c r="O46" s="181">
        <v>0</v>
      </c>
      <c r="P46" s="181">
        <v>0</v>
      </c>
      <c r="Q46" s="181">
        <v>0</v>
      </c>
      <c r="R46" s="181">
        <v>0</v>
      </c>
      <c r="S46" s="181">
        <v>0</v>
      </c>
      <c r="T46" s="181">
        <v>0</v>
      </c>
      <c r="U46" s="181">
        <v>0</v>
      </c>
      <c r="V46" s="181">
        <v>314.72064</v>
      </c>
    </row>
    <row r="47" spans="1:22" ht="15" customHeight="1">
      <c r="A47" s="189" t="s">
        <v>593</v>
      </c>
      <c r="B47" s="181">
        <v>0</v>
      </c>
      <c r="C47" s="181">
        <v>0</v>
      </c>
      <c r="D47" s="181">
        <v>0</v>
      </c>
      <c r="E47" s="181">
        <v>0</v>
      </c>
      <c r="F47" s="181">
        <v>0</v>
      </c>
      <c r="G47" s="181">
        <v>0</v>
      </c>
      <c r="H47" s="181">
        <v>0</v>
      </c>
      <c r="I47" s="181">
        <v>0</v>
      </c>
      <c r="J47" s="181">
        <v>0</v>
      </c>
      <c r="K47" s="181">
        <v>0</v>
      </c>
      <c r="L47" s="181">
        <v>0</v>
      </c>
      <c r="M47" s="181">
        <v>0</v>
      </c>
      <c r="N47" s="181">
        <v>0</v>
      </c>
      <c r="O47" s="181">
        <v>0</v>
      </c>
      <c r="P47" s="181">
        <v>0</v>
      </c>
      <c r="Q47" s="181">
        <v>0</v>
      </c>
      <c r="R47" s="181">
        <v>0</v>
      </c>
      <c r="S47" s="181">
        <v>0</v>
      </c>
      <c r="T47" s="181">
        <v>0</v>
      </c>
      <c r="U47" s="181">
        <v>0</v>
      </c>
      <c r="V47" s="181">
        <v>81.900960000000012</v>
      </c>
    </row>
    <row r="48" spans="1:22" ht="15" customHeight="1">
      <c r="A48" s="189" t="s">
        <v>595</v>
      </c>
      <c r="B48" s="181">
        <v>0</v>
      </c>
      <c r="C48" s="181">
        <v>0</v>
      </c>
      <c r="D48" s="181">
        <v>0</v>
      </c>
      <c r="E48" s="181">
        <v>0</v>
      </c>
      <c r="F48" s="181">
        <v>0</v>
      </c>
      <c r="G48" s="181">
        <v>0</v>
      </c>
      <c r="H48" s="181">
        <v>0</v>
      </c>
      <c r="I48" s="181">
        <v>0</v>
      </c>
      <c r="J48" s="181">
        <v>0</v>
      </c>
      <c r="K48" s="181">
        <v>0</v>
      </c>
      <c r="L48" s="181">
        <v>0</v>
      </c>
      <c r="M48" s="181">
        <v>0</v>
      </c>
      <c r="N48" s="181">
        <v>0</v>
      </c>
      <c r="O48" s="181">
        <v>0</v>
      </c>
      <c r="P48" s="181">
        <v>0</v>
      </c>
      <c r="Q48" s="181">
        <v>0</v>
      </c>
      <c r="R48" s="181">
        <v>0</v>
      </c>
      <c r="S48" s="181">
        <v>0</v>
      </c>
      <c r="T48" s="181">
        <v>0</v>
      </c>
      <c r="U48" s="181">
        <v>0</v>
      </c>
      <c r="V48" s="181">
        <v>151.00701999999998</v>
      </c>
    </row>
    <row r="49" spans="1:22" ht="15" customHeight="1">
      <c r="A49" s="189" t="s">
        <v>596</v>
      </c>
      <c r="B49" s="181">
        <v>0</v>
      </c>
      <c r="C49" s="181">
        <v>0</v>
      </c>
      <c r="D49" s="181">
        <v>0</v>
      </c>
      <c r="E49" s="181">
        <v>81.812660000000008</v>
      </c>
      <c r="F49" s="181">
        <v>0</v>
      </c>
      <c r="G49" s="181">
        <v>0</v>
      </c>
      <c r="H49" s="181">
        <v>0</v>
      </c>
      <c r="I49" s="181">
        <v>0</v>
      </c>
      <c r="J49" s="181">
        <v>0</v>
      </c>
      <c r="K49" s="181">
        <v>0</v>
      </c>
      <c r="L49" s="181">
        <v>0</v>
      </c>
      <c r="M49" s="181">
        <v>0</v>
      </c>
      <c r="N49" s="181">
        <v>0</v>
      </c>
      <c r="O49" s="181">
        <v>0</v>
      </c>
      <c r="P49" s="181">
        <v>0</v>
      </c>
      <c r="Q49" s="181">
        <v>0</v>
      </c>
      <c r="R49" s="181">
        <v>0</v>
      </c>
      <c r="S49" s="181">
        <v>0</v>
      </c>
      <c r="T49" s="181">
        <v>0</v>
      </c>
      <c r="U49" s="181">
        <v>0</v>
      </c>
      <c r="V49" s="181">
        <v>81.812660000000008</v>
      </c>
    </row>
    <row r="50" spans="1:22" ht="15" customHeight="1">
      <c r="A50" s="272" t="s">
        <v>598</v>
      </c>
      <c r="B50" s="273">
        <v>109031.58034999999</v>
      </c>
      <c r="C50" s="273">
        <v>128503.28025</v>
      </c>
      <c r="D50" s="273">
        <v>86582.319829999993</v>
      </c>
      <c r="E50" s="273">
        <v>75234.783169999995</v>
      </c>
      <c r="F50" s="273">
        <v>45949.477100000004</v>
      </c>
      <c r="G50" s="273">
        <v>116110.74271999999</v>
      </c>
      <c r="H50" s="273">
        <v>16142.352849999999</v>
      </c>
      <c r="I50" s="273">
        <v>120681.81627</v>
      </c>
      <c r="J50" s="273">
        <v>124941.73754999999</v>
      </c>
      <c r="K50" s="273">
        <v>33148.440860000002</v>
      </c>
      <c r="L50" s="273">
        <v>30165.75663</v>
      </c>
      <c r="M50" s="273">
        <v>28291.563449999998</v>
      </c>
      <c r="N50" s="273">
        <v>7736.5699000000004</v>
      </c>
      <c r="O50" s="273">
        <v>9757.5356999999985</v>
      </c>
      <c r="P50" s="273">
        <v>3298.7571000000003</v>
      </c>
      <c r="Q50" s="273">
        <v>22203.4437</v>
      </c>
      <c r="R50" s="273">
        <v>105259.04221</v>
      </c>
      <c r="S50" s="273">
        <v>51184.074189999999</v>
      </c>
      <c r="T50" s="273">
        <v>15467.196449999999</v>
      </c>
      <c r="U50" s="273">
        <v>5109.38436</v>
      </c>
      <c r="V50" s="273">
        <v>3299158.7979699997</v>
      </c>
    </row>
    <row r="51" spans="1:22" ht="15" customHeight="1">
      <c r="A51" s="189" t="s">
        <v>599</v>
      </c>
      <c r="B51" s="181">
        <v>0</v>
      </c>
      <c r="C51" s="181">
        <v>0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  <c r="L51" s="181">
        <v>0</v>
      </c>
      <c r="M51" s="181">
        <v>0</v>
      </c>
      <c r="N51" s="181">
        <v>0</v>
      </c>
      <c r="O51" s="181">
        <v>0</v>
      </c>
      <c r="P51" s="181">
        <v>0</v>
      </c>
      <c r="Q51" s="181">
        <v>0</v>
      </c>
      <c r="R51" s="181">
        <v>0</v>
      </c>
      <c r="S51" s="181">
        <v>0</v>
      </c>
      <c r="T51" s="181">
        <v>0</v>
      </c>
      <c r="U51" s="181">
        <v>0</v>
      </c>
      <c r="V51" s="181">
        <v>27726.088299999999</v>
      </c>
    </row>
    <row r="52" spans="1:22" ht="15" customHeight="1">
      <c r="A52" s="189" t="s">
        <v>600</v>
      </c>
      <c r="B52" s="181">
        <v>442.27754999999996</v>
      </c>
      <c r="C52" s="181">
        <v>14561.900880000001</v>
      </c>
      <c r="D52" s="181">
        <v>5006.4869100000005</v>
      </c>
      <c r="E52" s="181">
        <v>0</v>
      </c>
      <c r="F52" s="181">
        <v>1145.51649</v>
      </c>
      <c r="G52" s="181">
        <v>14.852589999999999</v>
      </c>
      <c r="H52" s="181">
        <v>815.52870999999993</v>
      </c>
      <c r="I52" s="181">
        <v>56832.767030000003</v>
      </c>
      <c r="J52" s="181">
        <v>2395.9275499999999</v>
      </c>
      <c r="K52" s="181">
        <v>1374.3914299999999</v>
      </c>
      <c r="L52" s="181">
        <v>1843.1591599999999</v>
      </c>
      <c r="M52" s="181">
        <v>0</v>
      </c>
      <c r="N52" s="181">
        <v>151.95314000000002</v>
      </c>
      <c r="O52" s="181">
        <v>499.80197999999996</v>
      </c>
      <c r="P52" s="181">
        <v>220.55644000000001</v>
      </c>
      <c r="Q52" s="181">
        <v>3260.47039</v>
      </c>
      <c r="R52" s="181">
        <v>7624.0923000000003</v>
      </c>
      <c r="S52" s="181">
        <v>329.10919000000001</v>
      </c>
      <c r="T52" s="181">
        <v>9.33352</v>
      </c>
      <c r="U52" s="181">
        <v>81.670529999999999</v>
      </c>
      <c r="V52" s="181">
        <v>475464.79904000001</v>
      </c>
    </row>
    <row r="53" spans="1:22" ht="15" customHeight="1">
      <c r="A53" s="189" t="s">
        <v>601</v>
      </c>
      <c r="B53" s="181">
        <v>108589.30279999999</v>
      </c>
      <c r="C53" s="181">
        <v>113941.37937000001</v>
      </c>
      <c r="D53" s="181">
        <v>81575.832920000001</v>
      </c>
      <c r="E53" s="181">
        <v>75234.783169999995</v>
      </c>
      <c r="F53" s="181">
        <v>44803.960610000002</v>
      </c>
      <c r="G53" s="181">
        <v>116095.89013</v>
      </c>
      <c r="H53" s="181">
        <v>15241.903980000001</v>
      </c>
      <c r="I53" s="181">
        <v>63849.04924</v>
      </c>
      <c r="J53" s="181">
        <v>122545.81</v>
      </c>
      <c r="K53" s="181">
        <v>31774.049429999999</v>
      </c>
      <c r="L53" s="181">
        <v>28322.597470000001</v>
      </c>
      <c r="M53" s="181">
        <v>28291.563449999998</v>
      </c>
      <c r="N53" s="181">
        <v>7584.6167599999999</v>
      </c>
      <c r="O53" s="181">
        <v>9257.7337200000002</v>
      </c>
      <c r="P53" s="181">
        <v>3078.20066</v>
      </c>
      <c r="Q53" s="181">
        <v>18942.973309999998</v>
      </c>
      <c r="R53" s="181">
        <v>97634.949909999996</v>
      </c>
      <c r="S53" s="181">
        <v>50854.964999999997</v>
      </c>
      <c r="T53" s="181">
        <v>15457.862929999999</v>
      </c>
      <c r="U53" s="181">
        <v>5027.7138299999997</v>
      </c>
      <c r="V53" s="181">
        <v>2593687.3562600003</v>
      </c>
    </row>
    <row r="54" spans="1:22" ht="15" customHeight="1">
      <c r="A54" s="189" t="s">
        <v>602</v>
      </c>
      <c r="B54" s="181">
        <v>0</v>
      </c>
      <c r="C54" s="181">
        <v>0</v>
      </c>
      <c r="D54" s="181">
        <v>0</v>
      </c>
      <c r="E54" s="181">
        <v>0</v>
      </c>
      <c r="F54" s="181">
        <v>0</v>
      </c>
      <c r="G54" s="181">
        <v>0</v>
      </c>
      <c r="H54" s="181">
        <v>84.92016000000001</v>
      </c>
      <c r="I54" s="181">
        <v>0</v>
      </c>
      <c r="J54" s="181">
        <v>0</v>
      </c>
      <c r="K54" s="181">
        <v>0</v>
      </c>
      <c r="L54" s="181">
        <v>0</v>
      </c>
      <c r="M54" s="181">
        <v>0</v>
      </c>
      <c r="N54" s="181">
        <v>0</v>
      </c>
      <c r="O54" s="181">
        <v>0</v>
      </c>
      <c r="P54" s="181">
        <v>0</v>
      </c>
      <c r="Q54" s="181">
        <v>0</v>
      </c>
      <c r="R54" s="181">
        <v>0</v>
      </c>
      <c r="S54" s="181">
        <v>0</v>
      </c>
      <c r="T54" s="181">
        <v>0</v>
      </c>
      <c r="U54" s="181">
        <v>0</v>
      </c>
      <c r="V54" s="181">
        <v>202280.55437</v>
      </c>
    </row>
    <row r="55" spans="1:22" s="191" customFormat="1" ht="15" customHeight="1">
      <c r="A55" s="224" t="s">
        <v>519</v>
      </c>
      <c r="B55" s="234">
        <v>119818.55487000001</v>
      </c>
      <c r="C55" s="234">
        <v>209156.78654</v>
      </c>
      <c r="D55" s="234">
        <v>101508.05252</v>
      </c>
      <c r="E55" s="234">
        <v>207649.27111999999</v>
      </c>
      <c r="F55" s="234">
        <v>106433.02701999999</v>
      </c>
      <c r="G55" s="234">
        <v>292222.96854999999</v>
      </c>
      <c r="H55" s="234">
        <v>75446.029129999995</v>
      </c>
      <c r="I55" s="234">
        <v>284821.97551999998</v>
      </c>
      <c r="J55" s="234">
        <v>238546.08318000002</v>
      </c>
      <c r="K55" s="234">
        <v>66172.094150000004</v>
      </c>
      <c r="L55" s="234">
        <v>67981.456000000006</v>
      </c>
      <c r="M55" s="234">
        <v>59134.463960000001</v>
      </c>
      <c r="N55" s="234">
        <v>21817.714690000001</v>
      </c>
      <c r="O55" s="234">
        <v>36934.64903</v>
      </c>
      <c r="P55" s="234">
        <v>19634.47999</v>
      </c>
      <c r="Q55" s="234">
        <v>115281.34987000001</v>
      </c>
      <c r="R55" s="234">
        <v>162234.52019000001</v>
      </c>
      <c r="S55" s="234">
        <v>80728.295549999995</v>
      </c>
      <c r="T55" s="234">
        <v>22949.880350000003</v>
      </c>
      <c r="U55" s="234">
        <v>30444.394840000001</v>
      </c>
      <c r="V55" s="234">
        <v>7567389.7498000003</v>
      </c>
    </row>
    <row r="56" spans="1:22" ht="15" customHeight="1" thickBot="1">
      <c r="A56" s="196"/>
      <c r="B56" s="197"/>
      <c r="C56" s="197"/>
      <c r="D56" s="197"/>
      <c r="E56" s="197"/>
      <c r="F56" s="198"/>
      <c r="G56" s="198"/>
      <c r="H56" s="198"/>
      <c r="I56" s="198"/>
      <c r="J56" s="198"/>
      <c r="K56" s="198"/>
      <c r="L56" s="198"/>
      <c r="M56" s="197"/>
      <c r="N56" s="197"/>
      <c r="O56" s="197"/>
      <c r="P56" s="197"/>
      <c r="Q56" s="197"/>
      <c r="R56" s="197"/>
      <c r="S56" s="197"/>
      <c r="T56" s="197"/>
      <c r="U56" s="197"/>
      <c r="V56" s="197"/>
    </row>
    <row r="57" spans="1:22" ht="15" customHeight="1" thickTop="1">
      <c r="A57" s="428" t="s">
        <v>503</v>
      </c>
      <c r="B57" s="428"/>
      <c r="C57" s="428"/>
      <c r="D57" s="428"/>
      <c r="E57" s="428"/>
      <c r="F57" s="428"/>
      <c r="G57" s="428"/>
      <c r="H57" s="358"/>
      <c r="I57" s="358"/>
      <c r="J57" s="190"/>
      <c r="K57" s="190"/>
      <c r="L57" s="190"/>
      <c r="M57" s="200"/>
      <c r="N57" s="200"/>
      <c r="O57" s="200"/>
      <c r="P57" s="200"/>
      <c r="Q57" s="200"/>
      <c r="R57" s="200"/>
      <c r="S57" s="200"/>
      <c r="T57" s="200"/>
      <c r="U57" s="200"/>
      <c r="V57" s="200"/>
    </row>
    <row r="58" spans="1:22" ht="15" customHeight="1">
      <c r="A58" s="180" t="s">
        <v>603</v>
      </c>
      <c r="B58" s="180"/>
      <c r="C58" s="457"/>
      <c r="D58" s="455"/>
      <c r="E58" s="180"/>
      <c r="F58" s="180"/>
      <c r="G58" s="180"/>
      <c r="H58" s="180"/>
      <c r="I58" s="180"/>
      <c r="J58" s="181"/>
      <c r="K58" s="181"/>
      <c r="L58" s="181"/>
      <c r="M58" s="158"/>
      <c r="N58" s="158"/>
      <c r="O58" s="158"/>
      <c r="P58" s="158"/>
      <c r="Q58" s="158"/>
      <c r="R58" s="158"/>
      <c r="S58" s="158"/>
      <c r="T58" s="158"/>
      <c r="U58" s="158"/>
      <c r="V58" s="158"/>
    </row>
    <row r="59" spans="1:22" ht="15" customHeight="1">
      <c r="A59" s="207"/>
      <c r="B59" s="158"/>
      <c r="C59" s="158"/>
      <c r="D59" s="158"/>
      <c r="E59" s="158"/>
      <c r="F59" s="181"/>
      <c r="G59" s="181"/>
      <c r="H59" s="181"/>
      <c r="I59" s="181"/>
      <c r="J59" s="181"/>
      <c r="K59" s="181"/>
      <c r="L59" s="181"/>
      <c r="M59" s="181"/>
      <c r="N59" s="181"/>
      <c r="O59" s="158"/>
      <c r="P59" s="158"/>
      <c r="Q59" s="158"/>
      <c r="R59" s="158"/>
      <c r="S59" s="158"/>
      <c r="T59" s="158"/>
      <c r="U59" s="158"/>
      <c r="V59" s="158"/>
    </row>
  </sheetData>
  <mergeCells count="4">
    <mergeCell ref="A1:V1"/>
    <mergeCell ref="A2:V2"/>
    <mergeCell ref="A3:V3"/>
    <mergeCell ref="A4:V4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V42"/>
  <sheetViews>
    <sheetView zoomScaleNormal="100" workbookViewId="0">
      <selection activeCell="A3" sqref="A3:V3"/>
    </sheetView>
  </sheetViews>
  <sheetFormatPr defaultColWidth="11.42578125" defaultRowHeight="12.75"/>
  <cols>
    <col min="1" max="1" width="53.7109375" style="183" customWidth="1"/>
    <col min="2" max="22" width="15.7109375" style="182" customWidth="1"/>
    <col min="23" max="258" width="11.42578125" style="182"/>
    <col min="259" max="259" width="53.7109375" style="182" customWidth="1"/>
    <col min="260" max="278" width="15.7109375" style="182" customWidth="1"/>
    <col min="279" max="514" width="11.42578125" style="182"/>
    <col min="515" max="515" width="53.7109375" style="182" customWidth="1"/>
    <col min="516" max="534" width="15.7109375" style="182" customWidth="1"/>
    <col min="535" max="770" width="11.42578125" style="182"/>
    <col min="771" max="771" width="53.7109375" style="182" customWidth="1"/>
    <col min="772" max="790" width="15.7109375" style="182" customWidth="1"/>
    <col min="791" max="1026" width="11.42578125" style="182"/>
    <col min="1027" max="1027" width="53.7109375" style="182" customWidth="1"/>
    <col min="1028" max="1046" width="15.7109375" style="182" customWidth="1"/>
    <col min="1047" max="1282" width="11.42578125" style="182"/>
    <col min="1283" max="1283" width="53.7109375" style="182" customWidth="1"/>
    <col min="1284" max="1302" width="15.7109375" style="182" customWidth="1"/>
    <col min="1303" max="1538" width="11.42578125" style="182"/>
    <col min="1539" max="1539" width="53.7109375" style="182" customWidth="1"/>
    <col min="1540" max="1558" width="15.7109375" style="182" customWidth="1"/>
    <col min="1559" max="1794" width="11.42578125" style="182"/>
    <col min="1795" max="1795" width="53.7109375" style="182" customWidth="1"/>
    <col min="1796" max="1814" width="15.7109375" style="182" customWidth="1"/>
    <col min="1815" max="2050" width="11.42578125" style="182"/>
    <col min="2051" max="2051" width="53.7109375" style="182" customWidth="1"/>
    <col min="2052" max="2070" width="15.7109375" style="182" customWidth="1"/>
    <col min="2071" max="2306" width="11.42578125" style="182"/>
    <col min="2307" max="2307" width="53.7109375" style="182" customWidth="1"/>
    <col min="2308" max="2326" width="15.7109375" style="182" customWidth="1"/>
    <col min="2327" max="2562" width="11.42578125" style="182"/>
    <col min="2563" max="2563" width="53.7109375" style="182" customWidth="1"/>
    <col min="2564" max="2582" width="15.7109375" style="182" customWidth="1"/>
    <col min="2583" max="2818" width="11.42578125" style="182"/>
    <col min="2819" max="2819" width="53.7109375" style="182" customWidth="1"/>
    <col min="2820" max="2838" width="15.7109375" style="182" customWidth="1"/>
    <col min="2839" max="3074" width="11.42578125" style="182"/>
    <col min="3075" max="3075" width="53.7109375" style="182" customWidth="1"/>
    <col min="3076" max="3094" width="15.7109375" style="182" customWidth="1"/>
    <col min="3095" max="3330" width="11.42578125" style="182"/>
    <col min="3331" max="3331" width="53.7109375" style="182" customWidth="1"/>
    <col min="3332" max="3350" width="15.7109375" style="182" customWidth="1"/>
    <col min="3351" max="3586" width="11.42578125" style="182"/>
    <col min="3587" max="3587" width="53.7109375" style="182" customWidth="1"/>
    <col min="3588" max="3606" width="15.7109375" style="182" customWidth="1"/>
    <col min="3607" max="3842" width="11.42578125" style="182"/>
    <col min="3843" max="3843" width="53.7109375" style="182" customWidth="1"/>
    <col min="3844" max="3862" width="15.7109375" style="182" customWidth="1"/>
    <col min="3863" max="4098" width="11.42578125" style="182"/>
    <col min="4099" max="4099" width="53.7109375" style="182" customWidth="1"/>
    <col min="4100" max="4118" width="15.7109375" style="182" customWidth="1"/>
    <col min="4119" max="4354" width="11.42578125" style="182"/>
    <col min="4355" max="4355" width="53.7109375" style="182" customWidth="1"/>
    <col min="4356" max="4374" width="15.7109375" style="182" customWidth="1"/>
    <col min="4375" max="4610" width="11.42578125" style="182"/>
    <col min="4611" max="4611" width="53.7109375" style="182" customWidth="1"/>
    <col min="4612" max="4630" width="15.7109375" style="182" customWidth="1"/>
    <col min="4631" max="4866" width="11.42578125" style="182"/>
    <col min="4867" max="4867" width="53.7109375" style="182" customWidth="1"/>
    <col min="4868" max="4886" width="15.7109375" style="182" customWidth="1"/>
    <col min="4887" max="5122" width="11.42578125" style="182"/>
    <col min="5123" max="5123" width="53.7109375" style="182" customWidth="1"/>
    <col min="5124" max="5142" width="15.7109375" style="182" customWidth="1"/>
    <col min="5143" max="5378" width="11.42578125" style="182"/>
    <col min="5379" max="5379" width="53.7109375" style="182" customWidth="1"/>
    <col min="5380" max="5398" width="15.7109375" style="182" customWidth="1"/>
    <col min="5399" max="5634" width="11.42578125" style="182"/>
    <col min="5635" max="5635" width="53.7109375" style="182" customWidth="1"/>
    <col min="5636" max="5654" width="15.7109375" style="182" customWidth="1"/>
    <col min="5655" max="5890" width="11.42578125" style="182"/>
    <col min="5891" max="5891" width="53.7109375" style="182" customWidth="1"/>
    <col min="5892" max="5910" width="15.7109375" style="182" customWidth="1"/>
    <col min="5911" max="6146" width="11.42578125" style="182"/>
    <col min="6147" max="6147" width="53.7109375" style="182" customWidth="1"/>
    <col min="6148" max="6166" width="15.7109375" style="182" customWidth="1"/>
    <col min="6167" max="6402" width="11.42578125" style="182"/>
    <col min="6403" max="6403" width="53.7109375" style="182" customWidth="1"/>
    <col min="6404" max="6422" width="15.7109375" style="182" customWidth="1"/>
    <col min="6423" max="6658" width="11.42578125" style="182"/>
    <col min="6659" max="6659" width="53.7109375" style="182" customWidth="1"/>
    <col min="6660" max="6678" width="15.7109375" style="182" customWidth="1"/>
    <col min="6679" max="6914" width="11.42578125" style="182"/>
    <col min="6915" max="6915" width="53.7109375" style="182" customWidth="1"/>
    <col min="6916" max="6934" width="15.7109375" style="182" customWidth="1"/>
    <col min="6935" max="7170" width="11.42578125" style="182"/>
    <col min="7171" max="7171" width="53.7109375" style="182" customWidth="1"/>
    <col min="7172" max="7190" width="15.7109375" style="182" customWidth="1"/>
    <col min="7191" max="7426" width="11.42578125" style="182"/>
    <col min="7427" max="7427" width="53.7109375" style="182" customWidth="1"/>
    <col min="7428" max="7446" width="15.7109375" style="182" customWidth="1"/>
    <col min="7447" max="7682" width="11.42578125" style="182"/>
    <col min="7683" max="7683" width="53.7109375" style="182" customWidth="1"/>
    <col min="7684" max="7702" width="15.7109375" style="182" customWidth="1"/>
    <col min="7703" max="7938" width="11.42578125" style="182"/>
    <col min="7939" max="7939" width="53.7109375" style="182" customWidth="1"/>
    <col min="7940" max="7958" width="15.7109375" style="182" customWidth="1"/>
    <col min="7959" max="8194" width="11.42578125" style="182"/>
    <col min="8195" max="8195" width="53.7109375" style="182" customWidth="1"/>
    <col min="8196" max="8214" width="15.7109375" style="182" customWidth="1"/>
    <col min="8215" max="8450" width="11.42578125" style="182"/>
    <col min="8451" max="8451" width="53.7109375" style="182" customWidth="1"/>
    <col min="8452" max="8470" width="15.7109375" style="182" customWidth="1"/>
    <col min="8471" max="8706" width="11.42578125" style="182"/>
    <col min="8707" max="8707" width="53.7109375" style="182" customWidth="1"/>
    <col min="8708" max="8726" width="15.7109375" style="182" customWidth="1"/>
    <col min="8727" max="8962" width="11.42578125" style="182"/>
    <col min="8963" max="8963" width="53.7109375" style="182" customWidth="1"/>
    <col min="8964" max="8982" width="15.7109375" style="182" customWidth="1"/>
    <col min="8983" max="9218" width="11.42578125" style="182"/>
    <col min="9219" max="9219" width="53.7109375" style="182" customWidth="1"/>
    <col min="9220" max="9238" width="15.7109375" style="182" customWidth="1"/>
    <col min="9239" max="9474" width="11.42578125" style="182"/>
    <col min="9475" max="9475" width="53.7109375" style="182" customWidth="1"/>
    <col min="9476" max="9494" width="15.7109375" style="182" customWidth="1"/>
    <col min="9495" max="9730" width="11.42578125" style="182"/>
    <col min="9731" max="9731" width="53.7109375" style="182" customWidth="1"/>
    <col min="9732" max="9750" width="15.7109375" style="182" customWidth="1"/>
    <col min="9751" max="9986" width="11.42578125" style="182"/>
    <col min="9987" max="9987" width="53.7109375" style="182" customWidth="1"/>
    <col min="9988" max="10006" width="15.7109375" style="182" customWidth="1"/>
    <col min="10007" max="10242" width="11.42578125" style="182"/>
    <col min="10243" max="10243" width="53.7109375" style="182" customWidth="1"/>
    <col min="10244" max="10262" width="15.7109375" style="182" customWidth="1"/>
    <col min="10263" max="10498" width="11.42578125" style="182"/>
    <col min="10499" max="10499" width="53.7109375" style="182" customWidth="1"/>
    <col min="10500" max="10518" width="15.7109375" style="182" customWidth="1"/>
    <col min="10519" max="10754" width="11.42578125" style="182"/>
    <col min="10755" max="10755" width="53.7109375" style="182" customWidth="1"/>
    <col min="10756" max="10774" width="15.7109375" style="182" customWidth="1"/>
    <col min="10775" max="11010" width="11.42578125" style="182"/>
    <col min="11011" max="11011" width="53.7109375" style="182" customWidth="1"/>
    <col min="11012" max="11030" width="15.7109375" style="182" customWidth="1"/>
    <col min="11031" max="11266" width="11.42578125" style="182"/>
    <col min="11267" max="11267" width="53.7109375" style="182" customWidth="1"/>
    <col min="11268" max="11286" width="15.7109375" style="182" customWidth="1"/>
    <col min="11287" max="11522" width="11.42578125" style="182"/>
    <col min="11523" max="11523" width="53.7109375" style="182" customWidth="1"/>
    <col min="11524" max="11542" width="15.7109375" style="182" customWidth="1"/>
    <col min="11543" max="11778" width="11.42578125" style="182"/>
    <col min="11779" max="11779" width="53.7109375" style="182" customWidth="1"/>
    <col min="11780" max="11798" width="15.7109375" style="182" customWidth="1"/>
    <col min="11799" max="12034" width="11.42578125" style="182"/>
    <col min="12035" max="12035" width="53.7109375" style="182" customWidth="1"/>
    <col min="12036" max="12054" width="15.7109375" style="182" customWidth="1"/>
    <col min="12055" max="12290" width="11.42578125" style="182"/>
    <col min="12291" max="12291" width="53.7109375" style="182" customWidth="1"/>
    <col min="12292" max="12310" width="15.7109375" style="182" customWidth="1"/>
    <col min="12311" max="12546" width="11.42578125" style="182"/>
    <col min="12547" max="12547" width="53.7109375" style="182" customWidth="1"/>
    <col min="12548" max="12566" width="15.7109375" style="182" customWidth="1"/>
    <col min="12567" max="12802" width="11.42578125" style="182"/>
    <col min="12803" max="12803" width="53.7109375" style="182" customWidth="1"/>
    <col min="12804" max="12822" width="15.7109375" style="182" customWidth="1"/>
    <col min="12823" max="13058" width="11.42578125" style="182"/>
    <col min="13059" max="13059" width="53.7109375" style="182" customWidth="1"/>
    <col min="13060" max="13078" width="15.7109375" style="182" customWidth="1"/>
    <col min="13079" max="13314" width="11.42578125" style="182"/>
    <col min="13315" max="13315" width="53.7109375" style="182" customWidth="1"/>
    <col min="13316" max="13334" width="15.7109375" style="182" customWidth="1"/>
    <col min="13335" max="13570" width="11.42578125" style="182"/>
    <col min="13571" max="13571" width="53.7109375" style="182" customWidth="1"/>
    <col min="13572" max="13590" width="15.7109375" style="182" customWidth="1"/>
    <col min="13591" max="13826" width="11.42578125" style="182"/>
    <col min="13827" max="13827" width="53.7109375" style="182" customWidth="1"/>
    <col min="13828" max="13846" width="15.7109375" style="182" customWidth="1"/>
    <col min="13847" max="14082" width="11.42578125" style="182"/>
    <col min="14083" max="14083" width="53.7109375" style="182" customWidth="1"/>
    <col min="14084" max="14102" width="15.7109375" style="182" customWidth="1"/>
    <col min="14103" max="14338" width="11.42578125" style="182"/>
    <col min="14339" max="14339" width="53.7109375" style="182" customWidth="1"/>
    <col min="14340" max="14358" width="15.7109375" style="182" customWidth="1"/>
    <col min="14359" max="14594" width="11.42578125" style="182"/>
    <col min="14595" max="14595" width="53.7109375" style="182" customWidth="1"/>
    <col min="14596" max="14614" width="15.7109375" style="182" customWidth="1"/>
    <col min="14615" max="14850" width="11.42578125" style="182"/>
    <col min="14851" max="14851" width="53.7109375" style="182" customWidth="1"/>
    <col min="14852" max="14870" width="15.7109375" style="182" customWidth="1"/>
    <col min="14871" max="15106" width="11.42578125" style="182"/>
    <col min="15107" max="15107" width="53.7109375" style="182" customWidth="1"/>
    <col min="15108" max="15126" width="15.7109375" style="182" customWidth="1"/>
    <col min="15127" max="15362" width="11.42578125" style="182"/>
    <col min="15363" max="15363" width="53.7109375" style="182" customWidth="1"/>
    <col min="15364" max="15382" width="15.7109375" style="182" customWidth="1"/>
    <col min="15383" max="15618" width="11.42578125" style="182"/>
    <col min="15619" max="15619" width="53.7109375" style="182" customWidth="1"/>
    <col min="15620" max="15638" width="15.7109375" style="182" customWidth="1"/>
    <col min="15639" max="15874" width="11.42578125" style="182"/>
    <col min="15875" max="15875" width="53.7109375" style="182" customWidth="1"/>
    <col min="15876" max="15894" width="15.7109375" style="182" customWidth="1"/>
    <col min="15895" max="16130" width="11.42578125" style="182"/>
    <col min="16131" max="16131" width="53.7109375" style="182" customWidth="1"/>
    <col min="16132" max="16150" width="15.7109375" style="182" customWidth="1"/>
    <col min="16151" max="16384" width="11.42578125" style="182"/>
  </cols>
  <sheetData>
    <row r="1" spans="1:22" s="159" customFormat="1" ht="30" customHeight="1">
      <c r="A1" s="510" t="s">
        <v>281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</row>
    <row r="2" spans="1:22" s="159" customFormat="1" ht="15" customHeight="1">
      <c r="A2" s="511" t="s">
        <v>604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  <c r="R2" s="511"/>
      <c r="S2" s="511"/>
      <c r="T2" s="511"/>
      <c r="U2" s="511"/>
      <c r="V2" s="511"/>
    </row>
    <row r="3" spans="1:22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  <c r="R3" s="483"/>
      <c r="S3" s="483"/>
      <c r="T3" s="483"/>
      <c r="U3" s="483"/>
      <c r="V3" s="483"/>
    </row>
    <row r="4" spans="1:22" s="160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512"/>
      <c r="T4" s="512"/>
      <c r="U4" s="512"/>
      <c r="V4" s="512"/>
    </row>
    <row r="5" spans="1:22" ht="15" customHeight="1">
      <c r="A5" s="184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58"/>
      <c r="U5" s="158"/>
      <c r="V5" s="158"/>
    </row>
    <row r="6" spans="1:22" s="191" customFormat="1" ht="30" customHeight="1">
      <c r="A6" s="185" t="s">
        <v>666</v>
      </c>
      <c r="B6" s="186" t="s">
        <v>97</v>
      </c>
      <c r="C6" s="186" t="s">
        <v>98</v>
      </c>
      <c r="D6" s="186" t="s">
        <v>99</v>
      </c>
      <c r="E6" s="186" t="s">
        <v>100</v>
      </c>
      <c r="F6" s="186" t="s">
        <v>101</v>
      </c>
      <c r="G6" s="186" t="s">
        <v>102</v>
      </c>
      <c r="H6" s="186" t="s">
        <v>103</v>
      </c>
      <c r="I6" s="186" t="s">
        <v>104</v>
      </c>
      <c r="J6" s="186" t="s">
        <v>105</v>
      </c>
      <c r="K6" s="186" t="s">
        <v>106</v>
      </c>
      <c r="L6" s="186" t="s">
        <v>107</v>
      </c>
      <c r="M6" s="186" t="s">
        <v>108</v>
      </c>
      <c r="N6" s="186" t="s">
        <v>109</v>
      </c>
      <c r="O6" s="186" t="s">
        <v>110</v>
      </c>
      <c r="P6" s="186" t="s">
        <v>111</v>
      </c>
      <c r="Q6" s="186" t="s">
        <v>112</v>
      </c>
      <c r="R6" s="186" t="s">
        <v>113</v>
      </c>
      <c r="S6" s="186" t="s">
        <v>114</v>
      </c>
      <c r="T6" s="186" t="s">
        <v>115</v>
      </c>
      <c r="U6" s="186" t="s">
        <v>116</v>
      </c>
      <c r="V6" s="187" t="s">
        <v>117</v>
      </c>
    </row>
    <row r="7" spans="1:22" s="191" customFormat="1" ht="15" customHeight="1">
      <c r="A7" s="218" t="s">
        <v>607</v>
      </c>
      <c r="B7" s="181">
        <v>0</v>
      </c>
      <c r="C7" s="181">
        <v>0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0</v>
      </c>
    </row>
    <row r="8" spans="1:22" s="307" customFormat="1" ht="15" customHeight="1">
      <c r="A8" s="218" t="s">
        <v>608</v>
      </c>
      <c r="B8" s="181">
        <v>23126.235399999998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</row>
    <row r="9" spans="1:22" s="307" customFormat="1" ht="15" customHeight="1">
      <c r="A9" s="218" t="s">
        <v>609</v>
      </c>
      <c r="B9" s="181">
        <v>57505.438350000004</v>
      </c>
      <c r="C9" s="181">
        <v>0</v>
      </c>
      <c r="D9" s="181">
        <v>0</v>
      </c>
      <c r="E9" s="181">
        <v>0</v>
      </c>
      <c r="F9" s="181">
        <v>3561.3032799999996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  <c r="U9" s="181">
        <v>0</v>
      </c>
      <c r="V9" s="181">
        <v>0</v>
      </c>
    </row>
    <row r="10" spans="1:22" s="307" customFormat="1" ht="15" customHeight="1">
      <c r="A10" s="218" t="s">
        <v>610</v>
      </c>
      <c r="B10" s="181">
        <v>104654.74696999999</v>
      </c>
      <c r="C10" s="181">
        <v>58185.666069999999</v>
      </c>
      <c r="D10" s="181">
        <v>6709.3917799999999</v>
      </c>
      <c r="E10" s="181">
        <v>5977.6273499999998</v>
      </c>
      <c r="F10" s="181">
        <v>14465.83525</v>
      </c>
      <c r="G10" s="181">
        <v>8433.37565</v>
      </c>
      <c r="H10" s="181">
        <v>0</v>
      </c>
      <c r="I10" s="181">
        <v>3283.90697</v>
      </c>
      <c r="J10" s="181">
        <v>0</v>
      </c>
      <c r="K10" s="181">
        <v>0</v>
      </c>
      <c r="L10" s="181">
        <v>0</v>
      </c>
      <c r="M10" s="181">
        <v>1484.7003999999999</v>
      </c>
      <c r="N10" s="181">
        <v>1627.4317599999999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181">
        <v>5506.0269500000004</v>
      </c>
      <c r="V10" s="181">
        <v>0</v>
      </c>
    </row>
    <row r="11" spans="1:22" s="307" customFormat="1" ht="15" customHeight="1">
      <c r="A11" s="218" t="s">
        <v>611</v>
      </c>
      <c r="B11" s="181">
        <v>101841.63251000001</v>
      </c>
      <c r="C11" s="181">
        <v>90389.552459999992</v>
      </c>
      <c r="D11" s="181">
        <v>28891.001820000001</v>
      </c>
      <c r="E11" s="181">
        <v>9702.1128900000003</v>
      </c>
      <c r="F11" s="181">
        <v>36930.104650000001</v>
      </c>
      <c r="G11" s="181">
        <v>62409.365539999999</v>
      </c>
      <c r="H11" s="181">
        <v>25040.963530000001</v>
      </c>
      <c r="I11" s="181">
        <v>27191.340090000002</v>
      </c>
      <c r="J11" s="181">
        <v>16921.448949999998</v>
      </c>
      <c r="K11" s="181">
        <v>0</v>
      </c>
      <c r="L11" s="181">
        <v>2802.4483700000001</v>
      </c>
      <c r="M11" s="181">
        <v>5123.4952699999994</v>
      </c>
      <c r="N11" s="181">
        <v>7249.8861200000001</v>
      </c>
      <c r="O11" s="181">
        <v>2983.2600600000001</v>
      </c>
      <c r="P11" s="181">
        <v>1581.5916599999998</v>
      </c>
      <c r="Q11" s="181">
        <v>0</v>
      </c>
      <c r="R11" s="181">
        <v>0</v>
      </c>
      <c r="S11" s="181">
        <v>0</v>
      </c>
      <c r="T11" s="181">
        <v>0</v>
      </c>
      <c r="U11" s="181">
        <v>40396.24078</v>
      </c>
      <c r="V11" s="181">
        <v>3139.6123600000001</v>
      </c>
    </row>
    <row r="12" spans="1:22" s="307" customFormat="1" ht="15" customHeight="1">
      <c r="A12" s="218" t="s">
        <v>612</v>
      </c>
      <c r="B12" s="181">
        <v>122611.22941</v>
      </c>
      <c r="C12" s="181">
        <v>105522.5701</v>
      </c>
      <c r="D12" s="181">
        <v>84829.763439999995</v>
      </c>
      <c r="E12" s="181">
        <v>13595.87132</v>
      </c>
      <c r="F12" s="181">
        <v>46197.415919999999</v>
      </c>
      <c r="G12" s="181">
        <v>80036.959279999995</v>
      </c>
      <c r="H12" s="181">
        <v>39472.332499999997</v>
      </c>
      <c r="I12" s="181">
        <v>30757.117190000001</v>
      </c>
      <c r="J12" s="181">
        <v>27832.388019999999</v>
      </c>
      <c r="K12" s="181">
        <v>13518.04537</v>
      </c>
      <c r="L12" s="181">
        <v>10254.71984</v>
      </c>
      <c r="M12" s="181">
        <v>14570.55226</v>
      </c>
      <c r="N12" s="181">
        <v>17887.9728</v>
      </c>
      <c r="O12" s="181">
        <v>11075.760789999998</v>
      </c>
      <c r="P12" s="181">
        <v>14248.64984</v>
      </c>
      <c r="Q12" s="181">
        <v>0</v>
      </c>
      <c r="R12" s="181">
        <v>5769.7720300000001</v>
      </c>
      <c r="S12" s="181">
        <v>4976.3969800000004</v>
      </c>
      <c r="T12" s="181">
        <v>8086.4304499999998</v>
      </c>
      <c r="U12" s="181">
        <v>61193.856939999998</v>
      </c>
      <c r="V12" s="181">
        <v>14325.869369999999</v>
      </c>
    </row>
    <row r="13" spans="1:22" s="307" customFormat="1" ht="15" customHeight="1">
      <c r="A13" s="218" t="s">
        <v>613</v>
      </c>
      <c r="B13" s="181">
        <v>98065.048250000007</v>
      </c>
      <c r="C13" s="181">
        <v>99819.989319999993</v>
      </c>
      <c r="D13" s="181">
        <v>58884.707060000001</v>
      </c>
      <c r="E13" s="181">
        <v>9459.3873599999988</v>
      </c>
      <c r="F13" s="181">
        <v>32230.010429999998</v>
      </c>
      <c r="G13" s="181">
        <v>36216.75273</v>
      </c>
      <c r="H13" s="181">
        <v>25117.72625</v>
      </c>
      <c r="I13" s="181">
        <v>26613.482989999997</v>
      </c>
      <c r="J13" s="181">
        <v>22941.51323</v>
      </c>
      <c r="K13" s="181">
        <v>14012.1842</v>
      </c>
      <c r="L13" s="181">
        <v>11860.885400000001</v>
      </c>
      <c r="M13" s="181">
        <v>10744.64273</v>
      </c>
      <c r="N13" s="181">
        <v>23197.434239999999</v>
      </c>
      <c r="O13" s="181">
        <v>14871.428159999999</v>
      </c>
      <c r="P13" s="181">
        <v>10737.373800000001</v>
      </c>
      <c r="Q13" s="181">
        <v>2592.0624800000001</v>
      </c>
      <c r="R13" s="181">
        <v>15094.851560000001</v>
      </c>
      <c r="S13" s="181">
        <v>17353.142019999999</v>
      </c>
      <c r="T13" s="181">
        <v>10765.34381</v>
      </c>
      <c r="U13" s="181">
        <v>40814.154600000002</v>
      </c>
      <c r="V13" s="181">
        <v>30184.028739999998</v>
      </c>
    </row>
    <row r="14" spans="1:22" s="307" customFormat="1" ht="15" customHeight="1">
      <c r="A14" s="218" t="s">
        <v>614</v>
      </c>
      <c r="B14" s="181">
        <v>124892.10062000001</v>
      </c>
      <c r="C14" s="181">
        <v>58967.510350000004</v>
      </c>
      <c r="D14" s="181">
        <v>33110.990359999996</v>
      </c>
      <c r="E14" s="181">
        <v>3524.7532700000002</v>
      </c>
      <c r="F14" s="181">
        <v>16915.660960000001</v>
      </c>
      <c r="G14" s="181">
        <v>19902.475469999998</v>
      </c>
      <c r="H14" s="181">
        <v>16997.78037</v>
      </c>
      <c r="I14" s="181">
        <v>14380.061519999999</v>
      </c>
      <c r="J14" s="181">
        <v>10661.850410000001</v>
      </c>
      <c r="K14" s="181">
        <v>18444.202870000001</v>
      </c>
      <c r="L14" s="181">
        <v>7231.7385300000005</v>
      </c>
      <c r="M14" s="181">
        <v>8595.5633900000012</v>
      </c>
      <c r="N14" s="181">
        <v>32474.006570000001</v>
      </c>
      <c r="O14" s="181">
        <v>14829.71867</v>
      </c>
      <c r="P14" s="181">
        <v>9117.6196199999995</v>
      </c>
      <c r="Q14" s="181">
        <v>6264.7604599999995</v>
      </c>
      <c r="R14" s="181">
        <v>7878.6093700000001</v>
      </c>
      <c r="S14" s="181">
        <v>42566.983460000003</v>
      </c>
      <c r="T14" s="181">
        <v>6427.4499000000005</v>
      </c>
      <c r="U14" s="181">
        <v>37005.43073</v>
      </c>
      <c r="V14" s="181">
        <v>30391.181530000002</v>
      </c>
    </row>
    <row r="15" spans="1:22" s="307" customFormat="1" ht="15" customHeight="1">
      <c r="A15" s="218" t="s">
        <v>615</v>
      </c>
      <c r="B15" s="181">
        <v>79618.807589999997</v>
      </c>
      <c r="C15" s="181">
        <v>37602.067170000002</v>
      </c>
      <c r="D15" s="181">
        <v>43888.74411</v>
      </c>
      <c r="E15" s="181">
        <v>8617.1448900000014</v>
      </c>
      <c r="F15" s="181">
        <v>9339.8439699999999</v>
      </c>
      <c r="G15" s="181">
        <v>13138.95793</v>
      </c>
      <c r="H15" s="181">
        <v>11230.417160000001</v>
      </c>
      <c r="I15" s="181">
        <v>10773.09527</v>
      </c>
      <c r="J15" s="181">
        <v>8001.1156500000006</v>
      </c>
      <c r="K15" s="181">
        <v>17521.341199999999</v>
      </c>
      <c r="L15" s="181">
        <v>6709.9849699999995</v>
      </c>
      <c r="M15" s="181">
        <v>6119.6170099999999</v>
      </c>
      <c r="N15" s="181">
        <v>26539.369260000003</v>
      </c>
      <c r="O15" s="181">
        <v>7140.8582100000003</v>
      </c>
      <c r="P15" s="181">
        <v>3631.9438599999999</v>
      </c>
      <c r="Q15" s="181">
        <v>4457.4656500000001</v>
      </c>
      <c r="R15" s="181">
        <v>4128.7184399999996</v>
      </c>
      <c r="S15" s="181">
        <v>31647.822820000001</v>
      </c>
      <c r="T15" s="181">
        <v>4854.50342</v>
      </c>
      <c r="U15" s="181">
        <v>19649.21588</v>
      </c>
      <c r="V15" s="181">
        <v>24019.772820000002</v>
      </c>
    </row>
    <row r="16" spans="1:22" s="307" customFormat="1" ht="15" customHeight="1">
      <c r="A16" s="218" t="s">
        <v>616</v>
      </c>
      <c r="B16" s="181">
        <v>100194.7173</v>
      </c>
      <c r="C16" s="181">
        <v>52169.243490000001</v>
      </c>
      <c r="D16" s="181">
        <v>27656.18029</v>
      </c>
      <c r="E16" s="181">
        <v>14294.77822</v>
      </c>
      <c r="F16" s="181">
        <v>13118.42095</v>
      </c>
      <c r="G16" s="181">
        <v>32909.144329999996</v>
      </c>
      <c r="H16" s="181">
        <v>15698.510990000001</v>
      </c>
      <c r="I16" s="181">
        <v>17429.285489999998</v>
      </c>
      <c r="J16" s="181">
        <v>21358.80256</v>
      </c>
      <c r="K16" s="181">
        <v>25432.54392</v>
      </c>
      <c r="L16" s="181">
        <v>15832.631880000001</v>
      </c>
      <c r="M16" s="181">
        <v>6068.8551299999999</v>
      </c>
      <c r="N16" s="181">
        <v>38094.32533</v>
      </c>
      <c r="O16" s="181">
        <v>14610.030050000001</v>
      </c>
      <c r="P16" s="181">
        <v>5538.3893099999996</v>
      </c>
      <c r="Q16" s="181">
        <v>5576.5031900000004</v>
      </c>
      <c r="R16" s="181">
        <v>15716.42217</v>
      </c>
      <c r="S16" s="181">
        <v>31856.524249999999</v>
      </c>
      <c r="T16" s="181">
        <v>7619.9281600000004</v>
      </c>
      <c r="U16" s="181">
        <v>23979.824670000002</v>
      </c>
      <c r="V16" s="181">
        <v>37692.924789999997</v>
      </c>
    </row>
    <row r="17" spans="1:22" s="307" customFormat="1" ht="15" customHeight="1">
      <c r="A17" s="218" t="s">
        <v>617</v>
      </c>
      <c r="B17" s="181">
        <v>278051.51259</v>
      </c>
      <c r="C17" s="181">
        <v>133877.56515000001</v>
      </c>
      <c r="D17" s="181">
        <v>43382.457860000002</v>
      </c>
      <c r="E17" s="181">
        <v>18306.031149999999</v>
      </c>
      <c r="F17" s="181">
        <v>18376.254570000001</v>
      </c>
      <c r="G17" s="181">
        <v>44821.996770000005</v>
      </c>
      <c r="H17" s="181">
        <v>31859.09044</v>
      </c>
      <c r="I17" s="181">
        <v>29403.966690000001</v>
      </c>
      <c r="J17" s="181">
        <v>27424.078570000001</v>
      </c>
      <c r="K17" s="181">
        <v>20216.430980000001</v>
      </c>
      <c r="L17" s="181">
        <v>26766.831160000002</v>
      </c>
      <c r="M17" s="181">
        <v>4885.8289299999997</v>
      </c>
      <c r="N17" s="181">
        <v>55588.967490000003</v>
      </c>
      <c r="O17" s="181">
        <v>39080.331729999998</v>
      </c>
      <c r="P17" s="181">
        <v>15976.39393</v>
      </c>
      <c r="Q17" s="181">
        <v>12533.229499999999</v>
      </c>
      <c r="R17" s="181">
        <v>26927.514510000001</v>
      </c>
      <c r="S17" s="181">
        <v>35304.232040000003</v>
      </c>
      <c r="T17" s="181">
        <v>8646.381730000001</v>
      </c>
      <c r="U17" s="181">
        <v>31453.03138</v>
      </c>
      <c r="V17" s="181">
        <v>82689.492769999997</v>
      </c>
    </row>
    <row r="18" spans="1:22" s="307" customFormat="1" ht="15" customHeight="1">
      <c r="A18" s="218" t="s">
        <v>618</v>
      </c>
      <c r="B18" s="181">
        <v>168445.12609000001</v>
      </c>
      <c r="C18" s="181">
        <v>121390.76415</v>
      </c>
      <c r="D18" s="181">
        <v>12849.714539999999</v>
      </c>
      <c r="E18" s="181">
        <v>9185.0982800000002</v>
      </c>
      <c r="F18" s="181">
        <v>13309.10095</v>
      </c>
      <c r="G18" s="181">
        <v>31821.68924</v>
      </c>
      <c r="H18" s="181">
        <v>20729.2225</v>
      </c>
      <c r="I18" s="181">
        <v>20058.03427</v>
      </c>
      <c r="J18" s="181">
        <v>24473.787239999998</v>
      </c>
      <c r="K18" s="181">
        <v>23184.03687</v>
      </c>
      <c r="L18" s="181">
        <v>16396.073089999998</v>
      </c>
      <c r="M18" s="181">
        <v>4242.9338200000002</v>
      </c>
      <c r="N18" s="181">
        <v>41312.97539</v>
      </c>
      <c r="O18" s="181">
        <v>19652.472979999999</v>
      </c>
      <c r="P18" s="181">
        <v>8399.6744499999986</v>
      </c>
      <c r="Q18" s="181">
        <v>24099.98775</v>
      </c>
      <c r="R18" s="181">
        <v>17398.35973</v>
      </c>
      <c r="S18" s="181">
        <v>16444.466919999999</v>
      </c>
      <c r="T18" s="181">
        <v>12817.979150000001</v>
      </c>
      <c r="U18" s="181">
        <v>22832.314260000003</v>
      </c>
      <c r="V18" s="181">
        <v>71281.600200000001</v>
      </c>
    </row>
    <row r="19" spans="1:22" s="307" customFormat="1" ht="15" customHeight="1">
      <c r="A19" s="218" t="s">
        <v>619</v>
      </c>
      <c r="B19" s="181">
        <v>7866.0393199999999</v>
      </c>
      <c r="C19" s="181">
        <v>7059.7333600000002</v>
      </c>
      <c r="D19" s="181">
        <v>322.95988</v>
      </c>
      <c r="E19" s="181">
        <v>200.42444</v>
      </c>
      <c r="F19" s="181">
        <v>445.52235999999999</v>
      </c>
      <c r="G19" s="181">
        <v>961.31506000000002</v>
      </c>
      <c r="H19" s="181">
        <v>388.55678</v>
      </c>
      <c r="I19" s="181">
        <v>472.42282</v>
      </c>
      <c r="J19" s="181">
        <v>1434.2489399999999</v>
      </c>
      <c r="K19" s="181">
        <v>768.33495999999991</v>
      </c>
      <c r="L19" s="181">
        <v>1090.2055399999999</v>
      </c>
      <c r="M19" s="181">
        <v>172.09448999999998</v>
      </c>
      <c r="N19" s="181">
        <v>1887.8634299999999</v>
      </c>
      <c r="O19" s="181">
        <v>443.81935999999996</v>
      </c>
      <c r="P19" s="181">
        <v>320.24943000000002</v>
      </c>
      <c r="Q19" s="181">
        <v>1452.1064899999999</v>
      </c>
      <c r="R19" s="181">
        <v>755.54304999999999</v>
      </c>
      <c r="S19" s="181">
        <v>568.54671999999994</v>
      </c>
      <c r="T19" s="181">
        <v>773.20357999999999</v>
      </c>
      <c r="U19" s="181">
        <v>847.26956999999993</v>
      </c>
      <c r="V19" s="181">
        <v>2228.2269999999999</v>
      </c>
    </row>
    <row r="20" spans="1:22" s="307" customFormat="1" ht="15" customHeight="1">
      <c r="A20" s="218" t="s">
        <v>620</v>
      </c>
      <c r="B20" s="181">
        <v>7830.5622199999998</v>
      </c>
      <c r="C20" s="181">
        <v>2617.9435899999999</v>
      </c>
      <c r="D20" s="181">
        <v>81.681610000000006</v>
      </c>
      <c r="E20" s="181">
        <v>62.898859999999999</v>
      </c>
      <c r="F20" s="181">
        <v>123.48788999999999</v>
      </c>
      <c r="G20" s="181">
        <v>294.52153999999996</v>
      </c>
      <c r="H20" s="181">
        <v>129.07673</v>
      </c>
      <c r="I20" s="181">
        <v>198.12942000000001</v>
      </c>
      <c r="J20" s="181">
        <v>336.99440999999996</v>
      </c>
      <c r="K20" s="181">
        <v>219.54037</v>
      </c>
      <c r="L20" s="181">
        <v>262.50819000000001</v>
      </c>
      <c r="M20" s="181">
        <v>44.626760000000004</v>
      </c>
      <c r="N20" s="181">
        <v>555.07690000000002</v>
      </c>
      <c r="O20" s="181">
        <v>80.921379999999999</v>
      </c>
      <c r="P20" s="181">
        <v>46.60369</v>
      </c>
      <c r="Q20" s="181">
        <v>359.19961999999998</v>
      </c>
      <c r="R20" s="181">
        <v>190.197</v>
      </c>
      <c r="S20" s="181">
        <v>165.16499999999999</v>
      </c>
      <c r="T20" s="181">
        <v>182.25325000000001</v>
      </c>
      <c r="U20" s="181">
        <v>240.18482999999998</v>
      </c>
      <c r="V20" s="181">
        <v>581.59685000000002</v>
      </c>
    </row>
    <row r="21" spans="1:22" s="307" customFormat="1" ht="15" customHeight="1">
      <c r="A21" s="350" t="s">
        <v>501</v>
      </c>
      <c r="B21" s="317">
        <v>1274703.1966199998</v>
      </c>
      <c r="C21" s="317">
        <v>767602.60520999995</v>
      </c>
      <c r="D21" s="317">
        <v>340607.59275000007</v>
      </c>
      <c r="E21" s="317">
        <v>92926.128030000007</v>
      </c>
      <c r="F21" s="317">
        <v>205012.96117999998</v>
      </c>
      <c r="G21" s="317">
        <v>330946.55353999999</v>
      </c>
      <c r="H21" s="317">
        <v>186663.67725000001</v>
      </c>
      <c r="I21" s="317">
        <v>180560.84272000004</v>
      </c>
      <c r="J21" s="317">
        <v>161386.22798000003</v>
      </c>
      <c r="K21" s="317">
        <v>133316.66074000002</v>
      </c>
      <c r="L21" s="317">
        <v>99208.026969999977</v>
      </c>
      <c r="M21" s="317">
        <v>62052.910190000002</v>
      </c>
      <c r="N21" s="317">
        <v>246415.30929</v>
      </c>
      <c r="O21" s="317">
        <v>124768.60138999998</v>
      </c>
      <c r="P21" s="317">
        <v>69598.489589999997</v>
      </c>
      <c r="Q21" s="317">
        <v>57335.315139999999</v>
      </c>
      <c r="R21" s="317">
        <v>93859.987859999994</v>
      </c>
      <c r="S21" s="317">
        <v>180883.28021000003</v>
      </c>
      <c r="T21" s="317">
        <v>60173.473450000005</v>
      </c>
      <c r="U21" s="317">
        <v>283917.55059</v>
      </c>
      <c r="V21" s="317">
        <v>296534.30642999994</v>
      </c>
    </row>
    <row r="22" spans="1:22" s="307" customFormat="1" ht="15" customHeight="1">
      <c r="A22" s="218" t="s">
        <v>579</v>
      </c>
      <c r="B22" s="190">
        <v>0.16844688071274957</v>
      </c>
      <c r="C22" s="190">
        <v>0.10143558501889458</v>
      </c>
      <c r="D22" s="190">
        <v>4.5009918150318899E-2</v>
      </c>
      <c r="E22" s="190">
        <v>1.2279812622164026E-2</v>
      </c>
      <c r="F22" s="190">
        <v>2.709163506298937E-2</v>
      </c>
      <c r="G22" s="190">
        <v>4.3733250825969815E-2</v>
      </c>
      <c r="H22" s="190">
        <v>2.466685127840575E-2</v>
      </c>
      <c r="I22" s="190">
        <v>2.3860386335970207E-2</v>
      </c>
      <c r="J22" s="190">
        <v>2.1326538417187135E-2</v>
      </c>
      <c r="K22" s="190">
        <v>1.7617258439642441E-2</v>
      </c>
      <c r="L22" s="190">
        <v>1.3109940203393566E-2</v>
      </c>
      <c r="M22" s="190">
        <v>8.2000415378027103E-3</v>
      </c>
      <c r="N22" s="190">
        <v>3.2562788200288628E-2</v>
      </c>
      <c r="O22" s="190">
        <v>1.6487666910043251E-2</v>
      </c>
      <c r="P22" s="190">
        <v>9.1971593896058891E-3</v>
      </c>
      <c r="Q22" s="190">
        <v>7.5766303996291032E-3</v>
      </c>
      <c r="R22" s="190">
        <v>1.2403218428161491E-2</v>
      </c>
      <c r="S22" s="190">
        <v>2.3902995148405416E-2</v>
      </c>
      <c r="T22" s="190">
        <v>7.9516815609944648E-3</v>
      </c>
      <c r="U22" s="190">
        <v>3.7518557969653255E-2</v>
      </c>
      <c r="V22" s="190">
        <v>3.9185811312704148E-2</v>
      </c>
    </row>
    <row r="23" spans="1:22" s="191" customFormat="1" ht="30" customHeight="1">
      <c r="A23" s="185" t="s">
        <v>621</v>
      </c>
      <c r="B23" s="186" t="s">
        <v>97</v>
      </c>
      <c r="C23" s="186" t="s">
        <v>98</v>
      </c>
      <c r="D23" s="186" t="s">
        <v>99</v>
      </c>
      <c r="E23" s="186" t="s">
        <v>100</v>
      </c>
      <c r="F23" s="186" t="s">
        <v>101</v>
      </c>
      <c r="G23" s="186" t="s">
        <v>102</v>
      </c>
      <c r="H23" s="186" t="s">
        <v>103</v>
      </c>
      <c r="I23" s="186" t="s">
        <v>104</v>
      </c>
      <c r="J23" s="186" t="s">
        <v>105</v>
      </c>
      <c r="K23" s="186" t="s">
        <v>106</v>
      </c>
      <c r="L23" s="186" t="s">
        <v>107</v>
      </c>
      <c r="M23" s="186" t="s">
        <v>108</v>
      </c>
      <c r="N23" s="186" t="s">
        <v>109</v>
      </c>
      <c r="O23" s="186" t="s">
        <v>110</v>
      </c>
      <c r="P23" s="186" t="s">
        <v>111</v>
      </c>
      <c r="Q23" s="186" t="s">
        <v>112</v>
      </c>
      <c r="R23" s="186" t="s">
        <v>113</v>
      </c>
      <c r="S23" s="186" t="s">
        <v>114</v>
      </c>
      <c r="T23" s="186" t="s">
        <v>115</v>
      </c>
      <c r="U23" s="186" t="s">
        <v>116</v>
      </c>
      <c r="V23" s="186" t="s">
        <v>117</v>
      </c>
    </row>
    <row r="24" spans="1:22" ht="15" customHeight="1">
      <c r="A24" s="218" t="s">
        <v>607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</row>
    <row r="25" spans="1:22" ht="15" customHeight="1">
      <c r="A25" s="218" t="s">
        <v>608</v>
      </c>
      <c r="B25" s="181">
        <v>2</v>
      </c>
      <c r="C25" s="181">
        <v>0</v>
      </c>
      <c r="D25" s="181">
        <v>0</v>
      </c>
      <c r="E25" s="181">
        <v>0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81">
        <v>0</v>
      </c>
      <c r="M25" s="181">
        <v>0</v>
      </c>
      <c r="N25" s="181">
        <v>0</v>
      </c>
      <c r="O25" s="181">
        <v>0</v>
      </c>
      <c r="P25" s="181">
        <v>0</v>
      </c>
      <c r="Q25" s="181">
        <v>0</v>
      </c>
      <c r="R25" s="181">
        <v>0</v>
      </c>
      <c r="S25" s="181">
        <v>0</v>
      </c>
      <c r="T25" s="181">
        <v>0</v>
      </c>
      <c r="U25" s="181">
        <v>0</v>
      </c>
      <c r="V25" s="181">
        <v>0</v>
      </c>
    </row>
    <row r="26" spans="1:22" ht="15" customHeight="1">
      <c r="A26" s="218" t="s">
        <v>609</v>
      </c>
      <c r="B26" s="181">
        <v>12</v>
      </c>
      <c r="C26" s="181">
        <v>0</v>
      </c>
      <c r="D26" s="181">
        <v>0</v>
      </c>
      <c r="E26" s="181">
        <v>0</v>
      </c>
      <c r="F26" s="181">
        <v>1</v>
      </c>
      <c r="G26" s="181">
        <v>0</v>
      </c>
      <c r="H26" s="181">
        <v>0</v>
      </c>
      <c r="I26" s="181">
        <v>0</v>
      </c>
      <c r="J26" s="181">
        <v>0</v>
      </c>
      <c r="K26" s="181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  <c r="R26" s="181">
        <v>0</v>
      </c>
      <c r="S26" s="181">
        <v>0</v>
      </c>
      <c r="T26" s="181">
        <v>0</v>
      </c>
      <c r="U26" s="181">
        <v>0</v>
      </c>
      <c r="V26" s="181">
        <v>0</v>
      </c>
    </row>
    <row r="27" spans="1:22" ht="15" customHeight="1">
      <c r="A27" s="218" t="s">
        <v>610</v>
      </c>
      <c r="B27" s="181">
        <v>52</v>
      </c>
      <c r="C27" s="181">
        <v>32</v>
      </c>
      <c r="D27" s="181">
        <v>4</v>
      </c>
      <c r="E27" s="181">
        <v>3</v>
      </c>
      <c r="F27" s="181">
        <v>8</v>
      </c>
      <c r="G27" s="181">
        <v>5</v>
      </c>
      <c r="H27" s="181">
        <v>0</v>
      </c>
      <c r="I27" s="181">
        <v>2</v>
      </c>
      <c r="J27" s="181">
        <v>0</v>
      </c>
      <c r="K27" s="181">
        <v>0</v>
      </c>
      <c r="L27" s="181">
        <v>0</v>
      </c>
      <c r="M27" s="181">
        <v>1</v>
      </c>
      <c r="N27" s="181">
        <v>1</v>
      </c>
      <c r="O27" s="181">
        <v>0</v>
      </c>
      <c r="P27" s="181">
        <v>0</v>
      </c>
      <c r="Q27" s="181">
        <v>0</v>
      </c>
      <c r="R27" s="181">
        <v>0</v>
      </c>
      <c r="S27" s="181">
        <v>0</v>
      </c>
      <c r="T27" s="181">
        <v>0</v>
      </c>
      <c r="U27" s="181">
        <v>3</v>
      </c>
      <c r="V27" s="181">
        <v>0</v>
      </c>
    </row>
    <row r="28" spans="1:22" ht="15" customHeight="1">
      <c r="A28" s="218" t="s">
        <v>611</v>
      </c>
      <c r="B28" s="181">
        <v>110</v>
      </c>
      <c r="C28" s="181">
        <v>99</v>
      </c>
      <c r="D28" s="181">
        <v>34</v>
      </c>
      <c r="E28" s="181">
        <v>10</v>
      </c>
      <c r="F28" s="181">
        <v>41</v>
      </c>
      <c r="G28" s="181">
        <v>70</v>
      </c>
      <c r="H28" s="181">
        <v>29</v>
      </c>
      <c r="I28" s="181">
        <v>29</v>
      </c>
      <c r="J28" s="181">
        <v>19</v>
      </c>
      <c r="K28" s="181">
        <v>0</v>
      </c>
      <c r="L28" s="181">
        <v>3</v>
      </c>
      <c r="M28" s="181">
        <v>6</v>
      </c>
      <c r="N28" s="181">
        <v>9</v>
      </c>
      <c r="O28" s="181">
        <v>3</v>
      </c>
      <c r="P28" s="181">
        <v>2</v>
      </c>
      <c r="Q28" s="181">
        <v>0</v>
      </c>
      <c r="R28" s="181">
        <v>0</v>
      </c>
      <c r="S28" s="181">
        <v>0</v>
      </c>
      <c r="T28" s="181">
        <v>0</v>
      </c>
      <c r="U28" s="181">
        <v>40</v>
      </c>
      <c r="V28" s="181">
        <v>4</v>
      </c>
    </row>
    <row r="29" spans="1:22" ht="15" customHeight="1">
      <c r="A29" s="218" t="s">
        <v>612</v>
      </c>
      <c r="B29" s="181">
        <v>258</v>
      </c>
      <c r="C29" s="181">
        <v>226</v>
      </c>
      <c r="D29" s="181">
        <v>178</v>
      </c>
      <c r="E29" s="181">
        <v>28</v>
      </c>
      <c r="F29" s="181">
        <v>100</v>
      </c>
      <c r="G29" s="181">
        <v>162</v>
      </c>
      <c r="H29" s="181">
        <v>82</v>
      </c>
      <c r="I29" s="181">
        <v>68</v>
      </c>
      <c r="J29" s="181">
        <v>57</v>
      </c>
      <c r="K29" s="181">
        <v>28</v>
      </c>
      <c r="L29" s="181">
        <v>22</v>
      </c>
      <c r="M29" s="181">
        <v>33</v>
      </c>
      <c r="N29" s="181">
        <v>40</v>
      </c>
      <c r="O29" s="181">
        <v>25</v>
      </c>
      <c r="P29" s="181">
        <v>32</v>
      </c>
      <c r="Q29" s="181">
        <v>0</v>
      </c>
      <c r="R29" s="181">
        <v>13</v>
      </c>
      <c r="S29" s="181">
        <v>11</v>
      </c>
      <c r="T29" s="181">
        <v>20</v>
      </c>
      <c r="U29" s="181">
        <v>126</v>
      </c>
      <c r="V29" s="181">
        <v>34</v>
      </c>
    </row>
    <row r="30" spans="1:22" ht="15" customHeight="1">
      <c r="A30" s="218" t="s">
        <v>613</v>
      </c>
      <c r="B30" s="181">
        <v>366</v>
      </c>
      <c r="C30" s="181">
        <v>373</v>
      </c>
      <c r="D30" s="181">
        <v>222</v>
      </c>
      <c r="E30" s="181">
        <v>35</v>
      </c>
      <c r="F30" s="181">
        <v>122</v>
      </c>
      <c r="G30" s="181">
        <v>136</v>
      </c>
      <c r="H30" s="181">
        <v>95</v>
      </c>
      <c r="I30" s="181">
        <v>102</v>
      </c>
      <c r="J30" s="181">
        <v>84</v>
      </c>
      <c r="K30" s="181">
        <v>54</v>
      </c>
      <c r="L30" s="181">
        <v>42</v>
      </c>
      <c r="M30" s="181">
        <v>40</v>
      </c>
      <c r="N30" s="181">
        <v>87</v>
      </c>
      <c r="O30" s="181">
        <v>58</v>
      </c>
      <c r="P30" s="181">
        <v>42</v>
      </c>
      <c r="Q30" s="181">
        <v>11</v>
      </c>
      <c r="R30" s="181">
        <v>58</v>
      </c>
      <c r="S30" s="181">
        <v>70</v>
      </c>
      <c r="T30" s="181">
        <v>41</v>
      </c>
      <c r="U30" s="181">
        <v>147</v>
      </c>
      <c r="V30" s="181">
        <v>119</v>
      </c>
    </row>
    <row r="31" spans="1:22" ht="15" customHeight="1">
      <c r="A31" s="218" t="s">
        <v>614</v>
      </c>
      <c r="B31" s="181">
        <v>743</v>
      </c>
      <c r="C31" s="181">
        <v>351</v>
      </c>
      <c r="D31" s="181">
        <v>201</v>
      </c>
      <c r="E31" s="181">
        <v>21</v>
      </c>
      <c r="F31" s="181">
        <v>99</v>
      </c>
      <c r="G31" s="181">
        <v>118</v>
      </c>
      <c r="H31" s="181">
        <v>102</v>
      </c>
      <c r="I31" s="181">
        <v>86</v>
      </c>
      <c r="J31" s="181">
        <v>63</v>
      </c>
      <c r="K31" s="181">
        <v>116</v>
      </c>
      <c r="L31" s="181">
        <v>42</v>
      </c>
      <c r="M31" s="181">
        <v>53</v>
      </c>
      <c r="N31" s="181">
        <v>194</v>
      </c>
      <c r="O31" s="181">
        <v>89</v>
      </c>
      <c r="P31" s="181">
        <v>53</v>
      </c>
      <c r="Q31" s="181">
        <v>38</v>
      </c>
      <c r="R31" s="181">
        <v>46</v>
      </c>
      <c r="S31" s="181">
        <v>263</v>
      </c>
      <c r="T31" s="181">
        <v>38</v>
      </c>
      <c r="U31" s="181">
        <v>213</v>
      </c>
      <c r="V31" s="181">
        <v>179</v>
      </c>
    </row>
    <row r="32" spans="1:22" ht="15" customHeight="1">
      <c r="A32" s="218" t="s">
        <v>615</v>
      </c>
      <c r="B32" s="181">
        <v>662</v>
      </c>
      <c r="C32" s="181">
        <v>316</v>
      </c>
      <c r="D32" s="181">
        <v>358</v>
      </c>
      <c r="E32" s="181">
        <v>71</v>
      </c>
      <c r="F32" s="181">
        <v>78</v>
      </c>
      <c r="G32" s="181">
        <v>111</v>
      </c>
      <c r="H32" s="181">
        <v>92</v>
      </c>
      <c r="I32" s="181">
        <v>91</v>
      </c>
      <c r="J32" s="181">
        <v>66</v>
      </c>
      <c r="K32" s="181">
        <v>147</v>
      </c>
      <c r="L32" s="181">
        <v>57</v>
      </c>
      <c r="M32" s="181">
        <v>51</v>
      </c>
      <c r="N32" s="181">
        <v>226</v>
      </c>
      <c r="O32" s="181">
        <v>59</v>
      </c>
      <c r="P32" s="181">
        <v>31</v>
      </c>
      <c r="Q32" s="181">
        <v>37</v>
      </c>
      <c r="R32" s="181">
        <v>34</v>
      </c>
      <c r="S32" s="181">
        <v>266</v>
      </c>
      <c r="T32" s="181">
        <v>40</v>
      </c>
      <c r="U32" s="181">
        <v>165</v>
      </c>
      <c r="V32" s="181">
        <v>205</v>
      </c>
    </row>
    <row r="33" spans="1:22" ht="15" customHeight="1">
      <c r="A33" s="218" t="s">
        <v>616</v>
      </c>
      <c r="B33" s="181">
        <v>1173</v>
      </c>
      <c r="C33" s="181">
        <v>628</v>
      </c>
      <c r="D33" s="181">
        <v>323</v>
      </c>
      <c r="E33" s="181">
        <v>172</v>
      </c>
      <c r="F33" s="181">
        <v>156</v>
      </c>
      <c r="G33" s="181">
        <v>392</v>
      </c>
      <c r="H33" s="181">
        <v>184</v>
      </c>
      <c r="I33" s="181">
        <v>213</v>
      </c>
      <c r="J33" s="181">
        <v>256</v>
      </c>
      <c r="K33" s="181">
        <v>298</v>
      </c>
      <c r="L33" s="181">
        <v>193</v>
      </c>
      <c r="M33" s="181">
        <v>72</v>
      </c>
      <c r="N33" s="181">
        <v>454</v>
      </c>
      <c r="O33" s="181">
        <v>178</v>
      </c>
      <c r="P33" s="181">
        <v>69</v>
      </c>
      <c r="Q33" s="181">
        <v>66</v>
      </c>
      <c r="R33" s="181">
        <v>190</v>
      </c>
      <c r="S33" s="181">
        <v>378</v>
      </c>
      <c r="T33" s="181">
        <v>90</v>
      </c>
      <c r="U33" s="181">
        <v>278</v>
      </c>
      <c r="V33" s="181">
        <v>452</v>
      </c>
    </row>
    <row r="34" spans="1:22" ht="15" customHeight="1">
      <c r="A34" s="218" t="s">
        <v>617</v>
      </c>
      <c r="B34" s="181">
        <v>5464</v>
      </c>
      <c r="C34" s="181">
        <v>2825</v>
      </c>
      <c r="D34" s="181">
        <v>842</v>
      </c>
      <c r="E34" s="181">
        <v>366</v>
      </c>
      <c r="F34" s="181">
        <v>370</v>
      </c>
      <c r="G34" s="181">
        <v>897</v>
      </c>
      <c r="H34" s="181">
        <v>645</v>
      </c>
      <c r="I34" s="181">
        <v>601</v>
      </c>
      <c r="J34" s="181">
        <v>555</v>
      </c>
      <c r="K34" s="181">
        <v>400</v>
      </c>
      <c r="L34" s="181">
        <v>539</v>
      </c>
      <c r="M34" s="181">
        <v>101</v>
      </c>
      <c r="N34" s="181">
        <v>1162</v>
      </c>
      <c r="O34" s="181">
        <v>783</v>
      </c>
      <c r="P34" s="181">
        <v>323</v>
      </c>
      <c r="Q34" s="181">
        <v>260</v>
      </c>
      <c r="R34" s="181">
        <v>541</v>
      </c>
      <c r="S34" s="181">
        <v>694</v>
      </c>
      <c r="T34" s="181">
        <v>177</v>
      </c>
      <c r="U34" s="181">
        <v>665</v>
      </c>
      <c r="V34" s="181">
        <v>1585</v>
      </c>
    </row>
    <row r="35" spans="1:22" ht="15" customHeight="1">
      <c r="A35" s="218" t="s">
        <v>618</v>
      </c>
      <c r="B35" s="181">
        <v>7809</v>
      </c>
      <c r="C35" s="181">
        <v>6920</v>
      </c>
      <c r="D35" s="181">
        <v>606</v>
      </c>
      <c r="E35" s="181">
        <v>454</v>
      </c>
      <c r="F35" s="181">
        <v>689</v>
      </c>
      <c r="G35" s="181">
        <v>1564</v>
      </c>
      <c r="H35" s="181">
        <v>980</v>
      </c>
      <c r="I35" s="181">
        <v>981</v>
      </c>
      <c r="J35" s="181">
        <v>1296</v>
      </c>
      <c r="K35" s="181">
        <v>1181</v>
      </c>
      <c r="L35" s="181">
        <v>875</v>
      </c>
      <c r="M35" s="181">
        <v>219</v>
      </c>
      <c r="N35" s="181">
        <v>2145</v>
      </c>
      <c r="O35" s="181">
        <v>956</v>
      </c>
      <c r="P35" s="181">
        <v>427</v>
      </c>
      <c r="Q35" s="181">
        <v>1434</v>
      </c>
      <c r="R35" s="181">
        <v>906</v>
      </c>
      <c r="S35" s="181">
        <v>858</v>
      </c>
      <c r="T35" s="181">
        <v>738</v>
      </c>
      <c r="U35" s="181">
        <v>1140</v>
      </c>
      <c r="V35" s="181">
        <v>3511</v>
      </c>
    </row>
    <row r="36" spans="1:22" ht="15" customHeight="1">
      <c r="A36" s="218" t="s">
        <v>619</v>
      </c>
      <c r="B36" s="181">
        <v>983</v>
      </c>
      <c r="C36" s="181">
        <v>1365</v>
      </c>
      <c r="D36" s="181">
        <v>61</v>
      </c>
      <c r="E36" s="181">
        <v>37</v>
      </c>
      <c r="F36" s="181">
        <v>87</v>
      </c>
      <c r="G36" s="181">
        <v>185</v>
      </c>
      <c r="H36" s="181">
        <v>76</v>
      </c>
      <c r="I36" s="181">
        <v>93</v>
      </c>
      <c r="J36" s="181">
        <v>272</v>
      </c>
      <c r="K36" s="181">
        <v>153</v>
      </c>
      <c r="L36" s="181">
        <v>214</v>
      </c>
      <c r="M36" s="181">
        <v>36</v>
      </c>
      <c r="N36" s="181">
        <v>370</v>
      </c>
      <c r="O36" s="181">
        <v>86</v>
      </c>
      <c r="P36" s="181">
        <v>62</v>
      </c>
      <c r="Q36" s="181">
        <v>281</v>
      </c>
      <c r="R36" s="181">
        <v>141</v>
      </c>
      <c r="S36" s="181">
        <v>113</v>
      </c>
      <c r="T36" s="181">
        <v>153</v>
      </c>
      <c r="U36" s="181">
        <v>166</v>
      </c>
      <c r="V36" s="181">
        <v>428</v>
      </c>
    </row>
    <row r="37" spans="1:22" ht="15" customHeight="1">
      <c r="A37" s="218" t="s">
        <v>620</v>
      </c>
      <c r="B37" s="181">
        <v>1283</v>
      </c>
      <c r="C37" s="181">
        <v>1350</v>
      </c>
      <c r="D37" s="181">
        <v>37</v>
      </c>
      <c r="E37" s="181">
        <v>36</v>
      </c>
      <c r="F37" s="181">
        <v>55</v>
      </c>
      <c r="G37" s="181">
        <v>157</v>
      </c>
      <c r="H37" s="181">
        <v>67</v>
      </c>
      <c r="I37" s="181">
        <v>99</v>
      </c>
      <c r="J37" s="181">
        <v>178</v>
      </c>
      <c r="K37" s="181">
        <v>109</v>
      </c>
      <c r="L37" s="181">
        <v>138</v>
      </c>
      <c r="M37" s="181">
        <v>23</v>
      </c>
      <c r="N37" s="181">
        <v>288</v>
      </c>
      <c r="O37" s="181">
        <v>35</v>
      </c>
      <c r="P37" s="181">
        <v>20</v>
      </c>
      <c r="Q37" s="181">
        <v>181</v>
      </c>
      <c r="R37" s="181">
        <v>106</v>
      </c>
      <c r="S37" s="181">
        <v>93</v>
      </c>
      <c r="T37" s="181">
        <v>94</v>
      </c>
      <c r="U37" s="181">
        <v>118</v>
      </c>
      <c r="V37" s="181">
        <v>304</v>
      </c>
    </row>
    <row r="38" spans="1:22" ht="15" customHeight="1">
      <c r="A38" s="350" t="s">
        <v>654</v>
      </c>
      <c r="B38" s="317">
        <v>18917</v>
      </c>
      <c r="C38" s="317">
        <v>14485</v>
      </c>
      <c r="D38" s="317">
        <v>2866</v>
      </c>
      <c r="E38" s="317">
        <v>1233</v>
      </c>
      <c r="F38" s="317">
        <v>1806</v>
      </c>
      <c r="G38" s="317">
        <v>3797</v>
      </c>
      <c r="H38" s="317">
        <v>2352</v>
      </c>
      <c r="I38" s="317">
        <v>2365</v>
      </c>
      <c r="J38" s="317">
        <v>2846</v>
      </c>
      <c r="K38" s="317">
        <v>2486</v>
      </c>
      <c r="L38" s="317">
        <v>2125</v>
      </c>
      <c r="M38" s="317">
        <v>635</v>
      </c>
      <c r="N38" s="317">
        <v>4976</v>
      </c>
      <c r="O38" s="317">
        <v>2272</v>
      </c>
      <c r="P38" s="317">
        <v>1061</v>
      </c>
      <c r="Q38" s="317">
        <v>2308</v>
      </c>
      <c r="R38" s="317">
        <v>2035</v>
      </c>
      <c r="S38" s="317">
        <v>2746</v>
      </c>
      <c r="T38" s="317">
        <v>1391</v>
      </c>
      <c r="U38" s="317">
        <v>3061</v>
      </c>
      <c r="V38" s="317">
        <v>6821</v>
      </c>
    </row>
    <row r="39" spans="1:22" ht="15" customHeight="1">
      <c r="A39" s="218" t="s">
        <v>579</v>
      </c>
      <c r="B39" s="190">
        <v>0.15097486811546781</v>
      </c>
      <c r="C39" s="190">
        <v>0.11560347648424968</v>
      </c>
      <c r="D39" s="190">
        <v>2.2873287097263346E-2</v>
      </c>
      <c r="E39" s="190">
        <v>9.8404616158149702E-3</v>
      </c>
      <c r="F39" s="190">
        <v>1.4413522853334823E-2</v>
      </c>
      <c r="G39" s="190">
        <v>3.0303513994525095E-2</v>
      </c>
      <c r="H39" s="190">
        <v>1.877109952992442E-2</v>
      </c>
      <c r="I39" s="190">
        <v>1.8874851355557505E-2</v>
      </c>
      <c r="J39" s="190">
        <v>2.2713668903981677E-2</v>
      </c>
      <c r="K39" s="190">
        <v>1.9840541424911613E-2</v>
      </c>
      <c r="L39" s="190">
        <v>1.6959433036177463E-2</v>
      </c>
      <c r="M39" s="190">
        <v>5.06787763669303E-3</v>
      </c>
      <c r="N39" s="190">
        <v>3.9713006488479557E-2</v>
      </c>
      <c r="O39" s="190">
        <v>1.8132626756797741E-2</v>
      </c>
      <c r="P39" s="190">
        <v>8.4677451535926061E-3</v>
      </c>
      <c r="Q39" s="190">
        <v>1.8419939504704747E-2</v>
      </c>
      <c r="R39" s="190">
        <v>1.6241151166409947E-2</v>
      </c>
      <c r="S39" s="190">
        <v>2.1915577937573323E-2</v>
      </c>
      <c r="T39" s="190">
        <v>1.1101445342740166E-2</v>
      </c>
      <c r="U39" s="190">
        <v>2.442956448175963E-2</v>
      </c>
      <c r="V39" s="190">
        <v>5.4437784818713635E-2</v>
      </c>
    </row>
    <row r="40" spans="1:22" ht="15" customHeight="1" thickBot="1">
      <c r="A40" s="196"/>
      <c r="B40" s="197"/>
      <c r="C40" s="197"/>
      <c r="D40" s="197"/>
      <c r="E40" s="197"/>
      <c r="F40" s="197"/>
      <c r="G40" s="198"/>
      <c r="H40" s="198"/>
      <c r="I40" s="198"/>
      <c r="J40" s="198"/>
      <c r="K40" s="198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</row>
    <row r="41" spans="1:22" ht="15" customHeight="1" thickTop="1">
      <c r="A41" s="201"/>
      <c r="B41" s="200"/>
      <c r="C41" s="200"/>
      <c r="D41" s="200"/>
      <c r="E41" s="200"/>
      <c r="F41" s="200"/>
      <c r="G41" s="190"/>
      <c r="H41" s="190"/>
      <c r="I41" s="190"/>
      <c r="J41" s="190"/>
      <c r="K41" s="190"/>
      <c r="L41" s="200"/>
      <c r="M41" s="200"/>
      <c r="N41" s="200"/>
      <c r="O41" s="200"/>
      <c r="P41" s="200"/>
      <c r="Q41" s="200"/>
      <c r="R41" s="200"/>
      <c r="S41" s="200"/>
      <c r="T41" s="200"/>
      <c r="U41" s="200"/>
      <c r="V41" s="200"/>
    </row>
    <row r="42" spans="1:22" ht="15" customHeight="1">
      <c r="A42" s="158"/>
      <c r="B42" s="158"/>
      <c r="C42" s="158"/>
      <c r="D42" s="158"/>
      <c r="E42" s="158"/>
      <c r="F42" s="158"/>
      <c r="G42" s="181"/>
      <c r="H42" s="181"/>
      <c r="I42" s="181"/>
      <c r="J42" s="181"/>
      <c r="K42" s="181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</row>
  </sheetData>
  <mergeCells count="4">
    <mergeCell ref="A1:V1"/>
    <mergeCell ref="A2:V2"/>
    <mergeCell ref="A3:V3"/>
    <mergeCell ref="A4:V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W42"/>
  <sheetViews>
    <sheetView zoomScaleNormal="100" workbookViewId="0">
      <selection activeCell="A3" sqref="A3:W3"/>
    </sheetView>
  </sheetViews>
  <sheetFormatPr defaultColWidth="9.140625" defaultRowHeight="12.75"/>
  <cols>
    <col min="1" max="1" width="53.7109375" style="183" customWidth="1"/>
    <col min="2" max="21" width="15.7109375" style="182" customWidth="1"/>
    <col min="22" max="22" width="14.85546875" style="182" customWidth="1"/>
    <col min="23" max="23" width="15.7109375" style="182" customWidth="1"/>
    <col min="24" max="258" width="9.140625" style="182"/>
    <col min="259" max="259" width="53.7109375" style="182" customWidth="1"/>
    <col min="260" max="279" width="15.7109375" style="182" customWidth="1"/>
    <col min="280" max="514" width="9.140625" style="182"/>
    <col min="515" max="515" width="53.7109375" style="182" customWidth="1"/>
    <col min="516" max="535" width="15.7109375" style="182" customWidth="1"/>
    <col min="536" max="770" width="9.140625" style="182"/>
    <col min="771" max="771" width="53.7109375" style="182" customWidth="1"/>
    <col min="772" max="791" width="15.7109375" style="182" customWidth="1"/>
    <col min="792" max="1026" width="9.140625" style="182"/>
    <col min="1027" max="1027" width="53.7109375" style="182" customWidth="1"/>
    <col min="1028" max="1047" width="15.7109375" style="182" customWidth="1"/>
    <col min="1048" max="1282" width="9.140625" style="182"/>
    <col min="1283" max="1283" width="53.7109375" style="182" customWidth="1"/>
    <col min="1284" max="1303" width="15.7109375" style="182" customWidth="1"/>
    <col min="1304" max="1538" width="9.140625" style="182"/>
    <col min="1539" max="1539" width="53.7109375" style="182" customWidth="1"/>
    <col min="1540" max="1559" width="15.7109375" style="182" customWidth="1"/>
    <col min="1560" max="1794" width="9.140625" style="182"/>
    <col min="1795" max="1795" width="53.7109375" style="182" customWidth="1"/>
    <col min="1796" max="1815" width="15.7109375" style="182" customWidth="1"/>
    <col min="1816" max="2050" width="9.140625" style="182"/>
    <col min="2051" max="2051" width="53.7109375" style="182" customWidth="1"/>
    <col min="2052" max="2071" width="15.7109375" style="182" customWidth="1"/>
    <col min="2072" max="2306" width="9.140625" style="182"/>
    <col min="2307" max="2307" width="53.7109375" style="182" customWidth="1"/>
    <col min="2308" max="2327" width="15.7109375" style="182" customWidth="1"/>
    <col min="2328" max="2562" width="9.140625" style="182"/>
    <col min="2563" max="2563" width="53.7109375" style="182" customWidth="1"/>
    <col min="2564" max="2583" width="15.7109375" style="182" customWidth="1"/>
    <col min="2584" max="2818" width="9.140625" style="182"/>
    <col min="2819" max="2819" width="53.7109375" style="182" customWidth="1"/>
    <col min="2820" max="2839" width="15.7109375" style="182" customWidth="1"/>
    <col min="2840" max="3074" width="9.140625" style="182"/>
    <col min="3075" max="3075" width="53.7109375" style="182" customWidth="1"/>
    <col min="3076" max="3095" width="15.7109375" style="182" customWidth="1"/>
    <col min="3096" max="3330" width="9.140625" style="182"/>
    <col min="3331" max="3331" width="53.7109375" style="182" customWidth="1"/>
    <col min="3332" max="3351" width="15.7109375" style="182" customWidth="1"/>
    <col min="3352" max="3586" width="9.140625" style="182"/>
    <col min="3587" max="3587" width="53.7109375" style="182" customWidth="1"/>
    <col min="3588" max="3607" width="15.7109375" style="182" customWidth="1"/>
    <col min="3608" max="3842" width="9.140625" style="182"/>
    <col min="3843" max="3843" width="53.7109375" style="182" customWidth="1"/>
    <col min="3844" max="3863" width="15.7109375" style="182" customWidth="1"/>
    <col min="3864" max="4098" width="9.140625" style="182"/>
    <col min="4099" max="4099" width="53.7109375" style="182" customWidth="1"/>
    <col min="4100" max="4119" width="15.7109375" style="182" customWidth="1"/>
    <col min="4120" max="4354" width="9.140625" style="182"/>
    <col min="4355" max="4355" width="53.7109375" style="182" customWidth="1"/>
    <col min="4356" max="4375" width="15.7109375" style="182" customWidth="1"/>
    <col min="4376" max="4610" width="9.140625" style="182"/>
    <col min="4611" max="4611" width="53.7109375" style="182" customWidth="1"/>
    <col min="4612" max="4631" width="15.7109375" style="182" customWidth="1"/>
    <col min="4632" max="4866" width="9.140625" style="182"/>
    <col min="4867" max="4867" width="53.7109375" style="182" customWidth="1"/>
    <col min="4868" max="4887" width="15.7109375" style="182" customWidth="1"/>
    <col min="4888" max="5122" width="9.140625" style="182"/>
    <col min="5123" max="5123" width="53.7109375" style="182" customWidth="1"/>
    <col min="5124" max="5143" width="15.7109375" style="182" customWidth="1"/>
    <col min="5144" max="5378" width="9.140625" style="182"/>
    <col min="5379" max="5379" width="53.7109375" style="182" customWidth="1"/>
    <col min="5380" max="5399" width="15.7109375" style="182" customWidth="1"/>
    <col min="5400" max="5634" width="9.140625" style="182"/>
    <col min="5635" max="5635" width="53.7109375" style="182" customWidth="1"/>
    <col min="5636" max="5655" width="15.7109375" style="182" customWidth="1"/>
    <col min="5656" max="5890" width="9.140625" style="182"/>
    <col min="5891" max="5891" width="53.7109375" style="182" customWidth="1"/>
    <col min="5892" max="5911" width="15.7109375" style="182" customWidth="1"/>
    <col min="5912" max="6146" width="9.140625" style="182"/>
    <col min="6147" max="6147" width="53.7109375" style="182" customWidth="1"/>
    <col min="6148" max="6167" width="15.7109375" style="182" customWidth="1"/>
    <col min="6168" max="6402" width="9.140625" style="182"/>
    <col min="6403" max="6403" width="53.7109375" style="182" customWidth="1"/>
    <col min="6404" max="6423" width="15.7109375" style="182" customWidth="1"/>
    <col min="6424" max="6658" width="9.140625" style="182"/>
    <col min="6659" max="6659" width="53.7109375" style="182" customWidth="1"/>
    <col min="6660" max="6679" width="15.7109375" style="182" customWidth="1"/>
    <col min="6680" max="6914" width="9.140625" style="182"/>
    <col min="6915" max="6915" width="53.7109375" style="182" customWidth="1"/>
    <col min="6916" max="6935" width="15.7109375" style="182" customWidth="1"/>
    <col min="6936" max="7170" width="9.140625" style="182"/>
    <col min="7171" max="7171" width="53.7109375" style="182" customWidth="1"/>
    <col min="7172" max="7191" width="15.7109375" style="182" customWidth="1"/>
    <col min="7192" max="7426" width="9.140625" style="182"/>
    <col min="7427" max="7427" width="53.7109375" style="182" customWidth="1"/>
    <col min="7428" max="7447" width="15.7109375" style="182" customWidth="1"/>
    <col min="7448" max="7682" width="9.140625" style="182"/>
    <col min="7683" max="7683" width="53.7109375" style="182" customWidth="1"/>
    <col min="7684" max="7703" width="15.7109375" style="182" customWidth="1"/>
    <col min="7704" max="7938" width="9.140625" style="182"/>
    <col min="7939" max="7939" width="53.7109375" style="182" customWidth="1"/>
    <col min="7940" max="7959" width="15.7109375" style="182" customWidth="1"/>
    <col min="7960" max="8194" width="9.140625" style="182"/>
    <col min="8195" max="8195" width="53.7109375" style="182" customWidth="1"/>
    <col min="8196" max="8215" width="15.7109375" style="182" customWidth="1"/>
    <col min="8216" max="8450" width="9.140625" style="182"/>
    <col min="8451" max="8451" width="53.7109375" style="182" customWidth="1"/>
    <col min="8452" max="8471" width="15.7109375" style="182" customWidth="1"/>
    <col min="8472" max="8706" width="9.140625" style="182"/>
    <col min="8707" max="8707" width="53.7109375" style="182" customWidth="1"/>
    <col min="8708" max="8727" width="15.7109375" style="182" customWidth="1"/>
    <col min="8728" max="8962" width="9.140625" style="182"/>
    <col min="8963" max="8963" width="53.7109375" style="182" customWidth="1"/>
    <col min="8964" max="8983" width="15.7109375" style="182" customWidth="1"/>
    <col min="8984" max="9218" width="9.140625" style="182"/>
    <col min="9219" max="9219" width="53.7109375" style="182" customWidth="1"/>
    <col min="9220" max="9239" width="15.7109375" style="182" customWidth="1"/>
    <col min="9240" max="9474" width="9.140625" style="182"/>
    <col min="9475" max="9475" width="53.7109375" style="182" customWidth="1"/>
    <col min="9476" max="9495" width="15.7109375" style="182" customWidth="1"/>
    <col min="9496" max="9730" width="9.140625" style="182"/>
    <col min="9731" max="9731" width="53.7109375" style="182" customWidth="1"/>
    <col min="9732" max="9751" width="15.7109375" style="182" customWidth="1"/>
    <col min="9752" max="9986" width="9.140625" style="182"/>
    <col min="9987" max="9987" width="53.7109375" style="182" customWidth="1"/>
    <col min="9988" max="10007" width="15.7109375" style="182" customWidth="1"/>
    <col min="10008" max="10242" width="9.140625" style="182"/>
    <col min="10243" max="10243" width="53.7109375" style="182" customWidth="1"/>
    <col min="10244" max="10263" width="15.7109375" style="182" customWidth="1"/>
    <col min="10264" max="10498" width="9.140625" style="182"/>
    <col min="10499" max="10499" width="53.7109375" style="182" customWidth="1"/>
    <col min="10500" max="10519" width="15.7109375" style="182" customWidth="1"/>
    <col min="10520" max="10754" width="9.140625" style="182"/>
    <col min="10755" max="10755" width="53.7109375" style="182" customWidth="1"/>
    <col min="10756" max="10775" width="15.7109375" style="182" customWidth="1"/>
    <col min="10776" max="11010" width="9.140625" style="182"/>
    <col min="11011" max="11011" width="53.7109375" style="182" customWidth="1"/>
    <col min="11012" max="11031" width="15.7109375" style="182" customWidth="1"/>
    <col min="11032" max="11266" width="9.140625" style="182"/>
    <col min="11267" max="11267" width="53.7109375" style="182" customWidth="1"/>
    <col min="11268" max="11287" width="15.7109375" style="182" customWidth="1"/>
    <col min="11288" max="11522" width="9.140625" style="182"/>
    <col min="11523" max="11523" width="53.7109375" style="182" customWidth="1"/>
    <col min="11524" max="11543" width="15.7109375" style="182" customWidth="1"/>
    <col min="11544" max="11778" width="9.140625" style="182"/>
    <col min="11779" max="11779" width="53.7109375" style="182" customWidth="1"/>
    <col min="11780" max="11799" width="15.7109375" style="182" customWidth="1"/>
    <col min="11800" max="12034" width="9.140625" style="182"/>
    <col min="12035" max="12035" width="53.7109375" style="182" customWidth="1"/>
    <col min="12036" max="12055" width="15.7109375" style="182" customWidth="1"/>
    <col min="12056" max="12290" width="9.140625" style="182"/>
    <col min="12291" max="12291" width="53.7109375" style="182" customWidth="1"/>
    <col min="12292" max="12311" width="15.7109375" style="182" customWidth="1"/>
    <col min="12312" max="12546" width="9.140625" style="182"/>
    <col min="12547" max="12547" width="53.7109375" style="182" customWidth="1"/>
    <col min="12548" max="12567" width="15.7109375" style="182" customWidth="1"/>
    <col min="12568" max="12802" width="9.140625" style="182"/>
    <col min="12803" max="12803" width="53.7109375" style="182" customWidth="1"/>
    <col min="12804" max="12823" width="15.7109375" style="182" customWidth="1"/>
    <col min="12824" max="13058" width="9.140625" style="182"/>
    <col min="13059" max="13059" width="53.7109375" style="182" customWidth="1"/>
    <col min="13060" max="13079" width="15.7109375" style="182" customWidth="1"/>
    <col min="13080" max="13314" width="9.140625" style="182"/>
    <col min="13315" max="13315" width="53.7109375" style="182" customWidth="1"/>
    <col min="13316" max="13335" width="15.7109375" style="182" customWidth="1"/>
    <col min="13336" max="13570" width="9.140625" style="182"/>
    <col min="13571" max="13571" width="53.7109375" style="182" customWidth="1"/>
    <col min="13572" max="13591" width="15.7109375" style="182" customWidth="1"/>
    <col min="13592" max="13826" width="9.140625" style="182"/>
    <col min="13827" max="13827" width="53.7109375" style="182" customWidth="1"/>
    <col min="13828" max="13847" width="15.7109375" style="182" customWidth="1"/>
    <col min="13848" max="14082" width="9.140625" style="182"/>
    <col min="14083" max="14083" width="53.7109375" style="182" customWidth="1"/>
    <col min="14084" max="14103" width="15.7109375" style="182" customWidth="1"/>
    <col min="14104" max="14338" width="9.140625" style="182"/>
    <col min="14339" max="14339" width="53.7109375" style="182" customWidth="1"/>
    <col min="14340" max="14359" width="15.7109375" style="182" customWidth="1"/>
    <col min="14360" max="14594" width="9.140625" style="182"/>
    <col min="14595" max="14595" width="53.7109375" style="182" customWidth="1"/>
    <col min="14596" max="14615" width="15.7109375" style="182" customWidth="1"/>
    <col min="14616" max="14850" width="9.140625" style="182"/>
    <col min="14851" max="14851" width="53.7109375" style="182" customWidth="1"/>
    <col min="14852" max="14871" width="15.7109375" style="182" customWidth="1"/>
    <col min="14872" max="15106" width="9.140625" style="182"/>
    <col min="15107" max="15107" width="53.7109375" style="182" customWidth="1"/>
    <col min="15108" max="15127" width="15.7109375" style="182" customWidth="1"/>
    <col min="15128" max="15362" width="9.140625" style="182"/>
    <col min="15363" max="15363" width="53.7109375" style="182" customWidth="1"/>
    <col min="15364" max="15383" width="15.7109375" style="182" customWidth="1"/>
    <col min="15384" max="15618" width="9.140625" style="182"/>
    <col min="15619" max="15619" width="53.7109375" style="182" customWidth="1"/>
    <col min="15620" max="15639" width="15.7109375" style="182" customWidth="1"/>
    <col min="15640" max="15874" width="9.140625" style="182"/>
    <col min="15875" max="15875" width="53.7109375" style="182" customWidth="1"/>
    <col min="15876" max="15895" width="15.7109375" style="182" customWidth="1"/>
    <col min="15896" max="16130" width="9.140625" style="182"/>
    <col min="16131" max="16131" width="53.7109375" style="182" customWidth="1"/>
    <col min="16132" max="16151" width="15.7109375" style="182" customWidth="1"/>
    <col min="16152" max="16384" width="9.140625" style="182"/>
  </cols>
  <sheetData>
    <row r="1" spans="1:23" s="159" customFormat="1" ht="30" customHeight="1">
      <c r="A1" s="510" t="s">
        <v>281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  <c r="W1" s="510"/>
    </row>
    <row r="2" spans="1:23" s="159" customFormat="1" ht="15" customHeight="1">
      <c r="A2" s="511" t="s">
        <v>604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  <c r="R2" s="511"/>
      <c r="S2" s="511"/>
      <c r="T2" s="511"/>
      <c r="U2" s="511"/>
      <c r="V2" s="511"/>
      <c r="W2" s="511"/>
    </row>
    <row r="3" spans="1:23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  <c r="R3" s="483"/>
      <c r="S3" s="483"/>
      <c r="T3" s="483"/>
      <c r="U3" s="483"/>
      <c r="V3" s="483"/>
      <c r="W3" s="483"/>
    </row>
    <row r="4" spans="1:23" s="160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512"/>
      <c r="T4" s="512"/>
      <c r="U4" s="512"/>
      <c r="V4" s="512"/>
      <c r="W4" s="512"/>
    </row>
    <row r="5" spans="1:23" ht="15" customHeight="1">
      <c r="A5" s="184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58"/>
      <c r="U5" s="158"/>
      <c r="V5" s="158"/>
      <c r="W5" s="158"/>
    </row>
    <row r="6" spans="1:23" s="191" customFormat="1" ht="30" customHeight="1">
      <c r="A6" s="185" t="s">
        <v>666</v>
      </c>
      <c r="B6" s="186" t="s">
        <v>118</v>
      </c>
      <c r="C6" s="186" t="s">
        <v>119</v>
      </c>
      <c r="D6" s="186" t="s">
        <v>120</v>
      </c>
      <c r="E6" s="186" t="s">
        <v>121</v>
      </c>
      <c r="F6" s="186" t="s">
        <v>122</v>
      </c>
      <c r="G6" s="186" t="s">
        <v>123</v>
      </c>
      <c r="H6" s="186" t="s">
        <v>125</v>
      </c>
      <c r="I6" s="186" t="s">
        <v>124</v>
      </c>
      <c r="J6" s="186" t="s">
        <v>126</v>
      </c>
      <c r="K6" s="186" t="s">
        <v>291</v>
      </c>
      <c r="L6" s="186" t="s">
        <v>439</v>
      </c>
      <c r="M6" s="186" t="s">
        <v>440</v>
      </c>
      <c r="N6" s="186" t="s">
        <v>441</v>
      </c>
      <c r="O6" s="186" t="s">
        <v>450</v>
      </c>
      <c r="P6" s="186" t="s">
        <v>449</v>
      </c>
      <c r="Q6" s="186" t="s">
        <v>827</v>
      </c>
      <c r="R6" s="186" t="s">
        <v>1037</v>
      </c>
      <c r="S6" s="186" t="s">
        <v>1038</v>
      </c>
      <c r="T6" s="186" t="s">
        <v>1039</v>
      </c>
      <c r="U6" s="186" t="s">
        <v>1131</v>
      </c>
      <c r="V6" s="187" t="s">
        <v>483</v>
      </c>
      <c r="W6" s="187" t="s">
        <v>66</v>
      </c>
    </row>
    <row r="7" spans="1:23" s="191" customFormat="1" ht="15" customHeight="1">
      <c r="A7" s="218" t="s">
        <v>607</v>
      </c>
      <c r="B7" s="181">
        <v>0</v>
      </c>
      <c r="C7" s="181">
        <v>0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0</v>
      </c>
      <c r="W7" s="349">
        <v>0</v>
      </c>
    </row>
    <row r="8" spans="1:23" s="307" customFormat="1" ht="15" customHeight="1">
      <c r="A8" s="218" t="s">
        <v>608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23126.235399999998</v>
      </c>
      <c r="W8" s="349">
        <v>3.056038634003725E-3</v>
      </c>
    </row>
    <row r="9" spans="1:23" s="307" customFormat="1" ht="15" customHeight="1">
      <c r="A9" s="218" t="s">
        <v>609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  <c r="U9" s="181">
        <v>0</v>
      </c>
      <c r="V9" s="181">
        <v>61066.741630000004</v>
      </c>
      <c r="W9" s="349">
        <v>8.0697233443366087E-3</v>
      </c>
    </row>
    <row r="10" spans="1:23" s="307" customFormat="1" ht="15" customHeight="1">
      <c r="A10" s="218" t="s">
        <v>610</v>
      </c>
      <c r="B10" s="181">
        <v>0</v>
      </c>
      <c r="C10" s="181">
        <v>0</v>
      </c>
      <c r="D10" s="181">
        <v>0</v>
      </c>
      <c r="E10" s="181">
        <v>0</v>
      </c>
      <c r="F10" s="181">
        <v>1664.5128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1791.9034099999999</v>
      </c>
      <c r="Q10" s="181">
        <v>0</v>
      </c>
      <c r="R10" s="181">
        <v>2678.3404700000001</v>
      </c>
      <c r="S10" s="181">
        <v>0</v>
      </c>
      <c r="T10" s="181">
        <v>0</v>
      </c>
      <c r="U10" s="181">
        <v>0</v>
      </c>
      <c r="V10" s="181">
        <v>216463.46583</v>
      </c>
      <c r="W10" s="349">
        <v>2.8604773020118324E-2</v>
      </c>
    </row>
    <row r="11" spans="1:23" s="307" customFormat="1" ht="15" customHeight="1">
      <c r="A11" s="218" t="s">
        <v>611</v>
      </c>
      <c r="B11" s="181">
        <v>0</v>
      </c>
      <c r="C11" s="181">
        <v>11903.593630000001</v>
      </c>
      <c r="D11" s="181">
        <v>0</v>
      </c>
      <c r="E11" s="181">
        <v>694.37090999999998</v>
      </c>
      <c r="F11" s="181">
        <v>5930.0514699999994</v>
      </c>
      <c r="G11" s="181">
        <v>10125.24798</v>
      </c>
      <c r="H11" s="181">
        <v>700</v>
      </c>
      <c r="I11" s="181">
        <v>55759.651010000001</v>
      </c>
      <c r="J11" s="181">
        <v>3178.8116400000004</v>
      </c>
      <c r="K11" s="181">
        <v>13003.57302</v>
      </c>
      <c r="L11" s="181">
        <v>707.76781000000005</v>
      </c>
      <c r="M11" s="181">
        <v>0</v>
      </c>
      <c r="N11" s="181">
        <v>0</v>
      </c>
      <c r="O11" s="181">
        <v>0</v>
      </c>
      <c r="P11" s="181">
        <v>0</v>
      </c>
      <c r="Q11" s="181">
        <v>11737.65956</v>
      </c>
      <c r="R11" s="181">
        <v>6570.28971</v>
      </c>
      <c r="S11" s="181">
        <v>0</v>
      </c>
      <c r="T11" s="181">
        <v>0</v>
      </c>
      <c r="U11" s="181">
        <v>0</v>
      </c>
      <c r="V11" s="181">
        <v>582905.0737999999</v>
      </c>
      <c r="W11" s="349">
        <v>7.7028551974766823E-2</v>
      </c>
    </row>
    <row r="12" spans="1:23" s="307" customFormat="1" ht="15" customHeight="1">
      <c r="A12" s="218" t="s">
        <v>612</v>
      </c>
      <c r="B12" s="181">
        <v>3231.5527599999996</v>
      </c>
      <c r="C12" s="181">
        <v>30705.42758</v>
      </c>
      <c r="D12" s="181">
        <v>367.78621000000004</v>
      </c>
      <c r="E12" s="181">
        <v>56226.084499999997</v>
      </c>
      <c r="F12" s="181">
        <v>19315.172409999999</v>
      </c>
      <c r="G12" s="181">
        <v>39637.813539999996</v>
      </c>
      <c r="H12" s="181">
        <v>2521.6948500000003</v>
      </c>
      <c r="I12" s="181">
        <v>49148.568020000006</v>
      </c>
      <c r="J12" s="181">
        <v>19326.713399999997</v>
      </c>
      <c r="K12" s="181">
        <v>11384.695820000001</v>
      </c>
      <c r="L12" s="181">
        <v>6632.38267</v>
      </c>
      <c r="M12" s="181">
        <v>5964.0714800000005</v>
      </c>
      <c r="N12" s="181">
        <v>0</v>
      </c>
      <c r="O12" s="181">
        <v>1751.2873400000001</v>
      </c>
      <c r="P12" s="181">
        <v>4232.9105899999995</v>
      </c>
      <c r="Q12" s="181">
        <v>17498.551869999999</v>
      </c>
      <c r="R12" s="181">
        <v>14111.69276</v>
      </c>
      <c r="S12" s="181">
        <v>16601.825230000002</v>
      </c>
      <c r="T12" s="181">
        <v>817.30664000000002</v>
      </c>
      <c r="U12" s="181">
        <v>2175.6864599999999</v>
      </c>
      <c r="V12" s="181">
        <v>1028414.89798</v>
      </c>
      <c r="W12" s="349">
        <v>0.13590087645704238</v>
      </c>
    </row>
    <row r="13" spans="1:23" s="307" customFormat="1" ht="15" customHeight="1">
      <c r="A13" s="218" t="s">
        <v>613</v>
      </c>
      <c r="B13" s="181">
        <v>2149.7994900000003</v>
      </c>
      <c r="C13" s="181">
        <v>14952.391119999998</v>
      </c>
      <c r="D13" s="181">
        <v>469.03719999999998</v>
      </c>
      <c r="E13" s="181">
        <v>39319.383600000001</v>
      </c>
      <c r="F13" s="181">
        <v>14614.115800000001</v>
      </c>
      <c r="G13" s="181">
        <v>30661.198399999997</v>
      </c>
      <c r="H13" s="181">
        <v>2934.6173599999997</v>
      </c>
      <c r="I13" s="181">
        <v>30933.961600000002</v>
      </c>
      <c r="J13" s="181">
        <v>26895.948780000002</v>
      </c>
      <c r="K13" s="181">
        <v>8852.6184400000002</v>
      </c>
      <c r="L13" s="181">
        <v>9463.6804200000006</v>
      </c>
      <c r="M13" s="181">
        <v>7939.27063</v>
      </c>
      <c r="N13" s="181">
        <v>1191.7186499999998</v>
      </c>
      <c r="O13" s="181">
        <v>6138.0042800000001</v>
      </c>
      <c r="P13" s="181">
        <v>2985.0052500000002</v>
      </c>
      <c r="Q13" s="181">
        <v>15973.19766</v>
      </c>
      <c r="R13" s="181">
        <v>20198.28628</v>
      </c>
      <c r="S13" s="181">
        <v>14381.858970000001</v>
      </c>
      <c r="T13" s="181">
        <v>1093.77514</v>
      </c>
      <c r="U13" s="181">
        <v>4351.2230899999995</v>
      </c>
      <c r="V13" s="181">
        <v>867075.24151999992</v>
      </c>
      <c r="W13" s="349">
        <v>0.11458049227818683</v>
      </c>
    </row>
    <row r="14" spans="1:23" s="307" customFormat="1" ht="15" customHeight="1">
      <c r="A14" s="218" t="s">
        <v>614</v>
      </c>
      <c r="B14" s="181">
        <v>13550.1464</v>
      </c>
      <c r="C14" s="181">
        <v>14569.31006</v>
      </c>
      <c r="D14" s="181">
        <v>6179.94625</v>
      </c>
      <c r="E14" s="181">
        <v>24176.702519999999</v>
      </c>
      <c r="F14" s="181">
        <v>7273.54529</v>
      </c>
      <c r="G14" s="181">
        <v>28719.953890000001</v>
      </c>
      <c r="H14" s="181">
        <v>3608.8672900000001</v>
      </c>
      <c r="I14" s="181">
        <v>25366.60369</v>
      </c>
      <c r="J14" s="181">
        <v>42565.537920000002</v>
      </c>
      <c r="K14" s="181">
        <v>5041.3178200000002</v>
      </c>
      <c r="L14" s="181">
        <v>9937.7063500000004</v>
      </c>
      <c r="M14" s="181">
        <v>8591.2492200000015</v>
      </c>
      <c r="N14" s="181">
        <v>3021.6926000000003</v>
      </c>
      <c r="O14" s="181">
        <v>4406.8186599999999</v>
      </c>
      <c r="P14" s="181">
        <v>2305.6997799999999</v>
      </c>
      <c r="Q14" s="181">
        <v>10622.483130000001</v>
      </c>
      <c r="R14" s="181">
        <v>20912.13609</v>
      </c>
      <c r="S14" s="181">
        <v>8608.5148000000008</v>
      </c>
      <c r="T14" s="181">
        <v>4043.8988599999998</v>
      </c>
      <c r="U14" s="181">
        <v>2441.4367499999998</v>
      </c>
      <c r="V14" s="181">
        <v>766524.01579999994</v>
      </c>
      <c r="W14" s="349">
        <v>0.10129305378325787</v>
      </c>
    </row>
    <row r="15" spans="1:23" s="307" customFormat="1" ht="15" customHeight="1">
      <c r="A15" s="218" t="s">
        <v>615</v>
      </c>
      <c r="B15" s="181">
        <v>18255.71429</v>
      </c>
      <c r="C15" s="181">
        <v>19831.483179999999</v>
      </c>
      <c r="D15" s="181">
        <v>13300.394319999999</v>
      </c>
      <c r="E15" s="181">
        <v>24040.42006</v>
      </c>
      <c r="F15" s="181">
        <v>6228.04432</v>
      </c>
      <c r="G15" s="181">
        <v>28872.429469999999</v>
      </c>
      <c r="H15" s="181">
        <v>2885.7199900000001</v>
      </c>
      <c r="I15" s="181">
        <v>14272.17484</v>
      </c>
      <c r="J15" s="181">
        <v>35368.349099999999</v>
      </c>
      <c r="K15" s="181">
        <v>3628.1875199999999</v>
      </c>
      <c r="L15" s="181">
        <v>9600.3958899999998</v>
      </c>
      <c r="M15" s="181">
        <v>5050.4941699999999</v>
      </c>
      <c r="N15" s="181">
        <v>1989.60916</v>
      </c>
      <c r="O15" s="181">
        <v>4213.4123399999999</v>
      </c>
      <c r="P15" s="181">
        <v>2339.90202</v>
      </c>
      <c r="Q15" s="181">
        <v>6307.6615300000003</v>
      </c>
      <c r="R15" s="181">
        <v>26121.608230000002</v>
      </c>
      <c r="S15" s="181">
        <v>4154.3565899999994</v>
      </c>
      <c r="T15" s="181">
        <v>3276.4755299999997</v>
      </c>
      <c r="U15" s="181">
        <v>2086.04162</v>
      </c>
      <c r="V15" s="181">
        <v>610453.68145000003</v>
      </c>
      <c r="W15" s="349">
        <v>8.0668989245910885E-2</v>
      </c>
    </row>
    <row r="16" spans="1:23" s="307" customFormat="1" ht="15" customHeight="1">
      <c r="A16" s="218" t="s">
        <v>616</v>
      </c>
      <c r="B16" s="181">
        <v>22288.509890000001</v>
      </c>
      <c r="C16" s="181">
        <v>43878.414039999996</v>
      </c>
      <c r="D16" s="181">
        <v>19455.122309999999</v>
      </c>
      <c r="E16" s="181">
        <v>26840.373019999999</v>
      </c>
      <c r="F16" s="181">
        <v>10543.30948</v>
      </c>
      <c r="G16" s="181">
        <v>51637.110820000002</v>
      </c>
      <c r="H16" s="181">
        <v>2923.2646600000003</v>
      </c>
      <c r="I16" s="181">
        <v>21545.197199999999</v>
      </c>
      <c r="J16" s="181">
        <v>38231.683939999995</v>
      </c>
      <c r="K16" s="181">
        <v>5043.1924600000002</v>
      </c>
      <c r="L16" s="181">
        <v>9371.0555299999996</v>
      </c>
      <c r="M16" s="181">
        <v>4320.2115000000003</v>
      </c>
      <c r="N16" s="181">
        <v>3801.7053300000002</v>
      </c>
      <c r="O16" s="181">
        <v>5123.3789999999999</v>
      </c>
      <c r="P16" s="181">
        <v>2257.2240000000002</v>
      </c>
      <c r="Q16" s="181">
        <v>14491.097820000001</v>
      </c>
      <c r="R16" s="181">
        <v>29995.345550000002</v>
      </c>
      <c r="S16" s="181">
        <v>6685.1932000000006</v>
      </c>
      <c r="T16" s="181">
        <v>4770.2257900000004</v>
      </c>
      <c r="U16" s="181">
        <v>3935.0003400000001</v>
      </c>
      <c r="V16" s="181">
        <v>849984.60235000006</v>
      </c>
      <c r="W16" s="349">
        <v>0.11232203331675393</v>
      </c>
    </row>
    <row r="17" spans="1:23" s="307" customFormat="1" ht="15" customHeight="1">
      <c r="A17" s="218" t="s">
        <v>617</v>
      </c>
      <c r="B17" s="181">
        <v>36939.70508</v>
      </c>
      <c r="C17" s="181">
        <v>51857.184710000001</v>
      </c>
      <c r="D17" s="181">
        <v>33506.827109999998</v>
      </c>
      <c r="E17" s="181">
        <v>23131.124589999999</v>
      </c>
      <c r="F17" s="181">
        <v>19067.700379999998</v>
      </c>
      <c r="G17" s="181">
        <v>71555.141540000011</v>
      </c>
      <c r="H17" s="181">
        <v>11175.061740000001</v>
      </c>
      <c r="I17" s="181">
        <v>54126.198979999994</v>
      </c>
      <c r="J17" s="181">
        <v>48265.273679999998</v>
      </c>
      <c r="K17" s="181">
        <v>13169.397269999999</v>
      </c>
      <c r="L17" s="181">
        <v>13423.384169999999</v>
      </c>
      <c r="M17" s="181">
        <v>9146.9817300000013</v>
      </c>
      <c r="N17" s="181">
        <v>6094.6948899999998</v>
      </c>
      <c r="O17" s="181">
        <v>8162.6877899999999</v>
      </c>
      <c r="P17" s="181">
        <v>1892.2977900000001</v>
      </c>
      <c r="Q17" s="181">
        <v>22755.883409999999</v>
      </c>
      <c r="R17" s="181">
        <v>31347.269840000001</v>
      </c>
      <c r="S17" s="181">
        <v>19345.467250000002</v>
      </c>
      <c r="T17" s="181">
        <v>5337.3673600000002</v>
      </c>
      <c r="U17" s="181">
        <v>7402.3144299999994</v>
      </c>
      <c r="V17" s="181">
        <v>1473273.5836800002</v>
      </c>
      <c r="W17" s="349">
        <v>0.1946871556182119</v>
      </c>
    </row>
    <row r="18" spans="1:23" s="307" customFormat="1" ht="15" customHeight="1">
      <c r="A18" s="218" t="s">
        <v>618</v>
      </c>
      <c r="B18" s="181">
        <v>22499.343280000001</v>
      </c>
      <c r="C18" s="181">
        <v>20386.506920000003</v>
      </c>
      <c r="D18" s="181">
        <v>26996.055230000002</v>
      </c>
      <c r="E18" s="181">
        <v>12425.611439999999</v>
      </c>
      <c r="F18" s="181">
        <v>21142.87255</v>
      </c>
      <c r="G18" s="181">
        <v>29913.48112</v>
      </c>
      <c r="H18" s="181">
        <v>43511.736939999995</v>
      </c>
      <c r="I18" s="181">
        <v>31801.219690000002</v>
      </c>
      <c r="J18" s="181">
        <v>23751.666670000002</v>
      </c>
      <c r="K18" s="181">
        <v>5874.6538799999998</v>
      </c>
      <c r="L18" s="181">
        <v>8515.45651</v>
      </c>
      <c r="M18" s="181">
        <v>17093.51641</v>
      </c>
      <c r="N18" s="181">
        <v>5547.8283300000003</v>
      </c>
      <c r="O18" s="181">
        <v>6335.2538399999994</v>
      </c>
      <c r="P18" s="181">
        <v>1683.8227400000001</v>
      </c>
      <c r="Q18" s="181">
        <v>15298.78434</v>
      </c>
      <c r="R18" s="181">
        <v>9960.1891500000002</v>
      </c>
      <c r="S18" s="181">
        <v>10049.16728</v>
      </c>
      <c r="T18" s="181">
        <v>3415.4227700000001</v>
      </c>
      <c r="U18" s="181">
        <v>7677.7770999999993</v>
      </c>
      <c r="V18" s="181">
        <v>1024205.7780599999</v>
      </c>
      <c r="W18" s="349">
        <v>0.13534465825428746</v>
      </c>
    </row>
    <row r="19" spans="1:23" s="307" customFormat="1" ht="15" customHeight="1">
      <c r="A19" s="218" t="s">
        <v>619</v>
      </c>
      <c r="B19" s="181">
        <v>714.59556000000009</v>
      </c>
      <c r="C19" s="181">
        <v>813.62837999999999</v>
      </c>
      <c r="D19" s="181">
        <v>963.22180000000003</v>
      </c>
      <c r="E19" s="181">
        <v>631.83768999999995</v>
      </c>
      <c r="F19" s="181">
        <v>556.11502000000007</v>
      </c>
      <c r="G19" s="181">
        <v>829.23193000000003</v>
      </c>
      <c r="H19" s="181">
        <v>3845.1514099999999</v>
      </c>
      <c r="I19" s="181">
        <v>1461.57753</v>
      </c>
      <c r="J19" s="181">
        <v>774.51134999999999</v>
      </c>
      <c r="K19" s="181">
        <v>123.93853</v>
      </c>
      <c r="L19" s="181">
        <v>274.90825999999998</v>
      </c>
      <c r="M19" s="181">
        <v>818.30114000000003</v>
      </c>
      <c r="N19" s="181">
        <v>146.01832999999999</v>
      </c>
      <c r="O19" s="181">
        <v>641.04203000000007</v>
      </c>
      <c r="P19" s="181">
        <v>122.36208999999999</v>
      </c>
      <c r="Q19" s="181">
        <v>478.22899000000001</v>
      </c>
      <c r="R19" s="181">
        <v>239.15914999999998</v>
      </c>
      <c r="S19" s="181">
        <v>809.61404000000005</v>
      </c>
      <c r="T19" s="181">
        <v>160.44189</v>
      </c>
      <c r="U19" s="181">
        <v>289.46098999999998</v>
      </c>
      <c r="V19" s="181">
        <v>45152.03269</v>
      </c>
      <c r="W19" s="349">
        <v>5.9666588148816974E-3</v>
      </c>
    </row>
    <row r="20" spans="1:23" s="307" customFormat="1" ht="15" customHeight="1">
      <c r="A20" s="218" t="s">
        <v>620</v>
      </c>
      <c r="B20" s="181">
        <v>189.18796</v>
      </c>
      <c r="C20" s="181">
        <v>258.84660000000002</v>
      </c>
      <c r="D20" s="181">
        <v>269.66104999999999</v>
      </c>
      <c r="E20" s="181">
        <v>163.36384000000001</v>
      </c>
      <c r="F20" s="181">
        <v>97.589740000000006</v>
      </c>
      <c r="G20" s="181">
        <v>271.35518999999999</v>
      </c>
      <c r="H20" s="181">
        <v>1339.9148899999998</v>
      </c>
      <c r="I20" s="181">
        <v>406.82357999999999</v>
      </c>
      <c r="J20" s="181">
        <v>187.58451000000002</v>
      </c>
      <c r="K20" s="181">
        <v>50.519500000000001</v>
      </c>
      <c r="L20" s="181">
        <v>54.717410000000001</v>
      </c>
      <c r="M20" s="181">
        <v>210.36834999999999</v>
      </c>
      <c r="N20" s="181">
        <v>24.44651</v>
      </c>
      <c r="O20" s="181">
        <v>162.76372000000001</v>
      </c>
      <c r="P20" s="181">
        <v>23.351849999999999</v>
      </c>
      <c r="Q20" s="181">
        <v>117.80054</v>
      </c>
      <c r="R20" s="181">
        <v>100.20347</v>
      </c>
      <c r="S20" s="181">
        <v>92.298280000000005</v>
      </c>
      <c r="T20" s="181">
        <v>34.967550000000003</v>
      </c>
      <c r="U20" s="181">
        <v>85.453850000000003</v>
      </c>
      <c r="V20" s="181">
        <v>18744.388500000001</v>
      </c>
      <c r="W20" s="349">
        <v>2.4769952582414318E-3</v>
      </c>
    </row>
    <row r="21" spans="1:23" s="307" customFormat="1" ht="15" customHeight="1">
      <c r="A21" s="350" t="s">
        <v>501</v>
      </c>
      <c r="B21" s="317">
        <v>119818.55471</v>
      </c>
      <c r="C21" s="317">
        <v>209156.78622000001</v>
      </c>
      <c r="D21" s="317">
        <v>101508.05147999999</v>
      </c>
      <c r="E21" s="317">
        <v>207649.27216999998</v>
      </c>
      <c r="F21" s="317">
        <v>106433.02926</v>
      </c>
      <c r="G21" s="317">
        <v>292222.96388</v>
      </c>
      <c r="H21" s="317">
        <v>75446.02913000001</v>
      </c>
      <c r="I21" s="317">
        <v>284821.97614000004</v>
      </c>
      <c r="J21" s="317">
        <v>238546.08098999996</v>
      </c>
      <c r="K21" s="317">
        <v>66172.094259999998</v>
      </c>
      <c r="L21" s="317">
        <v>67981.455019999994</v>
      </c>
      <c r="M21" s="317">
        <v>59134.464630000002</v>
      </c>
      <c r="N21" s="317">
        <v>21817.713800000001</v>
      </c>
      <c r="O21" s="317">
        <v>36934.648999999998</v>
      </c>
      <c r="P21" s="317">
        <v>19634.479519999997</v>
      </c>
      <c r="Q21" s="317">
        <v>115281.34884999999</v>
      </c>
      <c r="R21" s="317">
        <v>162234.52069999999</v>
      </c>
      <c r="S21" s="317">
        <v>80728.295639999997</v>
      </c>
      <c r="T21" s="317">
        <v>22949.881529999999</v>
      </c>
      <c r="U21" s="317">
        <v>30444.394629999999</v>
      </c>
      <c r="V21" s="317">
        <v>7567389.738690001</v>
      </c>
      <c r="W21" s="351">
        <v>1</v>
      </c>
    </row>
    <row r="22" spans="1:23" s="307" customFormat="1" ht="15" customHeight="1">
      <c r="A22" s="218" t="s">
        <v>579</v>
      </c>
      <c r="B22" s="190">
        <v>1.5833538227508014E-2</v>
      </c>
      <c r="C22" s="190">
        <v>2.7639224810985796E-2</v>
      </c>
      <c r="D22" s="190">
        <v>1.3413879155849077E-2</v>
      </c>
      <c r="E22" s="190">
        <v>2.7440012915992136E-2</v>
      </c>
      <c r="F22" s="190">
        <v>1.4064695084467095E-2</v>
      </c>
      <c r="G22" s="190">
        <v>3.8616084802127165E-2</v>
      </c>
      <c r="H22" s="190">
        <v>9.9698881298877773E-3</v>
      </c>
      <c r="I22" s="190">
        <v>3.763807415439209E-2</v>
      </c>
      <c r="J22" s="190">
        <v>3.1522901453109896E-2</v>
      </c>
      <c r="K22" s="190">
        <v>8.7443750811036086E-3</v>
      </c>
      <c r="L22" s="190">
        <v>8.9834748000924732E-3</v>
      </c>
      <c r="M22" s="190">
        <v>7.8143807405163246E-3</v>
      </c>
      <c r="N22" s="190">
        <v>2.8831227878289363E-3</v>
      </c>
      <c r="O22" s="190">
        <v>4.8807647386209284E-3</v>
      </c>
      <c r="P22" s="190">
        <v>2.5946171927176231E-3</v>
      </c>
      <c r="Q22" s="190">
        <v>1.523396479245649E-2</v>
      </c>
      <c r="R22" s="190">
        <v>2.1438636875082448E-2</v>
      </c>
      <c r="S22" s="190">
        <v>1.0667918321592217E-2</v>
      </c>
      <c r="T22" s="190">
        <v>3.0327341821266996E-3</v>
      </c>
      <c r="U22" s="190">
        <v>4.0231038285693296E-3</v>
      </c>
      <c r="V22" s="190">
        <v>1</v>
      </c>
      <c r="W22" s="190"/>
    </row>
    <row r="23" spans="1:23" s="191" customFormat="1" ht="30" customHeight="1">
      <c r="A23" s="185" t="s">
        <v>621</v>
      </c>
      <c r="B23" s="186" t="s">
        <v>118</v>
      </c>
      <c r="C23" s="186" t="s">
        <v>119</v>
      </c>
      <c r="D23" s="186" t="s">
        <v>120</v>
      </c>
      <c r="E23" s="186" t="s">
        <v>121</v>
      </c>
      <c r="F23" s="186" t="s">
        <v>122</v>
      </c>
      <c r="G23" s="186" t="s">
        <v>123</v>
      </c>
      <c r="H23" s="186" t="s">
        <v>125</v>
      </c>
      <c r="I23" s="186" t="s">
        <v>124</v>
      </c>
      <c r="J23" s="186" t="s">
        <v>126</v>
      </c>
      <c r="K23" s="186" t="s">
        <v>291</v>
      </c>
      <c r="L23" s="186" t="s">
        <v>439</v>
      </c>
      <c r="M23" s="186" t="s">
        <v>440</v>
      </c>
      <c r="N23" s="186" t="s">
        <v>441</v>
      </c>
      <c r="O23" s="186" t="s">
        <v>450</v>
      </c>
      <c r="P23" s="186" t="s">
        <v>449</v>
      </c>
      <c r="Q23" s="186" t="s">
        <v>827</v>
      </c>
      <c r="R23" s="186" t="s">
        <v>1037</v>
      </c>
      <c r="S23" s="186" t="s">
        <v>1038</v>
      </c>
      <c r="T23" s="186" t="s">
        <v>1039</v>
      </c>
      <c r="U23" s="186" t="s">
        <v>1131</v>
      </c>
      <c r="V23" s="187" t="s">
        <v>483</v>
      </c>
      <c r="W23" s="186" t="s">
        <v>66</v>
      </c>
    </row>
    <row r="24" spans="1:23" ht="15" customHeight="1">
      <c r="A24" s="218" t="s">
        <v>607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349">
        <v>0</v>
      </c>
    </row>
    <row r="25" spans="1:23" ht="15" customHeight="1">
      <c r="A25" s="218" t="s">
        <v>608</v>
      </c>
      <c r="B25" s="181">
        <v>0</v>
      </c>
      <c r="C25" s="181">
        <v>0</v>
      </c>
      <c r="D25" s="181">
        <v>0</v>
      </c>
      <c r="E25" s="181">
        <v>0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81">
        <v>0</v>
      </c>
      <c r="M25" s="181">
        <v>0</v>
      </c>
      <c r="N25" s="181">
        <v>0</v>
      </c>
      <c r="O25" s="181">
        <v>0</v>
      </c>
      <c r="P25" s="181">
        <v>0</v>
      </c>
      <c r="Q25" s="181">
        <v>0</v>
      </c>
      <c r="R25" s="181">
        <v>0</v>
      </c>
      <c r="S25" s="181">
        <v>0</v>
      </c>
      <c r="T25" s="181">
        <v>0</v>
      </c>
      <c r="U25" s="181">
        <v>0</v>
      </c>
      <c r="V25" s="181">
        <v>2</v>
      </c>
      <c r="W25" s="349">
        <v>1.5961819328167024E-5</v>
      </c>
    </row>
    <row r="26" spans="1:23" ht="15" customHeight="1">
      <c r="A26" s="218" t="s">
        <v>609</v>
      </c>
      <c r="B26" s="181">
        <v>0</v>
      </c>
      <c r="C26" s="181">
        <v>0</v>
      </c>
      <c r="D26" s="181">
        <v>0</v>
      </c>
      <c r="E26" s="181">
        <v>0</v>
      </c>
      <c r="F26" s="181">
        <v>0</v>
      </c>
      <c r="G26" s="181">
        <v>0</v>
      </c>
      <c r="H26" s="181">
        <v>0</v>
      </c>
      <c r="I26" s="181">
        <v>0</v>
      </c>
      <c r="J26" s="181">
        <v>0</v>
      </c>
      <c r="K26" s="181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  <c r="R26" s="181">
        <v>0</v>
      </c>
      <c r="S26" s="181">
        <v>0</v>
      </c>
      <c r="T26" s="181">
        <v>0</v>
      </c>
      <c r="U26" s="181">
        <v>0</v>
      </c>
      <c r="V26" s="181">
        <v>13</v>
      </c>
      <c r="W26" s="349">
        <v>1.0375182563308567E-4</v>
      </c>
    </row>
    <row r="27" spans="1:23" ht="15" customHeight="1">
      <c r="A27" s="218" t="s">
        <v>610</v>
      </c>
      <c r="B27" s="181">
        <v>0</v>
      </c>
      <c r="C27" s="181">
        <v>0</v>
      </c>
      <c r="D27" s="181">
        <v>0</v>
      </c>
      <c r="E27" s="181">
        <v>0</v>
      </c>
      <c r="F27" s="181">
        <v>1</v>
      </c>
      <c r="G27" s="181">
        <v>0</v>
      </c>
      <c r="H27" s="181">
        <v>0</v>
      </c>
      <c r="I27" s="181">
        <v>0</v>
      </c>
      <c r="J27" s="181">
        <v>0</v>
      </c>
      <c r="K27" s="181">
        <v>0</v>
      </c>
      <c r="L27" s="181">
        <v>0</v>
      </c>
      <c r="M27" s="181">
        <v>0</v>
      </c>
      <c r="N27" s="181">
        <v>0</v>
      </c>
      <c r="O27" s="181">
        <v>0</v>
      </c>
      <c r="P27" s="181">
        <v>1</v>
      </c>
      <c r="Q27" s="181">
        <v>0</v>
      </c>
      <c r="R27" s="181">
        <v>1</v>
      </c>
      <c r="S27" s="181">
        <v>0</v>
      </c>
      <c r="T27" s="181">
        <v>0</v>
      </c>
      <c r="U27" s="181">
        <v>0</v>
      </c>
      <c r="V27" s="181">
        <v>114</v>
      </c>
      <c r="W27" s="349">
        <v>9.0982370170552044E-4</v>
      </c>
    </row>
    <row r="28" spans="1:23" ht="15" customHeight="1">
      <c r="A28" s="218" t="s">
        <v>611</v>
      </c>
      <c r="B28" s="181">
        <v>0</v>
      </c>
      <c r="C28" s="181">
        <v>13</v>
      </c>
      <c r="D28" s="181">
        <v>0</v>
      </c>
      <c r="E28" s="181">
        <v>1</v>
      </c>
      <c r="F28" s="181">
        <v>7</v>
      </c>
      <c r="G28" s="181">
        <v>12</v>
      </c>
      <c r="H28" s="181">
        <v>2</v>
      </c>
      <c r="I28" s="181">
        <v>64</v>
      </c>
      <c r="J28" s="181">
        <v>4</v>
      </c>
      <c r="K28" s="181">
        <v>15</v>
      </c>
      <c r="L28" s="181">
        <v>1</v>
      </c>
      <c r="M28" s="181">
        <v>0</v>
      </c>
      <c r="N28" s="181">
        <v>0</v>
      </c>
      <c r="O28" s="181">
        <v>0</v>
      </c>
      <c r="P28" s="181">
        <v>0</v>
      </c>
      <c r="Q28" s="181">
        <v>13</v>
      </c>
      <c r="R28" s="181">
        <v>7</v>
      </c>
      <c r="S28" s="181">
        <v>0</v>
      </c>
      <c r="T28" s="181">
        <v>0</v>
      </c>
      <c r="U28" s="181">
        <v>0</v>
      </c>
      <c r="V28" s="181">
        <v>647</v>
      </c>
      <c r="W28" s="349">
        <v>5.1636485526620323E-3</v>
      </c>
    </row>
    <row r="29" spans="1:23" ht="15" customHeight="1">
      <c r="A29" s="218" t="s">
        <v>612</v>
      </c>
      <c r="B29" s="181">
        <v>7</v>
      </c>
      <c r="C29" s="181">
        <v>63</v>
      </c>
      <c r="D29" s="181">
        <v>1</v>
      </c>
      <c r="E29" s="181">
        <v>114</v>
      </c>
      <c r="F29" s="181">
        <v>43</v>
      </c>
      <c r="G29" s="181">
        <v>89</v>
      </c>
      <c r="H29" s="181">
        <v>9</v>
      </c>
      <c r="I29" s="181">
        <v>102</v>
      </c>
      <c r="J29" s="181">
        <v>47</v>
      </c>
      <c r="K29" s="181">
        <v>23</v>
      </c>
      <c r="L29" s="181">
        <v>16</v>
      </c>
      <c r="M29" s="181">
        <v>14</v>
      </c>
      <c r="N29" s="181">
        <v>0</v>
      </c>
      <c r="O29" s="181">
        <v>4</v>
      </c>
      <c r="P29" s="181">
        <v>9</v>
      </c>
      <c r="Q29" s="181">
        <v>38</v>
      </c>
      <c r="R29" s="181">
        <v>32</v>
      </c>
      <c r="S29" s="181">
        <v>39</v>
      </c>
      <c r="T29" s="181">
        <v>2</v>
      </c>
      <c r="U29" s="181">
        <v>6</v>
      </c>
      <c r="V29" s="181">
        <v>2201</v>
      </c>
      <c r="W29" s="349">
        <v>1.7565982170647809E-2</v>
      </c>
    </row>
    <row r="30" spans="1:23" ht="15" customHeight="1">
      <c r="A30" s="218" t="s">
        <v>613</v>
      </c>
      <c r="B30" s="181">
        <v>8</v>
      </c>
      <c r="C30" s="181">
        <v>58</v>
      </c>
      <c r="D30" s="181">
        <v>2</v>
      </c>
      <c r="E30" s="181">
        <v>149</v>
      </c>
      <c r="F30" s="181">
        <v>52</v>
      </c>
      <c r="G30" s="181">
        <v>117</v>
      </c>
      <c r="H30" s="181">
        <v>20</v>
      </c>
      <c r="I30" s="181">
        <v>121</v>
      </c>
      <c r="J30" s="181">
        <v>104</v>
      </c>
      <c r="K30" s="181">
        <v>33</v>
      </c>
      <c r="L30" s="181">
        <v>36</v>
      </c>
      <c r="M30" s="181">
        <v>31</v>
      </c>
      <c r="N30" s="181">
        <v>5</v>
      </c>
      <c r="O30" s="181">
        <v>24</v>
      </c>
      <c r="P30" s="181">
        <v>11</v>
      </c>
      <c r="Q30" s="181">
        <v>60</v>
      </c>
      <c r="R30" s="181">
        <v>77</v>
      </c>
      <c r="S30" s="181">
        <v>54</v>
      </c>
      <c r="T30" s="181">
        <v>5</v>
      </c>
      <c r="U30" s="181">
        <v>16</v>
      </c>
      <c r="V30" s="181">
        <v>3287</v>
      </c>
      <c r="W30" s="349">
        <v>2.6233250065842505E-2</v>
      </c>
    </row>
    <row r="31" spans="1:23" ht="15" customHeight="1">
      <c r="A31" s="218" t="s">
        <v>614</v>
      </c>
      <c r="B31" s="181">
        <v>85</v>
      </c>
      <c r="C31" s="181">
        <v>89</v>
      </c>
      <c r="D31" s="181">
        <v>40</v>
      </c>
      <c r="E31" s="181">
        <v>144</v>
      </c>
      <c r="F31" s="181">
        <v>43</v>
      </c>
      <c r="G31" s="181">
        <v>179</v>
      </c>
      <c r="H31" s="181">
        <v>39</v>
      </c>
      <c r="I31" s="181">
        <v>148</v>
      </c>
      <c r="J31" s="181">
        <v>256</v>
      </c>
      <c r="K31" s="181">
        <v>30</v>
      </c>
      <c r="L31" s="181">
        <v>60</v>
      </c>
      <c r="M31" s="181">
        <v>51</v>
      </c>
      <c r="N31" s="181">
        <v>18</v>
      </c>
      <c r="O31" s="181">
        <v>27</v>
      </c>
      <c r="P31" s="181">
        <v>14</v>
      </c>
      <c r="Q31" s="181">
        <v>61</v>
      </c>
      <c r="R31" s="181">
        <v>126</v>
      </c>
      <c r="S31" s="181">
        <v>52</v>
      </c>
      <c r="T31" s="181">
        <v>23</v>
      </c>
      <c r="U31" s="181">
        <v>15</v>
      </c>
      <c r="V31" s="181">
        <v>4608</v>
      </c>
      <c r="W31" s="349">
        <v>3.6776031732096821E-2</v>
      </c>
    </row>
    <row r="32" spans="1:23" ht="15" customHeight="1">
      <c r="A32" s="218" t="s">
        <v>615</v>
      </c>
      <c r="B32" s="181">
        <v>154</v>
      </c>
      <c r="C32" s="181">
        <v>169</v>
      </c>
      <c r="D32" s="181">
        <v>112</v>
      </c>
      <c r="E32" s="181">
        <v>201</v>
      </c>
      <c r="F32" s="181">
        <v>52</v>
      </c>
      <c r="G32" s="181">
        <v>244</v>
      </c>
      <c r="H32" s="181">
        <v>40</v>
      </c>
      <c r="I32" s="181">
        <v>120</v>
      </c>
      <c r="J32" s="181">
        <v>297</v>
      </c>
      <c r="K32" s="181">
        <v>31</v>
      </c>
      <c r="L32" s="181">
        <v>79</v>
      </c>
      <c r="M32" s="181">
        <v>42</v>
      </c>
      <c r="N32" s="181">
        <v>17</v>
      </c>
      <c r="O32" s="181">
        <v>35</v>
      </c>
      <c r="P32" s="181">
        <v>20</v>
      </c>
      <c r="Q32" s="181">
        <v>53</v>
      </c>
      <c r="R32" s="181">
        <v>226</v>
      </c>
      <c r="S32" s="181">
        <v>34</v>
      </c>
      <c r="T32" s="181">
        <v>28</v>
      </c>
      <c r="U32" s="181">
        <v>17</v>
      </c>
      <c r="V32" s="181">
        <v>5134</v>
      </c>
      <c r="W32" s="349">
        <v>4.0973990215404751E-2</v>
      </c>
    </row>
    <row r="33" spans="1:23" ht="15" customHeight="1">
      <c r="A33" s="218" t="s">
        <v>616</v>
      </c>
      <c r="B33" s="181">
        <v>264</v>
      </c>
      <c r="C33" s="181">
        <v>501</v>
      </c>
      <c r="D33" s="181">
        <v>232</v>
      </c>
      <c r="E33" s="181">
        <v>318</v>
      </c>
      <c r="F33" s="181">
        <v>126</v>
      </c>
      <c r="G33" s="181">
        <v>632</v>
      </c>
      <c r="H33" s="181">
        <v>46</v>
      </c>
      <c r="I33" s="181">
        <v>265</v>
      </c>
      <c r="J33" s="181">
        <v>454</v>
      </c>
      <c r="K33" s="181">
        <v>59</v>
      </c>
      <c r="L33" s="181">
        <v>111</v>
      </c>
      <c r="M33" s="181">
        <v>52</v>
      </c>
      <c r="N33" s="181">
        <v>47</v>
      </c>
      <c r="O33" s="181">
        <v>60</v>
      </c>
      <c r="P33" s="181">
        <v>27</v>
      </c>
      <c r="Q33" s="181">
        <v>173</v>
      </c>
      <c r="R33" s="181">
        <v>360</v>
      </c>
      <c r="S33" s="181">
        <v>79</v>
      </c>
      <c r="T33" s="181">
        <v>56</v>
      </c>
      <c r="U33" s="181">
        <v>48</v>
      </c>
      <c r="V33" s="181">
        <v>10125</v>
      </c>
      <c r="W33" s="349">
        <v>8.0806710348845567E-2</v>
      </c>
    </row>
    <row r="34" spans="1:23" ht="15" customHeight="1">
      <c r="A34" s="218" t="s">
        <v>617</v>
      </c>
      <c r="B34" s="181">
        <v>749</v>
      </c>
      <c r="C34" s="181">
        <v>973</v>
      </c>
      <c r="D34" s="181">
        <v>679</v>
      </c>
      <c r="E34" s="181">
        <v>456</v>
      </c>
      <c r="F34" s="181">
        <v>375</v>
      </c>
      <c r="G34" s="181">
        <v>1392</v>
      </c>
      <c r="H34" s="181">
        <v>363</v>
      </c>
      <c r="I34" s="181">
        <v>1067</v>
      </c>
      <c r="J34" s="181">
        <v>967</v>
      </c>
      <c r="K34" s="181">
        <v>260</v>
      </c>
      <c r="L34" s="181">
        <v>280</v>
      </c>
      <c r="M34" s="181">
        <v>195</v>
      </c>
      <c r="N34" s="181">
        <v>123</v>
      </c>
      <c r="O34" s="181">
        <v>172</v>
      </c>
      <c r="P34" s="181">
        <v>37</v>
      </c>
      <c r="Q34" s="181">
        <v>461</v>
      </c>
      <c r="R34" s="181">
        <v>618</v>
      </c>
      <c r="S34" s="181">
        <v>382</v>
      </c>
      <c r="T34" s="181">
        <v>110</v>
      </c>
      <c r="U34" s="181">
        <v>158</v>
      </c>
      <c r="V34" s="181">
        <v>29612</v>
      </c>
      <c r="W34" s="349">
        <v>0.23633069697284095</v>
      </c>
    </row>
    <row r="35" spans="1:23" ht="15" customHeight="1">
      <c r="A35" s="218" t="s">
        <v>618</v>
      </c>
      <c r="B35" s="181">
        <v>1136</v>
      </c>
      <c r="C35" s="181">
        <v>1091</v>
      </c>
      <c r="D35" s="181">
        <v>1374</v>
      </c>
      <c r="E35" s="181">
        <v>670</v>
      </c>
      <c r="F35" s="181">
        <v>1179</v>
      </c>
      <c r="G35" s="181">
        <v>1492</v>
      </c>
      <c r="H35" s="181">
        <v>3754</v>
      </c>
      <c r="I35" s="181">
        <v>1626</v>
      </c>
      <c r="J35" s="181">
        <v>1187</v>
      </c>
      <c r="K35" s="181">
        <v>294</v>
      </c>
      <c r="L35" s="181">
        <v>435</v>
      </c>
      <c r="M35" s="181">
        <v>920</v>
      </c>
      <c r="N35" s="181">
        <v>305</v>
      </c>
      <c r="O35" s="181">
        <v>344</v>
      </c>
      <c r="P35" s="181">
        <v>94</v>
      </c>
      <c r="Q35" s="181">
        <v>782</v>
      </c>
      <c r="R35" s="181">
        <v>492</v>
      </c>
      <c r="S35" s="181">
        <v>523</v>
      </c>
      <c r="T35" s="181">
        <v>199</v>
      </c>
      <c r="U35" s="181">
        <v>404</v>
      </c>
      <c r="V35" s="181">
        <v>53990</v>
      </c>
      <c r="W35" s="349">
        <v>0.43088931276386883</v>
      </c>
    </row>
    <row r="36" spans="1:23" ht="15" customHeight="1">
      <c r="A36" s="218" t="s">
        <v>619</v>
      </c>
      <c r="B36" s="181">
        <v>138</v>
      </c>
      <c r="C36" s="181">
        <v>155</v>
      </c>
      <c r="D36" s="181">
        <v>188</v>
      </c>
      <c r="E36" s="181">
        <v>122</v>
      </c>
      <c r="F36" s="181">
        <v>107</v>
      </c>
      <c r="G36" s="181">
        <v>160</v>
      </c>
      <c r="H36" s="181">
        <v>961</v>
      </c>
      <c r="I36" s="181">
        <v>279</v>
      </c>
      <c r="J36" s="181">
        <v>149</v>
      </c>
      <c r="K36" s="181">
        <v>25</v>
      </c>
      <c r="L36" s="181">
        <v>53</v>
      </c>
      <c r="M36" s="181">
        <v>160</v>
      </c>
      <c r="N36" s="181">
        <v>29</v>
      </c>
      <c r="O36" s="181">
        <v>128</v>
      </c>
      <c r="P36" s="181">
        <v>22</v>
      </c>
      <c r="Q36" s="181">
        <v>91</v>
      </c>
      <c r="R36" s="181">
        <v>46</v>
      </c>
      <c r="S36" s="181">
        <v>138</v>
      </c>
      <c r="T36" s="181">
        <v>32</v>
      </c>
      <c r="U36" s="181">
        <v>56</v>
      </c>
      <c r="V36" s="181">
        <v>8401</v>
      </c>
      <c r="W36" s="349">
        <v>6.704762208796558E-2</v>
      </c>
    </row>
    <row r="37" spans="1:23" ht="15" customHeight="1">
      <c r="A37" s="218" t="s">
        <v>620</v>
      </c>
      <c r="B37" s="181">
        <v>100</v>
      </c>
      <c r="C37" s="181">
        <v>136</v>
      </c>
      <c r="D37" s="181">
        <v>148</v>
      </c>
      <c r="E37" s="181">
        <v>87</v>
      </c>
      <c r="F37" s="181">
        <v>48</v>
      </c>
      <c r="G37" s="181">
        <v>132</v>
      </c>
      <c r="H37" s="181">
        <v>993</v>
      </c>
      <c r="I37" s="181">
        <v>185</v>
      </c>
      <c r="J37" s="181">
        <v>97</v>
      </c>
      <c r="K37" s="181">
        <v>24</v>
      </c>
      <c r="L37" s="181">
        <v>29</v>
      </c>
      <c r="M37" s="181">
        <v>98</v>
      </c>
      <c r="N37" s="181">
        <v>14</v>
      </c>
      <c r="O37" s="181">
        <v>75</v>
      </c>
      <c r="P37" s="181">
        <v>14</v>
      </c>
      <c r="Q37" s="181">
        <v>65</v>
      </c>
      <c r="R37" s="181">
        <v>47</v>
      </c>
      <c r="S37" s="181">
        <v>42</v>
      </c>
      <c r="T37" s="181">
        <v>16</v>
      </c>
      <c r="U37" s="181">
        <v>44</v>
      </c>
      <c r="V37" s="181">
        <v>7165</v>
      </c>
      <c r="W37" s="349">
        <v>5.7183217743158363E-2</v>
      </c>
    </row>
    <row r="38" spans="1:23" ht="15" customHeight="1">
      <c r="A38" s="350" t="s">
        <v>654</v>
      </c>
      <c r="B38" s="317">
        <v>2641</v>
      </c>
      <c r="C38" s="317">
        <v>3248</v>
      </c>
      <c r="D38" s="317">
        <v>2776</v>
      </c>
      <c r="E38" s="317">
        <v>2262</v>
      </c>
      <c r="F38" s="317">
        <v>2033</v>
      </c>
      <c r="G38" s="317">
        <v>4449</v>
      </c>
      <c r="H38" s="317">
        <v>6227</v>
      </c>
      <c r="I38" s="317">
        <v>3977</v>
      </c>
      <c r="J38" s="317">
        <v>3562</v>
      </c>
      <c r="K38" s="317">
        <v>794</v>
      </c>
      <c r="L38" s="317">
        <v>1100</v>
      </c>
      <c r="M38" s="317">
        <v>1563</v>
      </c>
      <c r="N38" s="317">
        <v>558</v>
      </c>
      <c r="O38" s="317">
        <v>869</v>
      </c>
      <c r="P38" s="317">
        <v>249</v>
      </c>
      <c r="Q38" s="317">
        <v>1797</v>
      </c>
      <c r="R38" s="317">
        <v>2032</v>
      </c>
      <c r="S38" s="317">
        <v>1343</v>
      </c>
      <c r="T38" s="317">
        <v>471</v>
      </c>
      <c r="U38" s="317">
        <v>764</v>
      </c>
      <c r="V38" s="317">
        <v>125299</v>
      </c>
      <c r="W38" s="351">
        <v>1</v>
      </c>
    </row>
    <row r="39" spans="1:23" ht="15" customHeight="1">
      <c r="A39" s="218" t="s">
        <v>579</v>
      </c>
      <c r="B39" s="190">
        <v>2.1077582422844555E-2</v>
      </c>
      <c r="C39" s="190">
        <v>2.5921994588943249E-2</v>
      </c>
      <c r="D39" s="190">
        <v>2.215500522749583E-2</v>
      </c>
      <c r="E39" s="190">
        <v>1.8052817660156904E-2</v>
      </c>
      <c r="F39" s="190">
        <v>1.6225189347081781E-2</v>
      </c>
      <c r="G39" s="190">
        <v>3.5507067095507543E-2</v>
      </c>
      <c r="H39" s="190">
        <v>4.9697124478248034E-2</v>
      </c>
      <c r="I39" s="190">
        <v>3.1740077734060131E-2</v>
      </c>
      <c r="J39" s="190">
        <v>2.842800022346547E-2</v>
      </c>
      <c r="K39" s="190">
        <v>6.3368422732823088E-3</v>
      </c>
      <c r="L39" s="190">
        <v>8.7790006304918639E-3</v>
      </c>
      <c r="M39" s="190">
        <v>1.247416180496253E-2</v>
      </c>
      <c r="N39" s="190">
        <v>4.4533475925586001E-3</v>
      </c>
      <c r="O39" s="190">
        <v>6.9354104980885725E-3</v>
      </c>
      <c r="P39" s="190">
        <v>1.9872465063567944E-3</v>
      </c>
      <c r="Q39" s="190">
        <v>1.4341694666358071E-2</v>
      </c>
      <c r="R39" s="190">
        <v>1.6217208437417696E-2</v>
      </c>
      <c r="S39" s="190">
        <v>1.0718361678864157E-2</v>
      </c>
      <c r="T39" s="190">
        <v>3.7590084517833341E-3</v>
      </c>
      <c r="U39" s="190">
        <v>6.0974149833598031E-3</v>
      </c>
      <c r="V39" s="190">
        <v>1</v>
      </c>
      <c r="W39" s="190"/>
    </row>
    <row r="40" spans="1:23" ht="15" customHeight="1" thickBot="1">
      <c r="A40" s="196"/>
      <c r="B40" s="197"/>
      <c r="C40" s="197"/>
      <c r="D40" s="197"/>
      <c r="E40" s="197"/>
      <c r="F40" s="198"/>
      <c r="G40" s="198"/>
      <c r="H40" s="198"/>
      <c r="I40" s="198"/>
      <c r="J40" s="198"/>
      <c r="K40" s="198"/>
      <c r="L40" s="198"/>
      <c r="M40" s="198"/>
      <c r="N40" s="197"/>
      <c r="O40" s="197"/>
      <c r="P40" s="197"/>
      <c r="Q40" s="197"/>
      <c r="R40" s="197"/>
      <c r="S40" s="197"/>
      <c r="T40" s="197"/>
      <c r="U40" s="197"/>
      <c r="V40" s="197"/>
      <c r="W40" s="197"/>
    </row>
    <row r="41" spans="1:23" ht="15" customHeight="1" thickTop="1">
      <c r="A41" s="201"/>
      <c r="B41" s="200"/>
      <c r="C41" s="200"/>
      <c r="D41" s="200"/>
      <c r="E41" s="200"/>
      <c r="F41" s="190"/>
      <c r="G41" s="190"/>
      <c r="H41" s="190"/>
      <c r="I41" s="190"/>
      <c r="J41" s="190"/>
      <c r="K41" s="190"/>
      <c r="L41" s="190"/>
      <c r="M41" s="190"/>
      <c r="N41" s="200"/>
      <c r="O41" s="200"/>
      <c r="P41" s="200"/>
      <c r="Q41" s="200"/>
      <c r="R41" s="200"/>
      <c r="S41" s="200"/>
      <c r="T41" s="200"/>
      <c r="U41" s="200"/>
      <c r="V41" s="200"/>
      <c r="W41" s="200"/>
    </row>
    <row r="42" spans="1:23" ht="15" customHeight="1">
      <c r="A42" s="158"/>
      <c r="B42" s="158"/>
      <c r="C42" s="158"/>
      <c r="D42" s="158"/>
      <c r="E42" s="158"/>
      <c r="F42" s="181"/>
      <c r="G42" s="181"/>
      <c r="H42" s="181"/>
      <c r="I42" s="181"/>
      <c r="J42" s="181"/>
      <c r="K42" s="181"/>
      <c r="L42" s="181"/>
      <c r="M42" s="181"/>
      <c r="N42" s="158"/>
      <c r="O42" s="158"/>
      <c r="P42" s="158"/>
      <c r="Q42" s="158"/>
      <c r="R42" s="158"/>
      <c r="S42" s="158"/>
      <c r="T42" s="158"/>
      <c r="U42" s="158"/>
      <c r="V42" s="158"/>
      <c r="W42" s="158"/>
    </row>
  </sheetData>
  <mergeCells count="4">
    <mergeCell ref="A1:W1"/>
    <mergeCell ref="A2:W2"/>
    <mergeCell ref="A3:W3"/>
    <mergeCell ref="A4:W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L26"/>
  <sheetViews>
    <sheetView zoomScaleNormal="100" workbookViewId="0">
      <selection activeCell="A3" sqref="A3:L3"/>
    </sheetView>
  </sheetViews>
  <sheetFormatPr defaultColWidth="9.140625" defaultRowHeight="12.75"/>
  <cols>
    <col min="1" max="1" width="38.28515625" style="183" customWidth="1"/>
    <col min="2" max="10" width="13.85546875" style="182" customWidth="1"/>
    <col min="11" max="11" width="14.140625" style="182" customWidth="1"/>
    <col min="12" max="12" width="12.140625" style="182" customWidth="1"/>
    <col min="13" max="256" width="9.140625" style="182"/>
    <col min="257" max="257" width="38.28515625" style="182" customWidth="1"/>
    <col min="258" max="266" width="13.85546875" style="182" customWidth="1"/>
    <col min="267" max="267" width="14.140625" style="182" customWidth="1"/>
    <col min="268" max="268" width="12.140625" style="182" customWidth="1"/>
    <col min="269" max="512" width="9.140625" style="182"/>
    <col min="513" max="513" width="38.28515625" style="182" customWidth="1"/>
    <col min="514" max="522" width="13.85546875" style="182" customWidth="1"/>
    <col min="523" max="523" width="14.140625" style="182" customWidth="1"/>
    <col min="524" max="524" width="12.140625" style="182" customWidth="1"/>
    <col min="525" max="768" width="9.140625" style="182"/>
    <col min="769" max="769" width="38.28515625" style="182" customWidth="1"/>
    <col min="770" max="778" width="13.85546875" style="182" customWidth="1"/>
    <col min="779" max="779" width="14.140625" style="182" customWidth="1"/>
    <col min="780" max="780" width="12.140625" style="182" customWidth="1"/>
    <col min="781" max="1024" width="9.140625" style="182"/>
    <col min="1025" max="1025" width="38.28515625" style="182" customWidth="1"/>
    <col min="1026" max="1034" width="13.85546875" style="182" customWidth="1"/>
    <col min="1035" max="1035" width="14.140625" style="182" customWidth="1"/>
    <col min="1036" max="1036" width="12.140625" style="182" customWidth="1"/>
    <col min="1037" max="1280" width="9.140625" style="182"/>
    <col min="1281" max="1281" width="38.28515625" style="182" customWidth="1"/>
    <col min="1282" max="1290" width="13.85546875" style="182" customWidth="1"/>
    <col min="1291" max="1291" width="14.140625" style="182" customWidth="1"/>
    <col min="1292" max="1292" width="12.140625" style="182" customWidth="1"/>
    <col min="1293" max="1536" width="9.140625" style="182"/>
    <col min="1537" max="1537" width="38.28515625" style="182" customWidth="1"/>
    <col min="1538" max="1546" width="13.85546875" style="182" customWidth="1"/>
    <col min="1547" max="1547" width="14.140625" style="182" customWidth="1"/>
    <col min="1548" max="1548" width="12.140625" style="182" customWidth="1"/>
    <col min="1549" max="1792" width="9.140625" style="182"/>
    <col min="1793" max="1793" width="38.28515625" style="182" customWidth="1"/>
    <col min="1794" max="1802" width="13.85546875" style="182" customWidth="1"/>
    <col min="1803" max="1803" width="14.140625" style="182" customWidth="1"/>
    <col min="1804" max="1804" width="12.140625" style="182" customWidth="1"/>
    <col min="1805" max="2048" width="9.140625" style="182"/>
    <col min="2049" max="2049" width="38.28515625" style="182" customWidth="1"/>
    <col min="2050" max="2058" width="13.85546875" style="182" customWidth="1"/>
    <col min="2059" max="2059" width="14.140625" style="182" customWidth="1"/>
    <col min="2060" max="2060" width="12.140625" style="182" customWidth="1"/>
    <col min="2061" max="2304" width="9.140625" style="182"/>
    <col min="2305" max="2305" width="38.28515625" style="182" customWidth="1"/>
    <col min="2306" max="2314" width="13.85546875" style="182" customWidth="1"/>
    <col min="2315" max="2315" width="14.140625" style="182" customWidth="1"/>
    <col min="2316" max="2316" width="12.140625" style="182" customWidth="1"/>
    <col min="2317" max="2560" width="9.140625" style="182"/>
    <col min="2561" max="2561" width="38.28515625" style="182" customWidth="1"/>
    <col min="2562" max="2570" width="13.85546875" style="182" customWidth="1"/>
    <col min="2571" max="2571" width="14.140625" style="182" customWidth="1"/>
    <col min="2572" max="2572" width="12.140625" style="182" customWidth="1"/>
    <col min="2573" max="2816" width="9.140625" style="182"/>
    <col min="2817" max="2817" width="38.28515625" style="182" customWidth="1"/>
    <col min="2818" max="2826" width="13.85546875" style="182" customWidth="1"/>
    <col min="2827" max="2827" width="14.140625" style="182" customWidth="1"/>
    <col min="2828" max="2828" width="12.140625" style="182" customWidth="1"/>
    <col min="2829" max="3072" width="9.140625" style="182"/>
    <col min="3073" max="3073" width="38.28515625" style="182" customWidth="1"/>
    <col min="3074" max="3082" width="13.85546875" style="182" customWidth="1"/>
    <col min="3083" max="3083" width="14.140625" style="182" customWidth="1"/>
    <col min="3084" max="3084" width="12.140625" style="182" customWidth="1"/>
    <col min="3085" max="3328" width="9.140625" style="182"/>
    <col min="3329" max="3329" width="38.28515625" style="182" customWidth="1"/>
    <col min="3330" max="3338" width="13.85546875" style="182" customWidth="1"/>
    <col min="3339" max="3339" width="14.140625" style="182" customWidth="1"/>
    <col min="3340" max="3340" width="12.140625" style="182" customWidth="1"/>
    <col min="3341" max="3584" width="9.140625" style="182"/>
    <col min="3585" max="3585" width="38.28515625" style="182" customWidth="1"/>
    <col min="3586" max="3594" width="13.85546875" style="182" customWidth="1"/>
    <col min="3595" max="3595" width="14.140625" style="182" customWidth="1"/>
    <col min="3596" max="3596" width="12.140625" style="182" customWidth="1"/>
    <col min="3597" max="3840" width="9.140625" style="182"/>
    <col min="3841" max="3841" width="38.28515625" style="182" customWidth="1"/>
    <col min="3842" max="3850" width="13.85546875" style="182" customWidth="1"/>
    <col min="3851" max="3851" width="14.140625" style="182" customWidth="1"/>
    <col min="3852" max="3852" width="12.140625" style="182" customWidth="1"/>
    <col min="3853" max="4096" width="9.140625" style="182"/>
    <col min="4097" max="4097" width="38.28515625" style="182" customWidth="1"/>
    <col min="4098" max="4106" width="13.85546875" style="182" customWidth="1"/>
    <col min="4107" max="4107" width="14.140625" style="182" customWidth="1"/>
    <col min="4108" max="4108" width="12.140625" style="182" customWidth="1"/>
    <col min="4109" max="4352" width="9.140625" style="182"/>
    <col min="4353" max="4353" width="38.28515625" style="182" customWidth="1"/>
    <col min="4354" max="4362" width="13.85546875" style="182" customWidth="1"/>
    <col min="4363" max="4363" width="14.140625" style="182" customWidth="1"/>
    <col min="4364" max="4364" width="12.140625" style="182" customWidth="1"/>
    <col min="4365" max="4608" width="9.140625" style="182"/>
    <col min="4609" max="4609" width="38.28515625" style="182" customWidth="1"/>
    <col min="4610" max="4618" width="13.85546875" style="182" customWidth="1"/>
    <col min="4619" max="4619" width="14.140625" style="182" customWidth="1"/>
    <col min="4620" max="4620" width="12.140625" style="182" customWidth="1"/>
    <col min="4621" max="4864" width="9.140625" style="182"/>
    <col min="4865" max="4865" width="38.28515625" style="182" customWidth="1"/>
    <col min="4866" max="4874" width="13.85546875" style="182" customWidth="1"/>
    <col min="4875" max="4875" width="14.140625" style="182" customWidth="1"/>
    <col min="4876" max="4876" width="12.140625" style="182" customWidth="1"/>
    <col min="4877" max="5120" width="9.140625" style="182"/>
    <col min="5121" max="5121" width="38.28515625" style="182" customWidth="1"/>
    <col min="5122" max="5130" width="13.85546875" style="182" customWidth="1"/>
    <col min="5131" max="5131" width="14.140625" style="182" customWidth="1"/>
    <col min="5132" max="5132" width="12.140625" style="182" customWidth="1"/>
    <col min="5133" max="5376" width="9.140625" style="182"/>
    <col min="5377" max="5377" width="38.28515625" style="182" customWidth="1"/>
    <col min="5378" max="5386" width="13.85546875" style="182" customWidth="1"/>
    <col min="5387" max="5387" width="14.140625" style="182" customWidth="1"/>
    <col min="5388" max="5388" width="12.140625" style="182" customWidth="1"/>
    <col min="5389" max="5632" width="9.140625" style="182"/>
    <col min="5633" max="5633" width="38.28515625" style="182" customWidth="1"/>
    <col min="5634" max="5642" width="13.85546875" style="182" customWidth="1"/>
    <col min="5643" max="5643" width="14.140625" style="182" customWidth="1"/>
    <col min="5644" max="5644" width="12.140625" style="182" customWidth="1"/>
    <col min="5645" max="5888" width="9.140625" style="182"/>
    <col min="5889" max="5889" width="38.28515625" style="182" customWidth="1"/>
    <col min="5890" max="5898" width="13.85546875" style="182" customWidth="1"/>
    <col min="5899" max="5899" width="14.140625" style="182" customWidth="1"/>
    <col min="5900" max="5900" width="12.140625" style="182" customWidth="1"/>
    <col min="5901" max="6144" width="9.140625" style="182"/>
    <col min="6145" max="6145" width="38.28515625" style="182" customWidth="1"/>
    <col min="6146" max="6154" width="13.85546875" style="182" customWidth="1"/>
    <col min="6155" max="6155" width="14.140625" style="182" customWidth="1"/>
    <col min="6156" max="6156" width="12.140625" style="182" customWidth="1"/>
    <col min="6157" max="6400" width="9.140625" style="182"/>
    <col min="6401" max="6401" width="38.28515625" style="182" customWidth="1"/>
    <col min="6402" max="6410" width="13.85546875" style="182" customWidth="1"/>
    <col min="6411" max="6411" width="14.140625" style="182" customWidth="1"/>
    <col min="6412" max="6412" width="12.140625" style="182" customWidth="1"/>
    <col min="6413" max="6656" width="9.140625" style="182"/>
    <col min="6657" max="6657" width="38.28515625" style="182" customWidth="1"/>
    <col min="6658" max="6666" width="13.85546875" style="182" customWidth="1"/>
    <col min="6667" max="6667" width="14.140625" style="182" customWidth="1"/>
    <col min="6668" max="6668" width="12.140625" style="182" customWidth="1"/>
    <col min="6669" max="6912" width="9.140625" style="182"/>
    <col min="6913" max="6913" width="38.28515625" style="182" customWidth="1"/>
    <col min="6914" max="6922" width="13.85546875" style="182" customWidth="1"/>
    <col min="6923" max="6923" width="14.140625" style="182" customWidth="1"/>
    <col min="6924" max="6924" width="12.140625" style="182" customWidth="1"/>
    <col min="6925" max="7168" width="9.140625" style="182"/>
    <col min="7169" max="7169" width="38.28515625" style="182" customWidth="1"/>
    <col min="7170" max="7178" width="13.85546875" style="182" customWidth="1"/>
    <col min="7179" max="7179" width="14.140625" style="182" customWidth="1"/>
    <col min="7180" max="7180" width="12.140625" style="182" customWidth="1"/>
    <col min="7181" max="7424" width="9.140625" style="182"/>
    <col min="7425" max="7425" width="38.28515625" style="182" customWidth="1"/>
    <col min="7426" max="7434" width="13.85546875" style="182" customWidth="1"/>
    <col min="7435" max="7435" width="14.140625" style="182" customWidth="1"/>
    <col min="7436" max="7436" width="12.140625" style="182" customWidth="1"/>
    <col min="7437" max="7680" width="9.140625" style="182"/>
    <col min="7681" max="7681" width="38.28515625" style="182" customWidth="1"/>
    <col min="7682" max="7690" width="13.85546875" style="182" customWidth="1"/>
    <col min="7691" max="7691" width="14.140625" style="182" customWidth="1"/>
    <col min="7692" max="7692" width="12.140625" style="182" customWidth="1"/>
    <col min="7693" max="7936" width="9.140625" style="182"/>
    <col min="7937" max="7937" width="38.28515625" style="182" customWidth="1"/>
    <col min="7938" max="7946" width="13.85546875" style="182" customWidth="1"/>
    <col min="7947" max="7947" width="14.140625" style="182" customWidth="1"/>
    <col min="7948" max="7948" width="12.140625" style="182" customWidth="1"/>
    <col min="7949" max="8192" width="9.140625" style="182"/>
    <col min="8193" max="8193" width="38.28515625" style="182" customWidth="1"/>
    <col min="8194" max="8202" width="13.85546875" style="182" customWidth="1"/>
    <col min="8203" max="8203" width="14.140625" style="182" customWidth="1"/>
    <col min="8204" max="8204" width="12.140625" style="182" customWidth="1"/>
    <col min="8205" max="8448" width="9.140625" style="182"/>
    <col min="8449" max="8449" width="38.28515625" style="182" customWidth="1"/>
    <col min="8450" max="8458" width="13.85546875" style="182" customWidth="1"/>
    <col min="8459" max="8459" width="14.140625" style="182" customWidth="1"/>
    <col min="8460" max="8460" width="12.140625" style="182" customWidth="1"/>
    <col min="8461" max="8704" width="9.140625" style="182"/>
    <col min="8705" max="8705" width="38.28515625" style="182" customWidth="1"/>
    <col min="8706" max="8714" width="13.85546875" style="182" customWidth="1"/>
    <col min="8715" max="8715" width="14.140625" style="182" customWidth="1"/>
    <col min="8716" max="8716" width="12.140625" style="182" customWidth="1"/>
    <col min="8717" max="8960" width="9.140625" style="182"/>
    <col min="8961" max="8961" width="38.28515625" style="182" customWidth="1"/>
    <col min="8962" max="8970" width="13.85546875" style="182" customWidth="1"/>
    <col min="8971" max="8971" width="14.140625" style="182" customWidth="1"/>
    <col min="8972" max="8972" width="12.140625" style="182" customWidth="1"/>
    <col min="8973" max="9216" width="9.140625" style="182"/>
    <col min="9217" max="9217" width="38.28515625" style="182" customWidth="1"/>
    <col min="9218" max="9226" width="13.85546875" style="182" customWidth="1"/>
    <col min="9227" max="9227" width="14.140625" style="182" customWidth="1"/>
    <col min="9228" max="9228" width="12.140625" style="182" customWidth="1"/>
    <col min="9229" max="9472" width="9.140625" style="182"/>
    <col min="9473" max="9473" width="38.28515625" style="182" customWidth="1"/>
    <col min="9474" max="9482" width="13.85546875" style="182" customWidth="1"/>
    <col min="9483" max="9483" width="14.140625" style="182" customWidth="1"/>
    <col min="9484" max="9484" width="12.140625" style="182" customWidth="1"/>
    <col min="9485" max="9728" width="9.140625" style="182"/>
    <col min="9729" max="9729" width="38.28515625" style="182" customWidth="1"/>
    <col min="9730" max="9738" width="13.85546875" style="182" customWidth="1"/>
    <col min="9739" max="9739" width="14.140625" style="182" customWidth="1"/>
    <col min="9740" max="9740" width="12.140625" style="182" customWidth="1"/>
    <col min="9741" max="9984" width="9.140625" style="182"/>
    <col min="9985" max="9985" width="38.28515625" style="182" customWidth="1"/>
    <col min="9986" max="9994" width="13.85546875" style="182" customWidth="1"/>
    <col min="9995" max="9995" width="14.140625" style="182" customWidth="1"/>
    <col min="9996" max="9996" width="12.140625" style="182" customWidth="1"/>
    <col min="9997" max="10240" width="9.140625" style="182"/>
    <col min="10241" max="10241" width="38.28515625" style="182" customWidth="1"/>
    <col min="10242" max="10250" width="13.85546875" style="182" customWidth="1"/>
    <col min="10251" max="10251" width="14.140625" style="182" customWidth="1"/>
    <col min="10252" max="10252" width="12.140625" style="182" customWidth="1"/>
    <col min="10253" max="10496" width="9.140625" style="182"/>
    <col min="10497" max="10497" width="38.28515625" style="182" customWidth="1"/>
    <col min="10498" max="10506" width="13.85546875" style="182" customWidth="1"/>
    <col min="10507" max="10507" width="14.140625" style="182" customWidth="1"/>
    <col min="10508" max="10508" width="12.140625" style="182" customWidth="1"/>
    <col min="10509" max="10752" width="9.140625" style="182"/>
    <col min="10753" max="10753" width="38.28515625" style="182" customWidth="1"/>
    <col min="10754" max="10762" width="13.85546875" style="182" customWidth="1"/>
    <col min="10763" max="10763" width="14.140625" style="182" customWidth="1"/>
    <col min="10764" max="10764" width="12.140625" style="182" customWidth="1"/>
    <col min="10765" max="11008" width="9.140625" style="182"/>
    <col min="11009" max="11009" width="38.28515625" style="182" customWidth="1"/>
    <col min="11010" max="11018" width="13.85546875" style="182" customWidth="1"/>
    <col min="11019" max="11019" width="14.140625" style="182" customWidth="1"/>
    <col min="11020" max="11020" width="12.140625" style="182" customWidth="1"/>
    <col min="11021" max="11264" width="9.140625" style="182"/>
    <col min="11265" max="11265" width="38.28515625" style="182" customWidth="1"/>
    <col min="11266" max="11274" width="13.85546875" style="182" customWidth="1"/>
    <col min="11275" max="11275" width="14.140625" style="182" customWidth="1"/>
    <col min="11276" max="11276" width="12.140625" style="182" customWidth="1"/>
    <col min="11277" max="11520" width="9.140625" style="182"/>
    <col min="11521" max="11521" width="38.28515625" style="182" customWidth="1"/>
    <col min="11522" max="11530" width="13.85546875" style="182" customWidth="1"/>
    <col min="11531" max="11531" width="14.140625" style="182" customWidth="1"/>
    <col min="11532" max="11532" width="12.140625" style="182" customWidth="1"/>
    <col min="11533" max="11776" width="9.140625" style="182"/>
    <col min="11777" max="11777" width="38.28515625" style="182" customWidth="1"/>
    <col min="11778" max="11786" width="13.85546875" style="182" customWidth="1"/>
    <col min="11787" max="11787" width="14.140625" style="182" customWidth="1"/>
    <col min="11788" max="11788" width="12.140625" style="182" customWidth="1"/>
    <col min="11789" max="12032" width="9.140625" style="182"/>
    <col min="12033" max="12033" width="38.28515625" style="182" customWidth="1"/>
    <col min="12034" max="12042" width="13.85546875" style="182" customWidth="1"/>
    <col min="12043" max="12043" width="14.140625" style="182" customWidth="1"/>
    <col min="12044" max="12044" width="12.140625" style="182" customWidth="1"/>
    <col min="12045" max="12288" width="9.140625" style="182"/>
    <col min="12289" max="12289" width="38.28515625" style="182" customWidth="1"/>
    <col min="12290" max="12298" width="13.85546875" style="182" customWidth="1"/>
    <col min="12299" max="12299" width="14.140625" style="182" customWidth="1"/>
    <col min="12300" max="12300" width="12.140625" style="182" customWidth="1"/>
    <col min="12301" max="12544" width="9.140625" style="182"/>
    <col min="12545" max="12545" width="38.28515625" style="182" customWidth="1"/>
    <col min="12546" max="12554" width="13.85546875" style="182" customWidth="1"/>
    <col min="12555" max="12555" width="14.140625" style="182" customWidth="1"/>
    <col min="12556" max="12556" width="12.140625" style="182" customWidth="1"/>
    <col min="12557" max="12800" width="9.140625" style="182"/>
    <col min="12801" max="12801" width="38.28515625" style="182" customWidth="1"/>
    <col min="12802" max="12810" width="13.85546875" style="182" customWidth="1"/>
    <col min="12811" max="12811" width="14.140625" style="182" customWidth="1"/>
    <col min="12812" max="12812" width="12.140625" style="182" customWidth="1"/>
    <col min="12813" max="13056" width="9.140625" style="182"/>
    <col min="13057" max="13057" width="38.28515625" style="182" customWidth="1"/>
    <col min="13058" max="13066" width="13.85546875" style="182" customWidth="1"/>
    <col min="13067" max="13067" width="14.140625" style="182" customWidth="1"/>
    <col min="13068" max="13068" width="12.140625" style="182" customWidth="1"/>
    <col min="13069" max="13312" width="9.140625" style="182"/>
    <col min="13313" max="13313" width="38.28515625" style="182" customWidth="1"/>
    <col min="13314" max="13322" width="13.85546875" style="182" customWidth="1"/>
    <col min="13323" max="13323" width="14.140625" style="182" customWidth="1"/>
    <col min="13324" max="13324" width="12.140625" style="182" customWidth="1"/>
    <col min="13325" max="13568" width="9.140625" style="182"/>
    <col min="13569" max="13569" width="38.28515625" style="182" customWidth="1"/>
    <col min="13570" max="13578" width="13.85546875" style="182" customWidth="1"/>
    <col min="13579" max="13579" width="14.140625" style="182" customWidth="1"/>
    <col min="13580" max="13580" width="12.140625" style="182" customWidth="1"/>
    <col min="13581" max="13824" width="9.140625" style="182"/>
    <col min="13825" max="13825" width="38.28515625" style="182" customWidth="1"/>
    <col min="13826" max="13834" width="13.85546875" style="182" customWidth="1"/>
    <col min="13835" max="13835" width="14.140625" style="182" customWidth="1"/>
    <col min="13836" max="13836" width="12.140625" style="182" customWidth="1"/>
    <col min="13837" max="14080" width="9.140625" style="182"/>
    <col min="14081" max="14081" width="38.28515625" style="182" customWidth="1"/>
    <col min="14082" max="14090" width="13.85546875" style="182" customWidth="1"/>
    <col min="14091" max="14091" width="14.140625" style="182" customWidth="1"/>
    <col min="14092" max="14092" width="12.140625" style="182" customWidth="1"/>
    <col min="14093" max="14336" width="9.140625" style="182"/>
    <col min="14337" max="14337" width="38.28515625" style="182" customWidth="1"/>
    <col min="14338" max="14346" width="13.85546875" style="182" customWidth="1"/>
    <col min="14347" max="14347" width="14.140625" style="182" customWidth="1"/>
    <col min="14348" max="14348" width="12.140625" style="182" customWidth="1"/>
    <col min="14349" max="14592" width="9.140625" style="182"/>
    <col min="14593" max="14593" width="38.28515625" style="182" customWidth="1"/>
    <col min="14594" max="14602" width="13.85546875" style="182" customWidth="1"/>
    <col min="14603" max="14603" width="14.140625" style="182" customWidth="1"/>
    <col min="14604" max="14604" width="12.140625" style="182" customWidth="1"/>
    <col min="14605" max="14848" width="9.140625" style="182"/>
    <col min="14849" max="14849" width="38.28515625" style="182" customWidth="1"/>
    <col min="14850" max="14858" width="13.85546875" style="182" customWidth="1"/>
    <col min="14859" max="14859" width="14.140625" style="182" customWidth="1"/>
    <col min="14860" max="14860" width="12.140625" style="182" customWidth="1"/>
    <col min="14861" max="15104" width="9.140625" style="182"/>
    <col min="15105" max="15105" width="38.28515625" style="182" customWidth="1"/>
    <col min="15106" max="15114" width="13.85546875" style="182" customWidth="1"/>
    <col min="15115" max="15115" width="14.140625" style="182" customWidth="1"/>
    <col min="15116" max="15116" width="12.140625" style="182" customWidth="1"/>
    <col min="15117" max="15360" width="9.140625" style="182"/>
    <col min="15361" max="15361" width="38.28515625" style="182" customWidth="1"/>
    <col min="15362" max="15370" width="13.85546875" style="182" customWidth="1"/>
    <col min="15371" max="15371" width="14.140625" style="182" customWidth="1"/>
    <col min="15372" max="15372" width="12.140625" style="182" customWidth="1"/>
    <col min="15373" max="15616" width="9.140625" style="182"/>
    <col min="15617" max="15617" width="38.28515625" style="182" customWidth="1"/>
    <col min="15618" max="15626" width="13.85546875" style="182" customWidth="1"/>
    <col min="15627" max="15627" width="14.140625" style="182" customWidth="1"/>
    <col min="15628" max="15628" width="12.140625" style="182" customWidth="1"/>
    <col min="15629" max="15872" width="9.140625" style="182"/>
    <col min="15873" max="15873" width="38.28515625" style="182" customWidth="1"/>
    <col min="15874" max="15882" width="13.85546875" style="182" customWidth="1"/>
    <col min="15883" max="15883" width="14.140625" style="182" customWidth="1"/>
    <col min="15884" max="15884" width="12.140625" style="182" customWidth="1"/>
    <col min="15885" max="16128" width="9.140625" style="182"/>
    <col min="16129" max="16129" width="38.28515625" style="182" customWidth="1"/>
    <col min="16130" max="16138" width="13.85546875" style="182" customWidth="1"/>
    <col min="16139" max="16139" width="14.140625" style="182" customWidth="1"/>
    <col min="16140" max="16140" width="12.140625" style="182" customWidth="1"/>
    <col min="16141" max="16384" width="9.140625" style="182"/>
  </cols>
  <sheetData>
    <row r="1" spans="1:12" s="159" customFormat="1" ht="30" customHeight="1">
      <c r="A1" s="507" t="s">
        <v>133</v>
      </c>
      <c r="B1" s="507"/>
      <c r="C1" s="507"/>
      <c r="D1" s="507"/>
      <c r="E1" s="507"/>
      <c r="F1" s="507"/>
      <c r="G1" s="507"/>
      <c r="H1" s="507"/>
      <c r="I1" s="507"/>
      <c r="J1" s="507"/>
      <c r="K1" s="507"/>
      <c r="L1" s="507"/>
    </row>
    <row r="2" spans="1:12" s="159" customFormat="1" ht="15" customHeight="1">
      <c r="A2" s="508" t="s">
        <v>629</v>
      </c>
      <c r="B2" s="508"/>
      <c r="C2" s="508"/>
      <c r="D2" s="508"/>
      <c r="E2" s="508"/>
      <c r="F2" s="508"/>
      <c r="G2" s="508"/>
      <c r="H2" s="508"/>
      <c r="I2" s="508"/>
      <c r="J2" s="508"/>
      <c r="K2" s="508"/>
      <c r="L2" s="508"/>
    </row>
    <row r="3" spans="1:12" s="159" customFormat="1" ht="15" customHeight="1">
      <c r="A3" s="513" t="s">
        <v>1130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</row>
    <row r="4" spans="1:12" s="160" customFormat="1" ht="30" customHeight="1">
      <c r="A4" s="509" t="s">
        <v>51</v>
      </c>
      <c r="B4" s="509"/>
      <c r="C4" s="509"/>
      <c r="D4" s="509"/>
      <c r="E4" s="509"/>
      <c r="F4" s="509"/>
      <c r="G4" s="509"/>
      <c r="H4" s="509"/>
      <c r="I4" s="509"/>
      <c r="J4" s="509"/>
      <c r="K4" s="509"/>
      <c r="L4" s="509"/>
    </row>
    <row r="5" spans="1:12" ht="15" customHeight="1">
      <c r="A5" s="184"/>
      <c r="B5" s="181"/>
      <c r="C5" s="181"/>
      <c r="D5" s="181"/>
      <c r="E5" s="181"/>
      <c r="F5" s="158"/>
      <c r="G5" s="208"/>
      <c r="H5" s="158"/>
      <c r="I5" s="158"/>
      <c r="J5" s="158"/>
      <c r="K5" s="158"/>
      <c r="L5" s="158"/>
    </row>
    <row r="6" spans="1:12" s="325" customFormat="1" ht="30" customHeight="1">
      <c r="A6" s="252"/>
      <c r="B6" s="252" t="s">
        <v>134</v>
      </c>
      <c r="C6" s="252" t="s">
        <v>135</v>
      </c>
      <c r="D6" s="252" t="s">
        <v>136</v>
      </c>
      <c r="E6" s="252" t="s">
        <v>137</v>
      </c>
      <c r="F6" s="252" t="s">
        <v>138</v>
      </c>
      <c r="G6" s="252" t="s">
        <v>139</v>
      </c>
      <c r="H6" s="252" t="s">
        <v>140</v>
      </c>
      <c r="I6" s="252" t="s">
        <v>141</v>
      </c>
      <c r="J6" s="252" t="s">
        <v>280</v>
      </c>
      <c r="K6" s="253" t="s">
        <v>483</v>
      </c>
      <c r="L6" s="262" t="s">
        <v>66</v>
      </c>
    </row>
    <row r="7" spans="1:12" ht="15" customHeight="1">
      <c r="A7" s="238" t="s">
        <v>630</v>
      </c>
      <c r="B7" s="232">
        <v>782617.23210000002</v>
      </c>
      <c r="C7" s="232">
        <v>2743887.8496300001</v>
      </c>
      <c r="D7" s="232">
        <v>1712781.1953499999</v>
      </c>
      <c r="E7" s="232">
        <v>57387.11176</v>
      </c>
      <c r="F7" s="232">
        <v>428626.80732000002</v>
      </c>
      <c r="G7" s="232">
        <v>432267.21130999998</v>
      </c>
      <c r="H7" s="232">
        <v>27823.107840000001</v>
      </c>
      <c r="I7" s="232">
        <v>1046247.76972</v>
      </c>
      <c r="J7" s="232">
        <v>352620.78497000004</v>
      </c>
      <c r="K7" s="232">
        <v>7584259.0700000003</v>
      </c>
      <c r="L7" s="255">
        <v>0.96054839360578603</v>
      </c>
    </row>
    <row r="8" spans="1:12" ht="15" customHeight="1">
      <c r="A8" s="238" t="s">
        <v>631</v>
      </c>
      <c r="B8" s="232">
        <v>3296.9997100000001</v>
      </c>
      <c r="C8" s="232">
        <v>12116.866410000001</v>
      </c>
      <c r="D8" s="232">
        <v>20215.960239999997</v>
      </c>
      <c r="E8" s="232">
        <v>181.80141</v>
      </c>
      <c r="F8" s="232">
        <v>1264.6614299999999</v>
      </c>
      <c r="G8" s="232">
        <v>997.49459999999999</v>
      </c>
      <c r="H8" s="232">
        <v>248.42751999999999</v>
      </c>
      <c r="I8" s="232">
        <v>2879.1729</v>
      </c>
      <c r="J8" s="232">
        <v>406.92043999999999</v>
      </c>
      <c r="K8" s="232">
        <v>41608.304659999994</v>
      </c>
      <c r="L8" s="255">
        <v>5.2697026608590171E-3</v>
      </c>
    </row>
    <row r="9" spans="1:12" ht="15" customHeight="1">
      <c r="A9" s="238" t="s">
        <v>632</v>
      </c>
      <c r="B9" s="232">
        <v>23620.02032</v>
      </c>
      <c r="C9" s="232">
        <v>19957.393050000002</v>
      </c>
      <c r="D9" s="232">
        <v>10258.01547</v>
      </c>
      <c r="E9" s="232">
        <v>276.67712</v>
      </c>
      <c r="F9" s="232">
        <v>2792.8943199999999</v>
      </c>
      <c r="G9" s="232">
        <v>19789.28656</v>
      </c>
      <c r="H9" s="232">
        <v>981.09679000000006</v>
      </c>
      <c r="I9" s="232">
        <v>28791.592519999998</v>
      </c>
      <c r="J9" s="232">
        <v>5703.6982500000004</v>
      </c>
      <c r="K9" s="232">
        <v>112170.6744</v>
      </c>
      <c r="L9" s="255">
        <v>1.4206445232177132E-2</v>
      </c>
    </row>
    <row r="10" spans="1:12" ht="15" customHeight="1">
      <c r="A10" s="238" t="s">
        <v>633</v>
      </c>
      <c r="B10" s="232">
        <v>766.80618000000004</v>
      </c>
      <c r="C10" s="232">
        <v>813.80363</v>
      </c>
      <c r="D10" s="232">
        <v>487.22564</v>
      </c>
      <c r="E10" s="232">
        <v>10.636760000000001</v>
      </c>
      <c r="F10" s="232">
        <v>121.45950999999999</v>
      </c>
      <c r="G10" s="232">
        <v>940.89774999999997</v>
      </c>
      <c r="H10" s="232">
        <v>44.782830000000004</v>
      </c>
      <c r="I10" s="232">
        <v>1318.35446</v>
      </c>
      <c r="J10" s="232">
        <v>231.94522000000001</v>
      </c>
      <c r="K10" s="232">
        <v>4735.9119799999999</v>
      </c>
      <c r="L10" s="255">
        <v>5.9980449015007038E-4</v>
      </c>
    </row>
    <row r="11" spans="1:12" ht="15" customHeight="1">
      <c r="A11" s="238" t="s">
        <v>634</v>
      </c>
      <c r="B11" s="232">
        <v>1846.1580100000001</v>
      </c>
      <c r="C11" s="232">
        <v>9622.9607300000007</v>
      </c>
      <c r="D11" s="232">
        <v>6529.7999199999995</v>
      </c>
      <c r="E11" s="232">
        <v>92.883529999999993</v>
      </c>
      <c r="F11" s="232">
        <v>1436.4568700000002</v>
      </c>
      <c r="G11" s="232">
        <v>1990.56269</v>
      </c>
      <c r="H11" s="232">
        <v>51.672930000000001</v>
      </c>
      <c r="I11" s="232">
        <v>6513.2078000000001</v>
      </c>
      <c r="J11" s="232">
        <v>2059.3423899999998</v>
      </c>
      <c r="K11" s="232">
        <v>30143.044870000005</v>
      </c>
      <c r="L11" s="255">
        <v>3.817624511640744E-3</v>
      </c>
    </row>
    <row r="12" spans="1:12" ht="15" customHeight="1">
      <c r="A12" s="238" t="s">
        <v>635</v>
      </c>
      <c r="B12" s="232">
        <v>330.42121999999995</v>
      </c>
      <c r="C12" s="232">
        <v>1831.27648</v>
      </c>
      <c r="D12" s="232">
        <v>1197.1383000000001</v>
      </c>
      <c r="E12" s="232">
        <v>18.477250000000002</v>
      </c>
      <c r="F12" s="232">
        <v>287.29136999999997</v>
      </c>
      <c r="G12" s="232">
        <v>395.05543</v>
      </c>
      <c r="H12" s="232">
        <v>10.1401</v>
      </c>
      <c r="I12" s="232">
        <v>1302.64156</v>
      </c>
      <c r="J12" s="232">
        <v>384.01128999999997</v>
      </c>
      <c r="K12" s="232">
        <v>5756.4529999999995</v>
      </c>
      <c r="L12" s="255">
        <v>7.2905627708432256E-4</v>
      </c>
    </row>
    <row r="13" spans="1:12" ht="15" customHeight="1">
      <c r="A13" s="238" t="s">
        <v>636</v>
      </c>
      <c r="B13" s="232">
        <v>596.73705000000007</v>
      </c>
      <c r="C13" s="232">
        <v>6524.4468200000001</v>
      </c>
      <c r="D13" s="232">
        <v>3162.0401000000002</v>
      </c>
      <c r="E13" s="232">
        <v>15.554559999999999</v>
      </c>
      <c r="F13" s="232">
        <v>1569.57565</v>
      </c>
      <c r="G13" s="232">
        <v>704.15893999999992</v>
      </c>
      <c r="H13" s="232">
        <v>70.520359999999997</v>
      </c>
      <c r="I13" s="232">
        <v>1332.74604</v>
      </c>
      <c r="J13" s="232">
        <v>354.44605000000001</v>
      </c>
      <c r="K13" s="232">
        <v>14330.225570000001</v>
      </c>
      <c r="L13" s="255">
        <v>1.8149268141063196E-3</v>
      </c>
    </row>
    <row r="14" spans="1:12" ht="15" customHeight="1">
      <c r="A14" s="238" t="s">
        <v>637</v>
      </c>
      <c r="B14" s="232">
        <v>155.75648000000001</v>
      </c>
      <c r="C14" s="232">
        <v>2855.9879900000001</v>
      </c>
      <c r="D14" s="232">
        <v>1458.0522599999999</v>
      </c>
      <c r="E14" s="232">
        <v>7.7773000000000003</v>
      </c>
      <c r="F14" s="232">
        <v>784.78787</v>
      </c>
      <c r="G14" s="232">
        <v>352.07951000000003</v>
      </c>
      <c r="H14" s="232">
        <v>35.260190000000001</v>
      </c>
      <c r="I14" s="232">
        <v>666.37310000000002</v>
      </c>
      <c r="J14" s="232">
        <v>177.22301999999999</v>
      </c>
      <c r="K14" s="232">
        <v>6493.2977199999996</v>
      </c>
      <c r="L14" s="255">
        <v>8.2237785347041316E-4</v>
      </c>
    </row>
    <row r="15" spans="1:12" ht="15" customHeight="1">
      <c r="A15" s="238" t="s">
        <v>638</v>
      </c>
      <c r="B15" s="232">
        <v>672.06568000000004</v>
      </c>
      <c r="C15" s="232">
        <v>4821.0238799999997</v>
      </c>
      <c r="D15" s="232">
        <v>3533.5733999999998</v>
      </c>
      <c r="E15" s="232">
        <v>8.4122800000000009</v>
      </c>
      <c r="F15" s="232">
        <v>1033.26502</v>
      </c>
      <c r="G15" s="232">
        <v>2007.16696</v>
      </c>
      <c r="H15" s="232">
        <v>25.026479999999999</v>
      </c>
      <c r="I15" s="232">
        <v>1538.90877</v>
      </c>
      <c r="J15" s="232">
        <v>751.99153999999999</v>
      </c>
      <c r="K15" s="232">
        <v>14391.434010000001</v>
      </c>
      <c r="L15" s="255">
        <v>1.8226788790311162E-3</v>
      </c>
    </row>
    <row r="16" spans="1:12" ht="15" customHeight="1">
      <c r="A16" s="238" t="s">
        <v>639</v>
      </c>
      <c r="B16" s="232">
        <v>288.22230999999999</v>
      </c>
      <c r="C16" s="232">
        <v>3686.9920200000001</v>
      </c>
      <c r="D16" s="232">
        <v>2404.3788399999999</v>
      </c>
      <c r="E16" s="232">
        <v>3.9116399999999998</v>
      </c>
      <c r="F16" s="232">
        <v>826.61203</v>
      </c>
      <c r="G16" s="232">
        <v>1592.4847299999999</v>
      </c>
      <c r="H16" s="232">
        <v>17.284659999999999</v>
      </c>
      <c r="I16" s="232">
        <v>1231.12699</v>
      </c>
      <c r="J16" s="232">
        <v>515.01278000000002</v>
      </c>
      <c r="K16" s="232">
        <v>10566.026000000002</v>
      </c>
      <c r="L16" s="255">
        <v>1.3381899546710725E-3</v>
      </c>
    </row>
    <row r="17" spans="1:12" ht="15" customHeight="1">
      <c r="A17" s="238" t="s">
        <v>640</v>
      </c>
      <c r="B17" s="232">
        <v>19869.146550000001</v>
      </c>
      <c r="C17" s="232">
        <v>35116.59607</v>
      </c>
      <c r="D17" s="232">
        <v>22182.131390000002</v>
      </c>
      <c r="E17" s="232">
        <v>1087.3302099999999</v>
      </c>
      <c r="F17" s="232">
        <v>8138.5951100000002</v>
      </c>
      <c r="G17" s="232">
        <v>7090.7708600000005</v>
      </c>
      <c r="H17" s="232">
        <v>414.61637999999999</v>
      </c>
      <c r="I17" s="232">
        <v>40106.132749999997</v>
      </c>
      <c r="J17" s="232">
        <v>6459.6964100000005</v>
      </c>
      <c r="K17" s="232">
        <v>140465.01573000001</v>
      </c>
      <c r="L17" s="255">
        <v>1.7789930957258684E-2</v>
      </c>
    </row>
    <row r="18" spans="1:12" ht="15" customHeight="1">
      <c r="A18" s="238" t="s">
        <v>641</v>
      </c>
      <c r="B18" s="232">
        <v>10050.84174</v>
      </c>
      <c r="C18" s="232">
        <v>30898.476070000001</v>
      </c>
      <c r="D18" s="232">
        <v>20603.128250000002</v>
      </c>
      <c r="E18" s="232">
        <v>604.61512000000005</v>
      </c>
      <c r="F18" s="232">
        <v>8138.5951100000002</v>
      </c>
      <c r="G18" s="232">
        <v>6569.05519</v>
      </c>
      <c r="H18" s="232">
        <v>404.73078000000004</v>
      </c>
      <c r="I18" s="232">
        <v>39136.458439999995</v>
      </c>
      <c r="J18" s="232">
        <v>5505.37788</v>
      </c>
      <c r="K18" s="232">
        <v>121911.27858</v>
      </c>
      <c r="L18" s="255">
        <v>1.5440095297594636E-2</v>
      </c>
    </row>
    <row r="19" spans="1:12" ht="15" customHeight="1">
      <c r="A19" s="224" t="s">
        <v>642</v>
      </c>
      <c r="B19" s="234">
        <v>829221.35970999999</v>
      </c>
      <c r="C19" s="234">
        <v>2819930.2701800005</v>
      </c>
      <c r="D19" s="234">
        <v>1758446.75563</v>
      </c>
      <c r="E19" s="234">
        <v>58867.969459999993</v>
      </c>
      <c r="F19" s="234">
        <v>443597.59429000004</v>
      </c>
      <c r="G19" s="234">
        <v>463849.15731999994</v>
      </c>
      <c r="H19" s="234">
        <v>29366.040779999999</v>
      </c>
      <c r="I19" s="234">
        <v>1124530.3576000002</v>
      </c>
      <c r="J19" s="234">
        <v>367949.95961000008</v>
      </c>
      <c r="K19" s="234">
        <v>7895759.4645800004</v>
      </c>
      <c r="L19" s="258">
        <v>1</v>
      </c>
    </row>
    <row r="20" spans="1:12" ht="15" customHeight="1">
      <c r="A20" s="238" t="s">
        <v>643</v>
      </c>
      <c r="B20" s="232">
        <v>14889.047640000001</v>
      </c>
      <c r="C20" s="232">
        <v>52203.402600000001</v>
      </c>
      <c r="D20" s="232">
        <v>46365.883529999999</v>
      </c>
      <c r="E20" s="232">
        <v>827.21948000000009</v>
      </c>
      <c r="F20" s="232">
        <v>11423.40732</v>
      </c>
      <c r="G20" s="232">
        <v>10847.067210000001</v>
      </c>
      <c r="H20" s="232">
        <v>760.62608</v>
      </c>
      <c r="I20" s="232">
        <v>46534.127449999993</v>
      </c>
      <c r="J20" s="232">
        <v>7220.4906300000002</v>
      </c>
      <c r="K20" s="232">
        <v>191071.27194000001</v>
      </c>
      <c r="L20" s="255"/>
    </row>
    <row r="21" spans="1:12" s="264" customFormat="1" ht="15" customHeight="1" thickBot="1">
      <c r="A21" s="321" t="s">
        <v>644</v>
      </c>
      <c r="B21" s="255">
        <v>0.10502110195097095</v>
      </c>
      <c r="C21" s="255">
        <v>0.35714490579786184</v>
      </c>
      <c r="D21" s="255">
        <v>0.22270774122721293</v>
      </c>
      <c r="E21" s="255">
        <v>7.4556437191480932E-3</v>
      </c>
      <c r="F21" s="255">
        <v>5.6181751265341563E-2</v>
      </c>
      <c r="G21" s="255">
        <v>5.8746617016489054E-2</v>
      </c>
      <c r="H21" s="255">
        <v>3.7192167405472082E-3</v>
      </c>
      <c r="I21" s="255">
        <v>0.14242206372225366</v>
      </c>
      <c r="J21" s="255">
        <v>4.6600958560174738E-2</v>
      </c>
      <c r="K21" s="255">
        <v>1</v>
      </c>
      <c r="L21" s="255"/>
    </row>
    <row r="22" spans="1:12" ht="15" customHeight="1" thickTop="1">
      <c r="A22" s="352" t="s">
        <v>645</v>
      </c>
      <c r="B22" s="353"/>
      <c r="C22" s="353"/>
      <c r="D22" s="353"/>
      <c r="E22" s="353"/>
      <c r="F22" s="354"/>
      <c r="G22" s="354"/>
      <c r="H22" s="354"/>
      <c r="I22" s="354"/>
      <c r="J22" s="354"/>
      <c r="K22" s="354"/>
      <c r="L22" s="354"/>
    </row>
    <row r="23" spans="1:12" ht="60.75" customHeight="1">
      <c r="A23" s="523" t="s">
        <v>646</v>
      </c>
      <c r="B23" s="525"/>
      <c r="C23" s="525"/>
      <c r="D23" s="525"/>
      <c r="E23" s="525"/>
      <c r="F23" s="525"/>
      <c r="G23" s="525"/>
      <c r="H23" s="525"/>
      <c r="I23" s="525"/>
      <c r="J23" s="525"/>
      <c r="K23" s="525"/>
      <c r="L23" s="525"/>
    </row>
    <row r="24" spans="1:12" ht="51.75" customHeight="1">
      <c r="A24" s="523" t="s">
        <v>647</v>
      </c>
      <c r="B24" s="524"/>
      <c r="C24" s="524"/>
      <c r="D24" s="524"/>
      <c r="E24" s="524"/>
      <c r="F24" s="524"/>
      <c r="G24" s="524"/>
      <c r="H24" s="524"/>
      <c r="I24" s="524"/>
      <c r="J24" s="524"/>
      <c r="K24" s="524"/>
      <c r="L24" s="524"/>
    </row>
    <row r="25" spans="1:12" ht="15" customHeight="1">
      <c r="A25" s="355" t="s">
        <v>648</v>
      </c>
      <c r="B25" s="356"/>
      <c r="C25" s="356"/>
      <c r="D25" s="356"/>
      <c r="E25" s="356"/>
      <c r="F25" s="355"/>
      <c r="G25" s="355"/>
      <c r="H25" s="355"/>
      <c r="I25" s="355"/>
      <c r="J25" s="355"/>
      <c r="K25" s="355"/>
      <c r="L25" s="355"/>
    </row>
    <row r="26" spans="1:12" ht="15" customHeight="1">
      <c r="A26" s="207"/>
      <c r="B26" s="181"/>
      <c r="C26" s="181"/>
      <c r="D26" s="181"/>
      <c r="E26" s="181"/>
      <c r="F26" s="158"/>
      <c r="G26" s="158"/>
      <c r="H26" s="158"/>
      <c r="I26" s="158"/>
      <c r="J26" s="158"/>
      <c r="K26" s="158"/>
      <c r="L26" s="158"/>
    </row>
  </sheetData>
  <mergeCells count="6">
    <mergeCell ref="A24:L24"/>
    <mergeCell ref="A1:L1"/>
    <mergeCell ref="A2:L2"/>
    <mergeCell ref="A3:L3"/>
    <mergeCell ref="A4:L4"/>
    <mergeCell ref="A23:L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L29"/>
  <sheetViews>
    <sheetView zoomScaleNormal="100" workbookViewId="0">
      <selection activeCell="A3" sqref="A3:L3"/>
    </sheetView>
  </sheetViews>
  <sheetFormatPr defaultColWidth="11.42578125" defaultRowHeight="12.75"/>
  <cols>
    <col min="1" max="1" width="53.5703125" style="183" customWidth="1"/>
    <col min="2" max="10" width="15.7109375" style="182" customWidth="1"/>
    <col min="11" max="11" width="14.85546875" style="182" customWidth="1"/>
    <col min="12" max="12" width="15.7109375" style="182" customWidth="1"/>
    <col min="13" max="256" width="11.42578125" style="182"/>
    <col min="257" max="257" width="53.5703125" style="182" customWidth="1"/>
    <col min="258" max="268" width="15.7109375" style="182" customWidth="1"/>
    <col min="269" max="512" width="11.42578125" style="182"/>
    <col min="513" max="513" width="53.5703125" style="182" customWidth="1"/>
    <col min="514" max="524" width="15.7109375" style="182" customWidth="1"/>
    <col min="525" max="768" width="11.42578125" style="182"/>
    <col min="769" max="769" width="53.5703125" style="182" customWidth="1"/>
    <col min="770" max="780" width="15.7109375" style="182" customWidth="1"/>
    <col min="781" max="1024" width="11.42578125" style="182"/>
    <col min="1025" max="1025" width="53.5703125" style="182" customWidth="1"/>
    <col min="1026" max="1036" width="15.7109375" style="182" customWidth="1"/>
    <col min="1037" max="1280" width="11.42578125" style="182"/>
    <col min="1281" max="1281" width="53.5703125" style="182" customWidth="1"/>
    <col min="1282" max="1292" width="15.7109375" style="182" customWidth="1"/>
    <col min="1293" max="1536" width="11.42578125" style="182"/>
    <col min="1537" max="1537" width="53.5703125" style="182" customWidth="1"/>
    <col min="1538" max="1548" width="15.7109375" style="182" customWidth="1"/>
    <col min="1549" max="1792" width="11.42578125" style="182"/>
    <col min="1793" max="1793" width="53.5703125" style="182" customWidth="1"/>
    <col min="1794" max="1804" width="15.7109375" style="182" customWidth="1"/>
    <col min="1805" max="2048" width="11.42578125" style="182"/>
    <col min="2049" max="2049" width="53.5703125" style="182" customWidth="1"/>
    <col min="2050" max="2060" width="15.7109375" style="182" customWidth="1"/>
    <col min="2061" max="2304" width="11.42578125" style="182"/>
    <col min="2305" max="2305" width="53.5703125" style="182" customWidth="1"/>
    <col min="2306" max="2316" width="15.7109375" style="182" customWidth="1"/>
    <col min="2317" max="2560" width="11.42578125" style="182"/>
    <col min="2561" max="2561" width="53.5703125" style="182" customWidth="1"/>
    <col min="2562" max="2572" width="15.7109375" style="182" customWidth="1"/>
    <col min="2573" max="2816" width="11.42578125" style="182"/>
    <col min="2817" max="2817" width="53.5703125" style="182" customWidth="1"/>
    <col min="2818" max="2828" width="15.7109375" style="182" customWidth="1"/>
    <col min="2829" max="3072" width="11.42578125" style="182"/>
    <col min="3073" max="3073" width="53.5703125" style="182" customWidth="1"/>
    <col min="3074" max="3084" width="15.7109375" style="182" customWidth="1"/>
    <col min="3085" max="3328" width="11.42578125" style="182"/>
    <col min="3329" max="3329" width="53.5703125" style="182" customWidth="1"/>
    <col min="3330" max="3340" width="15.7109375" style="182" customWidth="1"/>
    <col min="3341" max="3584" width="11.42578125" style="182"/>
    <col min="3585" max="3585" width="53.5703125" style="182" customWidth="1"/>
    <col min="3586" max="3596" width="15.7109375" style="182" customWidth="1"/>
    <col min="3597" max="3840" width="11.42578125" style="182"/>
    <col min="3841" max="3841" width="53.5703125" style="182" customWidth="1"/>
    <col min="3842" max="3852" width="15.7109375" style="182" customWidth="1"/>
    <col min="3853" max="4096" width="11.42578125" style="182"/>
    <col min="4097" max="4097" width="53.5703125" style="182" customWidth="1"/>
    <col min="4098" max="4108" width="15.7109375" style="182" customWidth="1"/>
    <col min="4109" max="4352" width="11.42578125" style="182"/>
    <col min="4353" max="4353" width="53.5703125" style="182" customWidth="1"/>
    <col min="4354" max="4364" width="15.7109375" style="182" customWidth="1"/>
    <col min="4365" max="4608" width="11.42578125" style="182"/>
    <col min="4609" max="4609" width="53.5703125" style="182" customWidth="1"/>
    <col min="4610" max="4620" width="15.7109375" style="182" customWidth="1"/>
    <col min="4621" max="4864" width="11.42578125" style="182"/>
    <col min="4865" max="4865" width="53.5703125" style="182" customWidth="1"/>
    <col min="4866" max="4876" width="15.7109375" style="182" customWidth="1"/>
    <col min="4877" max="5120" width="11.42578125" style="182"/>
    <col min="5121" max="5121" width="53.5703125" style="182" customWidth="1"/>
    <col min="5122" max="5132" width="15.7109375" style="182" customWidth="1"/>
    <col min="5133" max="5376" width="11.42578125" style="182"/>
    <col min="5377" max="5377" width="53.5703125" style="182" customWidth="1"/>
    <col min="5378" max="5388" width="15.7109375" style="182" customWidth="1"/>
    <col min="5389" max="5632" width="11.42578125" style="182"/>
    <col min="5633" max="5633" width="53.5703125" style="182" customWidth="1"/>
    <col min="5634" max="5644" width="15.7109375" style="182" customWidth="1"/>
    <col min="5645" max="5888" width="11.42578125" style="182"/>
    <col min="5889" max="5889" width="53.5703125" style="182" customWidth="1"/>
    <col min="5890" max="5900" width="15.7109375" style="182" customWidth="1"/>
    <col min="5901" max="6144" width="11.42578125" style="182"/>
    <col min="6145" max="6145" width="53.5703125" style="182" customWidth="1"/>
    <col min="6146" max="6156" width="15.7109375" style="182" customWidth="1"/>
    <col min="6157" max="6400" width="11.42578125" style="182"/>
    <col min="6401" max="6401" width="53.5703125" style="182" customWidth="1"/>
    <col min="6402" max="6412" width="15.7109375" style="182" customWidth="1"/>
    <col min="6413" max="6656" width="11.42578125" style="182"/>
    <col min="6657" max="6657" width="53.5703125" style="182" customWidth="1"/>
    <col min="6658" max="6668" width="15.7109375" style="182" customWidth="1"/>
    <col min="6669" max="6912" width="11.42578125" style="182"/>
    <col min="6913" max="6913" width="53.5703125" style="182" customWidth="1"/>
    <col min="6914" max="6924" width="15.7109375" style="182" customWidth="1"/>
    <col min="6925" max="7168" width="11.42578125" style="182"/>
    <col min="7169" max="7169" width="53.5703125" style="182" customWidth="1"/>
    <col min="7170" max="7180" width="15.7109375" style="182" customWidth="1"/>
    <col min="7181" max="7424" width="11.42578125" style="182"/>
    <col min="7425" max="7425" width="53.5703125" style="182" customWidth="1"/>
    <col min="7426" max="7436" width="15.7109375" style="182" customWidth="1"/>
    <col min="7437" max="7680" width="11.42578125" style="182"/>
    <col min="7681" max="7681" width="53.5703125" style="182" customWidth="1"/>
    <col min="7682" max="7692" width="15.7109375" style="182" customWidth="1"/>
    <col min="7693" max="7936" width="11.42578125" style="182"/>
    <col min="7937" max="7937" width="53.5703125" style="182" customWidth="1"/>
    <col min="7938" max="7948" width="15.7109375" style="182" customWidth="1"/>
    <col min="7949" max="8192" width="11.42578125" style="182"/>
    <col min="8193" max="8193" width="53.5703125" style="182" customWidth="1"/>
    <col min="8194" max="8204" width="15.7109375" style="182" customWidth="1"/>
    <col min="8205" max="8448" width="11.42578125" style="182"/>
    <col min="8449" max="8449" width="53.5703125" style="182" customWidth="1"/>
    <col min="8450" max="8460" width="15.7109375" style="182" customWidth="1"/>
    <col min="8461" max="8704" width="11.42578125" style="182"/>
    <col min="8705" max="8705" width="53.5703125" style="182" customWidth="1"/>
    <col min="8706" max="8716" width="15.7109375" style="182" customWidth="1"/>
    <col min="8717" max="8960" width="11.42578125" style="182"/>
    <col min="8961" max="8961" width="53.5703125" style="182" customWidth="1"/>
    <col min="8962" max="8972" width="15.7109375" style="182" customWidth="1"/>
    <col min="8973" max="9216" width="11.42578125" style="182"/>
    <col min="9217" max="9217" width="53.5703125" style="182" customWidth="1"/>
    <col min="9218" max="9228" width="15.7109375" style="182" customWidth="1"/>
    <col min="9229" max="9472" width="11.42578125" style="182"/>
    <col min="9473" max="9473" width="53.5703125" style="182" customWidth="1"/>
    <col min="9474" max="9484" width="15.7109375" style="182" customWidth="1"/>
    <col min="9485" max="9728" width="11.42578125" style="182"/>
    <col min="9729" max="9729" width="53.5703125" style="182" customWidth="1"/>
    <col min="9730" max="9740" width="15.7109375" style="182" customWidth="1"/>
    <col min="9741" max="9984" width="11.42578125" style="182"/>
    <col min="9985" max="9985" width="53.5703125" style="182" customWidth="1"/>
    <col min="9986" max="9996" width="15.7109375" style="182" customWidth="1"/>
    <col min="9997" max="10240" width="11.42578125" style="182"/>
    <col min="10241" max="10241" width="53.5703125" style="182" customWidth="1"/>
    <col min="10242" max="10252" width="15.7109375" style="182" customWidth="1"/>
    <col min="10253" max="10496" width="11.42578125" style="182"/>
    <col min="10497" max="10497" width="53.5703125" style="182" customWidth="1"/>
    <col min="10498" max="10508" width="15.7109375" style="182" customWidth="1"/>
    <col min="10509" max="10752" width="11.42578125" style="182"/>
    <col min="10753" max="10753" width="53.5703125" style="182" customWidth="1"/>
    <col min="10754" max="10764" width="15.7109375" style="182" customWidth="1"/>
    <col min="10765" max="11008" width="11.42578125" style="182"/>
    <col min="11009" max="11009" width="53.5703125" style="182" customWidth="1"/>
    <col min="11010" max="11020" width="15.7109375" style="182" customWidth="1"/>
    <col min="11021" max="11264" width="11.42578125" style="182"/>
    <col min="11265" max="11265" width="53.5703125" style="182" customWidth="1"/>
    <col min="11266" max="11276" width="15.7109375" style="182" customWidth="1"/>
    <col min="11277" max="11520" width="11.42578125" style="182"/>
    <col min="11521" max="11521" width="53.5703125" style="182" customWidth="1"/>
    <col min="11522" max="11532" width="15.7109375" style="182" customWidth="1"/>
    <col min="11533" max="11776" width="11.42578125" style="182"/>
    <col min="11777" max="11777" width="53.5703125" style="182" customWidth="1"/>
    <col min="11778" max="11788" width="15.7109375" style="182" customWidth="1"/>
    <col min="11789" max="12032" width="11.42578125" style="182"/>
    <col min="12033" max="12033" width="53.5703125" style="182" customWidth="1"/>
    <col min="12034" max="12044" width="15.7109375" style="182" customWidth="1"/>
    <col min="12045" max="12288" width="11.42578125" style="182"/>
    <col min="12289" max="12289" width="53.5703125" style="182" customWidth="1"/>
    <col min="12290" max="12300" width="15.7109375" style="182" customWidth="1"/>
    <col min="12301" max="12544" width="11.42578125" style="182"/>
    <col min="12545" max="12545" width="53.5703125" style="182" customWidth="1"/>
    <col min="12546" max="12556" width="15.7109375" style="182" customWidth="1"/>
    <col min="12557" max="12800" width="11.42578125" style="182"/>
    <col min="12801" max="12801" width="53.5703125" style="182" customWidth="1"/>
    <col min="12802" max="12812" width="15.7109375" style="182" customWidth="1"/>
    <col min="12813" max="13056" width="11.42578125" style="182"/>
    <col min="13057" max="13057" width="53.5703125" style="182" customWidth="1"/>
    <col min="13058" max="13068" width="15.7109375" style="182" customWidth="1"/>
    <col min="13069" max="13312" width="11.42578125" style="182"/>
    <col min="13313" max="13313" width="53.5703125" style="182" customWidth="1"/>
    <col min="13314" max="13324" width="15.7109375" style="182" customWidth="1"/>
    <col min="13325" max="13568" width="11.42578125" style="182"/>
    <col min="13569" max="13569" width="53.5703125" style="182" customWidth="1"/>
    <col min="13570" max="13580" width="15.7109375" style="182" customWidth="1"/>
    <col min="13581" max="13824" width="11.42578125" style="182"/>
    <col min="13825" max="13825" width="53.5703125" style="182" customWidth="1"/>
    <col min="13826" max="13836" width="15.7109375" style="182" customWidth="1"/>
    <col min="13837" max="14080" width="11.42578125" style="182"/>
    <col min="14081" max="14081" width="53.5703125" style="182" customWidth="1"/>
    <col min="14082" max="14092" width="15.7109375" style="182" customWidth="1"/>
    <col min="14093" max="14336" width="11.42578125" style="182"/>
    <col min="14337" max="14337" width="53.5703125" style="182" customWidth="1"/>
    <col min="14338" max="14348" width="15.7109375" style="182" customWidth="1"/>
    <col min="14349" max="14592" width="11.42578125" style="182"/>
    <col min="14593" max="14593" width="53.5703125" style="182" customWidth="1"/>
    <col min="14594" max="14604" width="15.7109375" style="182" customWidth="1"/>
    <col min="14605" max="14848" width="11.42578125" style="182"/>
    <col min="14849" max="14849" width="53.5703125" style="182" customWidth="1"/>
    <col min="14850" max="14860" width="15.7109375" style="182" customWidth="1"/>
    <col min="14861" max="15104" width="11.42578125" style="182"/>
    <col min="15105" max="15105" width="53.5703125" style="182" customWidth="1"/>
    <col min="15106" max="15116" width="15.7109375" style="182" customWidth="1"/>
    <col min="15117" max="15360" width="11.42578125" style="182"/>
    <col min="15361" max="15361" width="53.5703125" style="182" customWidth="1"/>
    <col min="15362" max="15372" width="15.7109375" style="182" customWidth="1"/>
    <col min="15373" max="15616" width="11.42578125" style="182"/>
    <col min="15617" max="15617" width="53.5703125" style="182" customWidth="1"/>
    <col min="15618" max="15628" width="15.7109375" style="182" customWidth="1"/>
    <col min="15629" max="15872" width="11.42578125" style="182"/>
    <col min="15873" max="15873" width="53.5703125" style="182" customWidth="1"/>
    <col min="15874" max="15884" width="15.7109375" style="182" customWidth="1"/>
    <col min="15885" max="16128" width="11.42578125" style="182"/>
    <col min="16129" max="16129" width="53.5703125" style="182" customWidth="1"/>
    <col min="16130" max="16140" width="15.7109375" style="182" customWidth="1"/>
    <col min="16141" max="16384" width="11.42578125" style="182"/>
  </cols>
  <sheetData>
    <row r="1" spans="1:12" s="159" customFormat="1" ht="30" customHeight="1">
      <c r="A1" s="510" t="s">
        <v>133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</row>
    <row r="2" spans="1:12" s="159" customFormat="1" ht="15" customHeight="1">
      <c r="A2" s="511" t="s">
        <v>482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</row>
    <row r="3" spans="1:12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</row>
    <row r="4" spans="1:12" s="160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</row>
    <row r="5" spans="1:12" ht="15" customHeight="1">
      <c r="A5" s="184"/>
      <c r="B5" s="158"/>
      <c r="C5" s="181"/>
      <c r="D5" s="181"/>
      <c r="E5" s="158"/>
      <c r="F5" s="181"/>
      <c r="G5" s="158"/>
      <c r="H5" s="158"/>
      <c r="I5" s="158"/>
      <c r="J5" s="181"/>
      <c r="K5" s="158"/>
      <c r="L5" s="208"/>
    </row>
    <row r="6" spans="1:12" ht="30" customHeight="1">
      <c r="A6" s="185" t="s">
        <v>508</v>
      </c>
      <c r="B6" s="186" t="s">
        <v>134</v>
      </c>
      <c r="C6" s="186" t="s">
        <v>135</v>
      </c>
      <c r="D6" s="186" t="s">
        <v>136</v>
      </c>
      <c r="E6" s="186" t="s">
        <v>137</v>
      </c>
      <c r="F6" s="186" t="s">
        <v>138</v>
      </c>
      <c r="G6" s="186" t="s">
        <v>139</v>
      </c>
      <c r="H6" s="186" t="s">
        <v>140</v>
      </c>
      <c r="I6" s="186" t="s">
        <v>141</v>
      </c>
      <c r="J6" s="186" t="s">
        <v>280</v>
      </c>
      <c r="K6" s="187" t="s">
        <v>483</v>
      </c>
      <c r="L6" s="188" t="s">
        <v>66</v>
      </c>
    </row>
    <row r="7" spans="1:12" ht="15" customHeight="1">
      <c r="A7" s="189" t="s">
        <v>484</v>
      </c>
      <c r="B7" s="458">
        <v>323973.33487000002</v>
      </c>
      <c r="C7" s="458">
        <v>625629.16474000004</v>
      </c>
      <c r="D7" s="458">
        <v>272479.46664999996</v>
      </c>
      <c r="E7" s="458">
        <v>21950.216840000001</v>
      </c>
      <c r="F7" s="458">
        <v>146188.46901</v>
      </c>
      <c r="G7" s="458">
        <v>75087.31865999999</v>
      </c>
      <c r="H7" s="458">
        <v>4518.2714599999999</v>
      </c>
      <c r="I7" s="458">
        <v>13866.762409999999</v>
      </c>
      <c r="J7" s="458">
        <v>125137.38862</v>
      </c>
      <c r="K7" s="458">
        <v>1608830.39326</v>
      </c>
      <c r="L7" s="459">
        <v>0.20375878981516066</v>
      </c>
    </row>
    <row r="8" spans="1:12" ht="15" customHeight="1">
      <c r="A8" s="189" t="s">
        <v>485</v>
      </c>
      <c r="B8" s="458">
        <v>8574.7374999999993</v>
      </c>
      <c r="C8" s="458">
        <v>11102.530359999999</v>
      </c>
      <c r="D8" s="458">
        <v>20174.926149999999</v>
      </c>
      <c r="E8" s="458">
        <v>30.7424</v>
      </c>
      <c r="F8" s="458">
        <v>799.73801000000003</v>
      </c>
      <c r="G8" s="458">
        <v>1296.79242</v>
      </c>
      <c r="H8" s="458">
        <v>66.731160000000003</v>
      </c>
      <c r="I8" s="458">
        <v>634.18363999999997</v>
      </c>
      <c r="J8" s="458">
        <v>34.045209999999997</v>
      </c>
      <c r="K8" s="458">
        <v>42714.426850000003</v>
      </c>
      <c r="L8" s="459">
        <v>5.4097933250554014E-3</v>
      </c>
    </row>
    <row r="9" spans="1:12" ht="15" customHeight="1">
      <c r="A9" s="189" t="s">
        <v>486</v>
      </c>
      <c r="B9" s="458">
        <v>4.9983500000000003</v>
      </c>
      <c r="C9" s="458">
        <v>9.2229899999999994</v>
      </c>
      <c r="D9" s="458">
        <v>399.40964000000002</v>
      </c>
      <c r="E9" s="458">
        <v>0</v>
      </c>
      <c r="F9" s="458">
        <v>0</v>
      </c>
      <c r="G9" s="458">
        <v>0</v>
      </c>
      <c r="H9" s="458">
        <v>0</v>
      </c>
      <c r="I9" s="458">
        <v>0</v>
      </c>
      <c r="J9" s="458">
        <v>0</v>
      </c>
      <c r="K9" s="458">
        <v>413.63098000000002</v>
      </c>
      <c r="L9" s="459">
        <v>5.2386471729987039E-5</v>
      </c>
    </row>
    <row r="10" spans="1:12" ht="15" customHeight="1">
      <c r="A10" s="189" t="s">
        <v>487</v>
      </c>
      <c r="B10" s="458">
        <v>5825.0762699999996</v>
      </c>
      <c r="C10" s="458">
        <v>21761.185670000003</v>
      </c>
      <c r="D10" s="458">
        <v>44031.924939999997</v>
      </c>
      <c r="E10" s="458">
        <v>13.542110000000001</v>
      </c>
      <c r="F10" s="458">
        <v>3773.6501400000002</v>
      </c>
      <c r="G10" s="458">
        <v>596.92001000000005</v>
      </c>
      <c r="H10" s="458">
        <v>43.945059999999998</v>
      </c>
      <c r="I10" s="458">
        <v>1932.4143300000001</v>
      </c>
      <c r="J10" s="458">
        <v>811.28979000000004</v>
      </c>
      <c r="K10" s="458">
        <v>78789.948319999981</v>
      </c>
      <c r="L10" s="459">
        <v>9.9787675484868631E-3</v>
      </c>
    </row>
    <row r="11" spans="1:12" ht="15" customHeight="1">
      <c r="A11" s="189" t="s">
        <v>488</v>
      </c>
      <c r="B11" s="458">
        <v>95063.681079999995</v>
      </c>
      <c r="C11" s="458">
        <v>168611.20821000001</v>
      </c>
      <c r="D11" s="458">
        <v>257616.45131</v>
      </c>
      <c r="E11" s="458">
        <v>4255.6650899999995</v>
      </c>
      <c r="F11" s="458">
        <v>25187.097420000002</v>
      </c>
      <c r="G11" s="458">
        <v>22114.297670000004</v>
      </c>
      <c r="H11" s="458">
        <v>3701.5501899999999</v>
      </c>
      <c r="I11" s="458">
        <v>81452.731239999994</v>
      </c>
      <c r="J11" s="458">
        <v>28604.337019999999</v>
      </c>
      <c r="K11" s="458">
        <v>686607.01922999998</v>
      </c>
      <c r="L11" s="459">
        <v>8.6958958447703932E-2</v>
      </c>
    </row>
    <row r="12" spans="1:12" ht="15" customHeight="1">
      <c r="A12" s="189" t="s">
        <v>489</v>
      </c>
      <c r="B12" s="458">
        <v>3603.9346700000001</v>
      </c>
      <c r="C12" s="458">
        <v>253.42344</v>
      </c>
      <c r="D12" s="458">
        <v>2386.9114900000004</v>
      </c>
      <c r="E12" s="458">
        <v>995.00816000000009</v>
      </c>
      <c r="F12" s="458">
        <v>28.723650000000003</v>
      </c>
      <c r="G12" s="458">
        <v>7.5667099999999996</v>
      </c>
      <c r="H12" s="458">
        <v>0</v>
      </c>
      <c r="I12" s="458">
        <v>654.40886999999998</v>
      </c>
      <c r="J12" s="458">
        <v>39.047160000000005</v>
      </c>
      <c r="K12" s="458">
        <v>7969.0241500000011</v>
      </c>
      <c r="L12" s="459">
        <v>1.0092789915048409E-3</v>
      </c>
    </row>
    <row r="13" spans="1:12" ht="15" customHeight="1">
      <c r="A13" s="189" t="s">
        <v>68</v>
      </c>
      <c r="B13" s="458">
        <v>48355.685239999999</v>
      </c>
      <c r="C13" s="458">
        <v>61521.586130000003</v>
      </c>
      <c r="D13" s="458">
        <v>113583.60754000001</v>
      </c>
      <c r="E13" s="458">
        <v>672.59793000000002</v>
      </c>
      <c r="F13" s="458">
        <v>10706.37571</v>
      </c>
      <c r="G13" s="458">
        <v>2209.7280599999999</v>
      </c>
      <c r="H13" s="458">
        <v>881.29633000000001</v>
      </c>
      <c r="I13" s="458">
        <v>26455.099569999998</v>
      </c>
      <c r="J13" s="458">
        <v>5569.8035499999996</v>
      </c>
      <c r="K13" s="458">
        <v>269955.78006000002</v>
      </c>
      <c r="L13" s="459">
        <v>3.4189970104414782E-2</v>
      </c>
    </row>
    <row r="14" spans="1:12" ht="15" customHeight="1">
      <c r="A14" s="189" t="s">
        <v>490</v>
      </c>
      <c r="B14" s="458">
        <v>160695.38303</v>
      </c>
      <c r="C14" s="458">
        <v>449605.62017000001</v>
      </c>
      <c r="D14" s="458">
        <v>349797.86738999997</v>
      </c>
      <c r="E14" s="458">
        <v>9000.3022100000017</v>
      </c>
      <c r="F14" s="458">
        <v>37443.014240000004</v>
      </c>
      <c r="G14" s="458">
        <v>173132.58588</v>
      </c>
      <c r="H14" s="458">
        <v>5503.9250700000002</v>
      </c>
      <c r="I14" s="458">
        <v>176415.20504</v>
      </c>
      <c r="J14" s="458">
        <v>71160.917600000001</v>
      </c>
      <c r="K14" s="458">
        <v>1432754.82063</v>
      </c>
      <c r="L14" s="459">
        <v>0.1814587725197376</v>
      </c>
    </row>
    <row r="15" spans="1:12" ht="15" customHeight="1">
      <c r="A15" s="189" t="s">
        <v>491</v>
      </c>
      <c r="B15" s="458">
        <v>48175.123060000005</v>
      </c>
      <c r="C15" s="458">
        <v>137490.77578</v>
      </c>
      <c r="D15" s="458">
        <v>101216.18876</v>
      </c>
      <c r="E15" s="458">
        <v>3074.5812799999999</v>
      </c>
      <c r="F15" s="458">
        <v>14563.991759999999</v>
      </c>
      <c r="G15" s="458">
        <v>55799.961600000002</v>
      </c>
      <c r="H15" s="458">
        <v>1449.3716999999999</v>
      </c>
      <c r="I15" s="458">
        <v>55383.156759999998</v>
      </c>
      <c r="J15" s="458">
        <v>21119.726600000002</v>
      </c>
      <c r="K15" s="458">
        <v>438272.87729999999</v>
      </c>
      <c r="L15" s="459">
        <v>5.5507374463819238E-2</v>
      </c>
    </row>
    <row r="16" spans="1:12" ht="15" customHeight="1">
      <c r="A16" s="189" t="s">
        <v>492</v>
      </c>
      <c r="B16" s="458">
        <v>83016.253019999989</v>
      </c>
      <c r="C16" s="458">
        <v>317907.11317000003</v>
      </c>
      <c r="D16" s="458">
        <v>183623.18618000002</v>
      </c>
      <c r="E16" s="458">
        <v>2366.2332999999999</v>
      </c>
      <c r="F16" s="458">
        <v>25754.77476</v>
      </c>
      <c r="G16" s="458">
        <v>61532.101539999996</v>
      </c>
      <c r="H16" s="458">
        <v>4693.2168200000006</v>
      </c>
      <c r="I16" s="458">
        <v>76313.328500000003</v>
      </c>
      <c r="J16" s="458">
        <v>19110.882030000001</v>
      </c>
      <c r="K16" s="458">
        <v>774317.08932000003</v>
      </c>
      <c r="L16" s="459">
        <v>9.8067461749862223E-2</v>
      </c>
    </row>
    <row r="17" spans="1:12" ht="15" customHeight="1">
      <c r="A17" s="189" t="s">
        <v>493</v>
      </c>
      <c r="B17" s="458">
        <v>1675.6088099999999</v>
      </c>
      <c r="C17" s="458">
        <v>856977.39786999999</v>
      </c>
      <c r="D17" s="458">
        <v>108469.75901000001</v>
      </c>
      <c r="E17" s="458">
        <v>14492.351970000002</v>
      </c>
      <c r="F17" s="458">
        <v>174208.44524</v>
      </c>
      <c r="G17" s="458">
        <v>129.65547000000001</v>
      </c>
      <c r="H17" s="458">
        <v>4705.4178300000003</v>
      </c>
      <c r="I17" s="458">
        <v>645854.73303999996</v>
      </c>
      <c r="J17" s="458">
        <v>79886.831180000008</v>
      </c>
      <c r="K17" s="458">
        <v>1886400.2004199999</v>
      </c>
      <c r="L17" s="459">
        <v>0.23891307844191023</v>
      </c>
    </row>
    <row r="18" spans="1:12" ht="15" customHeight="1">
      <c r="A18" s="189" t="s">
        <v>494</v>
      </c>
      <c r="B18" s="458">
        <v>23739.07072</v>
      </c>
      <c r="C18" s="458">
        <v>127510.23768999999</v>
      </c>
      <c r="D18" s="458">
        <v>130724.76793</v>
      </c>
      <c r="E18" s="458">
        <v>1145.6864399999999</v>
      </c>
      <c r="F18" s="458">
        <v>2349.5200299999997</v>
      </c>
      <c r="G18" s="458">
        <v>57691.043359999996</v>
      </c>
      <c r="H18" s="458">
        <v>1443.56828</v>
      </c>
      <c r="I18" s="458">
        <v>17192.249520000001</v>
      </c>
      <c r="J18" s="458">
        <v>10651.266669999999</v>
      </c>
      <c r="K18" s="458">
        <v>372447.41064000007</v>
      </c>
      <c r="L18" s="459">
        <v>4.7170561906168723E-2</v>
      </c>
    </row>
    <row r="19" spans="1:12" ht="15" customHeight="1">
      <c r="A19" s="189" t="s">
        <v>495</v>
      </c>
      <c r="B19" s="458">
        <v>1947.6188500000001</v>
      </c>
      <c r="C19" s="458">
        <v>276.32926000000003</v>
      </c>
      <c r="D19" s="458">
        <v>34588.392079999998</v>
      </c>
      <c r="E19" s="458">
        <v>144.54095000000001</v>
      </c>
      <c r="F19" s="458">
        <v>8.0180799999999994</v>
      </c>
      <c r="G19" s="458">
        <v>439.97485</v>
      </c>
      <c r="H19" s="458">
        <v>567.1278299999999</v>
      </c>
      <c r="I19" s="458">
        <v>1497.6280800000002</v>
      </c>
      <c r="J19" s="458">
        <v>0</v>
      </c>
      <c r="K19" s="458">
        <v>39469.629979999998</v>
      </c>
      <c r="L19" s="459">
        <v>4.9988389533596311E-3</v>
      </c>
    </row>
    <row r="20" spans="1:12" ht="15" customHeight="1">
      <c r="A20" s="189" t="s">
        <v>496</v>
      </c>
      <c r="B20" s="458">
        <v>4119.8917000000001</v>
      </c>
      <c r="C20" s="458">
        <v>1789.9280900000001</v>
      </c>
      <c r="D20" s="458">
        <v>73300.691529999996</v>
      </c>
      <c r="E20" s="458">
        <v>86.149079999999998</v>
      </c>
      <c r="F20" s="458">
        <v>28.623639999999998</v>
      </c>
      <c r="G20" s="458">
        <v>818.18411000000003</v>
      </c>
      <c r="H20" s="458">
        <v>587.33591000000001</v>
      </c>
      <c r="I20" s="458">
        <v>4327.0176300000003</v>
      </c>
      <c r="J20" s="458">
        <v>87.860429999999994</v>
      </c>
      <c r="K20" s="458">
        <v>85145.682119999998</v>
      </c>
      <c r="L20" s="459">
        <v>1.0783722895489701E-2</v>
      </c>
    </row>
    <row r="21" spans="1:12" ht="15" customHeight="1">
      <c r="A21" s="189" t="s">
        <v>497</v>
      </c>
      <c r="B21" s="458">
        <v>18655.662559999997</v>
      </c>
      <c r="C21" s="458">
        <v>34942.637459999998</v>
      </c>
      <c r="D21" s="458">
        <v>52284.899590000001</v>
      </c>
      <c r="E21" s="458">
        <v>581.41734999999994</v>
      </c>
      <c r="F21" s="458">
        <v>2476.8627999999999</v>
      </c>
      <c r="G21" s="458">
        <v>12776.117619999999</v>
      </c>
      <c r="H21" s="458">
        <v>906.42865000000006</v>
      </c>
      <c r="I21" s="458">
        <v>22081.740519999999</v>
      </c>
      <c r="J21" s="458">
        <v>5719.5637400000005</v>
      </c>
      <c r="K21" s="458">
        <v>150425.33029000001</v>
      </c>
      <c r="L21" s="459">
        <v>1.9051407398718172E-2</v>
      </c>
    </row>
    <row r="22" spans="1:12" ht="15" customHeight="1">
      <c r="A22" s="189" t="s">
        <v>498</v>
      </c>
      <c r="B22" s="458">
        <v>492.22638000000001</v>
      </c>
      <c r="C22" s="458">
        <v>395.40940000000001</v>
      </c>
      <c r="D22" s="458">
        <v>4415.6993700000003</v>
      </c>
      <c r="E22" s="458">
        <v>15.63578</v>
      </c>
      <c r="F22" s="458">
        <v>14</v>
      </c>
      <c r="G22" s="458">
        <v>86.375280000000004</v>
      </c>
      <c r="H22" s="458">
        <v>113.26332000000001</v>
      </c>
      <c r="I22" s="458">
        <v>447.62660999999997</v>
      </c>
      <c r="J22" s="458">
        <v>17</v>
      </c>
      <c r="K22" s="458">
        <v>5997.2361400000009</v>
      </c>
      <c r="L22" s="459">
        <v>7.5955152466134575E-4</v>
      </c>
    </row>
    <row r="23" spans="1:12" ht="15" customHeight="1">
      <c r="A23" s="189" t="s">
        <v>499</v>
      </c>
      <c r="B23" s="458">
        <v>12.226360000000001</v>
      </c>
      <c r="C23" s="458">
        <v>82.334199999999996</v>
      </c>
      <c r="D23" s="458">
        <v>101.70250999999999</v>
      </c>
      <c r="E23" s="458">
        <v>0</v>
      </c>
      <c r="F23" s="458">
        <v>0</v>
      </c>
      <c r="G23" s="458">
        <v>0</v>
      </c>
      <c r="H23" s="458">
        <v>4.7079999999999997E-2</v>
      </c>
      <c r="I23" s="458">
        <v>5.1600900000000003</v>
      </c>
      <c r="J23" s="458">
        <v>0</v>
      </c>
      <c r="K23" s="458">
        <v>201.47023999999996</v>
      </c>
      <c r="L23" s="459">
        <v>2.5516258555376342E-5</v>
      </c>
    </row>
    <row r="24" spans="1:12" s="191" customFormat="1" ht="15" customHeight="1">
      <c r="A24" s="189" t="s">
        <v>500</v>
      </c>
      <c r="B24" s="458">
        <v>1290.8472400000001</v>
      </c>
      <c r="C24" s="458">
        <v>4064.1655099999998</v>
      </c>
      <c r="D24" s="458">
        <v>9250.9044800000011</v>
      </c>
      <c r="E24" s="458">
        <v>43.2986</v>
      </c>
      <c r="F24" s="458">
        <v>66.2898</v>
      </c>
      <c r="G24" s="458">
        <v>130.53363999999999</v>
      </c>
      <c r="H24" s="458">
        <v>184.54408999999998</v>
      </c>
      <c r="I24" s="458">
        <v>16.911709999999999</v>
      </c>
      <c r="J24" s="458">
        <v>0</v>
      </c>
      <c r="K24" s="458">
        <v>15047.495070000001</v>
      </c>
      <c r="L24" s="459">
        <v>1.905769183661423E-3</v>
      </c>
    </row>
    <row r="25" spans="1:12" ht="15" customHeight="1">
      <c r="A25" s="192" t="s">
        <v>501</v>
      </c>
      <c r="B25" s="460">
        <v>829221.35970999999</v>
      </c>
      <c r="C25" s="460">
        <v>2819930.2701399997</v>
      </c>
      <c r="D25" s="460">
        <v>1758446.7565499998</v>
      </c>
      <c r="E25" s="460">
        <v>58867.969490000003</v>
      </c>
      <c r="F25" s="460">
        <v>443597.5942900001</v>
      </c>
      <c r="G25" s="460">
        <v>463849.15687999991</v>
      </c>
      <c r="H25" s="460">
        <v>29366.040779999999</v>
      </c>
      <c r="I25" s="460">
        <v>1124530.3575599995</v>
      </c>
      <c r="J25" s="460">
        <v>367949.9596</v>
      </c>
      <c r="K25" s="460">
        <v>7895759.4649999989</v>
      </c>
      <c r="L25" s="461">
        <v>1</v>
      </c>
    </row>
    <row r="26" spans="1:12" ht="15" customHeight="1">
      <c r="A26" s="195" t="s">
        <v>502</v>
      </c>
      <c r="B26" s="459">
        <v>0.10502110194538457</v>
      </c>
      <c r="C26" s="459">
        <v>0.35714490577379815</v>
      </c>
      <c r="D26" s="459">
        <v>0.22270774133188467</v>
      </c>
      <c r="E26" s="459">
        <v>7.4556437225510152E-3</v>
      </c>
      <c r="F26" s="459">
        <v>5.6181751262353093E-2</v>
      </c>
      <c r="G26" s="459">
        <v>5.8746616957638026E-2</v>
      </c>
      <c r="H26" s="459">
        <v>3.7192167403493721E-3</v>
      </c>
      <c r="I26" s="459">
        <v>0.14242206370961169</v>
      </c>
      <c r="J26" s="459">
        <v>4.6600958556429387E-2</v>
      </c>
      <c r="K26" s="459">
        <v>1</v>
      </c>
      <c r="L26" s="459"/>
    </row>
    <row r="27" spans="1:12" ht="15" customHeight="1" thickBot="1">
      <c r="A27" s="196"/>
      <c r="B27" s="197"/>
      <c r="C27" s="198"/>
      <c r="D27" s="198"/>
      <c r="E27" s="197"/>
      <c r="F27" s="198"/>
      <c r="G27" s="197"/>
      <c r="H27" s="197"/>
      <c r="I27" s="197"/>
      <c r="J27" s="198"/>
      <c r="K27" s="197"/>
      <c r="L27" s="199"/>
    </row>
    <row r="28" spans="1:12" ht="15" customHeight="1" thickTop="1">
      <c r="A28" s="180" t="s">
        <v>503</v>
      </c>
      <c r="B28" s="200"/>
      <c r="C28" s="190"/>
      <c r="D28" s="190"/>
      <c r="E28" s="200"/>
      <c r="F28" s="190"/>
      <c r="G28" s="200"/>
      <c r="H28" s="200"/>
      <c r="I28" s="200"/>
      <c r="J28" s="190"/>
      <c r="K28" s="200"/>
      <c r="L28" s="200"/>
    </row>
    <row r="29" spans="1:12" ht="15" customHeight="1">
      <c r="A29" s="201"/>
      <c r="B29" s="158"/>
      <c r="C29" s="181"/>
      <c r="D29" s="181"/>
      <c r="E29" s="158"/>
      <c r="F29" s="181"/>
      <c r="G29" s="158"/>
      <c r="H29" s="158"/>
      <c r="I29" s="158"/>
      <c r="J29" s="181"/>
      <c r="K29" s="158"/>
      <c r="L29" s="200"/>
    </row>
  </sheetData>
  <mergeCells count="4">
    <mergeCell ref="A1:L1"/>
    <mergeCell ref="A2:L2"/>
    <mergeCell ref="A3:L3"/>
    <mergeCell ref="A4:L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L40"/>
  <sheetViews>
    <sheetView zoomScaleNormal="100" workbookViewId="0">
      <selection activeCell="A3" sqref="A3:L3"/>
    </sheetView>
  </sheetViews>
  <sheetFormatPr defaultColWidth="11.42578125" defaultRowHeight="12.75"/>
  <cols>
    <col min="1" max="1" width="76.85546875" style="183" customWidth="1"/>
    <col min="2" max="10" width="15.7109375" style="182" customWidth="1"/>
    <col min="11" max="11" width="15" style="182" customWidth="1"/>
    <col min="12" max="12" width="15.7109375" style="182" customWidth="1"/>
    <col min="13" max="256" width="11.42578125" style="182"/>
    <col min="257" max="257" width="76.85546875" style="182" customWidth="1"/>
    <col min="258" max="268" width="15.7109375" style="182" customWidth="1"/>
    <col min="269" max="512" width="11.42578125" style="182"/>
    <col min="513" max="513" width="76.85546875" style="182" customWidth="1"/>
    <col min="514" max="524" width="15.7109375" style="182" customWidth="1"/>
    <col min="525" max="768" width="11.42578125" style="182"/>
    <col min="769" max="769" width="76.85546875" style="182" customWidth="1"/>
    <col min="770" max="780" width="15.7109375" style="182" customWidth="1"/>
    <col min="781" max="1024" width="11.42578125" style="182"/>
    <col min="1025" max="1025" width="76.85546875" style="182" customWidth="1"/>
    <col min="1026" max="1036" width="15.7109375" style="182" customWidth="1"/>
    <col min="1037" max="1280" width="11.42578125" style="182"/>
    <col min="1281" max="1281" width="76.85546875" style="182" customWidth="1"/>
    <col min="1282" max="1292" width="15.7109375" style="182" customWidth="1"/>
    <col min="1293" max="1536" width="11.42578125" style="182"/>
    <col min="1537" max="1537" width="76.85546875" style="182" customWidth="1"/>
    <col min="1538" max="1548" width="15.7109375" style="182" customWidth="1"/>
    <col min="1549" max="1792" width="11.42578125" style="182"/>
    <col min="1793" max="1793" width="76.85546875" style="182" customWidth="1"/>
    <col min="1794" max="1804" width="15.7109375" style="182" customWidth="1"/>
    <col min="1805" max="2048" width="11.42578125" style="182"/>
    <col min="2049" max="2049" width="76.85546875" style="182" customWidth="1"/>
    <col min="2050" max="2060" width="15.7109375" style="182" customWidth="1"/>
    <col min="2061" max="2304" width="11.42578125" style="182"/>
    <col min="2305" max="2305" width="76.85546875" style="182" customWidth="1"/>
    <col min="2306" max="2316" width="15.7109375" style="182" customWidth="1"/>
    <col min="2317" max="2560" width="11.42578125" style="182"/>
    <col min="2561" max="2561" width="76.85546875" style="182" customWidth="1"/>
    <col min="2562" max="2572" width="15.7109375" style="182" customWidth="1"/>
    <col min="2573" max="2816" width="11.42578125" style="182"/>
    <col min="2817" max="2817" width="76.85546875" style="182" customWidth="1"/>
    <col min="2818" max="2828" width="15.7109375" style="182" customWidth="1"/>
    <col min="2829" max="3072" width="11.42578125" style="182"/>
    <col min="3073" max="3073" width="76.85546875" style="182" customWidth="1"/>
    <col min="3074" max="3084" width="15.7109375" style="182" customWidth="1"/>
    <col min="3085" max="3328" width="11.42578125" style="182"/>
    <col min="3329" max="3329" width="76.85546875" style="182" customWidth="1"/>
    <col min="3330" max="3340" width="15.7109375" style="182" customWidth="1"/>
    <col min="3341" max="3584" width="11.42578125" style="182"/>
    <col min="3585" max="3585" width="76.85546875" style="182" customWidth="1"/>
    <col min="3586" max="3596" width="15.7109375" style="182" customWidth="1"/>
    <col min="3597" max="3840" width="11.42578125" style="182"/>
    <col min="3841" max="3841" width="76.85546875" style="182" customWidth="1"/>
    <col min="3842" max="3852" width="15.7109375" style="182" customWidth="1"/>
    <col min="3853" max="4096" width="11.42578125" style="182"/>
    <col min="4097" max="4097" width="76.85546875" style="182" customWidth="1"/>
    <col min="4098" max="4108" width="15.7109375" style="182" customWidth="1"/>
    <col min="4109" max="4352" width="11.42578125" style="182"/>
    <col min="4353" max="4353" width="76.85546875" style="182" customWidth="1"/>
    <col min="4354" max="4364" width="15.7109375" style="182" customWidth="1"/>
    <col min="4365" max="4608" width="11.42578125" style="182"/>
    <col min="4609" max="4609" width="76.85546875" style="182" customWidth="1"/>
    <col min="4610" max="4620" width="15.7109375" style="182" customWidth="1"/>
    <col min="4621" max="4864" width="11.42578125" style="182"/>
    <col min="4865" max="4865" width="76.85546875" style="182" customWidth="1"/>
    <col min="4866" max="4876" width="15.7109375" style="182" customWidth="1"/>
    <col min="4877" max="5120" width="11.42578125" style="182"/>
    <col min="5121" max="5121" width="76.85546875" style="182" customWidth="1"/>
    <col min="5122" max="5132" width="15.7109375" style="182" customWidth="1"/>
    <col min="5133" max="5376" width="11.42578125" style="182"/>
    <col min="5377" max="5377" width="76.85546875" style="182" customWidth="1"/>
    <col min="5378" max="5388" width="15.7109375" style="182" customWidth="1"/>
    <col min="5389" max="5632" width="11.42578125" style="182"/>
    <col min="5633" max="5633" width="76.85546875" style="182" customWidth="1"/>
    <col min="5634" max="5644" width="15.7109375" style="182" customWidth="1"/>
    <col min="5645" max="5888" width="11.42578125" style="182"/>
    <col min="5889" max="5889" width="76.85546875" style="182" customWidth="1"/>
    <col min="5890" max="5900" width="15.7109375" style="182" customWidth="1"/>
    <col min="5901" max="6144" width="11.42578125" style="182"/>
    <col min="6145" max="6145" width="76.85546875" style="182" customWidth="1"/>
    <col min="6146" max="6156" width="15.7109375" style="182" customWidth="1"/>
    <col min="6157" max="6400" width="11.42578125" style="182"/>
    <col min="6401" max="6401" width="76.85546875" style="182" customWidth="1"/>
    <col min="6402" max="6412" width="15.7109375" style="182" customWidth="1"/>
    <col min="6413" max="6656" width="11.42578125" style="182"/>
    <col min="6657" max="6657" width="76.85546875" style="182" customWidth="1"/>
    <col min="6658" max="6668" width="15.7109375" style="182" customWidth="1"/>
    <col min="6669" max="6912" width="11.42578125" style="182"/>
    <col min="6913" max="6913" width="76.85546875" style="182" customWidth="1"/>
    <col min="6914" max="6924" width="15.7109375" style="182" customWidth="1"/>
    <col min="6925" max="7168" width="11.42578125" style="182"/>
    <col min="7169" max="7169" width="76.85546875" style="182" customWidth="1"/>
    <col min="7170" max="7180" width="15.7109375" style="182" customWidth="1"/>
    <col min="7181" max="7424" width="11.42578125" style="182"/>
    <col min="7425" max="7425" width="76.85546875" style="182" customWidth="1"/>
    <col min="7426" max="7436" width="15.7109375" style="182" customWidth="1"/>
    <col min="7437" max="7680" width="11.42578125" style="182"/>
    <col min="7681" max="7681" width="76.85546875" style="182" customWidth="1"/>
    <col min="7682" max="7692" width="15.7109375" style="182" customWidth="1"/>
    <col min="7693" max="7936" width="11.42578125" style="182"/>
    <col min="7937" max="7937" width="76.85546875" style="182" customWidth="1"/>
    <col min="7938" max="7948" width="15.7109375" style="182" customWidth="1"/>
    <col min="7949" max="8192" width="11.42578125" style="182"/>
    <col min="8193" max="8193" width="76.85546875" style="182" customWidth="1"/>
    <col min="8194" max="8204" width="15.7109375" style="182" customWidth="1"/>
    <col min="8205" max="8448" width="11.42578125" style="182"/>
    <col min="8449" max="8449" width="76.85546875" style="182" customWidth="1"/>
    <col min="8450" max="8460" width="15.7109375" style="182" customWidth="1"/>
    <col min="8461" max="8704" width="11.42578125" style="182"/>
    <col min="8705" max="8705" width="76.85546875" style="182" customWidth="1"/>
    <col min="8706" max="8716" width="15.7109375" style="182" customWidth="1"/>
    <col min="8717" max="8960" width="11.42578125" style="182"/>
    <col min="8961" max="8961" width="76.85546875" style="182" customWidth="1"/>
    <col min="8962" max="8972" width="15.7109375" style="182" customWidth="1"/>
    <col min="8973" max="9216" width="11.42578125" style="182"/>
    <col min="9217" max="9217" width="76.85546875" style="182" customWidth="1"/>
    <col min="9218" max="9228" width="15.7109375" style="182" customWidth="1"/>
    <col min="9229" max="9472" width="11.42578125" style="182"/>
    <col min="9473" max="9473" width="76.85546875" style="182" customWidth="1"/>
    <col min="9474" max="9484" width="15.7109375" style="182" customWidth="1"/>
    <col min="9485" max="9728" width="11.42578125" style="182"/>
    <col min="9729" max="9729" width="76.85546875" style="182" customWidth="1"/>
    <col min="9730" max="9740" width="15.7109375" style="182" customWidth="1"/>
    <col min="9741" max="9984" width="11.42578125" style="182"/>
    <col min="9985" max="9985" width="76.85546875" style="182" customWidth="1"/>
    <col min="9986" max="9996" width="15.7109375" style="182" customWidth="1"/>
    <col min="9997" max="10240" width="11.42578125" style="182"/>
    <col min="10241" max="10241" width="76.85546875" style="182" customWidth="1"/>
    <col min="10242" max="10252" width="15.7109375" style="182" customWidth="1"/>
    <col min="10253" max="10496" width="11.42578125" style="182"/>
    <col min="10497" max="10497" width="76.85546875" style="182" customWidth="1"/>
    <col min="10498" max="10508" width="15.7109375" style="182" customWidth="1"/>
    <col min="10509" max="10752" width="11.42578125" style="182"/>
    <col min="10753" max="10753" width="76.85546875" style="182" customWidth="1"/>
    <col min="10754" max="10764" width="15.7109375" style="182" customWidth="1"/>
    <col min="10765" max="11008" width="11.42578125" style="182"/>
    <col min="11009" max="11009" width="76.85546875" style="182" customWidth="1"/>
    <col min="11010" max="11020" width="15.7109375" style="182" customWidth="1"/>
    <col min="11021" max="11264" width="11.42578125" style="182"/>
    <col min="11265" max="11265" width="76.85546875" style="182" customWidth="1"/>
    <col min="11266" max="11276" width="15.7109375" style="182" customWidth="1"/>
    <col min="11277" max="11520" width="11.42578125" style="182"/>
    <col min="11521" max="11521" width="76.85546875" style="182" customWidth="1"/>
    <col min="11522" max="11532" width="15.7109375" style="182" customWidth="1"/>
    <col min="11533" max="11776" width="11.42578125" style="182"/>
    <col min="11777" max="11777" width="76.85546875" style="182" customWidth="1"/>
    <col min="11778" max="11788" width="15.7109375" style="182" customWidth="1"/>
    <col min="11789" max="12032" width="11.42578125" style="182"/>
    <col min="12033" max="12033" width="76.85546875" style="182" customWidth="1"/>
    <col min="12034" max="12044" width="15.7109375" style="182" customWidth="1"/>
    <col min="12045" max="12288" width="11.42578125" style="182"/>
    <col min="12289" max="12289" width="76.85546875" style="182" customWidth="1"/>
    <col min="12290" max="12300" width="15.7109375" style="182" customWidth="1"/>
    <col min="12301" max="12544" width="11.42578125" style="182"/>
    <col min="12545" max="12545" width="76.85546875" style="182" customWidth="1"/>
    <col min="12546" max="12556" width="15.7109375" style="182" customWidth="1"/>
    <col min="12557" max="12800" width="11.42578125" style="182"/>
    <col min="12801" max="12801" width="76.85546875" style="182" customWidth="1"/>
    <col min="12802" max="12812" width="15.7109375" style="182" customWidth="1"/>
    <col min="12813" max="13056" width="11.42578125" style="182"/>
    <col min="13057" max="13057" width="76.85546875" style="182" customWidth="1"/>
    <col min="13058" max="13068" width="15.7109375" style="182" customWidth="1"/>
    <col min="13069" max="13312" width="11.42578125" style="182"/>
    <col min="13313" max="13313" width="76.85546875" style="182" customWidth="1"/>
    <col min="13314" max="13324" width="15.7109375" style="182" customWidth="1"/>
    <col min="13325" max="13568" width="11.42578125" style="182"/>
    <col min="13569" max="13569" width="76.85546875" style="182" customWidth="1"/>
    <col min="13570" max="13580" width="15.7109375" style="182" customWidth="1"/>
    <col min="13581" max="13824" width="11.42578125" style="182"/>
    <col min="13825" max="13825" width="76.85546875" style="182" customWidth="1"/>
    <col min="13826" max="13836" width="15.7109375" style="182" customWidth="1"/>
    <col min="13837" max="14080" width="11.42578125" style="182"/>
    <col min="14081" max="14081" width="76.85546875" style="182" customWidth="1"/>
    <col min="14082" max="14092" width="15.7109375" style="182" customWidth="1"/>
    <col min="14093" max="14336" width="11.42578125" style="182"/>
    <col min="14337" max="14337" width="76.85546875" style="182" customWidth="1"/>
    <col min="14338" max="14348" width="15.7109375" style="182" customWidth="1"/>
    <col min="14349" max="14592" width="11.42578125" style="182"/>
    <col min="14593" max="14593" width="76.85546875" style="182" customWidth="1"/>
    <col min="14594" max="14604" width="15.7109375" style="182" customWidth="1"/>
    <col min="14605" max="14848" width="11.42578125" style="182"/>
    <col min="14849" max="14849" width="76.85546875" style="182" customWidth="1"/>
    <col min="14850" max="14860" width="15.7109375" style="182" customWidth="1"/>
    <col min="14861" max="15104" width="11.42578125" style="182"/>
    <col min="15105" max="15105" width="76.85546875" style="182" customWidth="1"/>
    <col min="15106" max="15116" width="15.7109375" style="182" customWidth="1"/>
    <col min="15117" max="15360" width="11.42578125" style="182"/>
    <col min="15361" max="15361" width="76.85546875" style="182" customWidth="1"/>
    <col min="15362" max="15372" width="15.7109375" style="182" customWidth="1"/>
    <col min="15373" max="15616" width="11.42578125" style="182"/>
    <col min="15617" max="15617" width="76.85546875" style="182" customWidth="1"/>
    <col min="15618" max="15628" width="15.7109375" style="182" customWidth="1"/>
    <col min="15629" max="15872" width="11.42578125" style="182"/>
    <col min="15873" max="15873" width="76.85546875" style="182" customWidth="1"/>
    <col min="15874" max="15884" width="15.7109375" style="182" customWidth="1"/>
    <col min="15885" max="16128" width="11.42578125" style="182"/>
    <col min="16129" max="16129" width="76.85546875" style="182" customWidth="1"/>
    <col min="16130" max="16140" width="15.7109375" style="182" customWidth="1"/>
    <col min="16141" max="16384" width="11.42578125" style="182"/>
  </cols>
  <sheetData>
    <row r="1" spans="1:12" s="210" customFormat="1" ht="30" customHeight="1">
      <c r="A1" s="510" t="s">
        <v>133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</row>
    <row r="2" spans="1:12" s="210" customFormat="1" ht="15" customHeight="1">
      <c r="A2" s="511" t="s">
        <v>532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</row>
    <row r="3" spans="1:12" s="210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</row>
    <row r="4" spans="1:12" s="211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</row>
    <row r="5" spans="1:12" ht="15" customHeight="1">
      <c r="A5" s="250"/>
      <c r="B5" s="171"/>
      <c r="C5" s="251"/>
      <c r="D5" s="251"/>
      <c r="E5" s="171"/>
      <c r="F5" s="251"/>
      <c r="G5" s="251"/>
      <c r="H5" s="251"/>
      <c r="I5" s="251"/>
      <c r="J5" s="251"/>
      <c r="K5" s="171"/>
      <c r="L5" s="208"/>
    </row>
    <row r="6" spans="1:12" ht="30" customHeight="1">
      <c r="A6" s="185" t="s">
        <v>508</v>
      </c>
      <c r="B6" s="186" t="s">
        <v>134</v>
      </c>
      <c r="C6" s="186" t="s">
        <v>135</v>
      </c>
      <c r="D6" s="186" t="s">
        <v>136</v>
      </c>
      <c r="E6" s="186" t="s">
        <v>137</v>
      </c>
      <c r="F6" s="186" t="s">
        <v>138</v>
      </c>
      <c r="G6" s="186" t="s">
        <v>139</v>
      </c>
      <c r="H6" s="186" t="s">
        <v>140</v>
      </c>
      <c r="I6" s="186" t="s">
        <v>141</v>
      </c>
      <c r="J6" s="186" t="s">
        <v>280</v>
      </c>
      <c r="K6" s="187" t="s">
        <v>483</v>
      </c>
      <c r="L6" s="188" t="s">
        <v>66</v>
      </c>
    </row>
    <row r="7" spans="1:12" ht="15" customHeight="1">
      <c r="A7" s="189" t="s">
        <v>80</v>
      </c>
      <c r="B7" s="181">
        <v>0</v>
      </c>
      <c r="C7" s="181">
        <v>0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90">
        <v>0</v>
      </c>
    </row>
    <row r="8" spans="1:12" ht="15" customHeight="1">
      <c r="A8" s="189" t="s">
        <v>81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90">
        <v>0</v>
      </c>
    </row>
    <row r="9" spans="1:12" ht="15" customHeight="1">
      <c r="A9" s="189" t="s">
        <v>82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90">
        <v>0</v>
      </c>
    </row>
    <row r="10" spans="1:12" ht="15" customHeight="1">
      <c r="A10" s="189" t="s">
        <v>881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90">
        <v>0</v>
      </c>
    </row>
    <row r="11" spans="1:12" ht="15" customHeight="1">
      <c r="A11" s="189" t="s">
        <v>95</v>
      </c>
      <c r="B11" s="181">
        <v>0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90">
        <v>0</v>
      </c>
    </row>
    <row r="12" spans="1:12" ht="15" customHeight="1">
      <c r="A12" s="189" t="s">
        <v>96</v>
      </c>
      <c r="B12" s="181">
        <v>4975.7646500000001</v>
      </c>
      <c r="C12" s="181">
        <v>0</v>
      </c>
      <c r="D12" s="181">
        <v>479.91752000000002</v>
      </c>
      <c r="E12" s="181">
        <v>996.77467000000001</v>
      </c>
      <c r="F12" s="181">
        <v>0</v>
      </c>
      <c r="G12" s="181">
        <v>236.86439999999999</v>
      </c>
      <c r="H12" s="181">
        <v>0</v>
      </c>
      <c r="I12" s="181">
        <v>0</v>
      </c>
      <c r="J12" s="181">
        <v>0</v>
      </c>
      <c r="K12" s="181">
        <v>6689.3212400000002</v>
      </c>
      <c r="L12" s="190">
        <v>8.47204283461822E-4</v>
      </c>
    </row>
    <row r="13" spans="1:12" ht="15" customHeight="1">
      <c r="A13" s="189" t="s">
        <v>888</v>
      </c>
      <c r="B13" s="181">
        <v>5352.0408099999995</v>
      </c>
      <c r="C13" s="181">
        <v>0</v>
      </c>
      <c r="D13" s="181">
        <v>0</v>
      </c>
      <c r="E13" s="181">
        <v>0</v>
      </c>
      <c r="F13" s="181">
        <v>0</v>
      </c>
      <c r="G13" s="181">
        <v>243.10082</v>
      </c>
      <c r="H13" s="181">
        <v>0</v>
      </c>
      <c r="I13" s="181">
        <v>0</v>
      </c>
      <c r="J13" s="181">
        <v>0</v>
      </c>
      <c r="K13" s="181">
        <v>5595.1416299999992</v>
      </c>
      <c r="L13" s="190">
        <v>7.0862614986502877E-4</v>
      </c>
    </row>
    <row r="14" spans="1:12" ht="15" customHeight="1">
      <c r="A14" s="189" t="s">
        <v>889</v>
      </c>
      <c r="B14" s="181">
        <v>23538.87845</v>
      </c>
      <c r="C14" s="181">
        <v>0</v>
      </c>
      <c r="D14" s="181">
        <v>0</v>
      </c>
      <c r="E14" s="181">
        <v>970.49655000000007</v>
      </c>
      <c r="F14" s="181">
        <v>0</v>
      </c>
      <c r="G14" s="181">
        <v>586.99675000000002</v>
      </c>
      <c r="H14" s="181">
        <v>0</v>
      </c>
      <c r="I14" s="181">
        <v>0</v>
      </c>
      <c r="J14" s="181">
        <v>0</v>
      </c>
      <c r="K14" s="181">
        <v>25096.371749999998</v>
      </c>
      <c r="L14" s="190">
        <v>3.1784620416809672E-3</v>
      </c>
    </row>
    <row r="15" spans="1:12" ht="15" customHeight="1">
      <c r="A15" s="189" t="s">
        <v>890</v>
      </c>
      <c r="B15" s="181">
        <v>0</v>
      </c>
      <c r="C15" s="181">
        <v>0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90">
        <v>0</v>
      </c>
    </row>
    <row r="16" spans="1:12" ht="15" customHeight="1">
      <c r="A16" s="189" t="s">
        <v>533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90">
        <v>0</v>
      </c>
    </row>
    <row r="17" spans="1:12" ht="15" customHeight="1">
      <c r="A17" s="189" t="s">
        <v>534</v>
      </c>
      <c r="B17" s="181">
        <v>0</v>
      </c>
      <c r="C17" s="181">
        <v>0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90">
        <v>0</v>
      </c>
    </row>
    <row r="18" spans="1:12" ht="15" customHeight="1">
      <c r="A18" s="189" t="s">
        <v>85</v>
      </c>
      <c r="B18" s="181">
        <v>279301.81560000003</v>
      </c>
      <c r="C18" s="181">
        <v>558177.63202999998</v>
      </c>
      <c r="D18" s="181">
        <v>343802.41264999995</v>
      </c>
      <c r="E18" s="181">
        <v>7255.6798699999999</v>
      </c>
      <c r="F18" s="181">
        <v>50691.174049999994</v>
      </c>
      <c r="G18" s="181">
        <v>247054.25763000001</v>
      </c>
      <c r="H18" s="181">
        <v>12265.97767</v>
      </c>
      <c r="I18" s="181">
        <v>80975.116099999999</v>
      </c>
      <c r="J18" s="181">
        <v>136419.78708000001</v>
      </c>
      <c r="K18" s="181">
        <v>1715943.85268</v>
      </c>
      <c r="L18" s="190">
        <v>0.21732473744533126</v>
      </c>
    </row>
    <row r="19" spans="1:12" ht="15" customHeight="1">
      <c r="A19" s="189" t="s">
        <v>87</v>
      </c>
      <c r="B19" s="181">
        <v>37142.404630000005</v>
      </c>
      <c r="C19" s="181">
        <v>271177.34350000002</v>
      </c>
      <c r="D19" s="181">
        <v>0</v>
      </c>
      <c r="E19" s="181">
        <v>260.62764000000004</v>
      </c>
      <c r="F19" s="181">
        <v>49199.980859999996</v>
      </c>
      <c r="G19" s="181">
        <v>95714.402319999994</v>
      </c>
      <c r="H19" s="181">
        <v>0</v>
      </c>
      <c r="I19" s="181">
        <v>152427.93287000002</v>
      </c>
      <c r="J19" s="181">
        <v>0</v>
      </c>
      <c r="K19" s="181">
        <v>605922.69182000007</v>
      </c>
      <c r="L19" s="190">
        <v>7.6740267291546843E-2</v>
      </c>
    </row>
    <row r="20" spans="1:12" ht="15" customHeight="1">
      <c r="A20" s="189" t="s">
        <v>88</v>
      </c>
      <c r="B20" s="181">
        <v>56767.595150000001</v>
      </c>
      <c r="C20" s="181">
        <v>134764.74766999998</v>
      </c>
      <c r="D20" s="181">
        <v>0</v>
      </c>
      <c r="E20" s="181">
        <v>6358.4692699999996</v>
      </c>
      <c r="F20" s="181">
        <v>604.22146999999995</v>
      </c>
      <c r="G20" s="181">
        <v>31889.585440000003</v>
      </c>
      <c r="H20" s="181">
        <v>0</v>
      </c>
      <c r="I20" s="181">
        <v>124364.39311</v>
      </c>
      <c r="J20" s="181">
        <v>0</v>
      </c>
      <c r="K20" s="181">
        <v>354749.01211000001</v>
      </c>
      <c r="L20" s="190">
        <v>4.4929055105961957E-2</v>
      </c>
    </row>
    <row r="21" spans="1:12" ht="15" customHeight="1">
      <c r="A21" s="189" t="s">
        <v>535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90">
        <v>0</v>
      </c>
    </row>
    <row r="22" spans="1:12" ht="15" customHeight="1">
      <c r="A22" s="189" t="s">
        <v>89</v>
      </c>
      <c r="B22" s="181">
        <v>0</v>
      </c>
      <c r="C22" s="181">
        <v>0</v>
      </c>
      <c r="D22" s="181">
        <v>0</v>
      </c>
      <c r="E22" s="181">
        <v>0</v>
      </c>
      <c r="F22" s="181">
        <v>0</v>
      </c>
      <c r="G22" s="181">
        <v>0</v>
      </c>
      <c r="H22" s="181">
        <v>0</v>
      </c>
      <c r="I22" s="181">
        <v>0</v>
      </c>
      <c r="J22" s="181">
        <v>0</v>
      </c>
      <c r="K22" s="181">
        <v>0</v>
      </c>
      <c r="L22" s="190">
        <v>0</v>
      </c>
    </row>
    <row r="23" spans="1:12" ht="15" customHeight="1">
      <c r="A23" s="189" t="s">
        <v>90</v>
      </c>
      <c r="B23" s="181">
        <v>0</v>
      </c>
      <c r="C23" s="181">
        <v>139786.89400999999</v>
      </c>
      <c r="D23" s="181">
        <v>19433.22235</v>
      </c>
      <c r="E23" s="181">
        <v>14412.206779999999</v>
      </c>
      <c r="F23" s="181">
        <v>34174.335579999999</v>
      </c>
      <c r="G23" s="181">
        <v>0</v>
      </c>
      <c r="H23" s="181">
        <v>4633.0879299999997</v>
      </c>
      <c r="I23" s="181">
        <v>238963.13978999999</v>
      </c>
      <c r="J23" s="181">
        <v>79608.790059999999</v>
      </c>
      <c r="K23" s="181">
        <v>531011.67650000006</v>
      </c>
      <c r="L23" s="190">
        <v>6.7252767621463996E-2</v>
      </c>
    </row>
    <row r="24" spans="1:12" ht="15" customHeight="1">
      <c r="A24" s="189" t="s">
        <v>91</v>
      </c>
      <c r="B24" s="181">
        <v>0</v>
      </c>
      <c r="C24" s="181">
        <v>717013.23288999998</v>
      </c>
      <c r="D24" s="181">
        <v>79848.826690000002</v>
      </c>
      <c r="E24" s="181">
        <v>0</v>
      </c>
      <c r="F24" s="181">
        <v>139768.47107</v>
      </c>
      <c r="G24" s="181">
        <v>0</v>
      </c>
      <c r="H24" s="181">
        <v>0</v>
      </c>
      <c r="I24" s="181">
        <v>405380.35495000001</v>
      </c>
      <c r="J24" s="181">
        <v>0</v>
      </c>
      <c r="K24" s="181">
        <v>1342010.8855999999</v>
      </c>
      <c r="L24" s="190">
        <v>0.16996602942822836</v>
      </c>
    </row>
    <row r="25" spans="1:12" ht="15" customHeight="1">
      <c r="A25" s="189" t="s">
        <v>884</v>
      </c>
      <c r="B25" s="181">
        <v>253112.93281999999</v>
      </c>
      <c r="C25" s="181">
        <v>592766.25034000003</v>
      </c>
      <c r="D25" s="181">
        <v>264087.92488000001</v>
      </c>
      <c r="E25" s="181">
        <v>5691.1511100000007</v>
      </c>
      <c r="F25" s="181">
        <v>80607.864400000006</v>
      </c>
      <c r="G25" s="181">
        <v>63437.362240000002</v>
      </c>
      <c r="H25" s="181">
        <v>4557.0219699999998</v>
      </c>
      <c r="I25" s="181">
        <v>13312.598470000001</v>
      </c>
      <c r="J25" s="181">
        <v>125779.53842</v>
      </c>
      <c r="K25" s="181">
        <v>1403352.6446500001</v>
      </c>
      <c r="L25" s="190">
        <v>0.17773497924506257</v>
      </c>
    </row>
    <row r="26" spans="1:12" ht="15" customHeight="1">
      <c r="A26" s="189" t="s">
        <v>891</v>
      </c>
      <c r="B26" s="181">
        <v>42180.669750000001</v>
      </c>
      <c r="C26" s="181">
        <v>18425.218109999998</v>
      </c>
      <c r="D26" s="181">
        <v>0</v>
      </c>
      <c r="E26" s="181">
        <v>15372.99134</v>
      </c>
      <c r="F26" s="181">
        <v>150.02221</v>
      </c>
      <c r="G26" s="181">
        <v>8271.3033200000009</v>
      </c>
      <c r="H26" s="181">
        <v>0</v>
      </c>
      <c r="I26" s="181">
        <v>1566.8936000000001</v>
      </c>
      <c r="J26" s="181">
        <v>0</v>
      </c>
      <c r="K26" s="181">
        <v>85967.098329999993</v>
      </c>
      <c r="L26" s="190">
        <v>1.0887755473073923E-2</v>
      </c>
    </row>
    <row r="27" spans="1:12" ht="15" customHeight="1">
      <c r="A27" s="189" t="s">
        <v>886</v>
      </c>
      <c r="B27" s="181">
        <v>3699.5624600000001</v>
      </c>
      <c r="C27" s="181">
        <v>4469.36607</v>
      </c>
      <c r="D27" s="181">
        <v>0</v>
      </c>
      <c r="E27" s="181">
        <v>263.11578000000003</v>
      </c>
      <c r="F27" s="181">
        <v>61105.957520000004</v>
      </c>
      <c r="G27" s="181">
        <v>0</v>
      </c>
      <c r="H27" s="181">
        <v>0</v>
      </c>
      <c r="I27" s="181">
        <v>0</v>
      </c>
      <c r="J27" s="181">
        <v>0</v>
      </c>
      <c r="K27" s="181">
        <v>69538.001830000008</v>
      </c>
      <c r="L27" s="190">
        <v>8.8070061072073776E-3</v>
      </c>
    </row>
    <row r="28" spans="1:12" ht="15" customHeight="1">
      <c r="A28" s="189" t="s">
        <v>83</v>
      </c>
      <c r="B28" s="181">
        <v>27062.6306</v>
      </c>
      <c r="C28" s="181">
        <v>43874.751240000005</v>
      </c>
      <c r="D28" s="181">
        <v>292662.30562</v>
      </c>
      <c r="E28" s="181">
        <v>1810.5772899999999</v>
      </c>
      <c r="F28" s="181">
        <v>227.04415</v>
      </c>
      <c r="G28" s="181">
        <v>2123.9749900000002</v>
      </c>
      <c r="H28" s="181">
        <v>495.28785999999997</v>
      </c>
      <c r="I28" s="181">
        <v>38874.285490000002</v>
      </c>
      <c r="J28" s="181">
        <v>24712.07144</v>
      </c>
      <c r="K28" s="181">
        <v>431842.9286799999</v>
      </c>
      <c r="L28" s="190">
        <v>5.4693019789911305E-2</v>
      </c>
    </row>
    <row r="29" spans="1:12" ht="15" customHeight="1">
      <c r="A29" s="189" t="s">
        <v>299</v>
      </c>
      <c r="B29" s="181">
        <v>47347.912149999996</v>
      </c>
      <c r="C29" s="181">
        <v>124862.22623999999</v>
      </c>
      <c r="D29" s="181">
        <v>199638.65233000001</v>
      </c>
      <c r="E29" s="181">
        <v>1115.18046</v>
      </c>
      <c r="F29" s="181">
        <v>3559.90877</v>
      </c>
      <c r="G29" s="181">
        <v>8610.6147799999999</v>
      </c>
      <c r="H29" s="181">
        <v>5527.8288200000006</v>
      </c>
      <c r="I29" s="181">
        <v>5899.9391900000001</v>
      </c>
      <c r="J29" s="181">
        <v>739.57941000000005</v>
      </c>
      <c r="K29" s="181">
        <v>397301.84214999998</v>
      </c>
      <c r="L29" s="190">
        <v>5.0318382152738809E-2</v>
      </c>
    </row>
    <row r="30" spans="1:12" ht="15" customHeight="1">
      <c r="A30" s="274" t="s">
        <v>537</v>
      </c>
      <c r="B30" s="181">
        <v>1227.6951999999999</v>
      </c>
      <c r="C30" s="181">
        <v>15228.68619</v>
      </c>
      <c r="D30" s="181">
        <v>0</v>
      </c>
      <c r="E30" s="181">
        <v>0</v>
      </c>
      <c r="F30" s="181">
        <v>0</v>
      </c>
      <c r="G30" s="181">
        <v>0</v>
      </c>
      <c r="H30" s="181">
        <v>0</v>
      </c>
      <c r="I30" s="181">
        <v>1522.69704</v>
      </c>
      <c r="J30" s="181">
        <v>0</v>
      </c>
      <c r="K30" s="181">
        <v>17979.078429999998</v>
      </c>
      <c r="L30" s="190">
        <v>2.2770549824262958E-3</v>
      </c>
    </row>
    <row r="31" spans="1:12" ht="15" customHeight="1">
      <c r="A31" s="189" t="s">
        <v>538</v>
      </c>
      <c r="B31" s="181">
        <v>0</v>
      </c>
      <c r="C31" s="181">
        <v>0</v>
      </c>
      <c r="D31" s="181">
        <v>0</v>
      </c>
      <c r="E31" s="181">
        <v>0</v>
      </c>
      <c r="F31" s="181">
        <v>0</v>
      </c>
      <c r="G31" s="181">
        <v>0</v>
      </c>
      <c r="H31" s="181">
        <v>0</v>
      </c>
      <c r="I31" s="181">
        <v>35548.776610000001</v>
      </c>
      <c r="J31" s="181">
        <v>0</v>
      </c>
      <c r="K31" s="181">
        <v>35548.776610000001</v>
      </c>
      <c r="L31" s="190">
        <v>4.5022618491886669E-3</v>
      </c>
    </row>
    <row r="32" spans="1:12" ht="15" customHeight="1">
      <c r="A32" s="274" t="s">
        <v>84</v>
      </c>
      <c r="B32" s="181">
        <v>0</v>
      </c>
      <c r="C32" s="181">
        <v>0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90">
        <v>0</v>
      </c>
    </row>
    <row r="33" spans="1:12" ht="15" customHeight="1">
      <c r="A33" s="189" t="s">
        <v>92</v>
      </c>
      <c r="B33" s="181">
        <v>47511.457490000001</v>
      </c>
      <c r="C33" s="181">
        <v>137546.80379000001</v>
      </c>
      <c r="D33" s="181">
        <v>557276.98037999996</v>
      </c>
      <c r="E33" s="181">
        <v>3008.9545699999999</v>
      </c>
      <c r="F33" s="181">
        <v>7062.8552</v>
      </c>
      <c r="G33" s="181">
        <v>5020.0609999999997</v>
      </c>
      <c r="H33" s="181">
        <v>1886.83655</v>
      </c>
      <c r="I33" s="181">
        <v>12987.37823</v>
      </c>
      <c r="J33" s="181">
        <v>690.19319999999993</v>
      </c>
      <c r="K33" s="181">
        <v>772991.52040999988</v>
      </c>
      <c r="L33" s="190">
        <v>9.7899578099947593E-2</v>
      </c>
    </row>
    <row r="34" spans="1:12" ht="15" customHeight="1">
      <c r="A34" s="189" t="s">
        <v>93</v>
      </c>
      <c r="B34" s="181">
        <v>0</v>
      </c>
      <c r="C34" s="181">
        <v>60880.231359999998</v>
      </c>
      <c r="D34" s="181">
        <v>1216.5141299999998</v>
      </c>
      <c r="E34" s="181">
        <v>242.61742000000001</v>
      </c>
      <c r="F34" s="181">
        <v>16445.759010000002</v>
      </c>
      <c r="G34" s="181">
        <v>647.93348000000003</v>
      </c>
      <c r="H34" s="181">
        <v>0</v>
      </c>
      <c r="I34" s="181">
        <v>5970.3864599999997</v>
      </c>
      <c r="J34" s="181">
        <v>0</v>
      </c>
      <c r="K34" s="181">
        <v>85403.441860000006</v>
      </c>
      <c r="L34" s="190">
        <v>1.0816368233823179E-2</v>
      </c>
    </row>
    <row r="35" spans="1:12" s="191" customFormat="1" ht="15" customHeight="1">
      <c r="A35" s="189" t="s">
        <v>94</v>
      </c>
      <c r="B35" s="181">
        <v>0</v>
      </c>
      <c r="C35" s="181">
        <v>956.88668000000007</v>
      </c>
      <c r="D35" s="181">
        <v>0</v>
      </c>
      <c r="E35" s="181">
        <v>1109.12672</v>
      </c>
      <c r="F35" s="181">
        <v>0</v>
      </c>
      <c r="G35" s="181">
        <v>12.69975</v>
      </c>
      <c r="H35" s="181">
        <v>0</v>
      </c>
      <c r="I35" s="181">
        <v>6736.4656500000001</v>
      </c>
      <c r="J35" s="181">
        <v>0</v>
      </c>
      <c r="K35" s="181">
        <v>8815.1787999999997</v>
      </c>
      <c r="L35" s="190">
        <v>1.1164446990800884E-3</v>
      </c>
    </row>
    <row r="36" spans="1:12" s="191" customFormat="1" ht="15" customHeight="1">
      <c r="A36" s="238" t="s">
        <v>341</v>
      </c>
      <c r="B36" s="232">
        <v>0</v>
      </c>
      <c r="C36" s="232">
        <v>0</v>
      </c>
      <c r="D36" s="232">
        <v>0</v>
      </c>
      <c r="E36" s="232">
        <v>0</v>
      </c>
      <c r="F36" s="232">
        <v>0</v>
      </c>
      <c r="G36" s="232">
        <v>0</v>
      </c>
      <c r="H36" s="232">
        <v>0</v>
      </c>
      <c r="I36" s="232">
        <v>0</v>
      </c>
      <c r="J36" s="232">
        <v>0</v>
      </c>
      <c r="K36" s="232">
        <v>0</v>
      </c>
      <c r="L36" s="255">
        <v>0</v>
      </c>
    </row>
    <row r="37" spans="1:12" s="191" customFormat="1" ht="15" customHeight="1">
      <c r="A37" s="257" t="s">
        <v>501</v>
      </c>
      <c r="B37" s="234">
        <v>829221.35976000014</v>
      </c>
      <c r="C37" s="234">
        <v>2819930.27012</v>
      </c>
      <c r="D37" s="234">
        <v>1758446.75655</v>
      </c>
      <c r="E37" s="234">
        <v>58867.969470000011</v>
      </c>
      <c r="F37" s="234">
        <v>443597.59428999992</v>
      </c>
      <c r="G37" s="234">
        <v>463849.15692000004</v>
      </c>
      <c r="H37" s="234">
        <v>29366.040800000002</v>
      </c>
      <c r="I37" s="234">
        <v>1124530.3575599997</v>
      </c>
      <c r="J37" s="234">
        <v>367949.95961000002</v>
      </c>
      <c r="K37" s="234">
        <v>7895759.4650799995</v>
      </c>
      <c r="L37" s="334">
        <v>1</v>
      </c>
    </row>
    <row r="38" spans="1:12" ht="15" customHeight="1">
      <c r="A38" s="195" t="s">
        <v>539</v>
      </c>
      <c r="B38" s="190">
        <v>0.10502110195065302</v>
      </c>
      <c r="C38" s="190">
        <v>0.35714490576764657</v>
      </c>
      <c r="D38" s="190">
        <v>0.2227077413296282</v>
      </c>
      <c r="E38" s="190">
        <v>7.4556437199424699E-3</v>
      </c>
      <c r="F38" s="190">
        <v>5.6181751261783833E-2</v>
      </c>
      <c r="G38" s="190">
        <v>5.8746616962108832E-2</v>
      </c>
      <c r="H38" s="190">
        <v>3.7192167428446942E-3</v>
      </c>
      <c r="I38" s="190">
        <v>0.14242206370816871</v>
      </c>
      <c r="J38" s="190">
        <v>4.6600958557223723E-2</v>
      </c>
      <c r="K38" s="190">
        <v>1</v>
      </c>
      <c r="L38" s="190"/>
    </row>
    <row r="39" spans="1:12" ht="15" customHeight="1" thickBot="1">
      <c r="A39" s="196"/>
      <c r="B39" s="202"/>
      <c r="C39" s="198"/>
      <c r="D39" s="198"/>
      <c r="E39" s="202"/>
      <c r="F39" s="198"/>
      <c r="G39" s="198"/>
      <c r="H39" s="198"/>
      <c r="I39" s="198"/>
      <c r="J39" s="198"/>
      <c r="K39" s="202"/>
      <c r="L39" s="203"/>
    </row>
    <row r="40" spans="1:12" ht="15" customHeight="1" thickTop="1">
      <c r="A40" s="180" t="s">
        <v>503</v>
      </c>
      <c r="B40" s="200"/>
      <c r="C40" s="190"/>
      <c r="D40" s="190"/>
      <c r="E40" s="200"/>
      <c r="F40" s="190"/>
      <c r="G40" s="190"/>
      <c r="H40" s="190"/>
      <c r="I40" s="190"/>
      <c r="J40" s="190"/>
      <c r="K40" s="200"/>
      <c r="L40" s="200"/>
    </row>
  </sheetData>
  <mergeCells count="4">
    <mergeCell ref="A1:L1"/>
    <mergeCell ref="A2:L2"/>
    <mergeCell ref="A3:L3"/>
    <mergeCell ref="A4:L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L49"/>
  <sheetViews>
    <sheetView zoomScaleNormal="100" workbookViewId="0">
      <selection activeCell="A3" sqref="A3:L3"/>
    </sheetView>
  </sheetViews>
  <sheetFormatPr defaultColWidth="11.42578125" defaultRowHeight="12.75"/>
  <cols>
    <col min="1" max="1" width="66.85546875" style="183" customWidth="1"/>
    <col min="2" max="12" width="15.7109375" style="182" customWidth="1"/>
    <col min="13" max="256" width="11.42578125" style="182"/>
    <col min="257" max="257" width="66.85546875" style="182" customWidth="1"/>
    <col min="258" max="268" width="15.7109375" style="182" customWidth="1"/>
    <col min="269" max="512" width="11.42578125" style="182"/>
    <col min="513" max="513" width="66.85546875" style="182" customWidth="1"/>
    <col min="514" max="524" width="15.7109375" style="182" customWidth="1"/>
    <col min="525" max="768" width="11.42578125" style="182"/>
    <col min="769" max="769" width="66.85546875" style="182" customWidth="1"/>
    <col min="770" max="780" width="15.7109375" style="182" customWidth="1"/>
    <col min="781" max="1024" width="11.42578125" style="182"/>
    <col min="1025" max="1025" width="66.85546875" style="182" customWidth="1"/>
    <col min="1026" max="1036" width="15.7109375" style="182" customWidth="1"/>
    <col min="1037" max="1280" width="11.42578125" style="182"/>
    <col min="1281" max="1281" width="66.85546875" style="182" customWidth="1"/>
    <col min="1282" max="1292" width="15.7109375" style="182" customWidth="1"/>
    <col min="1293" max="1536" width="11.42578125" style="182"/>
    <col min="1537" max="1537" width="66.85546875" style="182" customWidth="1"/>
    <col min="1538" max="1548" width="15.7109375" style="182" customWidth="1"/>
    <col min="1549" max="1792" width="11.42578125" style="182"/>
    <col min="1793" max="1793" width="66.85546875" style="182" customWidth="1"/>
    <col min="1794" max="1804" width="15.7109375" style="182" customWidth="1"/>
    <col min="1805" max="2048" width="11.42578125" style="182"/>
    <col min="2049" max="2049" width="66.85546875" style="182" customWidth="1"/>
    <col min="2050" max="2060" width="15.7109375" style="182" customWidth="1"/>
    <col min="2061" max="2304" width="11.42578125" style="182"/>
    <col min="2305" max="2305" width="66.85546875" style="182" customWidth="1"/>
    <col min="2306" max="2316" width="15.7109375" style="182" customWidth="1"/>
    <col min="2317" max="2560" width="11.42578125" style="182"/>
    <col min="2561" max="2561" width="66.85546875" style="182" customWidth="1"/>
    <col min="2562" max="2572" width="15.7109375" style="182" customWidth="1"/>
    <col min="2573" max="2816" width="11.42578125" style="182"/>
    <col min="2817" max="2817" width="66.85546875" style="182" customWidth="1"/>
    <col min="2818" max="2828" width="15.7109375" style="182" customWidth="1"/>
    <col min="2829" max="3072" width="11.42578125" style="182"/>
    <col min="3073" max="3073" width="66.85546875" style="182" customWidth="1"/>
    <col min="3074" max="3084" width="15.7109375" style="182" customWidth="1"/>
    <col min="3085" max="3328" width="11.42578125" style="182"/>
    <col min="3329" max="3329" width="66.85546875" style="182" customWidth="1"/>
    <col min="3330" max="3340" width="15.7109375" style="182" customWidth="1"/>
    <col min="3341" max="3584" width="11.42578125" style="182"/>
    <col min="3585" max="3585" width="66.85546875" style="182" customWidth="1"/>
    <col min="3586" max="3596" width="15.7109375" style="182" customWidth="1"/>
    <col min="3597" max="3840" width="11.42578125" style="182"/>
    <col min="3841" max="3841" width="66.85546875" style="182" customWidth="1"/>
    <col min="3842" max="3852" width="15.7109375" style="182" customWidth="1"/>
    <col min="3853" max="4096" width="11.42578125" style="182"/>
    <col min="4097" max="4097" width="66.85546875" style="182" customWidth="1"/>
    <col min="4098" max="4108" width="15.7109375" style="182" customWidth="1"/>
    <col min="4109" max="4352" width="11.42578125" style="182"/>
    <col min="4353" max="4353" width="66.85546875" style="182" customWidth="1"/>
    <col min="4354" max="4364" width="15.7109375" style="182" customWidth="1"/>
    <col min="4365" max="4608" width="11.42578125" style="182"/>
    <col min="4609" max="4609" width="66.85546875" style="182" customWidth="1"/>
    <col min="4610" max="4620" width="15.7109375" style="182" customWidth="1"/>
    <col min="4621" max="4864" width="11.42578125" style="182"/>
    <col min="4865" max="4865" width="66.85546875" style="182" customWidth="1"/>
    <col min="4866" max="4876" width="15.7109375" style="182" customWidth="1"/>
    <col min="4877" max="5120" width="11.42578125" style="182"/>
    <col min="5121" max="5121" width="66.85546875" style="182" customWidth="1"/>
    <col min="5122" max="5132" width="15.7109375" style="182" customWidth="1"/>
    <col min="5133" max="5376" width="11.42578125" style="182"/>
    <col min="5377" max="5377" width="66.85546875" style="182" customWidth="1"/>
    <col min="5378" max="5388" width="15.7109375" style="182" customWidth="1"/>
    <col min="5389" max="5632" width="11.42578125" style="182"/>
    <col min="5633" max="5633" width="66.85546875" style="182" customWidth="1"/>
    <col min="5634" max="5644" width="15.7109375" style="182" customWidth="1"/>
    <col min="5645" max="5888" width="11.42578125" style="182"/>
    <col min="5889" max="5889" width="66.85546875" style="182" customWidth="1"/>
    <col min="5890" max="5900" width="15.7109375" style="182" customWidth="1"/>
    <col min="5901" max="6144" width="11.42578125" style="182"/>
    <col min="6145" max="6145" width="66.85546875" style="182" customWidth="1"/>
    <col min="6146" max="6156" width="15.7109375" style="182" customWidth="1"/>
    <col min="6157" max="6400" width="11.42578125" style="182"/>
    <col min="6401" max="6401" width="66.85546875" style="182" customWidth="1"/>
    <col min="6402" max="6412" width="15.7109375" style="182" customWidth="1"/>
    <col min="6413" max="6656" width="11.42578125" style="182"/>
    <col min="6657" max="6657" width="66.85546875" style="182" customWidth="1"/>
    <col min="6658" max="6668" width="15.7109375" style="182" customWidth="1"/>
    <col min="6669" max="6912" width="11.42578125" style="182"/>
    <col min="6913" max="6913" width="66.85546875" style="182" customWidth="1"/>
    <col min="6914" max="6924" width="15.7109375" style="182" customWidth="1"/>
    <col min="6925" max="7168" width="11.42578125" style="182"/>
    <col min="7169" max="7169" width="66.85546875" style="182" customWidth="1"/>
    <col min="7170" max="7180" width="15.7109375" style="182" customWidth="1"/>
    <col min="7181" max="7424" width="11.42578125" style="182"/>
    <col min="7425" max="7425" width="66.85546875" style="182" customWidth="1"/>
    <col min="7426" max="7436" width="15.7109375" style="182" customWidth="1"/>
    <col min="7437" max="7680" width="11.42578125" style="182"/>
    <col min="7681" max="7681" width="66.85546875" style="182" customWidth="1"/>
    <col min="7682" max="7692" width="15.7109375" style="182" customWidth="1"/>
    <col min="7693" max="7936" width="11.42578125" style="182"/>
    <col min="7937" max="7937" width="66.85546875" style="182" customWidth="1"/>
    <col min="7938" max="7948" width="15.7109375" style="182" customWidth="1"/>
    <col min="7949" max="8192" width="11.42578125" style="182"/>
    <col min="8193" max="8193" width="66.85546875" style="182" customWidth="1"/>
    <col min="8194" max="8204" width="15.7109375" style="182" customWidth="1"/>
    <col min="8205" max="8448" width="11.42578125" style="182"/>
    <col min="8449" max="8449" width="66.85546875" style="182" customWidth="1"/>
    <col min="8450" max="8460" width="15.7109375" style="182" customWidth="1"/>
    <col min="8461" max="8704" width="11.42578125" style="182"/>
    <col min="8705" max="8705" width="66.85546875" style="182" customWidth="1"/>
    <col min="8706" max="8716" width="15.7109375" style="182" customWidth="1"/>
    <col min="8717" max="8960" width="11.42578125" style="182"/>
    <col min="8961" max="8961" width="66.85546875" style="182" customWidth="1"/>
    <col min="8962" max="8972" width="15.7109375" style="182" customWidth="1"/>
    <col min="8973" max="9216" width="11.42578125" style="182"/>
    <col min="9217" max="9217" width="66.85546875" style="182" customWidth="1"/>
    <col min="9218" max="9228" width="15.7109375" style="182" customWidth="1"/>
    <col min="9229" max="9472" width="11.42578125" style="182"/>
    <col min="9473" max="9473" width="66.85546875" style="182" customWidth="1"/>
    <col min="9474" max="9484" width="15.7109375" style="182" customWidth="1"/>
    <col min="9485" max="9728" width="11.42578125" style="182"/>
    <col min="9729" max="9729" width="66.85546875" style="182" customWidth="1"/>
    <col min="9730" max="9740" width="15.7109375" style="182" customWidth="1"/>
    <col min="9741" max="9984" width="11.42578125" style="182"/>
    <col min="9985" max="9985" width="66.85546875" style="182" customWidth="1"/>
    <col min="9986" max="9996" width="15.7109375" style="182" customWidth="1"/>
    <col min="9997" max="10240" width="11.42578125" style="182"/>
    <col min="10241" max="10241" width="66.85546875" style="182" customWidth="1"/>
    <col min="10242" max="10252" width="15.7109375" style="182" customWidth="1"/>
    <col min="10253" max="10496" width="11.42578125" style="182"/>
    <col min="10497" max="10497" width="66.85546875" style="182" customWidth="1"/>
    <col min="10498" max="10508" width="15.7109375" style="182" customWidth="1"/>
    <col min="10509" max="10752" width="11.42578125" style="182"/>
    <col min="10753" max="10753" width="66.85546875" style="182" customWidth="1"/>
    <col min="10754" max="10764" width="15.7109375" style="182" customWidth="1"/>
    <col min="10765" max="11008" width="11.42578125" style="182"/>
    <col min="11009" max="11009" width="66.85546875" style="182" customWidth="1"/>
    <col min="11010" max="11020" width="15.7109375" style="182" customWidth="1"/>
    <col min="11021" max="11264" width="11.42578125" style="182"/>
    <col min="11265" max="11265" width="66.85546875" style="182" customWidth="1"/>
    <col min="11266" max="11276" width="15.7109375" style="182" customWidth="1"/>
    <col min="11277" max="11520" width="11.42578125" style="182"/>
    <col min="11521" max="11521" width="66.85546875" style="182" customWidth="1"/>
    <col min="11522" max="11532" width="15.7109375" style="182" customWidth="1"/>
    <col min="11533" max="11776" width="11.42578125" style="182"/>
    <col min="11777" max="11777" width="66.85546875" style="182" customWidth="1"/>
    <col min="11778" max="11788" width="15.7109375" style="182" customWidth="1"/>
    <col min="11789" max="12032" width="11.42578125" style="182"/>
    <col min="12033" max="12033" width="66.85546875" style="182" customWidth="1"/>
    <col min="12034" max="12044" width="15.7109375" style="182" customWidth="1"/>
    <col min="12045" max="12288" width="11.42578125" style="182"/>
    <col min="12289" max="12289" width="66.85546875" style="182" customWidth="1"/>
    <col min="12290" max="12300" width="15.7109375" style="182" customWidth="1"/>
    <col min="12301" max="12544" width="11.42578125" style="182"/>
    <col min="12545" max="12545" width="66.85546875" style="182" customWidth="1"/>
    <col min="12546" max="12556" width="15.7109375" style="182" customWidth="1"/>
    <col min="12557" max="12800" width="11.42578125" style="182"/>
    <col min="12801" max="12801" width="66.85546875" style="182" customWidth="1"/>
    <col min="12802" max="12812" width="15.7109375" style="182" customWidth="1"/>
    <col min="12813" max="13056" width="11.42578125" style="182"/>
    <col min="13057" max="13057" width="66.85546875" style="182" customWidth="1"/>
    <col min="13058" max="13068" width="15.7109375" style="182" customWidth="1"/>
    <col min="13069" max="13312" width="11.42578125" style="182"/>
    <col min="13313" max="13313" width="66.85546875" style="182" customWidth="1"/>
    <col min="13314" max="13324" width="15.7109375" style="182" customWidth="1"/>
    <col min="13325" max="13568" width="11.42578125" style="182"/>
    <col min="13569" max="13569" width="66.85546875" style="182" customWidth="1"/>
    <col min="13570" max="13580" width="15.7109375" style="182" customWidth="1"/>
    <col min="13581" max="13824" width="11.42578125" style="182"/>
    <col min="13825" max="13825" width="66.85546875" style="182" customWidth="1"/>
    <col min="13826" max="13836" width="15.7109375" style="182" customWidth="1"/>
    <col min="13837" max="14080" width="11.42578125" style="182"/>
    <col min="14081" max="14081" width="66.85546875" style="182" customWidth="1"/>
    <col min="14082" max="14092" width="15.7109375" style="182" customWidth="1"/>
    <col min="14093" max="14336" width="11.42578125" style="182"/>
    <col min="14337" max="14337" width="66.85546875" style="182" customWidth="1"/>
    <col min="14338" max="14348" width="15.7109375" style="182" customWidth="1"/>
    <col min="14349" max="14592" width="11.42578125" style="182"/>
    <col min="14593" max="14593" width="66.85546875" style="182" customWidth="1"/>
    <col min="14594" max="14604" width="15.7109375" style="182" customWidth="1"/>
    <col min="14605" max="14848" width="11.42578125" style="182"/>
    <col min="14849" max="14849" width="66.85546875" style="182" customWidth="1"/>
    <col min="14850" max="14860" width="15.7109375" style="182" customWidth="1"/>
    <col min="14861" max="15104" width="11.42578125" style="182"/>
    <col min="15105" max="15105" width="66.85546875" style="182" customWidth="1"/>
    <col min="15106" max="15116" width="15.7109375" style="182" customWidth="1"/>
    <col min="15117" max="15360" width="11.42578125" style="182"/>
    <col min="15361" max="15361" width="66.85546875" style="182" customWidth="1"/>
    <col min="15362" max="15372" width="15.7109375" style="182" customWidth="1"/>
    <col min="15373" max="15616" width="11.42578125" style="182"/>
    <col min="15617" max="15617" width="66.85546875" style="182" customWidth="1"/>
    <col min="15618" max="15628" width="15.7109375" style="182" customWidth="1"/>
    <col min="15629" max="15872" width="11.42578125" style="182"/>
    <col min="15873" max="15873" width="66.85546875" style="182" customWidth="1"/>
    <col min="15874" max="15884" width="15.7109375" style="182" customWidth="1"/>
    <col min="15885" max="16128" width="11.42578125" style="182"/>
    <col min="16129" max="16129" width="66.85546875" style="182" customWidth="1"/>
    <col min="16130" max="16140" width="15.7109375" style="182" customWidth="1"/>
    <col min="16141" max="16384" width="11.42578125" style="182"/>
  </cols>
  <sheetData>
    <row r="1" spans="1:12" s="159" customFormat="1" ht="30" customHeight="1">
      <c r="A1" s="510" t="s">
        <v>133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</row>
    <row r="2" spans="1:12" s="159" customFormat="1" ht="15" customHeight="1">
      <c r="A2" s="511" t="s">
        <v>543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</row>
    <row r="3" spans="1:12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</row>
    <row r="4" spans="1:12" s="159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</row>
    <row r="5" spans="1:12" ht="15" customHeight="1">
      <c r="A5" s="184"/>
      <c r="B5" s="158"/>
      <c r="C5" s="181"/>
      <c r="D5" s="181"/>
      <c r="E5" s="181"/>
      <c r="F5" s="181"/>
      <c r="G5" s="181"/>
      <c r="H5" s="181"/>
      <c r="I5" s="181"/>
      <c r="J5" s="158"/>
      <c r="K5" s="158"/>
      <c r="L5" s="208"/>
    </row>
    <row r="6" spans="1:12" ht="30" customHeight="1">
      <c r="A6" s="185" t="s">
        <v>544</v>
      </c>
      <c r="B6" s="186" t="s">
        <v>134</v>
      </c>
      <c r="C6" s="186" t="s">
        <v>135</v>
      </c>
      <c r="D6" s="186" t="s">
        <v>136</v>
      </c>
      <c r="E6" s="186" t="s">
        <v>137</v>
      </c>
      <c r="F6" s="186" t="s">
        <v>138</v>
      </c>
      <c r="G6" s="186" t="s">
        <v>139</v>
      </c>
      <c r="H6" s="186" t="s">
        <v>140</v>
      </c>
      <c r="I6" s="186" t="s">
        <v>141</v>
      </c>
      <c r="J6" s="186" t="s">
        <v>280</v>
      </c>
      <c r="K6" s="187" t="s">
        <v>667</v>
      </c>
      <c r="L6" s="188" t="s">
        <v>66</v>
      </c>
    </row>
    <row r="7" spans="1:12" ht="15" customHeight="1">
      <c r="A7" s="189" t="s">
        <v>545</v>
      </c>
      <c r="B7" s="181">
        <v>199944.15449000002</v>
      </c>
      <c r="C7" s="181">
        <v>199518.90534999999</v>
      </c>
      <c r="D7" s="181">
        <v>440969.19347000006</v>
      </c>
      <c r="E7" s="181">
        <v>26855.269479999999</v>
      </c>
      <c r="F7" s="181">
        <v>981.28782999999999</v>
      </c>
      <c r="G7" s="181">
        <v>48334.981159999996</v>
      </c>
      <c r="H7" s="181">
        <v>797.67554000000007</v>
      </c>
      <c r="I7" s="181">
        <v>206382.31893000001</v>
      </c>
      <c r="J7" s="181">
        <v>0</v>
      </c>
      <c r="K7" s="181">
        <v>1123783.7862500001</v>
      </c>
      <c r="L7" s="190">
        <v>0.14232751021768705</v>
      </c>
    </row>
    <row r="8" spans="1:12" ht="15" customHeight="1">
      <c r="A8" s="189" t="s">
        <v>546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62177.200969999998</v>
      </c>
      <c r="K8" s="181">
        <v>62177.200969999998</v>
      </c>
      <c r="L8" s="190">
        <v>7.8747587522108673E-3</v>
      </c>
    </row>
    <row r="9" spans="1:12" ht="15" customHeight="1">
      <c r="A9" s="189" t="s">
        <v>547</v>
      </c>
      <c r="B9" s="181">
        <v>80939.791859999998</v>
      </c>
      <c r="C9" s="181">
        <v>1264643.97863</v>
      </c>
      <c r="D9" s="181">
        <v>0</v>
      </c>
      <c r="E9" s="181">
        <v>4314.5084900000002</v>
      </c>
      <c r="F9" s="181">
        <v>7151.8478499999992</v>
      </c>
      <c r="G9" s="181">
        <v>75096.69206999999</v>
      </c>
      <c r="H9" s="181">
        <v>4614.2642300000007</v>
      </c>
      <c r="I9" s="181">
        <v>72084.827739999993</v>
      </c>
      <c r="J9" s="181">
        <v>1749.0688300000002</v>
      </c>
      <c r="K9" s="181">
        <v>1510594.9797</v>
      </c>
      <c r="L9" s="190">
        <v>0.19131724895718435</v>
      </c>
    </row>
    <row r="10" spans="1:12" ht="15" customHeight="1">
      <c r="A10" s="189" t="s">
        <v>548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234.42332999999999</v>
      </c>
      <c r="K10" s="181">
        <v>234.42332999999999</v>
      </c>
      <c r="L10" s="190">
        <v>2.9689776008582469E-5</v>
      </c>
    </row>
    <row r="11" spans="1:12" s="345" customFormat="1" ht="15" customHeight="1">
      <c r="A11" s="189" t="s">
        <v>549</v>
      </c>
      <c r="B11" s="181">
        <v>0</v>
      </c>
      <c r="C11" s="181">
        <v>55.572129999999994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4684.1092399999998</v>
      </c>
      <c r="K11" s="181">
        <v>4739.6813699999993</v>
      </c>
      <c r="L11" s="190">
        <v>6.0028188417659309E-4</v>
      </c>
    </row>
    <row r="12" spans="1:12" ht="15" customHeight="1">
      <c r="A12" s="189" t="s">
        <v>550</v>
      </c>
      <c r="B12" s="181">
        <v>0</v>
      </c>
      <c r="C12" s="181">
        <v>0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456.10721999999998</v>
      </c>
      <c r="K12" s="181">
        <v>456.10721999999998</v>
      </c>
      <c r="L12" s="190">
        <v>5.7766098611845695E-5</v>
      </c>
    </row>
    <row r="13" spans="1:12" ht="15" customHeight="1">
      <c r="A13" s="189" t="s">
        <v>551</v>
      </c>
      <c r="B13" s="181">
        <v>0</v>
      </c>
      <c r="C13" s="181">
        <v>0</v>
      </c>
      <c r="D13" s="181">
        <v>0</v>
      </c>
      <c r="E13" s="181">
        <v>0</v>
      </c>
      <c r="F13" s="181">
        <v>0</v>
      </c>
      <c r="G13" s="181">
        <v>0</v>
      </c>
      <c r="H13" s="181">
        <v>0</v>
      </c>
      <c r="I13" s="181">
        <v>0</v>
      </c>
      <c r="J13" s="181">
        <v>0</v>
      </c>
      <c r="K13" s="181">
        <v>0</v>
      </c>
      <c r="L13" s="190">
        <v>0</v>
      </c>
    </row>
    <row r="14" spans="1:12" ht="15" customHeight="1">
      <c r="A14" s="189" t="s">
        <v>552</v>
      </c>
      <c r="B14" s="181">
        <v>0</v>
      </c>
      <c r="C14" s="181">
        <v>55.572129999999994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4228.0020199999999</v>
      </c>
      <c r="K14" s="181">
        <v>4283.5741499999995</v>
      </c>
      <c r="L14" s="190">
        <v>5.425157855647474E-4</v>
      </c>
    </row>
    <row r="15" spans="1:12" s="345" customFormat="1" ht="15" customHeight="1">
      <c r="A15" s="189" t="s">
        <v>553</v>
      </c>
      <c r="B15" s="181">
        <v>0</v>
      </c>
      <c r="C15" s="181">
        <v>0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97296.736219999992</v>
      </c>
      <c r="K15" s="181">
        <v>97296.736219999992</v>
      </c>
      <c r="L15" s="190">
        <v>1.2322657069746142E-2</v>
      </c>
    </row>
    <row r="16" spans="1:12" ht="15" customHeight="1">
      <c r="A16" s="189" t="s">
        <v>554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54178.25215</v>
      </c>
      <c r="K16" s="181">
        <v>54178.25215</v>
      </c>
      <c r="L16" s="190">
        <v>6.8616897937163572E-3</v>
      </c>
    </row>
    <row r="17" spans="1:12" ht="15" customHeight="1">
      <c r="A17" s="189" t="s">
        <v>301</v>
      </c>
      <c r="B17" s="181">
        <v>0</v>
      </c>
      <c r="C17" s="181">
        <v>0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27778.853179999998</v>
      </c>
      <c r="K17" s="181">
        <v>27778.853179999998</v>
      </c>
      <c r="L17" s="190">
        <v>3.5181990149593849E-3</v>
      </c>
    </row>
    <row r="18" spans="1:12" ht="15" customHeight="1">
      <c r="A18" s="189" t="s">
        <v>555</v>
      </c>
      <c r="B18" s="181">
        <v>0</v>
      </c>
      <c r="C18" s="181">
        <v>0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15339.63089</v>
      </c>
      <c r="K18" s="181">
        <v>15339.63089</v>
      </c>
      <c r="L18" s="190">
        <v>1.9427682610704002E-3</v>
      </c>
    </row>
    <row r="19" spans="1:12" ht="15" customHeight="1">
      <c r="A19" s="189" t="s">
        <v>556</v>
      </c>
      <c r="B19" s="181">
        <v>0</v>
      </c>
      <c r="C19" s="181">
        <v>0</v>
      </c>
      <c r="D19" s="181">
        <v>0</v>
      </c>
      <c r="E19" s="181">
        <v>0</v>
      </c>
      <c r="F19" s="181">
        <v>0</v>
      </c>
      <c r="G19" s="181">
        <v>0</v>
      </c>
      <c r="H19" s="181">
        <v>0</v>
      </c>
      <c r="I19" s="181">
        <v>0</v>
      </c>
      <c r="J19" s="181">
        <v>0</v>
      </c>
      <c r="K19" s="181">
        <v>0</v>
      </c>
      <c r="L19" s="190">
        <v>0</v>
      </c>
    </row>
    <row r="20" spans="1:12" s="345" customFormat="1" ht="15" customHeight="1">
      <c r="A20" s="189" t="s">
        <v>557</v>
      </c>
      <c r="B20" s="181">
        <v>214486.19402000002</v>
      </c>
      <c r="C20" s="181">
        <v>1195057.1848199998</v>
      </c>
      <c r="D20" s="181">
        <v>265871.97255000001</v>
      </c>
      <c r="E20" s="181">
        <v>5966.1191699999999</v>
      </c>
      <c r="F20" s="181">
        <v>236940.85971000002</v>
      </c>
      <c r="G20" s="181">
        <v>13115.553029999999</v>
      </c>
      <c r="H20" s="181">
        <v>0</v>
      </c>
      <c r="I20" s="181">
        <v>701841.44335000007</v>
      </c>
      <c r="J20" s="181">
        <v>182892.78609000001</v>
      </c>
      <c r="K20" s="181">
        <v>2816172.1127400002</v>
      </c>
      <c r="L20" s="190">
        <v>0.3566689340556124</v>
      </c>
    </row>
    <row r="21" spans="1:12" ht="15" customHeight="1">
      <c r="A21" s="189" t="s">
        <v>558</v>
      </c>
      <c r="B21" s="181">
        <v>4922.49143</v>
      </c>
      <c r="C21" s="181">
        <v>53422.615020000005</v>
      </c>
      <c r="D21" s="181">
        <v>0</v>
      </c>
      <c r="E21" s="181">
        <v>2445.2782499999998</v>
      </c>
      <c r="F21" s="181">
        <v>0</v>
      </c>
      <c r="G21" s="181">
        <v>2163.3116</v>
      </c>
      <c r="H21" s="181">
        <v>0</v>
      </c>
      <c r="I21" s="181">
        <v>0</v>
      </c>
      <c r="J21" s="181">
        <v>0</v>
      </c>
      <c r="K21" s="181">
        <v>62953.696300000011</v>
      </c>
      <c r="L21" s="190">
        <v>7.9731020886842936E-3</v>
      </c>
    </row>
    <row r="22" spans="1:12" ht="15" customHeight="1">
      <c r="A22" s="189" t="s">
        <v>559</v>
      </c>
      <c r="B22" s="181">
        <v>0</v>
      </c>
      <c r="C22" s="181">
        <v>0</v>
      </c>
      <c r="D22" s="181">
        <v>0</v>
      </c>
      <c r="E22" s="181">
        <v>0</v>
      </c>
      <c r="F22" s="181">
        <v>0</v>
      </c>
      <c r="G22" s="181">
        <v>37.079879999999996</v>
      </c>
      <c r="H22" s="181">
        <v>0</v>
      </c>
      <c r="I22" s="181">
        <v>0</v>
      </c>
      <c r="J22" s="181">
        <v>117387.85404999999</v>
      </c>
      <c r="K22" s="181">
        <v>117424.93393</v>
      </c>
      <c r="L22" s="190">
        <v>1.4871898570011336E-2</v>
      </c>
    </row>
    <row r="23" spans="1:12" ht="15" customHeight="1">
      <c r="A23" s="189" t="s">
        <v>560</v>
      </c>
      <c r="B23" s="181">
        <v>60.52252</v>
      </c>
      <c r="C23" s="181">
        <v>0</v>
      </c>
      <c r="D23" s="181">
        <v>0</v>
      </c>
      <c r="E23" s="181">
        <v>0</v>
      </c>
      <c r="F23" s="181">
        <v>0</v>
      </c>
      <c r="G23" s="181">
        <v>608.79701999999997</v>
      </c>
      <c r="H23" s="181">
        <v>0</v>
      </c>
      <c r="I23" s="181">
        <v>0</v>
      </c>
      <c r="J23" s="181">
        <v>65504.93204</v>
      </c>
      <c r="K23" s="181">
        <v>66174.251579999996</v>
      </c>
      <c r="L23" s="190">
        <v>8.3809862565546889E-3</v>
      </c>
    </row>
    <row r="24" spans="1:12" ht="15" customHeight="1">
      <c r="A24" s="189" t="s">
        <v>561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90">
        <v>0</v>
      </c>
    </row>
    <row r="25" spans="1:12" s="345" customFormat="1" ht="15" customHeight="1">
      <c r="A25" s="189" t="s">
        <v>562</v>
      </c>
      <c r="B25" s="181">
        <v>0</v>
      </c>
      <c r="C25" s="181">
        <v>0</v>
      </c>
      <c r="D25" s="181">
        <v>0</v>
      </c>
      <c r="E25" s="181">
        <v>0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90">
        <v>0</v>
      </c>
    </row>
    <row r="26" spans="1:12" s="345" customFormat="1" ht="15" customHeight="1">
      <c r="A26" s="21" t="s">
        <v>1003</v>
      </c>
      <c r="B26" s="181">
        <v>0</v>
      </c>
      <c r="C26" s="181">
        <v>0</v>
      </c>
      <c r="D26" s="181">
        <v>0</v>
      </c>
      <c r="E26" s="181">
        <v>0</v>
      </c>
      <c r="F26" s="181">
        <v>0</v>
      </c>
      <c r="G26" s="181">
        <v>0</v>
      </c>
      <c r="H26" s="181">
        <v>0</v>
      </c>
      <c r="I26" s="181">
        <v>0</v>
      </c>
      <c r="J26" s="181">
        <v>0</v>
      </c>
      <c r="K26" s="181">
        <v>0</v>
      </c>
      <c r="L26" s="190">
        <v>0</v>
      </c>
    </row>
    <row r="27" spans="1:12" ht="15" customHeight="1">
      <c r="A27" s="189" t="s">
        <v>563</v>
      </c>
      <c r="B27" s="181">
        <v>209503.18007</v>
      </c>
      <c r="C27" s="181">
        <v>1141634.5697999999</v>
      </c>
      <c r="D27" s="181">
        <v>265871.97255000001</v>
      </c>
      <c r="E27" s="181">
        <v>3520.8409200000001</v>
      </c>
      <c r="F27" s="181">
        <v>236940.85971000002</v>
      </c>
      <c r="G27" s="181">
        <v>10306.364529999999</v>
      </c>
      <c r="H27" s="181">
        <v>0</v>
      </c>
      <c r="I27" s="181">
        <v>701841.44335000007</v>
      </c>
      <c r="J27" s="181">
        <v>0</v>
      </c>
      <c r="K27" s="181">
        <v>2569619.2309300001</v>
      </c>
      <c r="L27" s="190">
        <v>0.32544294714036204</v>
      </c>
    </row>
    <row r="28" spans="1:12" s="345" customFormat="1" ht="15" customHeight="1">
      <c r="A28" s="189" t="s">
        <v>564</v>
      </c>
      <c r="B28" s="181">
        <v>333851.21935000003</v>
      </c>
      <c r="C28" s="181">
        <v>104773.39667</v>
      </c>
      <c r="D28" s="181">
        <v>1051605.5905899999</v>
      </c>
      <c r="E28" s="181">
        <v>5344.9772999999996</v>
      </c>
      <c r="F28" s="181">
        <v>120330.96368</v>
      </c>
      <c r="G28" s="181">
        <v>324989.30381000001</v>
      </c>
      <c r="H28" s="181">
        <v>20406.404999999999</v>
      </c>
      <c r="I28" s="181">
        <v>144221.76806</v>
      </c>
      <c r="J28" s="181">
        <v>3677.87156</v>
      </c>
      <c r="K28" s="181">
        <v>2109201.49602</v>
      </c>
      <c r="L28" s="190">
        <v>0.2671309206886569</v>
      </c>
    </row>
    <row r="29" spans="1:12" ht="15" customHeight="1">
      <c r="A29" s="189" t="s">
        <v>565</v>
      </c>
      <c r="B29" s="181">
        <v>0</v>
      </c>
      <c r="C29" s="181">
        <v>0</v>
      </c>
      <c r="D29" s="181">
        <v>0</v>
      </c>
      <c r="E29" s="181">
        <v>0</v>
      </c>
      <c r="F29" s="181">
        <v>0</v>
      </c>
      <c r="G29" s="181">
        <v>0</v>
      </c>
      <c r="H29" s="181">
        <v>0</v>
      </c>
      <c r="I29" s="181">
        <v>0</v>
      </c>
      <c r="J29" s="181">
        <v>3419.73758</v>
      </c>
      <c r="K29" s="181">
        <v>3419.73758</v>
      </c>
      <c r="L29" s="190">
        <v>4.3311065821960583E-4</v>
      </c>
    </row>
    <row r="30" spans="1:12" ht="15" customHeight="1">
      <c r="A30" s="189" t="s">
        <v>566</v>
      </c>
      <c r="B30" s="181">
        <v>333851.21935000003</v>
      </c>
      <c r="C30" s="181">
        <v>104773.39667</v>
      </c>
      <c r="D30" s="181">
        <v>1051605.5905899999</v>
      </c>
      <c r="E30" s="181">
        <v>5344.9772999999996</v>
      </c>
      <c r="F30" s="181">
        <v>120330.96368</v>
      </c>
      <c r="G30" s="181">
        <v>324989.30381000001</v>
      </c>
      <c r="H30" s="181">
        <v>20406.404999999999</v>
      </c>
      <c r="I30" s="181">
        <v>144221.76806</v>
      </c>
      <c r="J30" s="181">
        <v>258.13398000000001</v>
      </c>
      <c r="K30" s="181">
        <v>2105781.75844</v>
      </c>
      <c r="L30" s="190">
        <v>0.2666978100304373</v>
      </c>
    </row>
    <row r="31" spans="1:12" ht="15" customHeight="1">
      <c r="A31" s="189" t="s">
        <v>567</v>
      </c>
      <c r="B31" s="181">
        <v>0</v>
      </c>
      <c r="C31" s="181">
        <v>55881.232069999998</v>
      </c>
      <c r="D31" s="181">
        <v>0</v>
      </c>
      <c r="E31" s="181">
        <v>589.68838000000005</v>
      </c>
      <c r="F31" s="181">
        <v>306.23942999999997</v>
      </c>
      <c r="G31" s="181">
        <v>2312.6270499999996</v>
      </c>
      <c r="H31" s="181">
        <v>3400.2309</v>
      </c>
      <c r="I31" s="181">
        <v>0</v>
      </c>
      <c r="J31" s="181">
        <v>15237.763359999999</v>
      </c>
      <c r="K31" s="181">
        <v>77727.781190000009</v>
      </c>
      <c r="L31" s="190">
        <v>9.8442438010551674E-3</v>
      </c>
    </row>
    <row r="32" spans="1:12" ht="15" customHeight="1">
      <c r="A32" s="189" t="s">
        <v>568</v>
      </c>
      <c r="B32" s="181">
        <v>0</v>
      </c>
      <c r="C32" s="181">
        <v>0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97.829340000000002</v>
      </c>
      <c r="K32" s="181">
        <v>97.829340000000002</v>
      </c>
      <c r="L32" s="190">
        <v>1.2390111477673563E-5</v>
      </c>
    </row>
    <row r="33" spans="1:12" s="345" customFormat="1" ht="15" customHeight="1">
      <c r="A33" s="189" t="s">
        <v>569</v>
      </c>
      <c r="B33" s="181">
        <v>0</v>
      </c>
      <c r="C33" s="181">
        <v>0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7091.1856399999997</v>
      </c>
      <c r="K33" s="181">
        <v>7091.1856399999997</v>
      </c>
      <c r="L33" s="190">
        <v>8.9810051451310973E-4</v>
      </c>
    </row>
    <row r="34" spans="1:12" ht="15" customHeight="1">
      <c r="A34" s="189" t="s">
        <v>570</v>
      </c>
      <c r="B34" s="181">
        <v>0</v>
      </c>
      <c r="C34" s="181">
        <v>38507.050539999997</v>
      </c>
      <c r="D34" s="181">
        <v>0</v>
      </c>
      <c r="E34" s="181">
        <v>589.68838000000005</v>
      </c>
      <c r="F34" s="181">
        <v>306.23942999999997</v>
      </c>
      <c r="G34" s="181">
        <v>2312.6270499999996</v>
      </c>
      <c r="H34" s="181">
        <v>3400.2309</v>
      </c>
      <c r="I34" s="181">
        <v>0</v>
      </c>
      <c r="J34" s="181">
        <v>7300.3605499999994</v>
      </c>
      <c r="K34" s="181">
        <v>52416.19685</v>
      </c>
      <c r="L34" s="190">
        <v>6.6385250294766565E-3</v>
      </c>
    </row>
    <row r="35" spans="1:12" ht="15" customHeight="1">
      <c r="A35" s="189" t="s">
        <v>571</v>
      </c>
      <c r="B35" s="181">
        <v>0</v>
      </c>
      <c r="C35" s="181">
        <v>12302.186029999999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748.38783000000001</v>
      </c>
      <c r="K35" s="181">
        <v>13050.573859999999</v>
      </c>
      <c r="L35" s="190">
        <v>1.6528585899998156E-3</v>
      </c>
    </row>
    <row r="36" spans="1:12" ht="15" customHeight="1">
      <c r="A36" s="189" t="s">
        <v>572</v>
      </c>
      <c r="B36" s="181">
        <v>0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90">
        <v>0</v>
      </c>
    </row>
    <row r="37" spans="1:12" ht="15" customHeight="1">
      <c r="A37" s="189" t="s">
        <v>573</v>
      </c>
      <c r="B37" s="181">
        <v>0</v>
      </c>
      <c r="C37" s="181">
        <v>0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90">
        <v>0</v>
      </c>
    </row>
    <row r="38" spans="1:12" s="345" customFormat="1" ht="15" customHeight="1">
      <c r="A38" s="189" t="s">
        <v>574</v>
      </c>
      <c r="B38" s="181">
        <v>0</v>
      </c>
      <c r="C38" s="181">
        <v>0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90">
        <v>0</v>
      </c>
    </row>
    <row r="39" spans="1:12" ht="15" customHeight="1">
      <c r="A39" s="189" t="s">
        <v>575</v>
      </c>
      <c r="B39" s="181">
        <v>0</v>
      </c>
      <c r="C39" s="181">
        <v>5071.9955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5071.9955</v>
      </c>
      <c r="L39" s="190">
        <v>6.4236955558791113E-4</v>
      </c>
    </row>
    <row r="40" spans="1:12" ht="15" customHeight="1">
      <c r="A40" s="346" t="s">
        <v>576</v>
      </c>
      <c r="B40" s="181">
        <v>0</v>
      </c>
      <c r="C40" s="181">
        <v>0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90">
        <v>0</v>
      </c>
    </row>
    <row r="41" spans="1:12" s="347" customFormat="1" ht="15" customHeight="1">
      <c r="A41" s="275" t="s">
        <v>577</v>
      </c>
      <c r="B41" s="181">
        <v>829221.35972000007</v>
      </c>
      <c r="C41" s="181">
        <v>2819930.2696700003</v>
      </c>
      <c r="D41" s="181">
        <v>1758446.7566099998</v>
      </c>
      <c r="E41" s="181">
        <v>43070.562819999999</v>
      </c>
      <c r="F41" s="181">
        <v>365711.1985</v>
      </c>
      <c r="G41" s="181">
        <v>463849.15711999999</v>
      </c>
      <c r="H41" s="181">
        <v>29218.575670000002</v>
      </c>
      <c r="I41" s="181">
        <v>1124530.3580799999</v>
      </c>
      <c r="J41" s="181">
        <v>367949.9596</v>
      </c>
      <c r="K41" s="181">
        <v>7801928.1977899987</v>
      </c>
      <c r="L41" s="190">
        <v>0.98811624520233787</v>
      </c>
    </row>
    <row r="42" spans="1:12" s="320" customFormat="1" ht="15" customHeight="1">
      <c r="A42" s="275" t="s">
        <v>578</v>
      </c>
      <c r="B42" s="181">
        <v>0</v>
      </c>
      <c r="C42" s="181">
        <v>0</v>
      </c>
      <c r="D42" s="181">
        <v>0</v>
      </c>
      <c r="E42" s="181">
        <v>15797.406640000001</v>
      </c>
      <c r="F42" s="181">
        <v>77886.397700000001</v>
      </c>
      <c r="G42" s="181">
        <v>0</v>
      </c>
      <c r="H42" s="181">
        <v>147.46510999999998</v>
      </c>
      <c r="I42" s="181">
        <v>0</v>
      </c>
      <c r="J42" s="181">
        <v>0</v>
      </c>
      <c r="K42" s="181">
        <v>93831.269450000007</v>
      </c>
      <c r="L42" s="190">
        <v>1.1883754797662193E-2</v>
      </c>
    </row>
    <row r="43" spans="1:12" s="191" customFormat="1" ht="15" customHeight="1">
      <c r="A43" s="225" t="s">
        <v>501</v>
      </c>
      <c r="B43" s="193">
        <v>829221.35972000007</v>
      </c>
      <c r="C43" s="193">
        <v>2819930.2696700003</v>
      </c>
      <c r="D43" s="193">
        <v>1758446.7566099998</v>
      </c>
      <c r="E43" s="193">
        <v>58867.96946</v>
      </c>
      <c r="F43" s="193">
        <v>443597.59619999997</v>
      </c>
      <c r="G43" s="193">
        <v>463849.15711999999</v>
      </c>
      <c r="H43" s="193">
        <v>29366.040780000003</v>
      </c>
      <c r="I43" s="193">
        <v>1124530.3580799999</v>
      </c>
      <c r="J43" s="193">
        <v>367949.9596</v>
      </c>
      <c r="K43" s="193">
        <v>7895759.4672399983</v>
      </c>
      <c r="L43" s="194">
        <v>1</v>
      </c>
    </row>
    <row r="44" spans="1:12" ht="15" customHeight="1">
      <c r="A44" s="277" t="s">
        <v>579</v>
      </c>
      <c r="B44" s="190">
        <v>0.10502110191685696</v>
      </c>
      <c r="C44" s="190">
        <v>0.35714490561295187</v>
      </c>
      <c r="D44" s="190">
        <v>0.22270774127630227</v>
      </c>
      <c r="E44" s="190">
        <v>7.4556437166363671E-3</v>
      </c>
      <c r="F44" s="190">
        <v>5.6181751488316514E-2</v>
      </c>
      <c r="G44" s="190">
        <v>5.874661697136789E-2</v>
      </c>
      <c r="H44" s="190">
        <v>3.7192167392942439E-3</v>
      </c>
      <c r="I44" s="190">
        <v>0.14242206373506525</v>
      </c>
      <c r="J44" s="190">
        <v>4.6600958543208858E-2</v>
      </c>
      <c r="K44" s="190">
        <v>1</v>
      </c>
      <c r="L44" s="190"/>
    </row>
    <row r="45" spans="1:12" ht="15" customHeight="1" thickBot="1">
      <c r="A45" s="265"/>
      <c r="B45" s="197"/>
      <c r="C45" s="198"/>
      <c r="D45" s="198"/>
      <c r="E45" s="198"/>
      <c r="F45" s="198"/>
      <c r="G45" s="198"/>
      <c r="H45" s="198"/>
      <c r="I45" s="198"/>
      <c r="J45" s="197"/>
      <c r="K45" s="197"/>
      <c r="L45" s="199"/>
    </row>
    <row r="46" spans="1:12" ht="15" customHeight="1" thickTop="1">
      <c r="A46" s="266" t="s">
        <v>503</v>
      </c>
      <c r="B46" s="158"/>
      <c r="C46" s="181"/>
      <c r="D46" s="181"/>
      <c r="E46" s="181"/>
      <c r="F46" s="181"/>
      <c r="G46" s="181"/>
      <c r="H46" s="181"/>
      <c r="I46" s="181"/>
      <c r="J46" s="158"/>
      <c r="K46" s="158"/>
      <c r="L46" s="200"/>
    </row>
    <row r="47" spans="1:12" ht="15" customHeight="1">
      <c r="A47" s="266" t="s">
        <v>580</v>
      </c>
      <c r="B47" s="158"/>
      <c r="C47" s="181"/>
      <c r="D47" s="181"/>
      <c r="E47" s="181"/>
      <c r="F47" s="181"/>
      <c r="G47" s="181"/>
      <c r="H47" s="181"/>
      <c r="I47" s="181"/>
      <c r="J47" s="158"/>
      <c r="K47" s="158"/>
      <c r="L47" s="200"/>
    </row>
    <row r="48" spans="1:12" ht="15" customHeight="1">
      <c r="A48" s="266" t="s">
        <v>581</v>
      </c>
      <c r="B48" s="158"/>
      <c r="C48" s="181"/>
      <c r="D48" s="181"/>
      <c r="E48" s="181"/>
      <c r="F48" s="181"/>
      <c r="G48" s="181"/>
      <c r="H48" s="181"/>
      <c r="I48" s="181"/>
      <c r="J48" s="158"/>
      <c r="K48" s="158"/>
      <c r="L48" s="200"/>
    </row>
    <row r="49" spans="1:12" ht="15" customHeight="1">
      <c r="A49" s="207"/>
      <c r="B49" s="158"/>
      <c r="C49" s="181"/>
      <c r="D49" s="181"/>
      <c r="E49" s="181"/>
      <c r="F49" s="181"/>
      <c r="G49" s="181"/>
      <c r="H49" s="181"/>
      <c r="I49" s="181"/>
      <c r="J49" s="158"/>
      <c r="K49" s="158"/>
      <c r="L49" s="200"/>
    </row>
  </sheetData>
  <mergeCells count="4">
    <mergeCell ref="A1:L1"/>
    <mergeCell ref="A2:L2"/>
    <mergeCell ref="A3:L3"/>
    <mergeCell ref="A4:L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K59"/>
  <sheetViews>
    <sheetView zoomScaleNormal="100" workbookViewId="0">
      <selection activeCell="A3" sqref="A3:K3"/>
    </sheetView>
  </sheetViews>
  <sheetFormatPr defaultColWidth="11.42578125" defaultRowHeight="12.75"/>
  <cols>
    <col min="1" max="1" width="61" style="183" customWidth="1"/>
    <col min="2" max="10" width="15.7109375" style="182" customWidth="1"/>
    <col min="11" max="11" width="14.85546875" style="182" customWidth="1"/>
    <col min="12" max="256" width="11.42578125" style="182"/>
    <col min="257" max="257" width="61" style="182" customWidth="1"/>
    <col min="258" max="267" width="15.7109375" style="182" customWidth="1"/>
    <col min="268" max="512" width="11.42578125" style="182"/>
    <col min="513" max="513" width="61" style="182" customWidth="1"/>
    <col min="514" max="523" width="15.7109375" style="182" customWidth="1"/>
    <col min="524" max="768" width="11.42578125" style="182"/>
    <col min="769" max="769" width="61" style="182" customWidth="1"/>
    <col min="770" max="779" width="15.7109375" style="182" customWidth="1"/>
    <col min="780" max="1024" width="11.42578125" style="182"/>
    <col min="1025" max="1025" width="61" style="182" customWidth="1"/>
    <col min="1026" max="1035" width="15.7109375" style="182" customWidth="1"/>
    <col min="1036" max="1280" width="11.42578125" style="182"/>
    <col min="1281" max="1281" width="61" style="182" customWidth="1"/>
    <col min="1282" max="1291" width="15.7109375" style="182" customWidth="1"/>
    <col min="1292" max="1536" width="11.42578125" style="182"/>
    <col min="1537" max="1537" width="61" style="182" customWidth="1"/>
    <col min="1538" max="1547" width="15.7109375" style="182" customWidth="1"/>
    <col min="1548" max="1792" width="11.42578125" style="182"/>
    <col min="1793" max="1793" width="61" style="182" customWidth="1"/>
    <col min="1794" max="1803" width="15.7109375" style="182" customWidth="1"/>
    <col min="1804" max="2048" width="11.42578125" style="182"/>
    <col min="2049" max="2049" width="61" style="182" customWidth="1"/>
    <col min="2050" max="2059" width="15.7109375" style="182" customWidth="1"/>
    <col min="2060" max="2304" width="11.42578125" style="182"/>
    <col min="2305" max="2305" width="61" style="182" customWidth="1"/>
    <col min="2306" max="2315" width="15.7109375" style="182" customWidth="1"/>
    <col min="2316" max="2560" width="11.42578125" style="182"/>
    <col min="2561" max="2561" width="61" style="182" customWidth="1"/>
    <col min="2562" max="2571" width="15.7109375" style="182" customWidth="1"/>
    <col min="2572" max="2816" width="11.42578125" style="182"/>
    <col min="2817" max="2817" width="61" style="182" customWidth="1"/>
    <col min="2818" max="2827" width="15.7109375" style="182" customWidth="1"/>
    <col min="2828" max="3072" width="11.42578125" style="182"/>
    <col min="3073" max="3073" width="61" style="182" customWidth="1"/>
    <col min="3074" max="3083" width="15.7109375" style="182" customWidth="1"/>
    <col min="3084" max="3328" width="11.42578125" style="182"/>
    <col min="3329" max="3329" width="61" style="182" customWidth="1"/>
    <col min="3330" max="3339" width="15.7109375" style="182" customWidth="1"/>
    <col min="3340" max="3584" width="11.42578125" style="182"/>
    <col min="3585" max="3585" width="61" style="182" customWidth="1"/>
    <col min="3586" max="3595" width="15.7109375" style="182" customWidth="1"/>
    <col min="3596" max="3840" width="11.42578125" style="182"/>
    <col min="3841" max="3841" width="61" style="182" customWidth="1"/>
    <col min="3842" max="3851" width="15.7109375" style="182" customWidth="1"/>
    <col min="3852" max="4096" width="11.42578125" style="182"/>
    <col min="4097" max="4097" width="61" style="182" customWidth="1"/>
    <col min="4098" max="4107" width="15.7109375" style="182" customWidth="1"/>
    <col min="4108" max="4352" width="11.42578125" style="182"/>
    <col min="4353" max="4353" width="61" style="182" customWidth="1"/>
    <col min="4354" max="4363" width="15.7109375" style="182" customWidth="1"/>
    <col min="4364" max="4608" width="11.42578125" style="182"/>
    <col min="4609" max="4609" width="61" style="182" customWidth="1"/>
    <col min="4610" max="4619" width="15.7109375" style="182" customWidth="1"/>
    <col min="4620" max="4864" width="11.42578125" style="182"/>
    <col min="4865" max="4865" width="61" style="182" customWidth="1"/>
    <col min="4866" max="4875" width="15.7109375" style="182" customWidth="1"/>
    <col min="4876" max="5120" width="11.42578125" style="182"/>
    <col min="5121" max="5121" width="61" style="182" customWidth="1"/>
    <col min="5122" max="5131" width="15.7109375" style="182" customWidth="1"/>
    <col min="5132" max="5376" width="11.42578125" style="182"/>
    <col min="5377" max="5377" width="61" style="182" customWidth="1"/>
    <col min="5378" max="5387" width="15.7109375" style="182" customWidth="1"/>
    <col min="5388" max="5632" width="11.42578125" style="182"/>
    <col min="5633" max="5633" width="61" style="182" customWidth="1"/>
    <col min="5634" max="5643" width="15.7109375" style="182" customWidth="1"/>
    <col min="5644" max="5888" width="11.42578125" style="182"/>
    <col min="5889" max="5889" width="61" style="182" customWidth="1"/>
    <col min="5890" max="5899" width="15.7109375" style="182" customWidth="1"/>
    <col min="5900" max="6144" width="11.42578125" style="182"/>
    <col min="6145" max="6145" width="61" style="182" customWidth="1"/>
    <col min="6146" max="6155" width="15.7109375" style="182" customWidth="1"/>
    <col min="6156" max="6400" width="11.42578125" style="182"/>
    <col min="6401" max="6401" width="61" style="182" customWidth="1"/>
    <col min="6402" max="6411" width="15.7109375" style="182" customWidth="1"/>
    <col min="6412" max="6656" width="11.42578125" style="182"/>
    <col min="6657" max="6657" width="61" style="182" customWidth="1"/>
    <col min="6658" max="6667" width="15.7109375" style="182" customWidth="1"/>
    <col min="6668" max="6912" width="11.42578125" style="182"/>
    <col min="6913" max="6913" width="61" style="182" customWidth="1"/>
    <col min="6914" max="6923" width="15.7109375" style="182" customWidth="1"/>
    <col min="6924" max="7168" width="11.42578125" style="182"/>
    <col min="7169" max="7169" width="61" style="182" customWidth="1"/>
    <col min="7170" max="7179" width="15.7109375" style="182" customWidth="1"/>
    <col min="7180" max="7424" width="11.42578125" style="182"/>
    <col min="7425" max="7425" width="61" style="182" customWidth="1"/>
    <col min="7426" max="7435" width="15.7109375" style="182" customWidth="1"/>
    <col min="7436" max="7680" width="11.42578125" style="182"/>
    <col min="7681" max="7681" width="61" style="182" customWidth="1"/>
    <col min="7682" max="7691" width="15.7109375" style="182" customWidth="1"/>
    <col min="7692" max="7936" width="11.42578125" style="182"/>
    <col min="7937" max="7937" width="61" style="182" customWidth="1"/>
    <col min="7938" max="7947" width="15.7109375" style="182" customWidth="1"/>
    <col min="7948" max="8192" width="11.42578125" style="182"/>
    <col min="8193" max="8193" width="61" style="182" customWidth="1"/>
    <col min="8194" max="8203" width="15.7109375" style="182" customWidth="1"/>
    <col min="8204" max="8448" width="11.42578125" style="182"/>
    <col min="8449" max="8449" width="61" style="182" customWidth="1"/>
    <col min="8450" max="8459" width="15.7109375" style="182" customWidth="1"/>
    <col min="8460" max="8704" width="11.42578125" style="182"/>
    <col min="8705" max="8705" width="61" style="182" customWidth="1"/>
    <col min="8706" max="8715" width="15.7109375" style="182" customWidth="1"/>
    <col min="8716" max="8960" width="11.42578125" style="182"/>
    <col min="8961" max="8961" width="61" style="182" customWidth="1"/>
    <col min="8962" max="8971" width="15.7109375" style="182" customWidth="1"/>
    <col min="8972" max="9216" width="11.42578125" style="182"/>
    <col min="9217" max="9217" width="61" style="182" customWidth="1"/>
    <col min="9218" max="9227" width="15.7109375" style="182" customWidth="1"/>
    <col min="9228" max="9472" width="11.42578125" style="182"/>
    <col min="9473" max="9473" width="61" style="182" customWidth="1"/>
    <col min="9474" max="9483" width="15.7109375" style="182" customWidth="1"/>
    <col min="9484" max="9728" width="11.42578125" style="182"/>
    <col min="9729" max="9729" width="61" style="182" customWidth="1"/>
    <col min="9730" max="9739" width="15.7109375" style="182" customWidth="1"/>
    <col min="9740" max="9984" width="11.42578125" style="182"/>
    <col min="9985" max="9985" width="61" style="182" customWidth="1"/>
    <col min="9986" max="9995" width="15.7109375" style="182" customWidth="1"/>
    <col min="9996" max="10240" width="11.42578125" style="182"/>
    <col min="10241" max="10241" width="61" style="182" customWidth="1"/>
    <col min="10242" max="10251" width="15.7109375" style="182" customWidth="1"/>
    <col min="10252" max="10496" width="11.42578125" style="182"/>
    <col min="10497" max="10497" width="61" style="182" customWidth="1"/>
    <col min="10498" max="10507" width="15.7109375" style="182" customWidth="1"/>
    <col min="10508" max="10752" width="11.42578125" style="182"/>
    <col min="10753" max="10753" width="61" style="182" customWidth="1"/>
    <col min="10754" max="10763" width="15.7109375" style="182" customWidth="1"/>
    <col min="10764" max="11008" width="11.42578125" style="182"/>
    <col min="11009" max="11009" width="61" style="182" customWidth="1"/>
    <col min="11010" max="11019" width="15.7109375" style="182" customWidth="1"/>
    <col min="11020" max="11264" width="11.42578125" style="182"/>
    <col min="11265" max="11265" width="61" style="182" customWidth="1"/>
    <col min="11266" max="11275" width="15.7109375" style="182" customWidth="1"/>
    <col min="11276" max="11520" width="11.42578125" style="182"/>
    <col min="11521" max="11521" width="61" style="182" customWidth="1"/>
    <col min="11522" max="11531" width="15.7109375" style="182" customWidth="1"/>
    <col min="11532" max="11776" width="11.42578125" style="182"/>
    <col min="11777" max="11777" width="61" style="182" customWidth="1"/>
    <col min="11778" max="11787" width="15.7109375" style="182" customWidth="1"/>
    <col min="11788" max="12032" width="11.42578125" style="182"/>
    <col min="12033" max="12033" width="61" style="182" customWidth="1"/>
    <col min="12034" max="12043" width="15.7109375" style="182" customWidth="1"/>
    <col min="12044" max="12288" width="11.42578125" style="182"/>
    <col min="12289" max="12289" width="61" style="182" customWidth="1"/>
    <col min="12290" max="12299" width="15.7109375" style="182" customWidth="1"/>
    <col min="12300" max="12544" width="11.42578125" style="182"/>
    <col min="12545" max="12545" width="61" style="182" customWidth="1"/>
    <col min="12546" max="12555" width="15.7109375" style="182" customWidth="1"/>
    <col min="12556" max="12800" width="11.42578125" style="182"/>
    <col min="12801" max="12801" width="61" style="182" customWidth="1"/>
    <col min="12802" max="12811" width="15.7109375" style="182" customWidth="1"/>
    <col min="12812" max="13056" width="11.42578125" style="182"/>
    <col min="13057" max="13057" width="61" style="182" customWidth="1"/>
    <col min="13058" max="13067" width="15.7109375" style="182" customWidth="1"/>
    <col min="13068" max="13312" width="11.42578125" style="182"/>
    <col min="13313" max="13313" width="61" style="182" customWidth="1"/>
    <col min="13314" max="13323" width="15.7109375" style="182" customWidth="1"/>
    <col min="13324" max="13568" width="11.42578125" style="182"/>
    <col min="13569" max="13569" width="61" style="182" customWidth="1"/>
    <col min="13570" max="13579" width="15.7109375" style="182" customWidth="1"/>
    <col min="13580" max="13824" width="11.42578125" style="182"/>
    <col min="13825" max="13825" width="61" style="182" customWidth="1"/>
    <col min="13826" max="13835" width="15.7109375" style="182" customWidth="1"/>
    <col min="13836" max="14080" width="11.42578125" style="182"/>
    <col min="14081" max="14081" width="61" style="182" customWidth="1"/>
    <col min="14082" max="14091" width="15.7109375" style="182" customWidth="1"/>
    <col min="14092" max="14336" width="11.42578125" style="182"/>
    <col min="14337" max="14337" width="61" style="182" customWidth="1"/>
    <col min="14338" max="14347" width="15.7109375" style="182" customWidth="1"/>
    <col min="14348" max="14592" width="11.42578125" style="182"/>
    <col min="14593" max="14593" width="61" style="182" customWidth="1"/>
    <col min="14594" max="14603" width="15.7109375" style="182" customWidth="1"/>
    <col min="14604" max="14848" width="11.42578125" style="182"/>
    <col min="14849" max="14849" width="61" style="182" customWidth="1"/>
    <col min="14850" max="14859" width="15.7109375" style="182" customWidth="1"/>
    <col min="14860" max="15104" width="11.42578125" style="182"/>
    <col min="15105" max="15105" width="61" style="182" customWidth="1"/>
    <col min="15106" max="15115" width="15.7109375" style="182" customWidth="1"/>
    <col min="15116" max="15360" width="11.42578125" style="182"/>
    <col min="15361" max="15361" width="61" style="182" customWidth="1"/>
    <col min="15362" max="15371" width="15.7109375" style="182" customWidth="1"/>
    <col min="15372" max="15616" width="11.42578125" style="182"/>
    <col min="15617" max="15617" width="61" style="182" customWidth="1"/>
    <col min="15618" max="15627" width="15.7109375" style="182" customWidth="1"/>
    <col min="15628" max="15872" width="11.42578125" style="182"/>
    <col min="15873" max="15873" width="61" style="182" customWidth="1"/>
    <col min="15874" max="15883" width="15.7109375" style="182" customWidth="1"/>
    <col min="15884" max="16128" width="11.42578125" style="182"/>
    <col min="16129" max="16129" width="61" style="182" customWidth="1"/>
    <col min="16130" max="16139" width="15.7109375" style="182" customWidth="1"/>
    <col min="16140" max="16384" width="11.42578125" style="182"/>
  </cols>
  <sheetData>
    <row r="1" spans="1:11" s="159" customFormat="1" ht="30" customHeight="1">
      <c r="A1" s="510" t="s">
        <v>133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</row>
    <row r="2" spans="1:11" s="159" customFormat="1" ht="15" customHeight="1">
      <c r="A2" s="511" t="s">
        <v>582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</row>
    <row r="3" spans="1:11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</row>
    <row r="4" spans="1:11" s="160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</row>
    <row r="5" spans="1:11" ht="15" customHeight="1">
      <c r="A5" s="184"/>
      <c r="B5" s="158"/>
      <c r="C5" s="181"/>
      <c r="D5" s="181"/>
      <c r="E5" s="181"/>
      <c r="F5" s="181"/>
      <c r="G5" s="181"/>
      <c r="H5" s="181"/>
      <c r="I5" s="181"/>
      <c r="J5" s="158"/>
      <c r="K5" s="158"/>
    </row>
    <row r="6" spans="1:11" ht="30" customHeight="1">
      <c r="A6" s="335" t="s">
        <v>510</v>
      </c>
      <c r="B6" s="336" t="s">
        <v>134</v>
      </c>
      <c r="C6" s="336" t="s">
        <v>135</v>
      </c>
      <c r="D6" s="336" t="s">
        <v>136</v>
      </c>
      <c r="E6" s="336" t="s">
        <v>137</v>
      </c>
      <c r="F6" s="336" t="s">
        <v>138</v>
      </c>
      <c r="G6" s="336" t="s">
        <v>139</v>
      </c>
      <c r="H6" s="336" t="s">
        <v>140</v>
      </c>
      <c r="I6" s="336" t="s">
        <v>141</v>
      </c>
      <c r="J6" s="336" t="s">
        <v>280</v>
      </c>
      <c r="K6" s="337" t="s">
        <v>483</v>
      </c>
    </row>
    <row r="7" spans="1:11" ht="15" customHeight="1">
      <c r="A7" s="272" t="s">
        <v>583</v>
      </c>
      <c r="B7" s="273">
        <v>0</v>
      </c>
      <c r="C7" s="273">
        <v>0</v>
      </c>
      <c r="D7" s="273">
        <v>0</v>
      </c>
      <c r="E7" s="273">
        <v>0</v>
      </c>
      <c r="F7" s="273">
        <v>0</v>
      </c>
      <c r="G7" s="273">
        <v>0</v>
      </c>
      <c r="H7" s="273">
        <v>0</v>
      </c>
      <c r="I7" s="273">
        <v>0</v>
      </c>
      <c r="J7" s="273">
        <v>0</v>
      </c>
      <c r="K7" s="273">
        <v>0</v>
      </c>
    </row>
    <row r="8" spans="1:11" ht="15" customHeight="1">
      <c r="A8" s="189" t="s">
        <v>584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</row>
    <row r="9" spans="1:11" ht="15" customHeight="1">
      <c r="A9" s="189" t="s">
        <v>585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</row>
    <row r="10" spans="1:11" ht="15" customHeight="1">
      <c r="A10" s="189" t="s">
        <v>586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</row>
    <row r="11" spans="1:11" ht="15" customHeight="1">
      <c r="A11" s="189" t="s">
        <v>587</v>
      </c>
      <c r="B11" s="181">
        <v>0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</row>
    <row r="12" spans="1:11" ht="15" customHeight="1">
      <c r="A12" s="189" t="s">
        <v>585</v>
      </c>
      <c r="B12" s="181">
        <v>0</v>
      </c>
      <c r="C12" s="181">
        <v>0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</row>
    <row r="13" spans="1:11" ht="15" customHeight="1">
      <c r="A13" s="189" t="s">
        <v>586</v>
      </c>
      <c r="B13" s="181">
        <v>0</v>
      </c>
      <c r="C13" s="181">
        <v>0</v>
      </c>
      <c r="D13" s="181">
        <v>0</v>
      </c>
      <c r="E13" s="181">
        <v>0</v>
      </c>
      <c r="F13" s="181">
        <v>0</v>
      </c>
      <c r="G13" s="181">
        <v>0</v>
      </c>
      <c r="H13" s="181">
        <v>0</v>
      </c>
      <c r="I13" s="181">
        <v>0</v>
      </c>
      <c r="J13" s="181">
        <v>0</v>
      </c>
      <c r="K13" s="181">
        <v>0</v>
      </c>
    </row>
    <row r="14" spans="1:11" ht="15" customHeight="1">
      <c r="A14" s="272" t="s">
        <v>588</v>
      </c>
      <c r="B14" s="273">
        <v>33866.68391</v>
      </c>
      <c r="C14" s="273">
        <v>0</v>
      </c>
      <c r="D14" s="273">
        <v>479.91752000000002</v>
      </c>
      <c r="E14" s="273">
        <v>1967.2712200000001</v>
      </c>
      <c r="F14" s="273">
        <v>0</v>
      </c>
      <c r="G14" s="273">
        <v>1066.9619700000001</v>
      </c>
      <c r="H14" s="273">
        <v>0</v>
      </c>
      <c r="I14" s="273">
        <v>0</v>
      </c>
      <c r="J14" s="273">
        <v>0</v>
      </c>
      <c r="K14" s="273">
        <v>37380.834620000001</v>
      </c>
    </row>
    <row r="15" spans="1:11" ht="15" customHeight="1">
      <c r="A15" s="189" t="s">
        <v>584</v>
      </c>
      <c r="B15" s="181">
        <v>32354.63869</v>
      </c>
      <c r="C15" s="181">
        <v>0</v>
      </c>
      <c r="D15" s="181">
        <v>479.91752000000002</v>
      </c>
      <c r="E15" s="181">
        <v>1967.2712200000001</v>
      </c>
      <c r="F15" s="181">
        <v>0</v>
      </c>
      <c r="G15" s="181">
        <v>945.03569999999991</v>
      </c>
      <c r="H15" s="181">
        <v>0</v>
      </c>
      <c r="I15" s="181">
        <v>0</v>
      </c>
      <c r="J15" s="181">
        <v>0</v>
      </c>
      <c r="K15" s="181">
        <v>35746.863130000005</v>
      </c>
    </row>
    <row r="16" spans="1:11" ht="15" customHeight="1">
      <c r="A16" s="189" t="s">
        <v>585</v>
      </c>
      <c r="B16" s="181">
        <v>29934.731540000001</v>
      </c>
      <c r="C16" s="181">
        <v>0</v>
      </c>
      <c r="D16" s="181">
        <v>479.91752000000002</v>
      </c>
      <c r="E16" s="181">
        <v>1920.51881</v>
      </c>
      <c r="F16" s="181">
        <v>0</v>
      </c>
      <c r="G16" s="181">
        <v>677.98875999999996</v>
      </c>
      <c r="H16" s="181">
        <v>0</v>
      </c>
      <c r="I16" s="181">
        <v>0</v>
      </c>
      <c r="J16" s="181">
        <v>0</v>
      </c>
      <c r="K16" s="181">
        <v>33013.156629999998</v>
      </c>
    </row>
    <row r="17" spans="1:11" ht="15" customHeight="1">
      <c r="A17" s="189" t="s">
        <v>586</v>
      </c>
      <c r="B17" s="181">
        <v>2419.90715</v>
      </c>
      <c r="C17" s="181">
        <v>0</v>
      </c>
      <c r="D17" s="181">
        <v>0</v>
      </c>
      <c r="E17" s="181">
        <v>46.752410000000005</v>
      </c>
      <c r="F17" s="181">
        <v>0</v>
      </c>
      <c r="G17" s="181">
        <v>267.04694000000001</v>
      </c>
      <c r="H17" s="181">
        <v>0</v>
      </c>
      <c r="I17" s="181">
        <v>0</v>
      </c>
      <c r="J17" s="181">
        <v>0</v>
      </c>
      <c r="K17" s="181">
        <v>2733.7065000000002</v>
      </c>
    </row>
    <row r="18" spans="1:11" ht="15" customHeight="1">
      <c r="A18" s="189" t="s">
        <v>587</v>
      </c>
      <c r="B18" s="181">
        <v>1512.04522</v>
      </c>
      <c r="C18" s="181">
        <v>0</v>
      </c>
      <c r="D18" s="181">
        <v>0</v>
      </c>
      <c r="E18" s="181">
        <v>0</v>
      </c>
      <c r="F18" s="181">
        <v>0</v>
      </c>
      <c r="G18" s="181">
        <v>121.92627</v>
      </c>
      <c r="H18" s="181">
        <v>0</v>
      </c>
      <c r="I18" s="181">
        <v>0</v>
      </c>
      <c r="J18" s="181">
        <v>0</v>
      </c>
      <c r="K18" s="181">
        <v>1633.9714899999999</v>
      </c>
    </row>
    <row r="19" spans="1:11" ht="15" customHeight="1">
      <c r="A19" s="189" t="s">
        <v>585</v>
      </c>
      <c r="B19" s="181">
        <v>975.00612999999998</v>
      </c>
      <c r="C19" s="181">
        <v>0</v>
      </c>
      <c r="D19" s="181">
        <v>0</v>
      </c>
      <c r="E19" s="181">
        <v>0</v>
      </c>
      <c r="F19" s="181">
        <v>0</v>
      </c>
      <c r="G19" s="181">
        <v>121.92627</v>
      </c>
      <c r="H19" s="181">
        <v>0</v>
      </c>
      <c r="I19" s="181">
        <v>0</v>
      </c>
      <c r="J19" s="181">
        <v>0</v>
      </c>
      <c r="K19" s="181">
        <v>1096.9323999999999</v>
      </c>
    </row>
    <row r="20" spans="1:11" ht="15" customHeight="1">
      <c r="A20" s="189" t="s">
        <v>586</v>
      </c>
      <c r="B20" s="181">
        <v>537.03908999999999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537.03908999999999</v>
      </c>
    </row>
    <row r="21" spans="1:11" ht="15" customHeight="1">
      <c r="A21" s="272" t="s">
        <v>589</v>
      </c>
      <c r="B21" s="273">
        <v>672204.98040999996</v>
      </c>
      <c r="C21" s="273">
        <v>2436580.68462</v>
      </c>
      <c r="D21" s="273">
        <v>707172.38657000009</v>
      </c>
      <c r="E21" s="273">
        <v>49614.24179</v>
      </c>
      <c r="F21" s="273">
        <v>416302.02716</v>
      </c>
      <c r="G21" s="273">
        <v>446366.91094999999</v>
      </c>
      <c r="H21" s="273">
        <v>21456.08757</v>
      </c>
      <c r="I21" s="273">
        <v>1016990.42889</v>
      </c>
      <c r="J21" s="273">
        <v>341808.11556000001</v>
      </c>
      <c r="K21" s="273">
        <v>6108495.8635200001</v>
      </c>
    </row>
    <row r="22" spans="1:11" ht="15" customHeight="1">
      <c r="A22" s="189" t="s">
        <v>584</v>
      </c>
      <c r="B22" s="181">
        <v>427850.69556000002</v>
      </c>
      <c r="C22" s="181">
        <v>804725.76572999998</v>
      </c>
      <c r="D22" s="181">
        <v>382903.20611000003</v>
      </c>
      <c r="E22" s="181">
        <v>25097.09031</v>
      </c>
      <c r="F22" s="181">
        <v>175485.47946999999</v>
      </c>
      <c r="G22" s="181">
        <v>96152.830879999994</v>
      </c>
      <c r="H22" s="181">
        <v>7818.5448399999996</v>
      </c>
      <c r="I22" s="181">
        <v>104482.08615999999</v>
      </c>
      <c r="J22" s="181">
        <v>153122.65605000002</v>
      </c>
      <c r="K22" s="181">
        <v>2177638.3551099999</v>
      </c>
    </row>
    <row r="23" spans="1:11" ht="15" customHeight="1">
      <c r="A23" s="189" t="s">
        <v>585</v>
      </c>
      <c r="B23" s="181">
        <v>368760.87973000004</v>
      </c>
      <c r="C23" s="181">
        <v>769995.32727000001</v>
      </c>
      <c r="D23" s="181">
        <v>364166.94481999998</v>
      </c>
      <c r="E23" s="181">
        <v>24076.203670000003</v>
      </c>
      <c r="F23" s="181">
        <v>163004.41636999999</v>
      </c>
      <c r="G23" s="181">
        <v>92486.383669999996</v>
      </c>
      <c r="H23" s="181">
        <v>7449.2888300000004</v>
      </c>
      <c r="I23" s="181">
        <v>90193.504450000008</v>
      </c>
      <c r="J23" s="181">
        <v>145592.12333</v>
      </c>
      <c r="K23" s="181">
        <v>2025725.0721399996</v>
      </c>
    </row>
    <row r="24" spans="1:11" ht="15" customHeight="1">
      <c r="A24" s="189" t="s">
        <v>586</v>
      </c>
      <c r="B24" s="181">
        <v>59089.81583</v>
      </c>
      <c r="C24" s="181">
        <v>34730.438459999998</v>
      </c>
      <c r="D24" s="181">
        <v>18736.261289999999</v>
      </c>
      <c r="E24" s="181">
        <v>1020.8866400000001</v>
      </c>
      <c r="F24" s="181">
        <v>12481.063099999999</v>
      </c>
      <c r="G24" s="181">
        <v>3666.4472099999998</v>
      </c>
      <c r="H24" s="181">
        <v>369.25601</v>
      </c>
      <c r="I24" s="181">
        <v>14288.58171</v>
      </c>
      <c r="J24" s="181">
        <v>7530.5327200000002</v>
      </c>
      <c r="K24" s="181">
        <v>151913.28296999997</v>
      </c>
    </row>
    <row r="25" spans="1:11" ht="15" customHeight="1">
      <c r="A25" s="189" t="s">
        <v>587</v>
      </c>
      <c r="B25" s="181">
        <v>244354.28485</v>
      </c>
      <c r="C25" s="181">
        <v>1631854.9188900001</v>
      </c>
      <c r="D25" s="181">
        <v>324269.18046</v>
      </c>
      <c r="E25" s="181">
        <v>24517.15148</v>
      </c>
      <c r="F25" s="181">
        <v>240816.54769000001</v>
      </c>
      <c r="G25" s="181">
        <v>350214.08006999997</v>
      </c>
      <c r="H25" s="181">
        <v>13637.542730000001</v>
      </c>
      <c r="I25" s="181">
        <v>912508.34273000003</v>
      </c>
      <c r="J25" s="181">
        <v>188685.45950999999</v>
      </c>
      <c r="K25" s="181">
        <v>3930857.5084100002</v>
      </c>
    </row>
    <row r="26" spans="1:11" ht="15" customHeight="1">
      <c r="A26" s="189" t="s">
        <v>585</v>
      </c>
      <c r="B26" s="181">
        <v>191121.84479</v>
      </c>
      <c r="C26" s="181">
        <v>699278.22693</v>
      </c>
      <c r="D26" s="181">
        <v>191720.15324000001</v>
      </c>
      <c r="E26" s="181">
        <v>7618.4276</v>
      </c>
      <c r="F26" s="181">
        <v>52844.28112</v>
      </c>
      <c r="G26" s="181">
        <v>297456.24601999996</v>
      </c>
      <c r="H26" s="181">
        <v>7970.7694800000008</v>
      </c>
      <c r="I26" s="181">
        <v>228341.75016</v>
      </c>
      <c r="J26" s="181">
        <v>101260.52463</v>
      </c>
      <c r="K26" s="181">
        <v>1777612.2239700002</v>
      </c>
    </row>
    <row r="27" spans="1:11" ht="15" customHeight="1">
      <c r="A27" s="189" t="s">
        <v>586</v>
      </c>
      <c r="B27" s="181">
        <v>53232.440060000001</v>
      </c>
      <c r="C27" s="181">
        <v>932576.69196000008</v>
      </c>
      <c r="D27" s="181">
        <v>132549.02721999999</v>
      </c>
      <c r="E27" s="181">
        <v>16898.723879999998</v>
      </c>
      <c r="F27" s="181">
        <v>187972.26657000001</v>
      </c>
      <c r="G27" s="181">
        <v>52757.834049999998</v>
      </c>
      <c r="H27" s="181">
        <v>5666.7732500000002</v>
      </c>
      <c r="I27" s="181">
        <v>684166.5925700001</v>
      </c>
      <c r="J27" s="181">
        <v>87424.934880000001</v>
      </c>
      <c r="K27" s="181">
        <v>2153245.2844400001</v>
      </c>
    </row>
    <row r="28" spans="1:11" ht="15" customHeight="1">
      <c r="A28" s="272" t="s">
        <v>590</v>
      </c>
      <c r="B28" s="273">
        <v>75638.23795000001</v>
      </c>
      <c r="C28" s="273">
        <v>183965.66366999998</v>
      </c>
      <c r="D28" s="273">
        <v>492300.95795000001</v>
      </c>
      <c r="E28" s="273">
        <v>2925.7577500000002</v>
      </c>
      <c r="F28" s="273">
        <v>3786.9529199999997</v>
      </c>
      <c r="G28" s="273">
        <v>10734.589769999999</v>
      </c>
      <c r="H28" s="273">
        <v>6023.1166800000001</v>
      </c>
      <c r="I28" s="273">
        <v>81845.698329999999</v>
      </c>
      <c r="J28" s="273">
        <v>25451.650850000002</v>
      </c>
      <c r="K28" s="273">
        <v>882672.62586999987</v>
      </c>
    </row>
    <row r="29" spans="1:11" ht="15" customHeight="1">
      <c r="A29" s="189" t="s">
        <v>591</v>
      </c>
      <c r="B29" s="181">
        <v>27062.6306</v>
      </c>
      <c r="C29" s="181">
        <v>43874.751240000005</v>
      </c>
      <c r="D29" s="181">
        <v>292662.30562</v>
      </c>
      <c r="E29" s="181">
        <v>1810.5772899999999</v>
      </c>
      <c r="F29" s="181">
        <v>227.04415</v>
      </c>
      <c r="G29" s="181">
        <v>2123.9749900000002</v>
      </c>
      <c r="H29" s="181">
        <v>495.28785999999997</v>
      </c>
      <c r="I29" s="181">
        <v>38874.285490000002</v>
      </c>
      <c r="J29" s="181">
        <v>24712.07144</v>
      </c>
      <c r="K29" s="181">
        <v>431842.9286799999</v>
      </c>
    </row>
    <row r="30" spans="1:11" ht="15" customHeight="1">
      <c r="A30" s="189" t="s">
        <v>592</v>
      </c>
      <c r="B30" s="181">
        <v>1875.8080500000001</v>
      </c>
      <c r="C30" s="181">
        <v>1613.5496699999999</v>
      </c>
      <c r="D30" s="181">
        <v>9637.8299299999999</v>
      </c>
      <c r="E30" s="181">
        <v>0</v>
      </c>
      <c r="F30" s="181">
        <v>0</v>
      </c>
      <c r="G30" s="181">
        <v>122.7265</v>
      </c>
      <c r="H30" s="181">
        <v>0</v>
      </c>
      <c r="I30" s="181">
        <v>304.25329999999997</v>
      </c>
      <c r="J30" s="181">
        <v>404.06027</v>
      </c>
      <c r="K30" s="181">
        <v>13958.227720000001</v>
      </c>
    </row>
    <row r="31" spans="1:11" ht="15" customHeight="1">
      <c r="A31" s="189" t="s">
        <v>593</v>
      </c>
      <c r="B31" s="181">
        <v>10976.255810000001</v>
      </c>
      <c r="C31" s="181">
        <v>25157.899410000002</v>
      </c>
      <c r="D31" s="181">
        <v>221814.39906</v>
      </c>
      <c r="E31" s="181">
        <v>118.92393</v>
      </c>
      <c r="F31" s="181">
        <v>66.294119999999992</v>
      </c>
      <c r="G31" s="181">
        <v>930.67400999999995</v>
      </c>
      <c r="H31" s="181">
        <v>384.74221999999997</v>
      </c>
      <c r="I31" s="181">
        <v>18121.04105</v>
      </c>
      <c r="J31" s="181">
        <v>16245.144829999999</v>
      </c>
      <c r="K31" s="181">
        <v>293815.37443999993</v>
      </c>
    </row>
    <row r="32" spans="1:11" ht="15" customHeight="1">
      <c r="A32" s="189" t="s">
        <v>594</v>
      </c>
      <c r="B32" s="181">
        <v>5824.8248899999999</v>
      </c>
      <c r="C32" s="181">
        <v>3939.40173</v>
      </c>
      <c r="D32" s="181">
        <v>34700.214479999995</v>
      </c>
      <c r="E32" s="181">
        <v>845.37906000000009</v>
      </c>
      <c r="F32" s="181">
        <v>0</v>
      </c>
      <c r="G32" s="181">
        <v>179.07301999999999</v>
      </c>
      <c r="H32" s="181">
        <v>0</v>
      </c>
      <c r="I32" s="181">
        <v>13384.340759999999</v>
      </c>
      <c r="J32" s="181">
        <v>2527.2719300000003</v>
      </c>
      <c r="K32" s="181">
        <v>61400.505870000001</v>
      </c>
    </row>
    <row r="33" spans="1:11" ht="15" customHeight="1">
      <c r="A33" s="189" t="s">
        <v>595</v>
      </c>
      <c r="B33" s="181">
        <v>8385.7418500000003</v>
      </c>
      <c r="C33" s="181">
        <v>13163.90043</v>
      </c>
      <c r="D33" s="181">
        <v>26509.862149999997</v>
      </c>
      <c r="E33" s="181">
        <v>846.27430000000004</v>
      </c>
      <c r="F33" s="181">
        <v>160.75003000000001</v>
      </c>
      <c r="G33" s="181">
        <v>891.50145999999995</v>
      </c>
      <c r="H33" s="181">
        <v>110.54564000000001</v>
      </c>
      <c r="I33" s="181">
        <v>7064.65038</v>
      </c>
      <c r="J33" s="181">
        <v>5535.5944099999997</v>
      </c>
      <c r="K33" s="181">
        <v>62668.820649999994</v>
      </c>
    </row>
    <row r="34" spans="1:11" ht="15" customHeight="1">
      <c r="A34" s="189" t="s">
        <v>536</v>
      </c>
      <c r="B34" s="181">
        <v>47347.912149999996</v>
      </c>
      <c r="C34" s="181">
        <v>124862.22623999999</v>
      </c>
      <c r="D34" s="181">
        <v>199638.65233000001</v>
      </c>
      <c r="E34" s="181">
        <v>1115.18046</v>
      </c>
      <c r="F34" s="181">
        <v>3559.90877</v>
      </c>
      <c r="G34" s="181">
        <v>8610.6147799999999</v>
      </c>
      <c r="H34" s="181">
        <v>5527.8288200000006</v>
      </c>
      <c r="I34" s="181">
        <v>5899.9391900000001</v>
      </c>
      <c r="J34" s="181">
        <v>739.57941000000005</v>
      </c>
      <c r="K34" s="181">
        <v>397301.84214999998</v>
      </c>
    </row>
    <row r="35" spans="1:11" ht="15" customHeight="1">
      <c r="A35" s="189" t="s">
        <v>593</v>
      </c>
      <c r="B35" s="181">
        <v>20073.81006</v>
      </c>
      <c r="C35" s="181">
        <v>74620.00751000001</v>
      </c>
      <c r="D35" s="181">
        <v>139149.57303999999</v>
      </c>
      <c r="E35" s="181">
        <v>615.51468</v>
      </c>
      <c r="F35" s="181">
        <v>1816.8056100000001</v>
      </c>
      <c r="G35" s="181">
        <v>4492.5192100000004</v>
      </c>
      <c r="H35" s="181">
        <v>1308.8850400000001</v>
      </c>
      <c r="I35" s="181">
        <v>3395.7557400000001</v>
      </c>
      <c r="J35" s="181">
        <v>483.01782000000003</v>
      </c>
      <c r="K35" s="181">
        <v>245955.88871</v>
      </c>
    </row>
    <row r="36" spans="1:11" ht="15" customHeight="1">
      <c r="A36" s="189" t="s">
        <v>595</v>
      </c>
      <c r="B36" s="181">
        <v>20411.200100000002</v>
      </c>
      <c r="C36" s="181">
        <v>39505.186070000003</v>
      </c>
      <c r="D36" s="181">
        <v>35783.013869999995</v>
      </c>
      <c r="E36" s="181">
        <v>479.00229999999999</v>
      </c>
      <c r="F36" s="181">
        <v>1743.1031599999999</v>
      </c>
      <c r="G36" s="181">
        <v>3734.1967400000003</v>
      </c>
      <c r="H36" s="181">
        <v>2940.4024900000004</v>
      </c>
      <c r="I36" s="181">
        <v>2504.18345</v>
      </c>
      <c r="J36" s="181">
        <v>256.56159000000002</v>
      </c>
      <c r="K36" s="181">
        <v>107356.84976999999</v>
      </c>
    </row>
    <row r="37" spans="1:11" ht="15" customHeight="1">
      <c r="A37" s="189" t="s">
        <v>596</v>
      </c>
      <c r="B37" s="181">
        <v>6862.9019900000003</v>
      </c>
      <c r="C37" s="181">
        <v>10737.032660000001</v>
      </c>
      <c r="D37" s="181">
        <v>24706.065420000003</v>
      </c>
      <c r="E37" s="181">
        <v>20.66348</v>
      </c>
      <c r="F37" s="181">
        <v>0</v>
      </c>
      <c r="G37" s="181">
        <v>383.89883000000003</v>
      </c>
      <c r="H37" s="181">
        <v>1278.5412900000001</v>
      </c>
      <c r="I37" s="181">
        <v>0</v>
      </c>
      <c r="J37" s="181">
        <v>0</v>
      </c>
      <c r="K37" s="181">
        <v>43989.103670000011</v>
      </c>
    </row>
    <row r="38" spans="1:11" ht="15" customHeight="1">
      <c r="A38" s="274" t="s">
        <v>597</v>
      </c>
      <c r="B38" s="181">
        <v>1227.6951999999999</v>
      </c>
      <c r="C38" s="181">
        <v>15228.68619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1522.69704</v>
      </c>
      <c r="J38" s="181">
        <v>0</v>
      </c>
      <c r="K38" s="181">
        <v>17979.078429999998</v>
      </c>
    </row>
    <row r="39" spans="1:11" ht="15" customHeight="1">
      <c r="A39" s="189" t="s">
        <v>593</v>
      </c>
      <c r="B39" s="181">
        <v>569.92529000000002</v>
      </c>
      <c r="C39" s="181">
        <v>10795.940630000001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865.66849000000002</v>
      </c>
      <c r="J39" s="181">
        <v>0</v>
      </c>
      <c r="K39" s="181">
        <v>12231.53441</v>
      </c>
    </row>
    <row r="40" spans="1:11" ht="15" customHeight="1">
      <c r="A40" s="189" t="s">
        <v>595</v>
      </c>
      <c r="B40" s="181">
        <v>657.76990999999998</v>
      </c>
      <c r="C40" s="181">
        <v>4432.7455599999994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657.02855</v>
      </c>
      <c r="J40" s="181">
        <v>0</v>
      </c>
      <c r="K40" s="181">
        <v>5747.5440199999994</v>
      </c>
    </row>
    <row r="41" spans="1:11" ht="15" customHeight="1">
      <c r="A41" s="189" t="s">
        <v>538</v>
      </c>
      <c r="B41" s="181">
        <v>0</v>
      </c>
      <c r="C41" s="181">
        <v>0</v>
      </c>
      <c r="D41" s="181">
        <v>0</v>
      </c>
      <c r="E41" s="181">
        <v>0</v>
      </c>
      <c r="F41" s="181">
        <v>0</v>
      </c>
      <c r="G41" s="181">
        <v>0</v>
      </c>
      <c r="H41" s="181">
        <v>0</v>
      </c>
      <c r="I41" s="181">
        <v>35548.776610000001</v>
      </c>
      <c r="J41" s="181">
        <v>0</v>
      </c>
      <c r="K41" s="181">
        <v>35548.776610000001</v>
      </c>
    </row>
    <row r="42" spans="1:11" ht="15" customHeight="1">
      <c r="A42" s="189" t="s">
        <v>592</v>
      </c>
      <c r="B42" s="181">
        <v>0</v>
      </c>
      <c r="C42" s="181">
        <v>0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3267.5357200000003</v>
      </c>
      <c r="J42" s="181">
        <v>0</v>
      </c>
      <c r="K42" s="181">
        <v>3267.5357200000003</v>
      </c>
    </row>
    <row r="43" spans="1:11" ht="15" customHeight="1">
      <c r="A43" s="189" t="s">
        <v>593</v>
      </c>
      <c r="B43" s="181">
        <v>0</v>
      </c>
      <c r="C43" s="181">
        <v>0</v>
      </c>
      <c r="D43" s="181">
        <v>0</v>
      </c>
      <c r="E43" s="181">
        <v>0</v>
      </c>
      <c r="F43" s="181">
        <v>0</v>
      </c>
      <c r="G43" s="181">
        <v>0</v>
      </c>
      <c r="H43" s="181">
        <v>0</v>
      </c>
      <c r="I43" s="181">
        <v>15251.557359999999</v>
      </c>
      <c r="J43" s="181">
        <v>0</v>
      </c>
      <c r="K43" s="181">
        <v>15251.557359999999</v>
      </c>
    </row>
    <row r="44" spans="1:11" ht="15" customHeight="1">
      <c r="A44" s="189" t="s">
        <v>594</v>
      </c>
      <c r="B44" s="181">
        <v>0</v>
      </c>
      <c r="C44" s="181">
        <v>0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15373.814960000002</v>
      </c>
      <c r="J44" s="181">
        <v>0</v>
      </c>
      <c r="K44" s="181">
        <v>15373.814960000002</v>
      </c>
    </row>
    <row r="45" spans="1:11" ht="15" customHeight="1">
      <c r="A45" s="189" t="s">
        <v>595</v>
      </c>
      <c r="B45" s="181">
        <v>0</v>
      </c>
      <c r="C45" s="181">
        <v>0</v>
      </c>
      <c r="D45" s="181">
        <v>0</v>
      </c>
      <c r="E45" s="181">
        <v>0</v>
      </c>
      <c r="F45" s="181">
        <v>0</v>
      </c>
      <c r="G45" s="181">
        <v>0</v>
      </c>
      <c r="H45" s="181">
        <v>0</v>
      </c>
      <c r="I45" s="181">
        <v>1655.8685700000001</v>
      </c>
      <c r="J45" s="181">
        <v>0</v>
      </c>
      <c r="K45" s="181">
        <v>1655.8685700000001</v>
      </c>
    </row>
    <row r="46" spans="1:11" ht="15" customHeight="1">
      <c r="A46" s="189" t="s">
        <v>84</v>
      </c>
      <c r="B46" s="181">
        <v>0</v>
      </c>
      <c r="C46" s="181">
        <v>0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</row>
    <row r="47" spans="1:11" ht="15" customHeight="1">
      <c r="A47" s="189" t="s">
        <v>593</v>
      </c>
      <c r="B47" s="181">
        <v>0</v>
      </c>
      <c r="C47" s="181">
        <v>0</v>
      </c>
      <c r="D47" s="181">
        <v>0</v>
      </c>
      <c r="E47" s="181">
        <v>0</v>
      </c>
      <c r="F47" s="181">
        <v>0</v>
      </c>
      <c r="G47" s="181">
        <v>0</v>
      </c>
      <c r="H47" s="181">
        <v>0</v>
      </c>
      <c r="I47" s="181">
        <v>0</v>
      </c>
      <c r="J47" s="181">
        <v>0</v>
      </c>
      <c r="K47" s="181">
        <v>0</v>
      </c>
    </row>
    <row r="48" spans="1:11" ht="15" customHeight="1">
      <c r="A48" s="189" t="s">
        <v>595</v>
      </c>
      <c r="B48" s="181">
        <v>0</v>
      </c>
      <c r="C48" s="181">
        <v>0</v>
      </c>
      <c r="D48" s="181">
        <v>0</v>
      </c>
      <c r="E48" s="181">
        <v>0</v>
      </c>
      <c r="F48" s="181">
        <v>0</v>
      </c>
      <c r="G48" s="181">
        <v>0</v>
      </c>
      <c r="H48" s="181">
        <v>0</v>
      </c>
      <c r="I48" s="181">
        <v>0</v>
      </c>
      <c r="J48" s="181">
        <v>0</v>
      </c>
      <c r="K48" s="181">
        <v>0</v>
      </c>
    </row>
    <row r="49" spans="1:11" ht="15" customHeight="1">
      <c r="A49" s="189" t="s">
        <v>596</v>
      </c>
      <c r="B49" s="181">
        <v>0</v>
      </c>
      <c r="C49" s="181">
        <v>0</v>
      </c>
      <c r="D49" s="181">
        <v>0</v>
      </c>
      <c r="E49" s="181">
        <v>0</v>
      </c>
      <c r="F49" s="181">
        <v>0</v>
      </c>
      <c r="G49" s="181">
        <v>0</v>
      </c>
      <c r="H49" s="181">
        <v>0</v>
      </c>
      <c r="I49" s="181">
        <v>0</v>
      </c>
      <c r="J49" s="181">
        <v>0</v>
      </c>
      <c r="K49" s="181">
        <v>0</v>
      </c>
    </row>
    <row r="50" spans="1:11" ht="15" customHeight="1">
      <c r="A50" s="272" t="s">
        <v>598</v>
      </c>
      <c r="B50" s="273">
        <v>47511.457490000001</v>
      </c>
      <c r="C50" s="273">
        <v>199383.92183000001</v>
      </c>
      <c r="D50" s="273">
        <v>558493.49450999999</v>
      </c>
      <c r="E50" s="273">
        <v>4360.6987099999997</v>
      </c>
      <c r="F50" s="273">
        <v>23508.61421</v>
      </c>
      <c r="G50" s="273">
        <v>5680.6942300000001</v>
      </c>
      <c r="H50" s="273">
        <v>1886.83655</v>
      </c>
      <c r="I50" s="273">
        <v>25694.230339999998</v>
      </c>
      <c r="J50" s="273">
        <v>690.19319999999993</v>
      </c>
      <c r="K50" s="273">
        <v>867210.14107000001</v>
      </c>
    </row>
    <row r="51" spans="1:11" ht="15" customHeight="1">
      <c r="A51" s="189" t="s">
        <v>599</v>
      </c>
      <c r="B51" s="181">
        <v>0</v>
      </c>
      <c r="C51" s="181">
        <v>0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</row>
    <row r="52" spans="1:11" ht="15" customHeight="1">
      <c r="A52" s="189" t="s">
        <v>600</v>
      </c>
      <c r="B52" s="181">
        <v>4573.6277199999995</v>
      </c>
      <c r="C52" s="181">
        <v>50.831180000000003</v>
      </c>
      <c r="D52" s="181">
        <v>50822.35845</v>
      </c>
      <c r="E52" s="181">
        <v>0</v>
      </c>
      <c r="F52" s="181">
        <v>13242.786990000001</v>
      </c>
      <c r="G52" s="181">
        <v>0</v>
      </c>
      <c r="H52" s="181">
        <v>85.699780000000004</v>
      </c>
      <c r="I52" s="181">
        <v>1941.23577</v>
      </c>
      <c r="J52" s="181">
        <v>131.28203999999999</v>
      </c>
      <c r="K52" s="181">
        <v>70847.821929999991</v>
      </c>
    </row>
    <row r="53" spans="1:11" s="191" customFormat="1" ht="15" customHeight="1">
      <c r="A53" s="189" t="s">
        <v>601</v>
      </c>
      <c r="B53" s="181">
        <v>42937.829770000004</v>
      </c>
      <c r="C53" s="181">
        <v>199333.09065</v>
      </c>
      <c r="D53" s="181">
        <v>507671.13605999999</v>
      </c>
      <c r="E53" s="181">
        <v>4360.6987099999997</v>
      </c>
      <c r="F53" s="181">
        <v>10265.827220000001</v>
      </c>
      <c r="G53" s="181">
        <v>5680.6942300000001</v>
      </c>
      <c r="H53" s="181">
        <v>1798.6367700000001</v>
      </c>
      <c r="I53" s="181">
        <v>23752.994569999999</v>
      </c>
      <c r="J53" s="181">
        <v>558.91116</v>
      </c>
      <c r="K53" s="181">
        <v>796359.81914000004</v>
      </c>
    </row>
    <row r="54" spans="1:11" s="191" customFormat="1" ht="15" customHeight="1">
      <c r="A54" s="189" t="s">
        <v>602</v>
      </c>
      <c r="B54" s="181">
        <v>0</v>
      </c>
      <c r="C54" s="181">
        <v>0</v>
      </c>
      <c r="D54" s="181">
        <v>0</v>
      </c>
      <c r="E54" s="181">
        <v>0</v>
      </c>
      <c r="F54" s="181">
        <v>0</v>
      </c>
      <c r="G54" s="181">
        <v>0</v>
      </c>
      <c r="H54" s="181">
        <v>2.5</v>
      </c>
      <c r="I54" s="181">
        <v>0</v>
      </c>
      <c r="J54" s="181">
        <v>0</v>
      </c>
      <c r="K54" s="181">
        <v>2.5</v>
      </c>
    </row>
    <row r="55" spans="1:11" ht="15" customHeight="1">
      <c r="A55" s="339" t="s">
        <v>519</v>
      </c>
      <c r="B55" s="340">
        <v>829221.35976000002</v>
      </c>
      <c r="C55" s="340">
        <v>2819930.27012</v>
      </c>
      <c r="D55" s="340">
        <v>1758446.75655</v>
      </c>
      <c r="E55" s="340">
        <v>58867.969469999996</v>
      </c>
      <c r="F55" s="340">
        <v>443597.59429000004</v>
      </c>
      <c r="G55" s="340">
        <v>463849.15692000004</v>
      </c>
      <c r="H55" s="340">
        <v>29366.040800000002</v>
      </c>
      <c r="I55" s="340">
        <v>1124530.3575599999</v>
      </c>
      <c r="J55" s="340">
        <v>367949.95961000002</v>
      </c>
      <c r="K55" s="340">
        <v>7895759.4650800005</v>
      </c>
    </row>
    <row r="56" spans="1:11" ht="15" customHeight="1" thickBot="1">
      <c r="A56" s="196"/>
      <c r="B56" s="197"/>
      <c r="C56" s="198"/>
      <c r="D56" s="198"/>
      <c r="E56" s="198"/>
      <c r="F56" s="198"/>
      <c r="G56" s="198"/>
      <c r="H56" s="198"/>
      <c r="I56" s="198"/>
      <c r="J56" s="197"/>
      <c r="K56" s="197"/>
    </row>
    <row r="57" spans="1:11" ht="15" customHeight="1" thickTop="1" thickBot="1">
      <c r="A57" s="357" t="s">
        <v>503</v>
      </c>
      <c r="B57" s="357"/>
      <c r="C57" s="190"/>
      <c r="D57" s="190"/>
      <c r="E57" s="190"/>
      <c r="F57" s="190"/>
      <c r="G57" s="190"/>
      <c r="H57" s="190"/>
      <c r="I57" s="190"/>
      <c r="J57" s="200"/>
      <c r="K57" s="200"/>
    </row>
    <row r="58" spans="1:11" ht="15" customHeight="1" thickTop="1">
      <c r="A58" s="358" t="s">
        <v>668</v>
      </c>
      <c r="B58" s="358"/>
      <c r="C58" s="181"/>
      <c r="D58" s="181"/>
      <c r="E58" s="181"/>
      <c r="F58" s="181"/>
      <c r="G58" s="181"/>
      <c r="H58" s="181"/>
      <c r="I58" s="181"/>
      <c r="J58" s="158"/>
      <c r="K58" s="158"/>
    </row>
    <row r="59" spans="1:11" ht="15" customHeight="1">
      <c r="A59" s="207"/>
      <c r="B59" s="158"/>
      <c r="C59" s="181"/>
      <c r="D59" s="181"/>
      <c r="E59" s="181"/>
      <c r="F59" s="181"/>
      <c r="G59" s="181"/>
      <c r="H59" s="181"/>
      <c r="I59" s="181"/>
      <c r="J59" s="158"/>
      <c r="K59" s="158"/>
    </row>
  </sheetData>
  <mergeCells count="4">
    <mergeCell ref="A1:K1"/>
    <mergeCell ref="A2:K2"/>
    <mergeCell ref="A3:K3"/>
    <mergeCell ref="A4:K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L42"/>
  <sheetViews>
    <sheetView zoomScaleNormal="100" workbookViewId="0">
      <selection activeCell="A3" sqref="A3:L3"/>
    </sheetView>
  </sheetViews>
  <sheetFormatPr defaultColWidth="11.42578125" defaultRowHeight="12.75"/>
  <cols>
    <col min="1" max="1" width="58.28515625" style="183" customWidth="1"/>
    <col min="2" max="12" width="15.7109375" style="182" customWidth="1"/>
    <col min="13" max="256" width="11.42578125" style="182"/>
    <col min="257" max="257" width="58.28515625" style="182" customWidth="1"/>
    <col min="258" max="268" width="15.7109375" style="182" customWidth="1"/>
    <col min="269" max="512" width="11.42578125" style="182"/>
    <col min="513" max="513" width="58.28515625" style="182" customWidth="1"/>
    <col min="514" max="524" width="15.7109375" style="182" customWidth="1"/>
    <col min="525" max="768" width="11.42578125" style="182"/>
    <col min="769" max="769" width="58.28515625" style="182" customWidth="1"/>
    <col min="770" max="780" width="15.7109375" style="182" customWidth="1"/>
    <col min="781" max="1024" width="11.42578125" style="182"/>
    <col min="1025" max="1025" width="58.28515625" style="182" customWidth="1"/>
    <col min="1026" max="1036" width="15.7109375" style="182" customWidth="1"/>
    <col min="1037" max="1280" width="11.42578125" style="182"/>
    <col min="1281" max="1281" width="58.28515625" style="182" customWidth="1"/>
    <col min="1282" max="1292" width="15.7109375" style="182" customWidth="1"/>
    <col min="1293" max="1536" width="11.42578125" style="182"/>
    <col min="1537" max="1537" width="58.28515625" style="182" customWidth="1"/>
    <col min="1538" max="1548" width="15.7109375" style="182" customWidth="1"/>
    <col min="1549" max="1792" width="11.42578125" style="182"/>
    <col min="1793" max="1793" width="58.28515625" style="182" customWidth="1"/>
    <col min="1794" max="1804" width="15.7109375" style="182" customWidth="1"/>
    <col min="1805" max="2048" width="11.42578125" style="182"/>
    <col min="2049" max="2049" width="58.28515625" style="182" customWidth="1"/>
    <col min="2050" max="2060" width="15.7109375" style="182" customWidth="1"/>
    <col min="2061" max="2304" width="11.42578125" style="182"/>
    <col min="2305" max="2305" width="58.28515625" style="182" customWidth="1"/>
    <col min="2306" max="2316" width="15.7109375" style="182" customWidth="1"/>
    <col min="2317" max="2560" width="11.42578125" style="182"/>
    <col min="2561" max="2561" width="58.28515625" style="182" customWidth="1"/>
    <col min="2562" max="2572" width="15.7109375" style="182" customWidth="1"/>
    <col min="2573" max="2816" width="11.42578125" style="182"/>
    <col min="2817" max="2817" width="58.28515625" style="182" customWidth="1"/>
    <col min="2818" max="2828" width="15.7109375" style="182" customWidth="1"/>
    <col min="2829" max="3072" width="11.42578125" style="182"/>
    <col min="3073" max="3073" width="58.28515625" style="182" customWidth="1"/>
    <col min="3074" max="3084" width="15.7109375" style="182" customWidth="1"/>
    <col min="3085" max="3328" width="11.42578125" style="182"/>
    <col min="3329" max="3329" width="58.28515625" style="182" customWidth="1"/>
    <col min="3330" max="3340" width="15.7109375" style="182" customWidth="1"/>
    <col min="3341" max="3584" width="11.42578125" style="182"/>
    <col min="3585" max="3585" width="58.28515625" style="182" customWidth="1"/>
    <col min="3586" max="3596" width="15.7109375" style="182" customWidth="1"/>
    <col min="3597" max="3840" width="11.42578125" style="182"/>
    <col min="3841" max="3841" width="58.28515625" style="182" customWidth="1"/>
    <col min="3842" max="3852" width="15.7109375" style="182" customWidth="1"/>
    <col min="3853" max="4096" width="11.42578125" style="182"/>
    <col min="4097" max="4097" width="58.28515625" style="182" customWidth="1"/>
    <col min="4098" max="4108" width="15.7109375" style="182" customWidth="1"/>
    <col min="4109" max="4352" width="11.42578125" style="182"/>
    <col min="4353" max="4353" width="58.28515625" style="182" customWidth="1"/>
    <col min="4354" max="4364" width="15.7109375" style="182" customWidth="1"/>
    <col min="4365" max="4608" width="11.42578125" style="182"/>
    <col min="4609" max="4609" width="58.28515625" style="182" customWidth="1"/>
    <col min="4610" max="4620" width="15.7109375" style="182" customWidth="1"/>
    <col min="4621" max="4864" width="11.42578125" style="182"/>
    <col min="4865" max="4865" width="58.28515625" style="182" customWidth="1"/>
    <col min="4866" max="4876" width="15.7109375" style="182" customWidth="1"/>
    <col min="4877" max="5120" width="11.42578125" style="182"/>
    <col min="5121" max="5121" width="58.28515625" style="182" customWidth="1"/>
    <col min="5122" max="5132" width="15.7109375" style="182" customWidth="1"/>
    <col min="5133" max="5376" width="11.42578125" style="182"/>
    <col min="5377" max="5377" width="58.28515625" style="182" customWidth="1"/>
    <col min="5378" max="5388" width="15.7109375" style="182" customWidth="1"/>
    <col min="5389" max="5632" width="11.42578125" style="182"/>
    <col min="5633" max="5633" width="58.28515625" style="182" customWidth="1"/>
    <col min="5634" max="5644" width="15.7109375" style="182" customWidth="1"/>
    <col min="5645" max="5888" width="11.42578125" style="182"/>
    <col min="5889" max="5889" width="58.28515625" style="182" customWidth="1"/>
    <col min="5890" max="5900" width="15.7109375" style="182" customWidth="1"/>
    <col min="5901" max="6144" width="11.42578125" style="182"/>
    <col min="6145" max="6145" width="58.28515625" style="182" customWidth="1"/>
    <col min="6146" max="6156" width="15.7109375" style="182" customWidth="1"/>
    <col min="6157" max="6400" width="11.42578125" style="182"/>
    <col min="6401" max="6401" width="58.28515625" style="182" customWidth="1"/>
    <col min="6402" max="6412" width="15.7109375" style="182" customWidth="1"/>
    <col min="6413" max="6656" width="11.42578125" style="182"/>
    <col min="6657" max="6657" width="58.28515625" style="182" customWidth="1"/>
    <col min="6658" max="6668" width="15.7109375" style="182" customWidth="1"/>
    <col min="6669" max="6912" width="11.42578125" style="182"/>
    <col min="6913" max="6913" width="58.28515625" style="182" customWidth="1"/>
    <col min="6914" max="6924" width="15.7109375" style="182" customWidth="1"/>
    <col min="6925" max="7168" width="11.42578125" style="182"/>
    <col min="7169" max="7169" width="58.28515625" style="182" customWidth="1"/>
    <col min="7170" max="7180" width="15.7109375" style="182" customWidth="1"/>
    <col min="7181" max="7424" width="11.42578125" style="182"/>
    <col min="7425" max="7425" width="58.28515625" style="182" customWidth="1"/>
    <col min="7426" max="7436" width="15.7109375" style="182" customWidth="1"/>
    <col min="7437" max="7680" width="11.42578125" style="182"/>
    <col min="7681" max="7681" width="58.28515625" style="182" customWidth="1"/>
    <col min="7682" max="7692" width="15.7109375" style="182" customWidth="1"/>
    <col min="7693" max="7936" width="11.42578125" style="182"/>
    <col min="7937" max="7937" width="58.28515625" style="182" customWidth="1"/>
    <col min="7938" max="7948" width="15.7109375" style="182" customWidth="1"/>
    <col min="7949" max="8192" width="11.42578125" style="182"/>
    <col min="8193" max="8193" width="58.28515625" style="182" customWidth="1"/>
    <col min="8194" max="8204" width="15.7109375" style="182" customWidth="1"/>
    <col min="8205" max="8448" width="11.42578125" style="182"/>
    <col min="8449" max="8449" width="58.28515625" style="182" customWidth="1"/>
    <col min="8450" max="8460" width="15.7109375" style="182" customWidth="1"/>
    <col min="8461" max="8704" width="11.42578125" style="182"/>
    <col min="8705" max="8705" width="58.28515625" style="182" customWidth="1"/>
    <col min="8706" max="8716" width="15.7109375" style="182" customWidth="1"/>
    <col min="8717" max="8960" width="11.42578125" style="182"/>
    <col min="8961" max="8961" width="58.28515625" style="182" customWidth="1"/>
    <col min="8962" max="8972" width="15.7109375" style="182" customWidth="1"/>
    <col min="8973" max="9216" width="11.42578125" style="182"/>
    <col min="9217" max="9217" width="58.28515625" style="182" customWidth="1"/>
    <col min="9218" max="9228" width="15.7109375" style="182" customWidth="1"/>
    <col min="9229" max="9472" width="11.42578125" style="182"/>
    <col min="9473" max="9473" width="58.28515625" style="182" customWidth="1"/>
    <col min="9474" max="9484" width="15.7109375" style="182" customWidth="1"/>
    <col min="9485" max="9728" width="11.42578125" style="182"/>
    <col min="9729" max="9729" width="58.28515625" style="182" customWidth="1"/>
    <col min="9730" max="9740" width="15.7109375" style="182" customWidth="1"/>
    <col min="9741" max="9984" width="11.42578125" style="182"/>
    <col min="9985" max="9985" width="58.28515625" style="182" customWidth="1"/>
    <col min="9986" max="9996" width="15.7109375" style="182" customWidth="1"/>
    <col min="9997" max="10240" width="11.42578125" style="182"/>
    <col min="10241" max="10241" width="58.28515625" style="182" customWidth="1"/>
    <col min="10242" max="10252" width="15.7109375" style="182" customWidth="1"/>
    <col min="10253" max="10496" width="11.42578125" style="182"/>
    <col min="10497" max="10497" width="58.28515625" style="182" customWidth="1"/>
    <col min="10498" max="10508" width="15.7109375" style="182" customWidth="1"/>
    <col min="10509" max="10752" width="11.42578125" style="182"/>
    <col min="10753" max="10753" width="58.28515625" style="182" customWidth="1"/>
    <col min="10754" max="10764" width="15.7109375" style="182" customWidth="1"/>
    <col min="10765" max="11008" width="11.42578125" style="182"/>
    <col min="11009" max="11009" width="58.28515625" style="182" customWidth="1"/>
    <col min="11010" max="11020" width="15.7109375" style="182" customWidth="1"/>
    <col min="11021" max="11264" width="11.42578125" style="182"/>
    <col min="11265" max="11265" width="58.28515625" style="182" customWidth="1"/>
    <col min="11266" max="11276" width="15.7109375" style="182" customWidth="1"/>
    <col min="11277" max="11520" width="11.42578125" style="182"/>
    <col min="11521" max="11521" width="58.28515625" style="182" customWidth="1"/>
    <col min="11522" max="11532" width="15.7109375" style="182" customWidth="1"/>
    <col min="11533" max="11776" width="11.42578125" style="182"/>
    <col min="11777" max="11777" width="58.28515625" style="182" customWidth="1"/>
    <col min="11778" max="11788" width="15.7109375" style="182" customWidth="1"/>
    <col min="11789" max="12032" width="11.42578125" style="182"/>
    <col min="12033" max="12033" width="58.28515625" style="182" customWidth="1"/>
    <col min="12034" max="12044" width="15.7109375" style="182" customWidth="1"/>
    <col min="12045" max="12288" width="11.42578125" style="182"/>
    <col min="12289" max="12289" width="58.28515625" style="182" customWidth="1"/>
    <col min="12290" max="12300" width="15.7109375" style="182" customWidth="1"/>
    <col min="12301" max="12544" width="11.42578125" style="182"/>
    <col min="12545" max="12545" width="58.28515625" style="182" customWidth="1"/>
    <col min="12546" max="12556" width="15.7109375" style="182" customWidth="1"/>
    <col min="12557" max="12800" width="11.42578125" style="182"/>
    <col min="12801" max="12801" width="58.28515625" style="182" customWidth="1"/>
    <col min="12802" max="12812" width="15.7109375" style="182" customWidth="1"/>
    <col min="12813" max="13056" width="11.42578125" style="182"/>
    <col min="13057" max="13057" width="58.28515625" style="182" customWidth="1"/>
    <col min="13058" max="13068" width="15.7109375" style="182" customWidth="1"/>
    <col min="13069" max="13312" width="11.42578125" style="182"/>
    <col min="13313" max="13313" width="58.28515625" style="182" customWidth="1"/>
    <col min="13314" max="13324" width="15.7109375" style="182" customWidth="1"/>
    <col min="13325" max="13568" width="11.42578125" style="182"/>
    <col min="13569" max="13569" width="58.28515625" style="182" customWidth="1"/>
    <col min="13570" max="13580" width="15.7109375" style="182" customWidth="1"/>
    <col min="13581" max="13824" width="11.42578125" style="182"/>
    <col min="13825" max="13825" width="58.28515625" style="182" customWidth="1"/>
    <col min="13826" max="13836" width="15.7109375" style="182" customWidth="1"/>
    <col min="13837" max="14080" width="11.42578125" style="182"/>
    <col min="14081" max="14081" width="58.28515625" style="182" customWidth="1"/>
    <col min="14082" max="14092" width="15.7109375" style="182" customWidth="1"/>
    <col min="14093" max="14336" width="11.42578125" style="182"/>
    <col min="14337" max="14337" width="58.28515625" style="182" customWidth="1"/>
    <col min="14338" max="14348" width="15.7109375" style="182" customWidth="1"/>
    <col min="14349" max="14592" width="11.42578125" style="182"/>
    <col min="14593" max="14593" width="58.28515625" style="182" customWidth="1"/>
    <col min="14594" max="14604" width="15.7109375" style="182" customWidth="1"/>
    <col min="14605" max="14848" width="11.42578125" style="182"/>
    <col min="14849" max="14849" width="58.28515625" style="182" customWidth="1"/>
    <col min="14850" max="14860" width="15.7109375" style="182" customWidth="1"/>
    <col min="14861" max="15104" width="11.42578125" style="182"/>
    <col min="15105" max="15105" width="58.28515625" style="182" customWidth="1"/>
    <col min="15106" max="15116" width="15.7109375" style="182" customWidth="1"/>
    <col min="15117" max="15360" width="11.42578125" style="182"/>
    <col min="15361" max="15361" width="58.28515625" style="182" customWidth="1"/>
    <col min="15362" max="15372" width="15.7109375" style="182" customWidth="1"/>
    <col min="15373" max="15616" width="11.42578125" style="182"/>
    <col min="15617" max="15617" width="58.28515625" style="182" customWidth="1"/>
    <col min="15618" max="15628" width="15.7109375" style="182" customWidth="1"/>
    <col min="15629" max="15872" width="11.42578125" style="182"/>
    <col min="15873" max="15873" width="58.28515625" style="182" customWidth="1"/>
    <col min="15874" max="15884" width="15.7109375" style="182" customWidth="1"/>
    <col min="15885" max="16128" width="11.42578125" style="182"/>
    <col min="16129" max="16129" width="58.28515625" style="182" customWidth="1"/>
    <col min="16130" max="16140" width="15.7109375" style="182" customWidth="1"/>
    <col min="16141" max="16384" width="11.42578125" style="182"/>
  </cols>
  <sheetData>
    <row r="1" spans="1:12" s="159" customFormat="1" ht="30" customHeight="1">
      <c r="A1" s="510" t="s">
        <v>133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</row>
    <row r="2" spans="1:12" s="159" customFormat="1" ht="15" customHeight="1">
      <c r="A2" s="511" t="s">
        <v>604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</row>
    <row r="3" spans="1:12" s="159" customFormat="1" ht="15" customHeight="1">
      <c r="A3" s="483" t="s">
        <v>1130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</row>
    <row r="4" spans="1:12" s="160" customFormat="1" ht="30" customHeight="1">
      <c r="A4" s="512" t="s">
        <v>51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</row>
    <row r="5" spans="1:12" ht="15" customHeight="1">
      <c r="A5" s="184"/>
      <c r="B5" s="158"/>
      <c r="C5" s="181"/>
      <c r="D5" s="181"/>
      <c r="E5" s="181"/>
      <c r="F5" s="181"/>
      <c r="G5" s="181"/>
      <c r="H5" s="181"/>
      <c r="I5" s="181"/>
      <c r="J5" s="181"/>
      <c r="K5" s="158"/>
      <c r="L5" s="208"/>
    </row>
    <row r="6" spans="1:12" ht="30" customHeight="1">
      <c r="A6" s="185" t="s">
        <v>666</v>
      </c>
      <c r="B6" s="186" t="s">
        <v>134</v>
      </c>
      <c r="C6" s="186" t="s">
        <v>135</v>
      </c>
      <c r="D6" s="186" t="s">
        <v>136</v>
      </c>
      <c r="E6" s="186" t="s">
        <v>137</v>
      </c>
      <c r="F6" s="186" t="s">
        <v>138</v>
      </c>
      <c r="G6" s="186" t="s">
        <v>139</v>
      </c>
      <c r="H6" s="186" t="s">
        <v>140</v>
      </c>
      <c r="I6" s="186" t="s">
        <v>141</v>
      </c>
      <c r="J6" s="186" t="s">
        <v>280</v>
      </c>
      <c r="K6" s="187" t="s">
        <v>669</v>
      </c>
      <c r="L6" s="188" t="s">
        <v>66</v>
      </c>
    </row>
    <row r="7" spans="1:12" s="191" customFormat="1" ht="15" customHeight="1">
      <c r="A7" s="218" t="s">
        <v>607</v>
      </c>
      <c r="B7" s="181">
        <v>0</v>
      </c>
      <c r="C7" s="181">
        <v>0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90">
        <v>0</v>
      </c>
    </row>
    <row r="8" spans="1:12" s="191" customFormat="1" ht="15" customHeight="1">
      <c r="A8" s="218" t="s">
        <v>608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90">
        <v>0</v>
      </c>
    </row>
    <row r="9" spans="1:12" s="191" customFormat="1" ht="15" customHeight="1">
      <c r="A9" s="218" t="s">
        <v>609</v>
      </c>
      <c r="B9" s="181">
        <v>7332.7022999999999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7332.7022999999999</v>
      </c>
      <c r="L9" s="190">
        <v>9.2868866522168448E-4</v>
      </c>
    </row>
    <row r="10" spans="1:12" s="191" customFormat="1" ht="15" customHeight="1">
      <c r="A10" s="218" t="s">
        <v>610</v>
      </c>
      <c r="B10" s="181">
        <v>42660.93363</v>
      </c>
      <c r="C10" s="181">
        <v>0</v>
      </c>
      <c r="D10" s="181">
        <v>9394.8331799999996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52055.766810000001</v>
      </c>
      <c r="L10" s="190">
        <v>6.5928764891860078E-3</v>
      </c>
    </row>
    <row r="11" spans="1:12" s="191" customFormat="1" ht="15" customHeight="1">
      <c r="A11" s="218" t="s">
        <v>611</v>
      </c>
      <c r="B11" s="181">
        <v>39153.071530000001</v>
      </c>
      <c r="C11" s="181">
        <v>0</v>
      </c>
      <c r="D11" s="181">
        <v>24303.228090000001</v>
      </c>
      <c r="E11" s="181">
        <v>3493.33592</v>
      </c>
      <c r="F11" s="181">
        <v>0</v>
      </c>
      <c r="G11" s="181">
        <v>0</v>
      </c>
      <c r="H11" s="181">
        <v>0</v>
      </c>
      <c r="I11" s="181">
        <v>7162.3267599999999</v>
      </c>
      <c r="J11" s="181">
        <v>37.856019999999994</v>
      </c>
      <c r="K11" s="181">
        <v>74149.818320000006</v>
      </c>
      <c r="L11" s="190">
        <v>9.3910938948157229E-3</v>
      </c>
    </row>
    <row r="12" spans="1:12" s="191" customFormat="1" ht="15" customHeight="1">
      <c r="A12" s="218" t="s">
        <v>612</v>
      </c>
      <c r="B12" s="181">
        <v>46769.627130000001</v>
      </c>
      <c r="C12" s="181">
        <v>5261.5455700000002</v>
      </c>
      <c r="D12" s="181">
        <v>81345.648269999991</v>
      </c>
      <c r="E12" s="181">
        <v>5934.2224000000006</v>
      </c>
      <c r="F12" s="181">
        <v>0</v>
      </c>
      <c r="G12" s="181">
        <v>7429.7967399999998</v>
      </c>
      <c r="H12" s="181">
        <v>0</v>
      </c>
      <c r="I12" s="181">
        <v>37233.967389999998</v>
      </c>
      <c r="J12" s="181">
        <v>1101.89276</v>
      </c>
      <c r="K12" s="181">
        <v>185076.70025999998</v>
      </c>
      <c r="L12" s="190">
        <v>2.344001252145381E-2</v>
      </c>
    </row>
    <row r="13" spans="1:12" s="191" customFormat="1" ht="15" customHeight="1">
      <c r="A13" s="218" t="s">
        <v>613</v>
      </c>
      <c r="B13" s="181">
        <v>36084.364289999998</v>
      </c>
      <c r="C13" s="181">
        <v>79958.448369999998</v>
      </c>
      <c r="D13" s="181">
        <v>126947.02273</v>
      </c>
      <c r="E13" s="181">
        <v>5662.8088699999998</v>
      </c>
      <c r="F13" s="181">
        <v>1618.4631899999999</v>
      </c>
      <c r="G13" s="181">
        <v>7140.58367</v>
      </c>
      <c r="H13" s="181">
        <v>0</v>
      </c>
      <c r="I13" s="181">
        <v>31235.86868</v>
      </c>
      <c r="J13" s="181">
        <v>34309.104469999998</v>
      </c>
      <c r="K13" s="181">
        <v>322956.66427000001</v>
      </c>
      <c r="L13" s="190">
        <v>4.0902546045726414E-2</v>
      </c>
    </row>
    <row r="14" spans="1:12" s="191" customFormat="1" ht="15" customHeight="1">
      <c r="A14" s="218" t="s">
        <v>614</v>
      </c>
      <c r="B14" s="181">
        <v>20803.103340000001</v>
      </c>
      <c r="C14" s="181">
        <v>212681.90411</v>
      </c>
      <c r="D14" s="181">
        <v>115377.55267</v>
      </c>
      <c r="E14" s="181">
        <v>5552.8915900000002</v>
      </c>
      <c r="F14" s="181">
        <v>11467.934310000001</v>
      </c>
      <c r="G14" s="181">
        <v>4416.0235300000004</v>
      </c>
      <c r="H14" s="181">
        <v>141.83687</v>
      </c>
      <c r="I14" s="181">
        <v>104731.54595</v>
      </c>
      <c r="J14" s="181">
        <v>21988.163579999997</v>
      </c>
      <c r="K14" s="181">
        <v>497160.95595000003</v>
      </c>
      <c r="L14" s="190">
        <v>6.2965565175275448E-2</v>
      </c>
    </row>
    <row r="15" spans="1:12" s="191" customFormat="1" ht="15" customHeight="1">
      <c r="A15" s="218" t="s">
        <v>615</v>
      </c>
      <c r="B15" s="181">
        <v>43715.793819999999</v>
      </c>
      <c r="C15" s="181">
        <v>395147.96672000003</v>
      </c>
      <c r="D15" s="181">
        <v>112743.93926</v>
      </c>
      <c r="E15" s="181">
        <v>4333.3377699999992</v>
      </c>
      <c r="F15" s="181">
        <v>21913.944940000001</v>
      </c>
      <c r="G15" s="181">
        <v>18906.056629999999</v>
      </c>
      <c r="H15" s="181">
        <v>789.67570999999998</v>
      </c>
      <c r="I15" s="181">
        <v>130187.81745999999</v>
      </c>
      <c r="J15" s="181">
        <v>12833.02291</v>
      </c>
      <c r="K15" s="181">
        <v>740571.55521999998</v>
      </c>
      <c r="L15" s="190">
        <v>9.3793581271996926E-2</v>
      </c>
    </row>
    <row r="16" spans="1:12" s="191" customFormat="1" ht="15" customHeight="1">
      <c r="A16" s="218" t="s">
        <v>616</v>
      </c>
      <c r="B16" s="181">
        <v>65970.042929999996</v>
      </c>
      <c r="C16" s="181">
        <v>553167.02659999998</v>
      </c>
      <c r="D16" s="181">
        <v>258635.53066999998</v>
      </c>
      <c r="E16" s="181">
        <v>6091.6015299999999</v>
      </c>
      <c r="F16" s="181">
        <v>56043.185890000001</v>
      </c>
      <c r="G16" s="181">
        <v>51909.162920000002</v>
      </c>
      <c r="H16" s="181">
        <v>1903.55421</v>
      </c>
      <c r="I16" s="181">
        <v>232801.42178999999</v>
      </c>
      <c r="J16" s="181">
        <v>29589.760190000001</v>
      </c>
      <c r="K16" s="181">
        <v>1256111.2867300001</v>
      </c>
      <c r="L16" s="190">
        <v>0.15908682318156792</v>
      </c>
    </row>
    <row r="17" spans="1:12" s="191" customFormat="1" ht="15" customHeight="1">
      <c r="A17" s="218" t="s">
        <v>617</v>
      </c>
      <c r="B17" s="181">
        <v>190492.07345</v>
      </c>
      <c r="C17" s="181">
        <v>958543.43964</v>
      </c>
      <c r="D17" s="181">
        <v>375612.96041</v>
      </c>
      <c r="E17" s="181">
        <v>14249.52382</v>
      </c>
      <c r="F17" s="181">
        <v>266480.17284000001</v>
      </c>
      <c r="G17" s="181">
        <v>145049.03912999999</v>
      </c>
      <c r="H17" s="181">
        <v>6860.4885400000003</v>
      </c>
      <c r="I17" s="181">
        <v>330137.30926999997</v>
      </c>
      <c r="J17" s="181">
        <v>98103.384030000001</v>
      </c>
      <c r="K17" s="181">
        <v>2385528.3911299999</v>
      </c>
      <c r="L17" s="190">
        <v>0.30212779501589093</v>
      </c>
    </row>
    <row r="18" spans="1:12" s="191" customFormat="1" ht="15" customHeight="1">
      <c r="A18" s="218" t="s">
        <v>618</v>
      </c>
      <c r="B18" s="181">
        <v>323898.19926999998</v>
      </c>
      <c r="C18" s="181">
        <v>584171.98571000004</v>
      </c>
      <c r="D18" s="181">
        <v>609560.6751900001</v>
      </c>
      <c r="E18" s="181">
        <v>13125.8608</v>
      </c>
      <c r="F18" s="181">
        <v>85555.847900000008</v>
      </c>
      <c r="G18" s="181">
        <v>213086.31586</v>
      </c>
      <c r="H18" s="181">
        <v>17243.46905</v>
      </c>
      <c r="I18" s="181">
        <v>239402.30257</v>
      </c>
      <c r="J18" s="181">
        <v>158096.46633000002</v>
      </c>
      <c r="K18" s="181">
        <v>2244141.12268</v>
      </c>
      <c r="L18" s="190">
        <v>0.28422106046645063</v>
      </c>
    </row>
    <row r="19" spans="1:12" s="191" customFormat="1" ht="15" customHeight="1">
      <c r="A19" s="218" t="s">
        <v>619</v>
      </c>
      <c r="B19" s="181">
        <v>9574.6090000000004</v>
      </c>
      <c r="C19" s="181">
        <v>24737.25275</v>
      </c>
      <c r="D19" s="181">
        <v>33743.561799999996</v>
      </c>
      <c r="E19" s="181">
        <v>327.40667999999999</v>
      </c>
      <c r="F19" s="181">
        <v>503.41111000000001</v>
      </c>
      <c r="G19" s="181">
        <v>12596.328710000002</v>
      </c>
      <c r="H19" s="181">
        <v>1644.6292599999999</v>
      </c>
      <c r="I19" s="181">
        <v>8283.7434699999994</v>
      </c>
      <c r="J19" s="181">
        <v>9369.15942</v>
      </c>
      <c r="K19" s="181">
        <v>100780.10219999999</v>
      </c>
      <c r="L19" s="190">
        <v>1.2763826317212269E-2</v>
      </c>
    </row>
    <row r="20" spans="1:12" s="191" customFormat="1" ht="15" customHeight="1">
      <c r="A20" s="218" t="s">
        <v>620</v>
      </c>
      <c r="B20" s="181">
        <v>2766.8390299999996</v>
      </c>
      <c r="C20" s="181">
        <v>6260.6956500000006</v>
      </c>
      <c r="D20" s="181">
        <v>10781.800740000001</v>
      </c>
      <c r="E20" s="181">
        <v>96.980080000000001</v>
      </c>
      <c r="F20" s="181">
        <v>14.63411</v>
      </c>
      <c r="G20" s="181">
        <v>3315.8465099999999</v>
      </c>
      <c r="H20" s="181">
        <v>782.38714000000004</v>
      </c>
      <c r="I20" s="181">
        <v>3354.0461099999998</v>
      </c>
      <c r="J20" s="181">
        <v>2521.1498799999999</v>
      </c>
      <c r="K20" s="181">
        <v>29894.379250000002</v>
      </c>
      <c r="L20" s="190">
        <v>3.78613095520233E-3</v>
      </c>
    </row>
    <row r="21" spans="1:12" s="320" customFormat="1" ht="15" customHeight="1">
      <c r="A21" s="222" t="s">
        <v>501</v>
      </c>
      <c r="B21" s="234">
        <v>829221.35972000007</v>
      </c>
      <c r="C21" s="234">
        <v>2819930.2651200001</v>
      </c>
      <c r="D21" s="234">
        <v>1758446.7530100001</v>
      </c>
      <c r="E21" s="234">
        <v>58867.96946</v>
      </c>
      <c r="F21" s="234">
        <v>443597.59428999998</v>
      </c>
      <c r="G21" s="234">
        <v>463849.15369999997</v>
      </c>
      <c r="H21" s="234">
        <v>29366.040779999999</v>
      </c>
      <c r="I21" s="234">
        <v>1124530.3494500001</v>
      </c>
      <c r="J21" s="234">
        <v>367949.95958999998</v>
      </c>
      <c r="K21" s="234">
        <v>7895759.4451199993</v>
      </c>
      <c r="L21" s="258">
        <v>1</v>
      </c>
    </row>
    <row r="22" spans="1:12" s="310" customFormat="1" ht="15" customHeight="1">
      <c r="A22" s="360" t="s">
        <v>579</v>
      </c>
      <c r="B22" s="255">
        <v>0.10502110221107396</v>
      </c>
      <c r="C22" s="255">
        <v>0.35714490603723592</v>
      </c>
      <c r="D22" s="255">
        <v>0.22270774144427791</v>
      </c>
      <c r="E22" s="255">
        <v>7.4556437375233797E-3</v>
      </c>
      <c r="F22" s="255">
        <v>5.6181751403807899E-2</v>
      </c>
      <c r="G22" s="255">
        <v>5.8746616702802859E-2</v>
      </c>
      <c r="H22" s="255">
        <v>3.7192167497136427E-3</v>
      </c>
      <c r="I22" s="255">
        <v>0.14242206304106944</v>
      </c>
      <c r="J22" s="255">
        <v>4.6600958672495106E-2</v>
      </c>
      <c r="K22" s="255">
        <v>1</v>
      </c>
      <c r="L22" s="255"/>
    </row>
    <row r="23" spans="1:12" ht="30" customHeight="1">
      <c r="A23" s="359" t="s">
        <v>621</v>
      </c>
      <c r="B23" s="187" t="s">
        <v>134</v>
      </c>
      <c r="C23" s="187" t="s">
        <v>135</v>
      </c>
      <c r="D23" s="187" t="s">
        <v>136</v>
      </c>
      <c r="E23" s="187" t="s">
        <v>137</v>
      </c>
      <c r="F23" s="187" t="s">
        <v>138</v>
      </c>
      <c r="G23" s="187" t="s">
        <v>139</v>
      </c>
      <c r="H23" s="187" t="s">
        <v>140</v>
      </c>
      <c r="I23" s="187" t="s">
        <v>141</v>
      </c>
      <c r="J23" s="187" t="s">
        <v>280</v>
      </c>
      <c r="K23" s="187" t="s">
        <v>669</v>
      </c>
      <c r="L23" s="188" t="s">
        <v>66</v>
      </c>
    </row>
    <row r="24" spans="1:12" s="191" customFormat="1" ht="15" customHeight="1">
      <c r="A24" s="218" t="s">
        <v>607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90">
        <v>0</v>
      </c>
    </row>
    <row r="25" spans="1:12" s="191" customFormat="1" ht="15" customHeight="1">
      <c r="A25" s="218" t="s">
        <v>608</v>
      </c>
      <c r="B25" s="181">
        <v>0</v>
      </c>
      <c r="C25" s="181">
        <v>0</v>
      </c>
      <c r="D25" s="181">
        <v>0</v>
      </c>
      <c r="E25" s="181">
        <v>0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90">
        <v>0</v>
      </c>
    </row>
    <row r="26" spans="1:12" s="191" customFormat="1" ht="15" customHeight="1">
      <c r="A26" s="218" t="s">
        <v>609</v>
      </c>
      <c r="B26" s="181">
        <v>2</v>
      </c>
      <c r="C26" s="181">
        <v>0</v>
      </c>
      <c r="D26" s="181">
        <v>0</v>
      </c>
      <c r="E26" s="181">
        <v>0</v>
      </c>
      <c r="F26" s="181">
        <v>0</v>
      </c>
      <c r="G26" s="181">
        <v>0</v>
      </c>
      <c r="H26" s="181">
        <v>0</v>
      </c>
      <c r="I26" s="181">
        <v>0</v>
      </c>
      <c r="J26" s="181">
        <v>0</v>
      </c>
      <c r="K26" s="181">
        <v>2</v>
      </c>
      <c r="L26" s="190">
        <v>7.8636444059999601E-6</v>
      </c>
    </row>
    <row r="27" spans="1:12" s="191" customFormat="1" ht="15" customHeight="1">
      <c r="A27" s="218" t="s">
        <v>610</v>
      </c>
      <c r="B27" s="181">
        <v>23</v>
      </c>
      <c r="C27" s="181">
        <v>0</v>
      </c>
      <c r="D27" s="181">
        <v>5</v>
      </c>
      <c r="E27" s="181">
        <v>0</v>
      </c>
      <c r="F27" s="181">
        <v>0</v>
      </c>
      <c r="G27" s="181">
        <v>0</v>
      </c>
      <c r="H27" s="181">
        <v>0</v>
      </c>
      <c r="I27" s="181">
        <v>0</v>
      </c>
      <c r="J27" s="181">
        <v>0</v>
      </c>
      <c r="K27" s="181">
        <v>28</v>
      </c>
      <c r="L27" s="190">
        <v>1.1009102168399944E-4</v>
      </c>
    </row>
    <row r="28" spans="1:12" s="191" customFormat="1" ht="15" customHeight="1">
      <c r="A28" s="218" t="s">
        <v>611</v>
      </c>
      <c r="B28" s="181">
        <v>43</v>
      </c>
      <c r="C28" s="181">
        <v>0</v>
      </c>
      <c r="D28" s="181">
        <v>26</v>
      </c>
      <c r="E28" s="181">
        <v>4</v>
      </c>
      <c r="F28" s="181">
        <v>0</v>
      </c>
      <c r="G28" s="181">
        <v>0</v>
      </c>
      <c r="H28" s="181">
        <v>0</v>
      </c>
      <c r="I28" s="181">
        <v>8</v>
      </c>
      <c r="J28" s="181">
        <v>1</v>
      </c>
      <c r="K28" s="181">
        <v>82</v>
      </c>
      <c r="L28" s="190">
        <v>3.224094206459984E-4</v>
      </c>
    </row>
    <row r="29" spans="1:12" s="191" customFormat="1" ht="15" customHeight="1">
      <c r="A29" s="218" t="s">
        <v>612</v>
      </c>
      <c r="B29" s="181">
        <v>103</v>
      </c>
      <c r="C29" s="181">
        <v>15</v>
      </c>
      <c r="D29" s="181">
        <v>182</v>
      </c>
      <c r="E29" s="181">
        <v>14</v>
      </c>
      <c r="F29" s="181">
        <v>0</v>
      </c>
      <c r="G29" s="181">
        <v>16</v>
      </c>
      <c r="H29" s="181">
        <v>0</v>
      </c>
      <c r="I29" s="181">
        <v>82</v>
      </c>
      <c r="J29" s="181">
        <v>3</v>
      </c>
      <c r="K29" s="181">
        <v>415</v>
      </c>
      <c r="L29" s="190">
        <v>1.6317062142449919E-3</v>
      </c>
    </row>
    <row r="30" spans="1:12" s="191" customFormat="1" ht="15" customHeight="1">
      <c r="A30" s="218" t="s">
        <v>613</v>
      </c>
      <c r="B30" s="181">
        <v>134</v>
      </c>
      <c r="C30" s="181">
        <v>312</v>
      </c>
      <c r="D30" s="181">
        <v>489</v>
      </c>
      <c r="E30" s="181">
        <v>22</v>
      </c>
      <c r="F30" s="181">
        <v>12</v>
      </c>
      <c r="G30" s="181">
        <v>29</v>
      </c>
      <c r="H30" s="181">
        <v>0</v>
      </c>
      <c r="I30" s="181">
        <v>116</v>
      </c>
      <c r="J30" s="181">
        <v>135</v>
      </c>
      <c r="K30" s="181">
        <v>1249</v>
      </c>
      <c r="L30" s="190">
        <v>4.9108459315469755E-3</v>
      </c>
    </row>
    <row r="31" spans="1:12" s="191" customFormat="1" ht="15" customHeight="1">
      <c r="A31" s="218" t="s">
        <v>614</v>
      </c>
      <c r="B31" s="181">
        <v>127</v>
      </c>
      <c r="C31" s="181">
        <v>1318</v>
      </c>
      <c r="D31" s="181">
        <v>697</v>
      </c>
      <c r="E31" s="181">
        <v>33</v>
      </c>
      <c r="F31" s="181">
        <v>115</v>
      </c>
      <c r="G31" s="181">
        <v>27</v>
      </c>
      <c r="H31" s="181">
        <v>1</v>
      </c>
      <c r="I31" s="181">
        <v>639</v>
      </c>
      <c r="J31" s="181">
        <v>128</v>
      </c>
      <c r="K31" s="181">
        <v>3085</v>
      </c>
      <c r="L31" s="190">
        <v>1.212967149625494E-2</v>
      </c>
    </row>
    <row r="32" spans="1:12" s="191" customFormat="1" ht="15" customHeight="1">
      <c r="A32" s="218" t="s">
        <v>615</v>
      </c>
      <c r="B32" s="181">
        <v>367</v>
      </c>
      <c r="C32" s="181">
        <v>3343</v>
      </c>
      <c r="D32" s="181">
        <v>954</v>
      </c>
      <c r="E32" s="181">
        <v>37</v>
      </c>
      <c r="F32" s="181">
        <v>297</v>
      </c>
      <c r="G32" s="181">
        <v>162</v>
      </c>
      <c r="H32" s="181">
        <v>7</v>
      </c>
      <c r="I32" s="181">
        <v>1101</v>
      </c>
      <c r="J32" s="181">
        <v>168</v>
      </c>
      <c r="K32" s="181">
        <v>6436</v>
      </c>
      <c r="L32" s="190">
        <v>2.5305207698507873E-2</v>
      </c>
    </row>
    <row r="33" spans="1:12" s="191" customFormat="1" ht="15" customHeight="1">
      <c r="A33" s="218" t="s">
        <v>616</v>
      </c>
      <c r="B33" s="181">
        <v>804</v>
      </c>
      <c r="C33" s="181">
        <v>6627</v>
      </c>
      <c r="D33" s="181">
        <v>3041</v>
      </c>
      <c r="E33" s="181">
        <v>72</v>
      </c>
      <c r="F33" s="181">
        <v>1035</v>
      </c>
      <c r="G33" s="181">
        <v>625</v>
      </c>
      <c r="H33" s="181">
        <v>24</v>
      </c>
      <c r="I33" s="181">
        <v>2796</v>
      </c>
      <c r="J33" s="181">
        <v>1433</v>
      </c>
      <c r="K33" s="181">
        <v>16457</v>
      </c>
      <c r="L33" s="190">
        <v>6.470599799477067E-2</v>
      </c>
    </row>
    <row r="34" spans="1:12" s="191" customFormat="1" ht="15" customHeight="1">
      <c r="A34" s="218" t="s">
        <v>617</v>
      </c>
      <c r="B34" s="181">
        <v>3848</v>
      </c>
      <c r="C34" s="181">
        <v>19631</v>
      </c>
      <c r="D34" s="181">
        <v>7682</v>
      </c>
      <c r="E34" s="181">
        <v>304</v>
      </c>
      <c r="F34" s="181">
        <v>9085</v>
      </c>
      <c r="G34" s="181">
        <v>2870</v>
      </c>
      <c r="H34" s="181">
        <v>150</v>
      </c>
      <c r="I34" s="181">
        <v>6573</v>
      </c>
      <c r="J34" s="181">
        <v>8152</v>
      </c>
      <c r="K34" s="181">
        <v>58295</v>
      </c>
      <c r="L34" s="190">
        <v>0.22920557532388386</v>
      </c>
    </row>
    <row r="35" spans="1:12" s="191" customFormat="1" ht="15" customHeight="1">
      <c r="A35" s="218" t="s">
        <v>618</v>
      </c>
      <c r="B35" s="181">
        <v>15646</v>
      </c>
      <c r="C35" s="181">
        <v>29900</v>
      </c>
      <c r="D35" s="181">
        <v>32772</v>
      </c>
      <c r="E35" s="181">
        <v>677</v>
      </c>
      <c r="F35" s="181">
        <v>7439</v>
      </c>
      <c r="G35" s="181">
        <v>12124</v>
      </c>
      <c r="H35" s="181">
        <v>1105</v>
      </c>
      <c r="I35" s="181">
        <v>12355</v>
      </c>
      <c r="J35" s="181">
        <v>20149</v>
      </c>
      <c r="K35" s="181">
        <v>132167</v>
      </c>
      <c r="L35" s="190">
        <v>0.51965714510389838</v>
      </c>
    </row>
    <row r="36" spans="1:12" s="191" customFormat="1" ht="15" customHeight="1">
      <c r="A36" s="218" t="s">
        <v>619</v>
      </c>
      <c r="B36" s="181">
        <v>1958</v>
      </c>
      <c r="C36" s="181">
        <v>4787</v>
      </c>
      <c r="D36" s="181">
        <v>6602</v>
      </c>
      <c r="E36" s="181">
        <v>63</v>
      </c>
      <c r="F36" s="181">
        <v>156</v>
      </c>
      <c r="G36" s="181">
        <v>2454</v>
      </c>
      <c r="H36" s="181">
        <v>317</v>
      </c>
      <c r="I36" s="181">
        <v>1588</v>
      </c>
      <c r="J36" s="181">
        <v>2664</v>
      </c>
      <c r="K36" s="181">
        <v>20589</v>
      </c>
      <c r="L36" s="190">
        <v>8.0952287337566597E-2</v>
      </c>
    </row>
    <row r="37" spans="1:12" s="191" customFormat="1" ht="15" customHeight="1">
      <c r="A37" s="189" t="s">
        <v>620</v>
      </c>
      <c r="B37" s="181">
        <v>1358</v>
      </c>
      <c r="C37" s="181">
        <v>3094</v>
      </c>
      <c r="D37" s="181">
        <v>5716</v>
      </c>
      <c r="E37" s="181">
        <v>55</v>
      </c>
      <c r="F37" s="181">
        <v>8</v>
      </c>
      <c r="G37" s="181">
        <v>1648</v>
      </c>
      <c r="H37" s="181">
        <v>411</v>
      </c>
      <c r="I37" s="181">
        <v>1736</v>
      </c>
      <c r="J37" s="181">
        <v>1504</v>
      </c>
      <c r="K37" s="181">
        <v>15530</v>
      </c>
      <c r="L37" s="190">
        <v>6.1061198812589694E-2</v>
      </c>
    </row>
    <row r="38" spans="1:12" s="191" customFormat="1" ht="15" customHeight="1">
      <c r="A38" s="192" t="s">
        <v>654</v>
      </c>
      <c r="B38" s="193">
        <v>24413</v>
      </c>
      <c r="C38" s="193">
        <v>69027</v>
      </c>
      <c r="D38" s="193">
        <v>58166</v>
      </c>
      <c r="E38" s="193">
        <v>1281</v>
      </c>
      <c r="F38" s="193">
        <v>18147</v>
      </c>
      <c r="G38" s="193">
        <v>19955</v>
      </c>
      <c r="H38" s="193">
        <v>2015</v>
      </c>
      <c r="I38" s="193">
        <v>26994</v>
      </c>
      <c r="J38" s="193">
        <v>34337</v>
      </c>
      <c r="K38" s="193">
        <v>254335</v>
      </c>
      <c r="L38" s="194">
        <v>1</v>
      </c>
    </row>
    <row r="39" spans="1:12" ht="15" customHeight="1">
      <c r="A39" s="311" t="s">
        <v>579</v>
      </c>
      <c r="B39" s="190">
        <v>9.5987575441838516E-2</v>
      </c>
      <c r="C39" s="190">
        <v>0.27140189120647962</v>
      </c>
      <c r="D39" s="190">
        <v>0.22869837025969686</v>
      </c>
      <c r="E39" s="190">
        <v>5.0366642420429748E-3</v>
      </c>
      <c r="F39" s="190">
        <v>7.1350777517840649E-2</v>
      </c>
      <c r="G39" s="190">
        <v>7.8459512060864614E-2</v>
      </c>
      <c r="H39" s="190">
        <v>7.9226217390449601E-3</v>
      </c>
      <c r="I39" s="190">
        <v>0.10613560854778147</v>
      </c>
      <c r="J39" s="190">
        <v>0.13500697898441033</v>
      </c>
      <c r="K39" s="190">
        <v>1</v>
      </c>
      <c r="L39" s="190"/>
    </row>
    <row r="40" spans="1:12" ht="15" customHeight="1" thickBot="1">
      <c r="A40" s="196"/>
      <c r="B40" s="197"/>
      <c r="C40" s="198"/>
      <c r="D40" s="198"/>
      <c r="E40" s="198"/>
      <c r="F40" s="198"/>
      <c r="G40" s="198"/>
      <c r="H40" s="198"/>
      <c r="I40" s="198"/>
      <c r="J40" s="198"/>
      <c r="K40" s="197"/>
      <c r="L40" s="199"/>
    </row>
    <row r="41" spans="1:12" ht="15" customHeight="1" thickTop="1">
      <c r="A41" s="180" t="s">
        <v>503</v>
      </c>
      <c r="B41" s="200"/>
      <c r="C41" s="190"/>
      <c r="D41" s="190"/>
      <c r="E41" s="190"/>
      <c r="F41" s="190"/>
      <c r="G41" s="190"/>
      <c r="H41" s="190"/>
      <c r="I41" s="190"/>
      <c r="J41" s="190"/>
      <c r="K41" s="200"/>
      <c r="L41" s="200"/>
    </row>
    <row r="42" spans="1:12" ht="15" customHeight="1">
      <c r="A42" s="158"/>
      <c r="B42" s="158"/>
      <c r="C42" s="181"/>
      <c r="D42" s="181"/>
      <c r="E42" s="181"/>
      <c r="F42" s="181"/>
      <c r="G42" s="181"/>
      <c r="H42" s="181"/>
      <c r="I42" s="181"/>
      <c r="J42" s="181"/>
      <c r="K42" s="158"/>
      <c r="L42" s="200"/>
    </row>
  </sheetData>
  <mergeCells count="4">
    <mergeCell ref="A1:L1"/>
    <mergeCell ref="A2:L2"/>
    <mergeCell ref="A3:L3"/>
    <mergeCell ref="A4:L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6"/>
  <sheetViews>
    <sheetView zoomScaleNormal="100" workbookViewId="0">
      <selection sqref="A1:K1"/>
    </sheetView>
  </sheetViews>
  <sheetFormatPr defaultColWidth="9.140625" defaultRowHeight="9"/>
  <cols>
    <col min="1" max="1" width="55" style="378" customWidth="1"/>
    <col min="2" max="11" width="15.7109375" style="379" customWidth="1"/>
    <col min="12" max="16384" width="9.140625" style="365"/>
  </cols>
  <sheetData>
    <row r="1" spans="1:13" s="361" customFormat="1" ht="32.25" customHeight="1">
      <c r="A1" s="526" t="s">
        <v>670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</row>
    <row r="2" spans="1:13" s="361" customFormat="1" ht="15" customHeight="1">
      <c r="A2" s="489" t="s">
        <v>671</v>
      </c>
      <c r="B2" s="489"/>
      <c r="C2" s="489"/>
      <c r="D2" s="489"/>
      <c r="E2" s="489"/>
      <c r="F2" s="489"/>
      <c r="G2" s="489"/>
      <c r="H2" s="489"/>
      <c r="I2" s="489"/>
      <c r="J2" s="489"/>
      <c r="K2" s="489"/>
    </row>
    <row r="3" spans="1:13" s="361" customFormat="1" ht="15" customHeight="1">
      <c r="A3" s="527"/>
      <c r="B3" s="527"/>
      <c r="C3" s="362"/>
      <c r="D3" s="362"/>
      <c r="E3" s="362"/>
      <c r="F3" s="362"/>
      <c r="G3" s="362"/>
      <c r="H3" s="362"/>
      <c r="I3" s="362"/>
      <c r="J3" s="362"/>
      <c r="K3" s="362"/>
    </row>
    <row r="4" spans="1:13" ht="3.75" customHeight="1">
      <c r="A4" s="363"/>
      <c r="B4" s="364"/>
      <c r="C4" s="364"/>
      <c r="D4" s="364"/>
      <c r="E4" s="364"/>
      <c r="F4" s="364"/>
      <c r="G4" s="364"/>
      <c r="H4" s="364"/>
      <c r="I4" s="364"/>
      <c r="J4" s="364"/>
      <c r="K4" s="364"/>
    </row>
    <row r="5" spans="1:13" ht="30" customHeight="1" thickBot="1">
      <c r="A5" s="366"/>
      <c r="B5" s="367" t="s">
        <v>672</v>
      </c>
      <c r="C5" s="367" t="s">
        <v>673</v>
      </c>
      <c r="D5" s="367" t="s">
        <v>674</v>
      </c>
      <c r="E5" s="367" t="s">
        <v>675</v>
      </c>
      <c r="F5" s="367" t="s">
        <v>676</v>
      </c>
      <c r="G5" s="367" t="s">
        <v>677</v>
      </c>
      <c r="H5" s="367" t="s">
        <v>678</v>
      </c>
      <c r="I5" s="367" t="s">
        <v>679</v>
      </c>
      <c r="J5" s="367" t="s">
        <v>1009</v>
      </c>
      <c r="K5" s="367" t="s">
        <v>1133</v>
      </c>
    </row>
    <row r="6" spans="1:13" ht="12.75">
      <c r="A6" s="414" t="s">
        <v>73</v>
      </c>
      <c r="B6" s="405">
        <f t="shared" ref="B6:G6" si="0">SUM(B7,B10)</f>
        <v>166</v>
      </c>
      <c r="C6" s="405">
        <f t="shared" si="0"/>
        <v>190</v>
      </c>
      <c r="D6" s="405">
        <f t="shared" si="0"/>
        <v>210</v>
      </c>
      <c r="E6" s="405">
        <f t="shared" si="0"/>
        <v>250</v>
      </c>
      <c r="F6" s="405">
        <f t="shared" si="0"/>
        <v>265</v>
      </c>
      <c r="G6" s="405">
        <f t="shared" si="0"/>
        <v>280</v>
      </c>
      <c r="H6" s="405">
        <v>298</v>
      </c>
      <c r="I6" s="405">
        <f>SUM(I7,I10)</f>
        <v>297</v>
      </c>
      <c r="J6" s="405">
        <v>336</v>
      </c>
      <c r="K6" s="405">
        <v>341</v>
      </c>
    </row>
    <row r="7" spans="1:13" ht="12.75">
      <c r="A7" s="415" t="s">
        <v>680</v>
      </c>
      <c r="B7" s="412">
        <f t="shared" ref="B7:G7" si="1">SUM(B8:B9)</f>
        <v>146</v>
      </c>
      <c r="C7" s="412">
        <f t="shared" si="1"/>
        <v>162</v>
      </c>
      <c r="D7" s="412">
        <f t="shared" si="1"/>
        <v>179</v>
      </c>
      <c r="E7" s="412">
        <f t="shared" si="1"/>
        <v>215</v>
      </c>
      <c r="F7" s="412">
        <f t="shared" si="1"/>
        <v>230</v>
      </c>
      <c r="G7" s="412">
        <f t="shared" si="1"/>
        <v>242</v>
      </c>
      <c r="H7" s="412">
        <v>259</v>
      </c>
      <c r="I7" s="412">
        <f>SUM(I8:I9)</f>
        <v>256</v>
      </c>
      <c r="J7" s="412">
        <v>290</v>
      </c>
      <c r="K7" s="412">
        <v>296</v>
      </c>
      <c r="L7" s="368"/>
      <c r="M7" s="368"/>
    </row>
    <row r="8" spans="1:13" ht="12.75">
      <c r="A8" s="401" t="s">
        <v>681</v>
      </c>
      <c r="B8" s="370">
        <v>56</v>
      </c>
      <c r="C8" s="370">
        <v>60</v>
      </c>
      <c r="D8" s="370">
        <v>69</v>
      </c>
      <c r="E8" s="370">
        <v>92</v>
      </c>
      <c r="F8" s="370">
        <v>102</v>
      </c>
      <c r="G8" s="370">
        <v>105</v>
      </c>
      <c r="H8" s="370">
        <v>113</v>
      </c>
      <c r="I8" s="370">
        <v>106</v>
      </c>
      <c r="J8" s="370">
        <v>134</v>
      </c>
      <c r="K8" s="370">
        <v>147</v>
      </c>
    </row>
    <row r="9" spans="1:13" ht="12.75">
      <c r="A9" s="401" t="s">
        <v>682</v>
      </c>
      <c r="B9" s="370">
        <v>90</v>
      </c>
      <c r="C9" s="370">
        <v>102</v>
      </c>
      <c r="D9" s="370">
        <v>110</v>
      </c>
      <c r="E9" s="370">
        <v>123</v>
      </c>
      <c r="F9" s="370">
        <v>128</v>
      </c>
      <c r="G9" s="370">
        <v>137</v>
      </c>
      <c r="H9" s="370">
        <v>146</v>
      </c>
      <c r="I9" s="370">
        <v>150</v>
      </c>
      <c r="J9" s="370">
        <v>156</v>
      </c>
      <c r="K9" s="370">
        <v>149</v>
      </c>
    </row>
    <row r="10" spans="1:13" ht="12.75">
      <c r="A10" s="415" t="s">
        <v>683</v>
      </c>
      <c r="B10" s="412">
        <f t="shared" ref="B10:G10" si="2">SUM(B11:B12)</f>
        <v>20</v>
      </c>
      <c r="C10" s="412">
        <f t="shared" si="2"/>
        <v>28</v>
      </c>
      <c r="D10" s="412">
        <f t="shared" si="2"/>
        <v>31</v>
      </c>
      <c r="E10" s="412">
        <f t="shared" si="2"/>
        <v>35</v>
      </c>
      <c r="F10" s="412">
        <f t="shared" si="2"/>
        <v>35</v>
      </c>
      <c r="G10" s="412">
        <f t="shared" si="2"/>
        <v>38</v>
      </c>
      <c r="H10" s="412">
        <v>39</v>
      </c>
      <c r="I10" s="412">
        <f>SUM(I11:I12)</f>
        <v>41</v>
      </c>
      <c r="J10" s="412">
        <v>46</v>
      </c>
      <c r="K10" s="412">
        <v>45</v>
      </c>
      <c r="L10" s="368"/>
    </row>
    <row r="11" spans="1:13" ht="12.75">
      <c r="A11" s="401" t="s">
        <v>681</v>
      </c>
      <c r="B11" s="370">
        <v>17</v>
      </c>
      <c r="C11" s="370">
        <v>24</v>
      </c>
      <c r="D11" s="370">
        <v>23</v>
      </c>
      <c r="E11" s="370">
        <v>26</v>
      </c>
      <c r="F11" s="370">
        <v>26</v>
      </c>
      <c r="G11" s="370">
        <v>27</v>
      </c>
      <c r="H11" s="370">
        <v>28</v>
      </c>
      <c r="I11" s="370">
        <v>30</v>
      </c>
      <c r="J11" s="370">
        <v>36</v>
      </c>
      <c r="K11" s="370">
        <v>35</v>
      </c>
    </row>
    <row r="12" spans="1:13" ht="12.75">
      <c r="A12" s="401" t="s">
        <v>682</v>
      </c>
      <c r="B12" s="370">
        <v>3</v>
      </c>
      <c r="C12" s="370">
        <v>4</v>
      </c>
      <c r="D12" s="370">
        <v>8</v>
      </c>
      <c r="E12" s="370">
        <v>9</v>
      </c>
      <c r="F12" s="370">
        <v>9</v>
      </c>
      <c r="G12" s="370">
        <v>11</v>
      </c>
      <c r="H12" s="370">
        <v>11</v>
      </c>
      <c r="I12" s="370">
        <v>11</v>
      </c>
      <c r="J12" s="370">
        <v>10</v>
      </c>
      <c r="K12" s="370">
        <v>10</v>
      </c>
    </row>
    <row r="13" spans="1:13" ht="12.75">
      <c r="A13" s="402" t="s">
        <v>74</v>
      </c>
      <c r="B13" s="403">
        <f t="shared" ref="B13:G13" si="3">SUM(B14,B17,B20)</f>
        <v>1116</v>
      </c>
      <c r="C13" s="403">
        <f t="shared" si="3"/>
        <v>1255</v>
      </c>
      <c r="D13" s="403">
        <f t="shared" si="3"/>
        <v>1311</v>
      </c>
      <c r="E13" s="403">
        <f t="shared" si="3"/>
        <v>1504</v>
      </c>
      <c r="F13" s="403">
        <f t="shared" si="3"/>
        <v>1641</v>
      </c>
      <c r="G13" s="403">
        <f t="shared" si="3"/>
        <v>1796</v>
      </c>
      <c r="H13" s="403">
        <v>2031</v>
      </c>
      <c r="I13" s="403">
        <f>SUM(I14,I17,I20)</f>
        <v>2111</v>
      </c>
      <c r="J13" s="403">
        <v>2358</v>
      </c>
      <c r="K13" s="403">
        <v>2365</v>
      </c>
    </row>
    <row r="14" spans="1:13" s="371" customFormat="1" ht="12.75">
      <c r="A14" s="415" t="s">
        <v>684</v>
      </c>
      <c r="B14" s="412">
        <f t="shared" ref="B14:G14" si="4">SUM(B15:B16)</f>
        <v>716</v>
      </c>
      <c r="C14" s="412">
        <f t="shared" si="4"/>
        <v>799</v>
      </c>
      <c r="D14" s="412">
        <f t="shared" si="4"/>
        <v>846</v>
      </c>
      <c r="E14" s="412">
        <f t="shared" si="4"/>
        <v>964</v>
      </c>
      <c r="F14" s="412">
        <f t="shared" si="4"/>
        <v>1013</v>
      </c>
      <c r="G14" s="412">
        <f t="shared" si="4"/>
        <v>1092</v>
      </c>
      <c r="H14" s="412">
        <v>1196</v>
      </c>
      <c r="I14" s="412">
        <f>SUM(I15:I16)</f>
        <v>1243</v>
      </c>
      <c r="J14" s="412">
        <v>1350</v>
      </c>
      <c r="K14" s="412">
        <v>1340</v>
      </c>
      <c r="L14" s="368"/>
    </row>
    <row r="15" spans="1:13" s="371" customFormat="1" ht="12.75">
      <c r="A15" s="401" t="s">
        <v>681</v>
      </c>
      <c r="B15" s="370">
        <v>237</v>
      </c>
      <c r="C15" s="370">
        <v>260</v>
      </c>
      <c r="D15" s="370">
        <v>273</v>
      </c>
      <c r="E15" s="370">
        <v>350</v>
      </c>
      <c r="F15" s="370">
        <v>381</v>
      </c>
      <c r="G15" s="370">
        <v>435</v>
      </c>
      <c r="H15" s="370">
        <v>524</v>
      </c>
      <c r="I15" s="370">
        <v>536</v>
      </c>
      <c r="J15" s="370">
        <v>639</v>
      </c>
      <c r="K15" s="370">
        <v>645</v>
      </c>
    </row>
    <row r="16" spans="1:13" s="371" customFormat="1" ht="12.75">
      <c r="A16" s="401" t="s">
        <v>682</v>
      </c>
      <c r="B16" s="370">
        <v>479</v>
      </c>
      <c r="C16" s="370">
        <v>539</v>
      </c>
      <c r="D16" s="370">
        <v>573</v>
      </c>
      <c r="E16" s="370">
        <v>614</v>
      </c>
      <c r="F16" s="370">
        <v>632</v>
      </c>
      <c r="G16" s="370">
        <v>657</v>
      </c>
      <c r="H16" s="370">
        <v>672</v>
      </c>
      <c r="I16" s="370">
        <v>707</v>
      </c>
      <c r="J16" s="370">
        <v>711</v>
      </c>
      <c r="K16" s="370">
        <v>695</v>
      </c>
    </row>
    <row r="17" spans="1:12" s="371" customFormat="1" ht="12.75">
      <c r="A17" s="415" t="s">
        <v>685</v>
      </c>
      <c r="B17" s="412">
        <f t="shared" ref="B17:G17" si="5">SUM(B18:B19)</f>
        <v>322</v>
      </c>
      <c r="C17" s="412">
        <f t="shared" si="5"/>
        <v>370</v>
      </c>
      <c r="D17" s="412">
        <f t="shared" si="5"/>
        <v>381</v>
      </c>
      <c r="E17" s="412">
        <f t="shared" si="5"/>
        <v>439</v>
      </c>
      <c r="F17" s="412">
        <f t="shared" si="5"/>
        <v>509</v>
      </c>
      <c r="G17" s="412">
        <f t="shared" si="5"/>
        <v>566</v>
      </c>
      <c r="H17" s="412">
        <v>679</v>
      </c>
      <c r="I17" s="412">
        <f>SUM(I18:I19)</f>
        <v>688</v>
      </c>
      <c r="J17" s="412">
        <v>784</v>
      </c>
      <c r="K17" s="412">
        <v>799</v>
      </c>
      <c r="L17" s="368"/>
    </row>
    <row r="18" spans="1:12" s="371" customFormat="1" ht="12.75">
      <c r="A18" s="401" t="s">
        <v>681</v>
      </c>
      <c r="B18" s="370">
        <v>171</v>
      </c>
      <c r="C18" s="370">
        <v>197</v>
      </c>
      <c r="D18" s="370">
        <v>201</v>
      </c>
      <c r="E18" s="370">
        <v>238</v>
      </c>
      <c r="F18" s="370">
        <v>298</v>
      </c>
      <c r="G18" s="370">
        <v>341</v>
      </c>
      <c r="H18" s="370">
        <v>443</v>
      </c>
      <c r="I18" s="370">
        <v>447</v>
      </c>
      <c r="J18" s="370">
        <v>539</v>
      </c>
      <c r="K18" s="370">
        <v>566</v>
      </c>
    </row>
    <row r="19" spans="1:12" ht="12.75">
      <c r="A19" s="401" t="s">
        <v>682</v>
      </c>
      <c r="B19" s="370">
        <v>151</v>
      </c>
      <c r="C19" s="370">
        <v>173</v>
      </c>
      <c r="D19" s="370">
        <v>180</v>
      </c>
      <c r="E19" s="370">
        <v>201</v>
      </c>
      <c r="F19" s="370">
        <v>211</v>
      </c>
      <c r="G19" s="370">
        <v>225</v>
      </c>
      <c r="H19" s="370">
        <v>236</v>
      </c>
      <c r="I19" s="370">
        <v>241</v>
      </c>
      <c r="J19" s="370">
        <v>245</v>
      </c>
      <c r="K19" s="370">
        <v>233</v>
      </c>
    </row>
    <row r="20" spans="1:12" ht="12.75">
      <c r="A20" s="415" t="s">
        <v>683</v>
      </c>
      <c r="B20" s="412">
        <f t="shared" ref="B20:G20" si="6">SUM(B21:B22)</f>
        <v>78</v>
      </c>
      <c r="C20" s="412">
        <f t="shared" si="6"/>
        <v>86</v>
      </c>
      <c r="D20" s="412">
        <f t="shared" si="6"/>
        <v>84</v>
      </c>
      <c r="E20" s="412">
        <f t="shared" si="6"/>
        <v>101</v>
      </c>
      <c r="F20" s="412">
        <f t="shared" si="6"/>
        <v>119</v>
      </c>
      <c r="G20" s="412">
        <f t="shared" si="6"/>
        <v>138</v>
      </c>
      <c r="H20" s="412">
        <v>156</v>
      </c>
      <c r="I20" s="412">
        <f>SUM(I21:I22)</f>
        <v>180</v>
      </c>
      <c r="J20" s="412">
        <v>224</v>
      </c>
      <c r="K20" s="412">
        <v>226</v>
      </c>
      <c r="L20" s="368"/>
    </row>
    <row r="21" spans="1:12" ht="12.75">
      <c r="A21" s="401" t="s">
        <v>681</v>
      </c>
      <c r="B21" s="370">
        <v>61</v>
      </c>
      <c r="C21" s="370">
        <v>64</v>
      </c>
      <c r="D21" s="370">
        <v>58</v>
      </c>
      <c r="E21" s="370">
        <v>75</v>
      </c>
      <c r="F21" s="370">
        <v>92</v>
      </c>
      <c r="G21" s="370">
        <v>105</v>
      </c>
      <c r="H21" s="370">
        <v>123</v>
      </c>
      <c r="I21" s="370">
        <v>146</v>
      </c>
      <c r="J21" s="370">
        <v>190</v>
      </c>
      <c r="K21" s="370">
        <v>191</v>
      </c>
    </row>
    <row r="22" spans="1:12" ht="12.75">
      <c r="A22" s="401" t="s">
        <v>682</v>
      </c>
      <c r="B22" s="370">
        <v>17</v>
      </c>
      <c r="C22" s="370">
        <v>22</v>
      </c>
      <c r="D22" s="370">
        <v>26</v>
      </c>
      <c r="E22" s="370">
        <v>26</v>
      </c>
      <c r="F22" s="370">
        <v>27</v>
      </c>
      <c r="G22" s="370">
        <v>33</v>
      </c>
      <c r="H22" s="370">
        <v>33</v>
      </c>
      <c r="I22" s="370">
        <v>34</v>
      </c>
      <c r="J22" s="370">
        <v>34</v>
      </c>
      <c r="K22" s="370">
        <v>35</v>
      </c>
    </row>
    <row r="23" spans="1:12" ht="12.75">
      <c r="A23" s="402" t="s">
        <v>70</v>
      </c>
      <c r="B23" s="403">
        <f t="shared" ref="B23:G23" si="7">SUM(B24,B27)</f>
        <v>661</v>
      </c>
      <c r="C23" s="403">
        <f t="shared" si="7"/>
        <v>701</v>
      </c>
      <c r="D23" s="403">
        <f t="shared" si="7"/>
        <v>745</v>
      </c>
      <c r="E23" s="403">
        <f t="shared" si="7"/>
        <v>851</v>
      </c>
      <c r="F23" s="403">
        <f t="shared" si="7"/>
        <v>928</v>
      </c>
      <c r="G23" s="403">
        <f t="shared" si="7"/>
        <v>1003</v>
      </c>
      <c r="H23" s="403">
        <v>1086</v>
      </c>
      <c r="I23" s="403">
        <f>SUM(I24,I27)</f>
        <v>1126</v>
      </c>
      <c r="J23" s="403">
        <v>1325</v>
      </c>
      <c r="K23" s="403">
        <v>1305</v>
      </c>
    </row>
    <row r="24" spans="1:12" ht="12.75">
      <c r="A24" s="415" t="s">
        <v>686</v>
      </c>
      <c r="B24" s="412">
        <f t="shared" ref="B24:G24" si="8">SUM(B25:B26)</f>
        <v>491</v>
      </c>
      <c r="C24" s="412">
        <f t="shared" si="8"/>
        <v>521</v>
      </c>
      <c r="D24" s="412">
        <f t="shared" si="8"/>
        <v>570</v>
      </c>
      <c r="E24" s="412">
        <f t="shared" si="8"/>
        <v>634</v>
      </c>
      <c r="F24" s="412">
        <f t="shared" si="8"/>
        <v>683</v>
      </c>
      <c r="G24" s="412">
        <f t="shared" si="8"/>
        <v>729</v>
      </c>
      <c r="H24" s="412">
        <v>795</v>
      </c>
      <c r="I24" s="412">
        <f>SUM(I25:I26)</f>
        <v>811</v>
      </c>
      <c r="J24" s="412">
        <v>936</v>
      </c>
      <c r="K24" s="412">
        <v>932</v>
      </c>
      <c r="L24" s="368"/>
    </row>
    <row r="25" spans="1:12" ht="12.75">
      <c r="A25" s="401" t="s">
        <v>681</v>
      </c>
      <c r="B25" s="370">
        <v>164</v>
      </c>
      <c r="C25" s="370">
        <v>171</v>
      </c>
      <c r="D25" s="370">
        <v>198</v>
      </c>
      <c r="E25" s="370">
        <v>235</v>
      </c>
      <c r="F25" s="370">
        <v>263</v>
      </c>
      <c r="G25" s="370">
        <v>297</v>
      </c>
      <c r="H25" s="370">
        <v>348</v>
      </c>
      <c r="I25" s="370">
        <v>353</v>
      </c>
      <c r="J25" s="370">
        <v>469</v>
      </c>
      <c r="K25" s="370">
        <v>479</v>
      </c>
    </row>
    <row r="26" spans="1:12" ht="12.75">
      <c r="A26" s="401" t="s">
        <v>682</v>
      </c>
      <c r="B26" s="370">
        <v>327</v>
      </c>
      <c r="C26" s="370">
        <v>350</v>
      </c>
      <c r="D26" s="370">
        <v>372</v>
      </c>
      <c r="E26" s="370">
        <v>399</v>
      </c>
      <c r="F26" s="370">
        <v>420</v>
      </c>
      <c r="G26" s="370">
        <v>432</v>
      </c>
      <c r="H26" s="370">
        <v>447</v>
      </c>
      <c r="I26" s="370">
        <v>458</v>
      </c>
      <c r="J26" s="370">
        <v>467</v>
      </c>
      <c r="K26" s="370">
        <v>453</v>
      </c>
    </row>
    <row r="27" spans="1:12" ht="12.75">
      <c r="A27" s="415" t="s">
        <v>683</v>
      </c>
      <c r="B27" s="412">
        <f t="shared" ref="B27:G27" si="9">SUM(B28:B29)</f>
        <v>170</v>
      </c>
      <c r="C27" s="412">
        <f t="shared" si="9"/>
        <v>180</v>
      </c>
      <c r="D27" s="412">
        <f t="shared" si="9"/>
        <v>175</v>
      </c>
      <c r="E27" s="412">
        <f t="shared" si="9"/>
        <v>217</v>
      </c>
      <c r="F27" s="412">
        <f t="shared" si="9"/>
        <v>245</v>
      </c>
      <c r="G27" s="412">
        <f t="shared" si="9"/>
        <v>274</v>
      </c>
      <c r="H27" s="412">
        <v>291</v>
      </c>
      <c r="I27" s="412">
        <f>SUM(I28:I29)</f>
        <v>315</v>
      </c>
      <c r="J27" s="412">
        <v>389</v>
      </c>
      <c r="K27" s="412">
        <v>373</v>
      </c>
      <c r="L27" s="368"/>
    </row>
    <row r="28" spans="1:12" ht="12.75">
      <c r="A28" s="401" t="s">
        <v>681</v>
      </c>
      <c r="B28" s="370">
        <v>104</v>
      </c>
      <c r="C28" s="370">
        <v>105</v>
      </c>
      <c r="D28" s="370">
        <v>96</v>
      </c>
      <c r="E28" s="370">
        <v>121</v>
      </c>
      <c r="F28" s="370">
        <v>143</v>
      </c>
      <c r="G28" s="370">
        <v>165</v>
      </c>
      <c r="H28" s="370">
        <v>180</v>
      </c>
      <c r="I28" s="370">
        <v>197</v>
      </c>
      <c r="J28" s="370">
        <v>252</v>
      </c>
      <c r="K28" s="370">
        <v>259</v>
      </c>
    </row>
    <row r="29" spans="1:12" ht="12.75">
      <c r="A29" s="401" t="s">
        <v>682</v>
      </c>
      <c r="B29" s="370">
        <v>66</v>
      </c>
      <c r="C29" s="370">
        <v>75</v>
      </c>
      <c r="D29" s="370">
        <v>79</v>
      </c>
      <c r="E29" s="370">
        <v>96</v>
      </c>
      <c r="F29" s="370">
        <v>102</v>
      </c>
      <c r="G29" s="370">
        <v>109</v>
      </c>
      <c r="H29" s="370">
        <v>111</v>
      </c>
      <c r="I29" s="370">
        <v>118</v>
      </c>
      <c r="J29" s="370">
        <v>137</v>
      </c>
      <c r="K29" s="370">
        <v>114</v>
      </c>
    </row>
    <row r="30" spans="1:12" ht="12.75">
      <c r="A30" s="402" t="s">
        <v>71</v>
      </c>
      <c r="B30" s="403">
        <f t="shared" ref="B30:G30" si="10">SUM(B31,B34)</f>
        <v>135</v>
      </c>
      <c r="C30" s="403">
        <f t="shared" si="10"/>
        <v>144</v>
      </c>
      <c r="D30" s="403">
        <f t="shared" si="10"/>
        <v>157</v>
      </c>
      <c r="E30" s="403">
        <f t="shared" si="10"/>
        <v>172</v>
      </c>
      <c r="F30" s="403">
        <f t="shared" si="10"/>
        <v>197</v>
      </c>
      <c r="G30" s="403">
        <f t="shared" si="10"/>
        <v>226</v>
      </c>
      <c r="H30" s="403">
        <v>221</v>
      </c>
      <c r="I30" s="403">
        <f>SUM(I31,I34)</f>
        <v>226</v>
      </c>
      <c r="J30" s="403">
        <v>282</v>
      </c>
      <c r="K30" s="403">
        <v>295</v>
      </c>
    </row>
    <row r="31" spans="1:12" ht="12.75">
      <c r="A31" s="415" t="s">
        <v>687</v>
      </c>
      <c r="B31" s="412">
        <f t="shared" ref="B31:G31" si="11">SUM(B32:B33)</f>
        <v>122</v>
      </c>
      <c r="C31" s="412">
        <f t="shared" si="11"/>
        <v>127</v>
      </c>
      <c r="D31" s="412">
        <f t="shared" si="11"/>
        <v>141</v>
      </c>
      <c r="E31" s="412">
        <f t="shared" si="11"/>
        <v>154</v>
      </c>
      <c r="F31" s="412">
        <f t="shared" si="11"/>
        <v>178</v>
      </c>
      <c r="G31" s="412">
        <f t="shared" si="11"/>
        <v>201</v>
      </c>
      <c r="H31" s="412">
        <v>196</v>
      </c>
      <c r="I31" s="412">
        <f>SUM(I32:I33)</f>
        <v>200</v>
      </c>
      <c r="J31" s="412">
        <v>253</v>
      </c>
      <c r="K31" s="412">
        <v>265</v>
      </c>
      <c r="L31" s="368"/>
    </row>
    <row r="32" spans="1:12" ht="12.75">
      <c r="A32" s="401" t="s">
        <v>681</v>
      </c>
      <c r="B32" s="370">
        <v>50</v>
      </c>
      <c r="C32" s="370">
        <v>51</v>
      </c>
      <c r="D32" s="370">
        <v>58</v>
      </c>
      <c r="E32" s="370">
        <v>61</v>
      </c>
      <c r="F32" s="370">
        <v>81</v>
      </c>
      <c r="G32" s="370">
        <v>97</v>
      </c>
      <c r="H32" s="370">
        <v>88</v>
      </c>
      <c r="I32" s="370">
        <v>89</v>
      </c>
      <c r="J32" s="370">
        <v>136</v>
      </c>
      <c r="K32" s="370">
        <v>153</v>
      </c>
    </row>
    <row r="33" spans="1:12" ht="12.75">
      <c r="A33" s="401" t="s">
        <v>682</v>
      </c>
      <c r="B33" s="370">
        <v>72</v>
      </c>
      <c r="C33" s="370">
        <v>76</v>
      </c>
      <c r="D33" s="370">
        <v>83</v>
      </c>
      <c r="E33" s="370">
        <v>93</v>
      </c>
      <c r="F33" s="370">
        <v>97</v>
      </c>
      <c r="G33" s="370">
        <v>104</v>
      </c>
      <c r="H33" s="370">
        <v>108</v>
      </c>
      <c r="I33" s="370">
        <v>111</v>
      </c>
      <c r="J33" s="370">
        <v>117</v>
      </c>
      <c r="K33" s="370">
        <v>112</v>
      </c>
    </row>
    <row r="34" spans="1:12" ht="12.75">
      <c r="A34" s="415" t="s">
        <v>683</v>
      </c>
      <c r="B34" s="412">
        <f t="shared" ref="B34:G34" si="12">SUM(B35:B36)</f>
        <v>13</v>
      </c>
      <c r="C34" s="412">
        <f t="shared" si="12"/>
        <v>17</v>
      </c>
      <c r="D34" s="412">
        <f t="shared" si="12"/>
        <v>16</v>
      </c>
      <c r="E34" s="412">
        <f t="shared" si="12"/>
        <v>18</v>
      </c>
      <c r="F34" s="412">
        <f t="shared" si="12"/>
        <v>19</v>
      </c>
      <c r="G34" s="412">
        <f t="shared" si="12"/>
        <v>25</v>
      </c>
      <c r="H34" s="412">
        <v>25</v>
      </c>
      <c r="I34" s="412">
        <f>SUM(I35:I36)</f>
        <v>26</v>
      </c>
      <c r="J34" s="412">
        <v>29</v>
      </c>
      <c r="K34" s="412">
        <v>30</v>
      </c>
      <c r="L34" s="368"/>
    </row>
    <row r="35" spans="1:12" ht="12.75">
      <c r="A35" s="401" t="s">
        <v>681</v>
      </c>
      <c r="B35" s="370">
        <v>11</v>
      </c>
      <c r="C35" s="370">
        <v>14</v>
      </c>
      <c r="D35" s="370">
        <v>13</v>
      </c>
      <c r="E35" s="370">
        <v>15</v>
      </c>
      <c r="F35" s="370">
        <v>16</v>
      </c>
      <c r="G35" s="370">
        <v>21</v>
      </c>
      <c r="H35" s="370">
        <v>21</v>
      </c>
      <c r="I35" s="370">
        <v>22</v>
      </c>
      <c r="J35" s="370">
        <v>25</v>
      </c>
      <c r="K35" s="370">
        <v>26</v>
      </c>
    </row>
    <row r="36" spans="1:12" ht="12.75">
      <c r="A36" s="401" t="s">
        <v>682</v>
      </c>
      <c r="B36" s="370">
        <v>2</v>
      </c>
      <c r="C36" s="370">
        <v>3</v>
      </c>
      <c r="D36" s="370">
        <v>3</v>
      </c>
      <c r="E36" s="370">
        <v>3</v>
      </c>
      <c r="F36" s="370">
        <v>3</v>
      </c>
      <c r="G36" s="370">
        <v>4</v>
      </c>
      <c r="H36" s="370">
        <v>4</v>
      </c>
      <c r="I36" s="370">
        <v>4</v>
      </c>
      <c r="J36" s="370">
        <v>4</v>
      </c>
      <c r="K36" s="370">
        <v>4</v>
      </c>
    </row>
    <row r="37" spans="1:12" ht="12.75">
      <c r="A37" s="402" t="s">
        <v>75</v>
      </c>
      <c r="B37" s="403">
        <f t="shared" ref="B37:G37" si="13">SUM(B38,B41)</f>
        <v>133</v>
      </c>
      <c r="C37" s="403">
        <f t="shared" si="13"/>
        <v>144</v>
      </c>
      <c r="D37" s="403">
        <f t="shared" si="13"/>
        <v>163</v>
      </c>
      <c r="E37" s="403">
        <f t="shared" si="13"/>
        <v>188</v>
      </c>
      <c r="F37" s="403">
        <f t="shared" si="13"/>
        <v>195</v>
      </c>
      <c r="G37" s="403">
        <f t="shared" si="13"/>
        <v>205</v>
      </c>
      <c r="H37" s="403">
        <v>218</v>
      </c>
      <c r="I37" s="403">
        <f>SUM(I38,I41)</f>
        <v>218</v>
      </c>
      <c r="J37" s="403">
        <v>242</v>
      </c>
      <c r="K37" s="403">
        <v>247</v>
      </c>
    </row>
    <row r="38" spans="1:12" ht="12.75">
      <c r="A38" s="415" t="s">
        <v>688</v>
      </c>
      <c r="B38" s="412">
        <f t="shared" ref="B38:G38" si="14">SUM(B39:B40)</f>
        <v>84</v>
      </c>
      <c r="C38" s="412">
        <f t="shared" si="14"/>
        <v>94</v>
      </c>
      <c r="D38" s="412">
        <f t="shared" si="14"/>
        <v>110</v>
      </c>
      <c r="E38" s="412">
        <f t="shared" si="14"/>
        <v>126</v>
      </c>
      <c r="F38" s="412">
        <f t="shared" si="14"/>
        <v>128</v>
      </c>
      <c r="G38" s="412">
        <f t="shared" si="14"/>
        <v>132</v>
      </c>
      <c r="H38" s="412">
        <v>140</v>
      </c>
      <c r="I38" s="412">
        <f>SUM(I39:I40)</f>
        <v>140</v>
      </c>
      <c r="J38" s="412">
        <v>162</v>
      </c>
      <c r="K38" s="412">
        <v>163</v>
      </c>
      <c r="L38" s="368"/>
    </row>
    <row r="39" spans="1:12" ht="12.75">
      <c r="A39" s="401" t="s">
        <v>681</v>
      </c>
      <c r="B39" s="370">
        <v>34</v>
      </c>
      <c r="C39" s="370">
        <v>38</v>
      </c>
      <c r="D39" s="370">
        <v>47</v>
      </c>
      <c r="E39" s="370">
        <v>57</v>
      </c>
      <c r="F39" s="370">
        <v>59</v>
      </c>
      <c r="G39" s="370">
        <v>61</v>
      </c>
      <c r="H39" s="370">
        <v>67</v>
      </c>
      <c r="I39" s="370">
        <v>66</v>
      </c>
      <c r="J39" s="370">
        <v>79</v>
      </c>
      <c r="K39" s="370">
        <v>83</v>
      </c>
    </row>
    <row r="40" spans="1:12" ht="12.75">
      <c r="A40" s="401" t="s">
        <v>682</v>
      </c>
      <c r="B40" s="370">
        <v>50</v>
      </c>
      <c r="C40" s="370">
        <v>56</v>
      </c>
      <c r="D40" s="370">
        <v>63</v>
      </c>
      <c r="E40" s="370">
        <v>69</v>
      </c>
      <c r="F40" s="370">
        <v>69</v>
      </c>
      <c r="G40" s="370">
        <v>71</v>
      </c>
      <c r="H40" s="370">
        <v>73</v>
      </c>
      <c r="I40" s="370">
        <v>74</v>
      </c>
      <c r="J40" s="370">
        <v>83</v>
      </c>
      <c r="K40" s="370">
        <v>80</v>
      </c>
    </row>
    <row r="41" spans="1:12" ht="12.75">
      <c r="A41" s="415" t="s">
        <v>683</v>
      </c>
      <c r="B41" s="412">
        <f t="shared" ref="B41:G41" si="15">SUM(B42:B43)</f>
        <v>49</v>
      </c>
      <c r="C41" s="412">
        <f t="shared" si="15"/>
        <v>50</v>
      </c>
      <c r="D41" s="412">
        <f t="shared" si="15"/>
        <v>53</v>
      </c>
      <c r="E41" s="412">
        <f t="shared" si="15"/>
        <v>62</v>
      </c>
      <c r="F41" s="412">
        <f t="shared" si="15"/>
        <v>67</v>
      </c>
      <c r="G41" s="412">
        <f t="shared" si="15"/>
        <v>73</v>
      </c>
      <c r="H41" s="412">
        <v>78</v>
      </c>
      <c r="I41" s="412">
        <f>SUM(I42:I43)</f>
        <v>78</v>
      </c>
      <c r="J41" s="412">
        <v>80</v>
      </c>
      <c r="K41" s="412">
        <v>84</v>
      </c>
      <c r="L41" s="368"/>
    </row>
    <row r="42" spans="1:12" ht="12.75">
      <c r="A42" s="401" t="s">
        <v>681</v>
      </c>
      <c r="B42" s="370">
        <v>32</v>
      </c>
      <c r="C42" s="370">
        <v>35</v>
      </c>
      <c r="D42" s="370">
        <v>36</v>
      </c>
      <c r="E42" s="370">
        <v>39</v>
      </c>
      <c r="F42" s="370">
        <v>44</v>
      </c>
      <c r="G42" s="370">
        <v>46</v>
      </c>
      <c r="H42" s="370">
        <v>50</v>
      </c>
      <c r="I42" s="370">
        <v>50</v>
      </c>
      <c r="J42" s="370">
        <v>52</v>
      </c>
      <c r="K42" s="370">
        <v>56</v>
      </c>
    </row>
    <row r="43" spans="1:12" ht="12.75">
      <c r="A43" s="401" t="s">
        <v>682</v>
      </c>
      <c r="B43" s="370">
        <v>17</v>
      </c>
      <c r="C43" s="370">
        <v>15</v>
      </c>
      <c r="D43" s="370">
        <v>17</v>
      </c>
      <c r="E43" s="370">
        <v>23</v>
      </c>
      <c r="F43" s="370">
        <v>23</v>
      </c>
      <c r="G43" s="370">
        <v>27</v>
      </c>
      <c r="H43" s="370">
        <v>28</v>
      </c>
      <c r="I43" s="370">
        <v>28</v>
      </c>
      <c r="J43" s="370">
        <v>28</v>
      </c>
      <c r="K43" s="370">
        <v>28</v>
      </c>
    </row>
    <row r="44" spans="1:12" ht="12.75">
      <c r="A44" s="402" t="s">
        <v>76</v>
      </c>
      <c r="B44" s="403">
        <f t="shared" ref="B44:G44" si="16">SUM(B45,B48)</f>
        <v>210</v>
      </c>
      <c r="C44" s="403">
        <f t="shared" si="16"/>
        <v>222</v>
      </c>
      <c r="D44" s="403">
        <f t="shared" si="16"/>
        <v>232</v>
      </c>
      <c r="E44" s="403">
        <f t="shared" si="16"/>
        <v>258</v>
      </c>
      <c r="F44" s="403">
        <f t="shared" si="16"/>
        <v>282</v>
      </c>
      <c r="G44" s="403">
        <f t="shared" si="16"/>
        <v>294</v>
      </c>
      <c r="H44" s="403">
        <v>305</v>
      </c>
      <c r="I44" s="403">
        <f>SUM(I45,I48)</f>
        <v>291</v>
      </c>
      <c r="J44" s="403">
        <v>322</v>
      </c>
      <c r="K44" s="403">
        <v>333</v>
      </c>
    </row>
    <row r="45" spans="1:12" ht="12.75">
      <c r="A45" s="415" t="s">
        <v>689</v>
      </c>
      <c r="B45" s="412">
        <f t="shared" ref="B45:G45" si="17">SUM(B46:B47)</f>
        <v>145</v>
      </c>
      <c r="C45" s="412">
        <f t="shared" si="17"/>
        <v>151</v>
      </c>
      <c r="D45" s="412">
        <f t="shared" si="17"/>
        <v>162</v>
      </c>
      <c r="E45" s="412">
        <f t="shared" si="17"/>
        <v>184</v>
      </c>
      <c r="F45" s="412">
        <f t="shared" si="17"/>
        <v>207</v>
      </c>
      <c r="G45" s="412">
        <f t="shared" si="17"/>
        <v>215</v>
      </c>
      <c r="H45" s="412">
        <v>225</v>
      </c>
      <c r="I45" s="412">
        <f>SUM(I46:I47)</f>
        <v>212</v>
      </c>
      <c r="J45" s="412">
        <v>234</v>
      </c>
      <c r="K45" s="412">
        <v>248</v>
      </c>
      <c r="L45" s="368"/>
    </row>
    <row r="46" spans="1:12" ht="12.75">
      <c r="A46" s="401" t="s">
        <v>681</v>
      </c>
      <c r="B46" s="370">
        <v>61</v>
      </c>
      <c r="C46" s="370">
        <v>58</v>
      </c>
      <c r="D46" s="370">
        <v>61</v>
      </c>
      <c r="E46" s="370">
        <v>72</v>
      </c>
      <c r="F46" s="370">
        <v>93</v>
      </c>
      <c r="G46" s="370">
        <v>95</v>
      </c>
      <c r="H46" s="370">
        <v>103</v>
      </c>
      <c r="I46" s="370">
        <v>91</v>
      </c>
      <c r="J46" s="370">
        <v>108</v>
      </c>
      <c r="K46" s="370">
        <v>126</v>
      </c>
    </row>
    <row r="47" spans="1:12" ht="12.75">
      <c r="A47" s="401" t="s">
        <v>682</v>
      </c>
      <c r="B47" s="370">
        <v>84</v>
      </c>
      <c r="C47" s="370">
        <v>93</v>
      </c>
      <c r="D47" s="370">
        <v>101</v>
      </c>
      <c r="E47" s="370">
        <v>112</v>
      </c>
      <c r="F47" s="370">
        <v>114</v>
      </c>
      <c r="G47" s="370">
        <v>120</v>
      </c>
      <c r="H47" s="370">
        <v>122</v>
      </c>
      <c r="I47" s="370">
        <v>121</v>
      </c>
      <c r="J47" s="370">
        <v>126</v>
      </c>
      <c r="K47" s="370">
        <v>122</v>
      </c>
    </row>
    <row r="48" spans="1:12" ht="12.75">
      <c r="A48" s="415" t="s">
        <v>683</v>
      </c>
      <c r="B48" s="412">
        <f t="shared" ref="B48:G48" si="18">SUM(B49:B50)</f>
        <v>65</v>
      </c>
      <c r="C48" s="412">
        <f t="shared" si="18"/>
        <v>71</v>
      </c>
      <c r="D48" s="412">
        <f t="shared" si="18"/>
        <v>70</v>
      </c>
      <c r="E48" s="412">
        <f t="shared" si="18"/>
        <v>74</v>
      </c>
      <c r="F48" s="412">
        <f t="shared" si="18"/>
        <v>75</v>
      </c>
      <c r="G48" s="412">
        <f t="shared" si="18"/>
        <v>79</v>
      </c>
      <c r="H48" s="412">
        <v>80</v>
      </c>
      <c r="I48" s="412">
        <f>SUM(I49:I50)</f>
        <v>79</v>
      </c>
      <c r="J48" s="412">
        <v>88</v>
      </c>
      <c r="K48" s="412">
        <v>85</v>
      </c>
      <c r="L48" s="368"/>
    </row>
    <row r="49" spans="1:12" ht="12.75">
      <c r="A49" s="401" t="s">
        <v>681</v>
      </c>
      <c r="B49" s="370">
        <v>40</v>
      </c>
      <c r="C49" s="370">
        <v>45</v>
      </c>
      <c r="D49" s="370">
        <v>41</v>
      </c>
      <c r="E49" s="370">
        <v>44</v>
      </c>
      <c r="F49" s="370">
        <v>43</v>
      </c>
      <c r="G49" s="370">
        <v>45</v>
      </c>
      <c r="H49" s="370">
        <v>46</v>
      </c>
      <c r="I49" s="370">
        <v>45</v>
      </c>
      <c r="J49" s="370">
        <v>52</v>
      </c>
      <c r="K49" s="370">
        <v>51</v>
      </c>
    </row>
    <row r="50" spans="1:12" ht="12.75">
      <c r="A50" s="401" t="s">
        <v>682</v>
      </c>
      <c r="B50" s="370">
        <v>25</v>
      </c>
      <c r="C50" s="370">
        <v>26</v>
      </c>
      <c r="D50" s="370">
        <v>29</v>
      </c>
      <c r="E50" s="370">
        <v>30</v>
      </c>
      <c r="F50" s="370">
        <v>32</v>
      </c>
      <c r="G50" s="370">
        <v>34</v>
      </c>
      <c r="H50" s="370">
        <v>34</v>
      </c>
      <c r="I50" s="370">
        <v>34</v>
      </c>
      <c r="J50" s="370">
        <v>36</v>
      </c>
      <c r="K50" s="370">
        <v>34</v>
      </c>
    </row>
    <row r="51" spans="1:12" ht="12.75">
      <c r="A51" s="402" t="s">
        <v>77</v>
      </c>
      <c r="B51" s="403">
        <f t="shared" ref="B51:G51" si="19">SUM(B52,B55)</f>
        <v>1293</v>
      </c>
      <c r="C51" s="403">
        <f t="shared" si="19"/>
        <v>1387</v>
      </c>
      <c r="D51" s="403">
        <f t="shared" si="19"/>
        <v>1461</v>
      </c>
      <c r="E51" s="403">
        <f t="shared" si="19"/>
        <v>1542</v>
      </c>
      <c r="F51" s="403">
        <f t="shared" si="19"/>
        <v>1701</v>
      </c>
      <c r="G51" s="403">
        <f t="shared" si="19"/>
        <v>1848</v>
      </c>
      <c r="H51" s="403">
        <v>1941</v>
      </c>
      <c r="I51" s="403">
        <f>SUM(I52,I55)</f>
        <v>2109</v>
      </c>
      <c r="J51" s="403">
        <v>2624</v>
      </c>
      <c r="K51" s="403">
        <v>2267</v>
      </c>
    </row>
    <row r="52" spans="1:12" ht="12.75">
      <c r="A52" s="415" t="s">
        <v>690</v>
      </c>
      <c r="B52" s="412">
        <f t="shared" ref="B52:G52" si="20">SUM(B53:B54)</f>
        <v>1051</v>
      </c>
      <c r="C52" s="412">
        <f t="shared" si="20"/>
        <v>1124</v>
      </c>
      <c r="D52" s="412">
        <f t="shared" si="20"/>
        <v>1179</v>
      </c>
      <c r="E52" s="412">
        <f t="shared" si="20"/>
        <v>1225</v>
      </c>
      <c r="F52" s="412">
        <f t="shared" si="20"/>
        <v>1348</v>
      </c>
      <c r="G52" s="412">
        <f t="shared" si="20"/>
        <v>1463</v>
      </c>
      <c r="H52" s="412">
        <v>1542</v>
      </c>
      <c r="I52" s="412">
        <f>SUM(I53:I54)</f>
        <v>1665</v>
      </c>
      <c r="J52" s="412">
        <v>2082</v>
      </c>
      <c r="K52" s="412">
        <v>1828</v>
      </c>
      <c r="L52" s="368"/>
    </row>
    <row r="53" spans="1:12" ht="12.75">
      <c r="A53" s="401" t="s">
        <v>681</v>
      </c>
      <c r="B53" s="372">
        <v>391</v>
      </c>
      <c r="C53" s="372">
        <v>391</v>
      </c>
      <c r="D53" s="372">
        <v>410</v>
      </c>
      <c r="E53" s="372">
        <v>418</v>
      </c>
      <c r="F53" s="372">
        <v>501</v>
      </c>
      <c r="G53" s="370">
        <v>544</v>
      </c>
      <c r="H53" s="370">
        <v>604</v>
      </c>
      <c r="I53" s="370">
        <v>671</v>
      </c>
      <c r="J53" s="370">
        <v>1006</v>
      </c>
      <c r="K53" s="370">
        <v>1014</v>
      </c>
    </row>
    <row r="54" spans="1:12" ht="12.75">
      <c r="A54" s="401" t="s">
        <v>682</v>
      </c>
      <c r="B54" s="372">
        <v>660</v>
      </c>
      <c r="C54" s="372">
        <v>733</v>
      </c>
      <c r="D54" s="372">
        <v>769</v>
      </c>
      <c r="E54" s="372">
        <v>807</v>
      </c>
      <c r="F54" s="372">
        <v>847</v>
      </c>
      <c r="G54" s="370">
        <v>919</v>
      </c>
      <c r="H54" s="370">
        <v>938</v>
      </c>
      <c r="I54" s="370">
        <v>994</v>
      </c>
      <c r="J54" s="370">
        <v>1076</v>
      </c>
      <c r="K54" s="370">
        <v>814</v>
      </c>
    </row>
    <row r="55" spans="1:12" ht="12.75">
      <c r="A55" s="415" t="s">
        <v>683</v>
      </c>
      <c r="B55" s="412">
        <f t="shared" ref="B55:G55" si="21">SUM(B56:B57)</f>
        <v>242</v>
      </c>
      <c r="C55" s="412">
        <f t="shared" si="21"/>
        <v>263</v>
      </c>
      <c r="D55" s="412">
        <f t="shared" si="21"/>
        <v>282</v>
      </c>
      <c r="E55" s="412">
        <f t="shared" si="21"/>
        <v>317</v>
      </c>
      <c r="F55" s="412">
        <f t="shared" si="21"/>
        <v>353</v>
      </c>
      <c r="G55" s="412">
        <f t="shared" si="21"/>
        <v>385</v>
      </c>
      <c r="H55" s="412">
        <v>399</v>
      </c>
      <c r="I55" s="412">
        <f>SUM(I56:I57)</f>
        <v>444</v>
      </c>
      <c r="J55" s="412">
        <v>542</v>
      </c>
      <c r="K55" s="412">
        <v>439</v>
      </c>
      <c r="L55" s="368"/>
    </row>
    <row r="56" spans="1:12" ht="12.75">
      <c r="A56" s="401" t="s">
        <v>681</v>
      </c>
      <c r="B56" s="372">
        <v>148</v>
      </c>
      <c r="C56" s="372">
        <v>155</v>
      </c>
      <c r="D56" s="372">
        <v>161</v>
      </c>
      <c r="E56" s="372">
        <v>179</v>
      </c>
      <c r="F56" s="372">
        <v>202</v>
      </c>
      <c r="G56" s="370">
        <v>218</v>
      </c>
      <c r="H56" s="370">
        <v>224</v>
      </c>
      <c r="I56" s="370">
        <v>255</v>
      </c>
      <c r="J56" s="370">
        <v>322</v>
      </c>
      <c r="K56" s="370">
        <v>296</v>
      </c>
    </row>
    <row r="57" spans="1:12" ht="12.75">
      <c r="A57" s="401" t="s">
        <v>682</v>
      </c>
      <c r="B57" s="372">
        <v>94</v>
      </c>
      <c r="C57" s="372">
        <v>108</v>
      </c>
      <c r="D57" s="372">
        <v>121</v>
      </c>
      <c r="E57" s="372">
        <v>138</v>
      </c>
      <c r="F57" s="372">
        <v>151</v>
      </c>
      <c r="G57" s="370">
        <v>167</v>
      </c>
      <c r="H57" s="370">
        <v>175</v>
      </c>
      <c r="I57" s="370">
        <v>189</v>
      </c>
      <c r="J57" s="370">
        <v>220</v>
      </c>
      <c r="K57" s="370">
        <v>143</v>
      </c>
    </row>
    <row r="58" spans="1:12" ht="12.75">
      <c r="A58" s="402" t="s">
        <v>78</v>
      </c>
      <c r="B58" s="403">
        <f t="shared" ref="B58:G58" si="22">SUM(B59,B62)</f>
        <v>119</v>
      </c>
      <c r="C58" s="403">
        <f t="shared" si="22"/>
        <v>133</v>
      </c>
      <c r="D58" s="403">
        <f t="shared" si="22"/>
        <v>136</v>
      </c>
      <c r="E58" s="403">
        <f t="shared" si="22"/>
        <v>153</v>
      </c>
      <c r="F58" s="403">
        <f t="shared" si="22"/>
        <v>155</v>
      </c>
      <c r="G58" s="403">
        <f t="shared" si="22"/>
        <v>157</v>
      </c>
      <c r="H58" s="403">
        <v>163</v>
      </c>
      <c r="I58" s="403">
        <f>SUM(I59,I62)</f>
        <v>164</v>
      </c>
      <c r="J58" s="403">
        <v>172</v>
      </c>
      <c r="K58" s="403">
        <v>179</v>
      </c>
    </row>
    <row r="59" spans="1:12" ht="12.75">
      <c r="A59" s="415" t="s">
        <v>691</v>
      </c>
      <c r="B59" s="412">
        <f t="shared" ref="B59:G59" si="23">SUM(B60:B61)</f>
        <v>56</v>
      </c>
      <c r="C59" s="412">
        <f t="shared" si="23"/>
        <v>64</v>
      </c>
      <c r="D59" s="412">
        <f t="shared" si="23"/>
        <v>64</v>
      </c>
      <c r="E59" s="412">
        <f t="shared" si="23"/>
        <v>74</v>
      </c>
      <c r="F59" s="412">
        <f t="shared" si="23"/>
        <v>76</v>
      </c>
      <c r="G59" s="412">
        <f t="shared" si="23"/>
        <v>77</v>
      </c>
      <c r="H59" s="412">
        <v>82</v>
      </c>
      <c r="I59" s="412">
        <f>SUM(I60:I61)</f>
        <v>81</v>
      </c>
      <c r="J59" s="412">
        <v>87</v>
      </c>
      <c r="K59" s="412">
        <v>90</v>
      </c>
      <c r="L59" s="368"/>
    </row>
    <row r="60" spans="1:12" ht="12.75">
      <c r="A60" s="401" t="s">
        <v>681</v>
      </c>
      <c r="B60" s="372">
        <v>21</v>
      </c>
      <c r="C60" s="372">
        <v>26</v>
      </c>
      <c r="D60" s="372">
        <v>19</v>
      </c>
      <c r="E60" s="372">
        <v>23</v>
      </c>
      <c r="F60" s="372">
        <v>26</v>
      </c>
      <c r="G60" s="370">
        <v>27</v>
      </c>
      <c r="H60" s="370">
        <v>32</v>
      </c>
      <c r="I60" s="370">
        <v>30</v>
      </c>
      <c r="J60" s="370">
        <v>37</v>
      </c>
      <c r="K60" s="370">
        <v>40</v>
      </c>
    </row>
    <row r="61" spans="1:12" ht="12.75">
      <c r="A61" s="401" t="s">
        <v>682</v>
      </c>
      <c r="B61" s="372">
        <v>35</v>
      </c>
      <c r="C61" s="372">
        <v>38</v>
      </c>
      <c r="D61" s="372">
        <v>45</v>
      </c>
      <c r="E61" s="372">
        <v>51</v>
      </c>
      <c r="F61" s="372">
        <v>50</v>
      </c>
      <c r="G61" s="370">
        <v>50</v>
      </c>
      <c r="H61" s="370">
        <v>50</v>
      </c>
      <c r="I61" s="370">
        <v>51</v>
      </c>
      <c r="J61" s="370">
        <v>50</v>
      </c>
      <c r="K61" s="370">
        <v>50</v>
      </c>
    </row>
    <row r="62" spans="1:12" ht="12.75">
      <c r="A62" s="415" t="s">
        <v>683</v>
      </c>
      <c r="B62" s="412">
        <f t="shared" ref="B62:G62" si="24">SUM(B63:B64)</f>
        <v>63</v>
      </c>
      <c r="C62" s="412">
        <f t="shared" si="24"/>
        <v>69</v>
      </c>
      <c r="D62" s="412">
        <f t="shared" si="24"/>
        <v>72</v>
      </c>
      <c r="E62" s="412">
        <f t="shared" si="24"/>
        <v>79</v>
      </c>
      <c r="F62" s="412">
        <f t="shared" si="24"/>
        <v>79</v>
      </c>
      <c r="G62" s="412">
        <f t="shared" si="24"/>
        <v>80</v>
      </c>
      <c r="H62" s="412">
        <v>81</v>
      </c>
      <c r="I62" s="412">
        <f>SUM(I63:I64)</f>
        <v>83</v>
      </c>
      <c r="J62" s="412">
        <v>85</v>
      </c>
      <c r="K62" s="412">
        <v>89</v>
      </c>
      <c r="L62" s="368"/>
    </row>
    <row r="63" spans="1:12" ht="12.75">
      <c r="A63" s="401" t="s">
        <v>681</v>
      </c>
      <c r="B63" s="372">
        <v>39</v>
      </c>
      <c r="C63" s="372">
        <v>41</v>
      </c>
      <c r="D63" s="372">
        <v>42</v>
      </c>
      <c r="E63" s="372">
        <v>45</v>
      </c>
      <c r="F63" s="372">
        <v>46</v>
      </c>
      <c r="G63" s="370">
        <v>47</v>
      </c>
      <c r="H63" s="370">
        <v>50</v>
      </c>
      <c r="I63" s="370">
        <v>50</v>
      </c>
      <c r="J63" s="370">
        <v>51</v>
      </c>
      <c r="K63" s="370">
        <v>54</v>
      </c>
    </row>
    <row r="64" spans="1:12" ht="12.75">
      <c r="A64" s="401" t="s">
        <v>682</v>
      </c>
      <c r="B64" s="372">
        <v>24</v>
      </c>
      <c r="C64" s="372">
        <v>28</v>
      </c>
      <c r="D64" s="372">
        <v>30</v>
      </c>
      <c r="E64" s="372">
        <v>34</v>
      </c>
      <c r="F64" s="372">
        <v>33</v>
      </c>
      <c r="G64" s="370">
        <v>33</v>
      </c>
      <c r="H64" s="370">
        <v>31</v>
      </c>
      <c r="I64" s="370">
        <v>33</v>
      </c>
      <c r="J64" s="370">
        <v>34</v>
      </c>
      <c r="K64" s="370">
        <v>35</v>
      </c>
    </row>
    <row r="65" spans="1:12" ht="12.75">
      <c r="A65" s="402" t="s">
        <v>79</v>
      </c>
      <c r="B65" s="403">
        <f t="shared" ref="B65:G65" si="25">SUM(B66,B69)</f>
        <v>40</v>
      </c>
      <c r="C65" s="403">
        <f t="shared" si="25"/>
        <v>45</v>
      </c>
      <c r="D65" s="403">
        <f t="shared" si="25"/>
        <v>45</v>
      </c>
      <c r="E65" s="403">
        <f t="shared" si="25"/>
        <v>45</v>
      </c>
      <c r="F65" s="403">
        <f t="shared" si="25"/>
        <v>40</v>
      </c>
      <c r="G65" s="403">
        <f t="shared" si="25"/>
        <v>41</v>
      </c>
      <c r="H65" s="403">
        <v>46</v>
      </c>
      <c r="I65" s="403">
        <f>SUM(I66,I69)</f>
        <v>46</v>
      </c>
      <c r="J65" s="403">
        <v>47</v>
      </c>
      <c r="K65" s="403">
        <v>50</v>
      </c>
    </row>
    <row r="66" spans="1:12" ht="12.75">
      <c r="A66" s="415" t="s">
        <v>692</v>
      </c>
      <c r="B66" s="412">
        <f t="shared" ref="B66:G66" si="26">SUM(B67:B68)</f>
        <v>38</v>
      </c>
      <c r="C66" s="412">
        <f t="shared" si="26"/>
        <v>43</v>
      </c>
      <c r="D66" s="412">
        <f t="shared" si="26"/>
        <v>43</v>
      </c>
      <c r="E66" s="412">
        <f t="shared" si="26"/>
        <v>43</v>
      </c>
      <c r="F66" s="412">
        <f t="shared" si="26"/>
        <v>38</v>
      </c>
      <c r="G66" s="412">
        <f t="shared" si="26"/>
        <v>39</v>
      </c>
      <c r="H66" s="412">
        <v>44</v>
      </c>
      <c r="I66" s="412">
        <f>SUM(I67:I68)</f>
        <v>43</v>
      </c>
      <c r="J66" s="412">
        <v>44</v>
      </c>
      <c r="K66" s="412">
        <v>46</v>
      </c>
      <c r="L66" s="368"/>
    </row>
    <row r="67" spans="1:12" ht="12.75">
      <c r="A67" s="401" t="s">
        <v>681</v>
      </c>
      <c r="B67" s="372">
        <v>14</v>
      </c>
      <c r="C67" s="372">
        <v>16</v>
      </c>
      <c r="D67" s="372">
        <v>16</v>
      </c>
      <c r="E67" s="372">
        <v>15</v>
      </c>
      <c r="F67" s="372">
        <v>14</v>
      </c>
      <c r="G67" s="370">
        <v>14</v>
      </c>
      <c r="H67" s="370">
        <v>19</v>
      </c>
      <c r="I67" s="370">
        <v>18</v>
      </c>
      <c r="J67" s="370">
        <v>20</v>
      </c>
      <c r="K67" s="370">
        <v>24</v>
      </c>
    </row>
    <row r="68" spans="1:12" ht="12.75">
      <c r="A68" s="401" t="s">
        <v>682</v>
      </c>
      <c r="B68" s="372">
        <v>24</v>
      </c>
      <c r="C68" s="372">
        <v>27</v>
      </c>
      <c r="D68" s="372">
        <v>27</v>
      </c>
      <c r="E68" s="372">
        <v>28</v>
      </c>
      <c r="F68" s="372">
        <v>24</v>
      </c>
      <c r="G68" s="370">
        <v>25</v>
      </c>
      <c r="H68" s="370">
        <v>25</v>
      </c>
      <c r="I68" s="370">
        <v>25</v>
      </c>
      <c r="J68" s="370">
        <v>24</v>
      </c>
      <c r="K68" s="370">
        <v>22</v>
      </c>
    </row>
    <row r="69" spans="1:12" ht="12.75">
      <c r="A69" s="415" t="s">
        <v>683</v>
      </c>
      <c r="B69" s="412">
        <f t="shared" ref="B69:G69" si="27">SUM(B70:B71)</f>
        <v>2</v>
      </c>
      <c r="C69" s="412">
        <f t="shared" si="27"/>
        <v>2</v>
      </c>
      <c r="D69" s="412">
        <f t="shared" si="27"/>
        <v>2</v>
      </c>
      <c r="E69" s="412">
        <f t="shared" si="27"/>
        <v>2</v>
      </c>
      <c r="F69" s="412">
        <f t="shared" si="27"/>
        <v>2</v>
      </c>
      <c r="G69" s="412">
        <f t="shared" si="27"/>
        <v>2</v>
      </c>
      <c r="H69" s="412">
        <v>2</v>
      </c>
      <c r="I69" s="412">
        <f>SUM(I70:I71)</f>
        <v>3</v>
      </c>
      <c r="J69" s="412">
        <v>3</v>
      </c>
      <c r="K69" s="412">
        <v>4</v>
      </c>
      <c r="L69" s="368"/>
    </row>
    <row r="70" spans="1:12" ht="12.75">
      <c r="A70" s="369" t="s">
        <v>681</v>
      </c>
      <c r="B70" s="372">
        <v>2</v>
      </c>
      <c r="C70" s="372">
        <v>2</v>
      </c>
      <c r="D70" s="372">
        <v>2</v>
      </c>
      <c r="E70" s="372">
        <v>2</v>
      </c>
      <c r="F70" s="372">
        <v>2</v>
      </c>
      <c r="G70" s="370">
        <v>2</v>
      </c>
      <c r="H70" s="370">
        <v>2</v>
      </c>
      <c r="I70" s="370">
        <v>3</v>
      </c>
      <c r="J70" s="370">
        <v>3</v>
      </c>
      <c r="K70" s="370">
        <v>4</v>
      </c>
    </row>
    <row r="71" spans="1:12" ht="12.75">
      <c r="A71" s="369" t="s">
        <v>682</v>
      </c>
      <c r="B71" s="372">
        <v>0</v>
      </c>
      <c r="C71" s="372">
        <v>0</v>
      </c>
      <c r="D71" s="372">
        <v>0</v>
      </c>
      <c r="E71" s="372">
        <v>0</v>
      </c>
      <c r="F71" s="372">
        <v>0</v>
      </c>
      <c r="G71" s="372">
        <v>0</v>
      </c>
      <c r="H71" s="372">
        <v>0</v>
      </c>
      <c r="I71" s="372">
        <v>0</v>
      </c>
      <c r="J71" s="372">
        <v>0</v>
      </c>
      <c r="K71" s="372">
        <v>0</v>
      </c>
    </row>
    <row r="72" spans="1:12" ht="12.75">
      <c r="A72" s="373" t="s">
        <v>72</v>
      </c>
      <c r="B72" s="35">
        <f t="shared" ref="B72:G72" si="28">SUM(B65,B58,B51,B44,B37,B30,B23,B13,B6)</f>
        <v>3873</v>
      </c>
      <c r="C72" s="35">
        <f t="shared" si="28"/>
        <v>4221</v>
      </c>
      <c r="D72" s="35">
        <f t="shared" si="28"/>
        <v>4460</v>
      </c>
      <c r="E72" s="35">
        <f t="shared" si="28"/>
        <v>4963</v>
      </c>
      <c r="F72" s="35">
        <f t="shared" si="28"/>
        <v>5404</v>
      </c>
      <c r="G72" s="35">
        <f t="shared" si="28"/>
        <v>5850</v>
      </c>
      <c r="H72" s="35">
        <v>6309</v>
      </c>
      <c r="I72" s="35">
        <f>SUM(I65,I58,I51,I44,I37,I30,I23,I13,I6)</f>
        <v>6588</v>
      </c>
      <c r="J72" s="35">
        <v>7708</v>
      </c>
      <c r="K72" s="35">
        <v>7382</v>
      </c>
    </row>
    <row r="73" spans="1:12" ht="3.75" customHeight="1" thickBot="1">
      <c r="A73" s="374"/>
      <c r="B73" s="375"/>
      <c r="C73" s="375"/>
      <c r="D73" s="375"/>
      <c r="E73" s="375"/>
      <c r="F73" s="375"/>
      <c r="G73" s="375"/>
      <c r="H73" s="375"/>
      <c r="I73" s="375"/>
      <c r="J73" s="375"/>
      <c r="K73" s="375"/>
    </row>
    <row r="74" spans="1:12" ht="13.5" thickTop="1">
      <c r="A74" s="376" t="s">
        <v>693</v>
      </c>
      <c r="B74" s="377"/>
      <c r="C74" s="377"/>
      <c r="D74" s="377"/>
      <c r="E74" s="377"/>
      <c r="F74" s="377"/>
      <c r="G74" s="377"/>
      <c r="H74" s="377"/>
      <c r="I74" s="377"/>
      <c r="J74" s="377"/>
      <c r="K74" s="377"/>
    </row>
    <row r="75" spans="1:12" ht="11.25">
      <c r="A75" s="528" t="s">
        <v>1005</v>
      </c>
      <c r="B75" s="528"/>
      <c r="C75" s="528"/>
      <c r="D75" s="528"/>
      <c r="E75" s="528"/>
      <c r="F75" s="528"/>
      <c r="G75" s="528"/>
      <c r="H75" s="528"/>
      <c r="I75" s="528"/>
      <c r="J75" s="528"/>
      <c r="K75" s="528"/>
    </row>
    <row r="76" spans="1:12" ht="12.75">
      <c r="A76" s="41"/>
      <c r="B76" s="377"/>
      <c r="C76" s="377"/>
      <c r="D76" s="377"/>
      <c r="E76" s="377"/>
      <c r="F76" s="377"/>
      <c r="G76" s="377"/>
      <c r="H76" s="377"/>
      <c r="I76" s="377"/>
      <c r="J76" s="377"/>
      <c r="K76" s="377"/>
    </row>
  </sheetData>
  <mergeCells count="4">
    <mergeCell ref="A1:K1"/>
    <mergeCell ref="A2:K2"/>
    <mergeCell ref="A3:B3"/>
    <mergeCell ref="A75:K75"/>
  </mergeCell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5"/>
  <sheetViews>
    <sheetView zoomScaleNormal="100" workbookViewId="0">
      <selection sqref="A1:K1"/>
    </sheetView>
  </sheetViews>
  <sheetFormatPr defaultColWidth="9.140625" defaultRowHeight="9"/>
  <cols>
    <col min="1" max="1" width="55.85546875" style="378" customWidth="1"/>
    <col min="2" max="11" width="15.7109375" style="365" customWidth="1"/>
    <col min="12" max="16384" width="9.140625" style="365"/>
  </cols>
  <sheetData>
    <row r="1" spans="1:12" s="361" customFormat="1" ht="30.75" customHeight="1">
      <c r="A1" s="526" t="s">
        <v>127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</row>
    <row r="2" spans="1:12" s="361" customFormat="1" ht="18">
      <c r="A2" s="526" t="s">
        <v>671</v>
      </c>
      <c r="B2" s="526"/>
      <c r="C2" s="526"/>
      <c r="D2" s="526"/>
      <c r="E2" s="526"/>
      <c r="F2" s="526"/>
      <c r="G2" s="526"/>
      <c r="H2" s="526"/>
      <c r="I2" s="526"/>
      <c r="J2" s="526"/>
      <c r="K2" s="526"/>
    </row>
    <row r="3" spans="1:12" s="361" customFormat="1" ht="15" customHeight="1">
      <c r="A3" s="529"/>
      <c r="B3" s="529"/>
      <c r="C3" s="529"/>
      <c r="D3" s="529"/>
      <c r="E3" s="529"/>
      <c r="F3" s="529"/>
      <c r="G3" s="529"/>
      <c r="H3" s="529"/>
      <c r="I3" s="529"/>
      <c r="J3" s="529"/>
      <c r="K3" s="529"/>
    </row>
    <row r="4" spans="1:12" ht="3.75" customHeight="1">
      <c r="A4" s="380"/>
      <c r="B4" s="381"/>
      <c r="C4" s="381"/>
      <c r="D4" s="381"/>
      <c r="E4" s="381"/>
      <c r="F4" s="381"/>
      <c r="G4" s="381"/>
      <c r="H4" s="381"/>
      <c r="I4" s="381"/>
      <c r="J4" s="381"/>
      <c r="K4" s="381"/>
    </row>
    <row r="5" spans="1:12" ht="30" customHeight="1" thickBot="1">
      <c r="A5" s="366"/>
      <c r="B5" s="367" t="s">
        <v>672</v>
      </c>
      <c r="C5" s="367" t="s">
        <v>673</v>
      </c>
      <c r="D5" s="367" t="s">
        <v>674</v>
      </c>
      <c r="E5" s="367" t="s">
        <v>675</v>
      </c>
      <c r="F5" s="367" t="s">
        <v>676</v>
      </c>
      <c r="G5" s="367" t="s">
        <v>677</v>
      </c>
      <c r="H5" s="367" t="s">
        <v>678</v>
      </c>
      <c r="I5" s="367" t="s">
        <v>679</v>
      </c>
      <c r="J5" s="367" t="s">
        <v>1009</v>
      </c>
      <c r="K5" s="367" t="s">
        <v>1133</v>
      </c>
    </row>
    <row r="6" spans="1:12" ht="15.75" customHeight="1">
      <c r="A6" s="404" t="s">
        <v>73</v>
      </c>
      <c r="B6" s="405">
        <v>18</v>
      </c>
      <c r="C6" s="405">
        <v>22</v>
      </c>
      <c r="D6" s="405">
        <v>21</v>
      </c>
      <c r="E6" s="405">
        <v>10</v>
      </c>
      <c r="F6" s="405">
        <v>10</v>
      </c>
      <c r="G6" s="405">
        <f>SUM(G7,G10)</f>
        <v>9</v>
      </c>
      <c r="H6" s="405">
        <v>9</v>
      </c>
      <c r="I6" s="406">
        <f>SUM(I7,I10)</f>
        <v>9</v>
      </c>
      <c r="J6" s="406">
        <v>7</v>
      </c>
      <c r="K6" s="406">
        <v>7</v>
      </c>
    </row>
    <row r="7" spans="1:12" ht="14.25" customHeight="1">
      <c r="A7" s="411" t="s">
        <v>680</v>
      </c>
      <c r="B7" s="412">
        <v>10</v>
      </c>
      <c r="C7" s="412">
        <v>17</v>
      </c>
      <c r="D7" s="412">
        <v>17</v>
      </c>
      <c r="E7" s="412">
        <v>6</v>
      </c>
      <c r="F7" s="412">
        <v>6</v>
      </c>
      <c r="G7" s="412">
        <f>SUM(G8:G9)</f>
        <v>6</v>
      </c>
      <c r="H7" s="412">
        <v>6</v>
      </c>
      <c r="I7" s="412">
        <f>SUM(I8:I9)</f>
        <v>6</v>
      </c>
      <c r="J7" s="412">
        <v>6</v>
      </c>
      <c r="K7" s="412">
        <v>6</v>
      </c>
      <c r="L7" s="368"/>
    </row>
    <row r="8" spans="1:12" ht="12" customHeight="1">
      <c r="A8" s="369" t="s">
        <v>694</v>
      </c>
      <c r="B8" s="370">
        <v>5</v>
      </c>
      <c r="C8" s="370">
        <v>5</v>
      </c>
      <c r="D8" s="370">
        <v>6</v>
      </c>
      <c r="E8" s="370">
        <v>3</v>
      </c>
      <c r="F8" s="370">
        <v>3</v>
      </c>
      <c r="G8" s="370">
        <v>3</v>
      </c>
      <c r="H8" s="370">
        <v>3</v>
      </c>
      <c r="I8" s="372">
        <v>3</v>
      </c>
      <c r="J8" s="372">
        <v>3</v>
      </c>
      <c r="K8" s="372">
        <v>3</v>
      </c>
    </row>
    <row r="9" spans="1:12" ht="12" customHeight="1">
      <c r="A9" s="369" t="s">
        <v>682</v>
      </c>
      <c r="B9" s="370">
        <v>5</v>
      </c>
      <c r="C9" s="370">
        <v>12</v>
      </c>
      <c r="D9" s="370">
        <v>11</v>
      </c>
      <c r="E9" s="370">
        <v>3</v>
      </c>
      <c r="F9" s="370">
        <v>3</v>
      </c>
      <c r="G9" s="370">
        <v>3</v>
      </c>
      <c r="H9" s="370">
        <v>3</v>
      </c>
      <c r="I9" s="372">
        <v>3</v>
      </c>
      <c r="J9" s="372">
        <v>3</v>
      </c>
      <c r="K9" s="372">
        <v>3</v>
      </c>
    </row>
    <row r="10" spans="1:12" ht="12" customHeight="1">
      <c r="A10" s="411" t="s">
        <v>683</v>
      </c>
      <c r="B10" s="412">
        <v>8</v>
      </c>
      <c r="C10" s="412">
        <v>5</v>
      </c>
      <c r="D10" s="412">
        <v>4</v>
      </c>
      <c r="E10" s="412">
        <v>4</v>
      </c>
      <c r="F10" s="412">
        <v>4</v>
      </c>
      <c r="G10" s="412">
        <f>SUM(G11:G12)</f>
        <v>3</v>
      </c>
      <c r="H10" s="412">
        <v>3</v>
      </c>
      <c r="I10" s="412">
        <f>SUM(I11:I12)</f>
        <v>3</v>
      </c>
      <c r="J10" s="412">
        <v>1</v>
      </c>
      <c r="K10" s="412">
        <v>1</v>
      </c>
      <c r="L10" s="368"/>
    </row>
    <row r="11" spans="1:12" ht="12" customHeight="1">
      <c r="A11" s="369" t="s">
        <v>694</v>
      </c>
      <c r="B11" s="370">
        <v>8</v>
      </c>
      <c r="C11" s="370">
        <v>5</v>
      </c>
      <c r="D11" s="370">
        <v>4</v>
      </c>
      <c r="E11" s="370">
        <v>4</v>
      </c>
      <c r="F11" s="370">
        <v>4</v>
      </c>
      <c r="G11" s="370">
        <v>3</v>
      </c>
      <c r="H11" s="370">
        <v>3</v>
      </c>
      <c r="I11" s="372">
        <v>3</v>
      </c>
      <c r="J11" s="372">
        <v>1</v>
      </c>
      <c r="K11" s="372">
        <v>1</v>
      </c>
    </row>
    <row r="12" spans="1:12" ht="12" customHeight="1">
      <c r="A12" s="369" t="s">
        <v>682</v>
      </c>
      <c r="B12" s="372">
        <v>0</v>
      </c>
      <c r="C12" s="372">
        <v>0</v>
      </c>
      <c r="D12" s="372">
        <v>0</v>
      </c>
      <c r="E12" s="372">
        <v>0</v>
      </c>
      <c r="F12" s="372">
        <v>0</v>
      </c>
      <c r="G12" s="372">
        <v>0</v>
      </c>
      <c r="H12" s="372">
        <v>0</v>
      </c>
      <c r="I12" s="372">
        <v>0</v>
      </c>
      <c r="J12" s="372">
        <v>0</v>
      </c>
      <c r="K12" s="372">
        <v>0</v>
      </c>
    </row>
    <row r="13" spans="1:12" ht="12" customHeight="1">
      <c r="A13" s="407" t="s">
        <v>74</v>
      </c>
      <c r="B13" s="403">
        <v>81</v>
      </c>
      <c r="C13" s="403">
        <v>84</v>
      </c>
      <c r="D13" s="403">
        <v>97</v>
      </c>
      <c r="E13" s="403">
        <v>44</v>
      </c>
      <c r="F13" s="403">
        <v>42</v>
      </c>
      <c r="G13" s="403">
        <f>SUM(G14,G17,G20)</f>
        <v>45</v>
      </c>
      <c r="H13" s="403">
        <v>46</v>
      </c>
      <c r="I13" s="408">
        <f>SUM(I14,I17,I20)</f>
        <v>43</v>
      </c>
      <c r="J13" s="408">
        <v>45</v>
      </c>
      <c r="K13" s="408">
        <v>44</v>
      </c>
    </row>
    <row r="14" spans="1:12" s="371" customFormat="1" ht="12" customHeight="1">
      <c r="A14" s="411" t="s">
        <v>684</v>
      </c>
      <c r="B14" s="412">
        <v>41</v>
      </c>
      <c r="C14" s="412">
        <v>45</v>
      </c>
      <c r="D14" s="412">
        <v>57</v>
      </c>
      <c r="E14" s="412">
        <v>27</v>
      </c>
      <c r="F14" s="412">
        <v>23</v>
      </c>
      <c r="G14" s="412">
        <f>SUM(G15:G16)</f>
        <v>23</v>
      </c>
      <c r="H14" s="412">
        <v>24</v>
      </c>
      <c r="I14" s="412">
        <f>SUM(I15:I16)</f>
        <v>20</v>
      </c>
      <c r="J14" s="412">
        <v>21</v>
      </c>
      <c r="K14" s="412">
        <v>21</v>
      </c>
      <c r="L14" s="368"/>
    </row>
    <row r="15" spans="1:12" s="371" customFormat="1" ht="12" customHeight="1">
      <c r="A15" s="369" t="s">
        <v>694</v>
      </c>
      <c r="B15" s="370">
        <v>20</v>
      </c>
      <c r="C15" s="370">
        <v>15</v>
      </c>
      <c r="D15" s="370">
        <v>17</v>
      </c>
      <c r="E15" s="370">
        <v>14</v>
      </c>
      <c r="F15" s="370">
        <v>12</v>
      </c>
      <c r="G15" s="370">
        <v>12</v>
      </c>
      <c r="H15" s="370">
        <v>12</v>
      </c>
      <c r="I15" s="372">
        <v>11</v>
      </c>
      <c r="J15" s="372">
        <v>11</v>
      </c>
      <c r="K15" s="372">
        <v>10</v>
      </c>
    </row>
    <row r="16" spans="1:12" s="371" customFormat="1" ht="12" customHeight="1">
      <c r="A16" s="369" t="s">
        <v>682</v>
      </c>
      <c r="B16" s="370">
        <v>21</v>
      </c>
      <c r="C16" s="370">
        <v>30</v>
      </c>
      <c r="D16" s="370">
        <v>40</v>
      </c>
      <c r="E16" s="370">
        <v>13</v>
      </c>
      <c r="F16" s="370">
        <v>11</v>
      </c>
      <c r="G16" s="370">
        <v>11</v>
      </c>
      <c r="H16" s="370">
        <v>12</v>
      </c>
      <c r="I16" s="372">
        <v>9</v>
      </c>
      <c r="J16" s="372">
        <v>10</v>
      </c>
      <c r="K16" s="372">
        <v>11</v>
      </c>
    </row>
    <row r="17" spans="1:12" s="371" customFormat="1" ht="12" customHeight="1">
      <c r="A17" s="411" t="s">
        <v>685</v>
      </c>
      <c r="B17" s="412">
        <v>20</v>
      </c>
      <c r="C17" s="412">
        <v>25</v>
      </c>
      <c r="D17" s="412">
        <v>27</v>
      </c>
      <c r="E17" s="412">
        <v>6</v>
      </c>
      <c r="F17" s="412">
        <v>10</v>
      </c>
      <c r="G17" s="412">
        <f>SUM(G18:G19)</f>
        <v>11</v>
      </c>
      <c r="H17" s="412">
        <v>11</v>
      </c>
      <c r="I17" s="412">
        <f>SUM(I18:I19)</f>
        <v>11</v>
      </c>
      <c r="J17" s="412">
        <v>11</v>
      </c>
      <c r="K17" s="412">
        <v>11</v>
      </c>
      <c r="L17" s="368"/>
    </row>
    <row r="18" spans="1:12" s="371" customFormat="1" ht="12" customHeight="1">
      <c r="A18" s="369" t="s">
        <v>694</v>
      </c>
      <c r="B18" s="370">
        <v>14</v>
      </c>
      <c r="C18" s="370">
        <v>12</v>
      </c>
      <c r="D18" s="370">
        <v>13</v>
      </c>
      <c r="E18" s="370">
        <v>6</v>
      </c>
      <c r="F18" s="370">
        <v>7</v>
      </c>
      <c r="G18" s="370">
        <v>7</v>
      </c>
      <c r="H18" s="370">
        <v>7</v>
      </c>
      <c r="I18" s="372">
        <v>7</v>
      </c>
      <c r="J18" s="372">
        <v>7</v>
      </c>
      <c r="K18" s="372">
        <v>7</v>
      </c>
    </row>
    <row r="19" spans="1:12" ht="12" customHeight="1">
      <c r="A19" s="369" t="s">
        <v>682</v>
      </c>
      <c r="B19" s="370">
        <v>6</v>
      </c>
      <c r="C19" s="370">
        <v>13</v>
      </c>
      <c r="D19" s="370">
        <v>14</v>
      </c>
      <c r="E19" s="370">
        <v>0</v>
      </c>
      <c r="F19" s="370">
        <v>3</v>
      </c>
      <c r="G19" s="370">
        <v>4</v>
      </c>
      <c r="H19" s="370">
        <v>4</v>
      </c>
      <c r="I19" s="372">
        <v>4</v>
      </c>
      <c r="J19" s="372">
        <v>4</v>
      </c>
      <c r="K19" s="372">
        <v>4</v>
      </c>
    </row>
    <row r="20" spans="1:12" ht="12" customHeight="1">
      <c r="A20" s="411" t="s">
        <v>683</v>
      </c>
      <c r="B20" s="412">
        <v>20</v>
      </c>
      <c r="C20" s="412">
        <v>14</v>
      </c>
      <c r="D20" s="412">
        <v>13</v>
      </c>
      <c r="E20" s="412">
        <v>11</v>
      </c>
      <c r="F20" s="412">
        <v>9</v>
      </c>
      <c r="G20" s="412">
        <f>SUM(G21:G22)</f>
        <v>11</v>
      </c>
      <c r="H20" s="412">
        <v>11</v>
      </c>
      <c r="I20" s="412">
        <f>SUM(I21:I22)</f>
        <v>12</v>
      </c>
      <c r="J20" s="412">
        <v>13</v>
      </c>
      <c r="K20" s="412">
        <v>12</v>
      </c>
      <c r="L20" s="368"/>
    </row>
    <row r="21" spans="1:12" ht="12" customHeight="1">
      <c r="A21" s="369" t="s">
        <v>694</v>
      </c>
      <c r="B21" s="370">
        <v>19</v>
      </c>
      <c r="C21" s="370">
        <v>13</v>
      </c>
      <c r="D21" s="370">
        <v>12</v>
      </c>
      <c r="E21" s="370">
        <v>10</v>
      </c>
      <c r="F21" s="370">
        <v>9</v>
      </c>
      <c r="G21" s="370">
        <v>11</v>
      </c>
      <c r="H21" s="370">
        <v>11</v>
      </c>
      <c r="I21" s="372">
        <v>11</v>
      </c>
      <c r="J21" s="372">
        <v>12</v>
      </c>
      <c r="K21" s="372">
        <v>11</v>
      </c>
    </row>
    <row r="22" spans="1:12" ht="12" customHeight="1">
      <c r="A22" s="369" t="s">
        <v>682</v>
      </c>
      <c r="B22" s="370">
        <v>1</v>
      </c>
      <c r="C22" s="370">
        <v>1</v>
      </c>
      <c r="D22" s="370">
        <v>1</v>
      </c>
      <c r="E22" s="370">
        <v>1</v>
      </c>
      <c r="F22" s="372">
        <v>0</v>
      </c>
      <c r="G22" s="372">
        <v>0</v>
      </c>
      <c r="H22" s="372">
        <v>0</v>
      </c>
      <c r="I22" s="372">
        <v>1</v>
      </c>
      <c r="J22" s="372">
        <v>1</v>
      </c>
      <c r="K22" s="372">
        <v>1</v>
      </c>
    </row>
    <row r="23" spans="1:12" ht="12" customHeight="1">
      <c r="A23" s="407" t="s">
        <v>70</v>
      </c>
      <c r="B23" s="403">
        <v>56</v>
      </c>
      <c r="C23" s="403">
        <v>62</v>
      </c>
      <c r="D23" s="403">
        <v>66</v>
      </c>
      <c r="E23" s="403">
        <v>25</v>
      </c>
      <c r="F23" s="403">
        <v>24</v>
      </c>
      <c r="G23" s="403">
        <f>SUM(G24,G27)</f>
        <v>24</v>
      </c>
      <c r="H23" s="403">
        <v>24</v>
      </c>
      <c r="I23" s="408">
        <f>SUM(I24,I27)</f>
        <v>25</v>
      </c>
      <c r="J23" s="408">
        <v>25</v>
      </c>
      <c r="K23" s="408">
        <v>25</v>
      </c>
    </row>
    <row r="24" spans="1:12" ht="12" customHeight="1">
      <c r="A24" s="411" t="s">
        <v>686</v>
      </c>
      <c r="B24" s="412">
        <v>32</v>
      </c>
      <c r="C24" s="412">
        <v>37</v>
      </c>
      <c r="D24" s="412">
        <v>42</v>
      </c>
      <c r="E24" s="412">
        <v>17</v>
      </c>
      <c r="F24" s="412">
        <v>16</v>
      </c>
      <c r="G24" s="412">
        <f>SUM(G25:G26)</f>
        <v>15</v>
      </c>
      <c r="H24" s="412">
        <v>16</v>
      </c>
      <c r="I24" s="412">
        <f>SUM(I25:I26)</f>
        <v>16</v>
      </c>
      <c r="J24" s="412">
        <v>16</v>
      </c>
      <c r="K24" s="412">
        <v>16</v>
      </c>
      <c r="L24" s="368"/>
    </row>
    <row r="25" spans="1:12" ht="12" customHeight="1">
      <c r="A25" s="369" t="s">
        <v>694</v>
      </c>
      <c r="B25" s="370">
        <v>14</v>
      </c>
      <c r="C25" s="370">
        <v>13</v>
      </c>
      <c r="D25" s="370">
        <v>13</v>
      </c>
      <c r="E25" s="370">
        <v>10</v>
      </c>
      <c r="F25" s="370">
        <v>9</v>
      </c>
      <c r="G25" s="370">
        <v>7</v>
      </c>
      <c r="H25" s="370">
        <v>8</v>
      </c>
      <c r="I25" s="372">
        <v>8</v>
      </c>
      <c r="J25" s="372">
        <v>8</v>
      </c>
      <c r="K25" s="372">
        <v>8</v>
      </c>
    </row>
    <row r="26" spans="1:12" ht="12" customHeight="1">
      <c r="A26" s="369" t="s">
        <v>682</v>
      </c>
      <c r="B26" s="370">
        <v>18</v>
      </c>
      <c r="C26" s="370">
        <v>24</v>
      </c>
      <c r="D26" s="370">
        <v>29</v>
      </c>
      <c r="E26" s="370">
        <v>7</v>
      </c>
      <c r="F26" s="370">
        <v>7</v>
      </c>
      <c r="G26" s="370">
        <v>8</v>
      </c>
      <c r="H26" s="370">
        <v>8</v>
      </c>
      <c r="I26" s="372">
        <v>8</v>
      </c>
      <c r="J26" s="372">
        <v>8</v>
      </c>
      <c r="K26" s="372">
        <v>8</v>
      </c>
    </row>
    <row r="27" spans="1:12" ht="12" customHeight="1">
      <c r="A27" s="411" t="s">
        <v>683</v>
      </c>
      <c r="B27" s="412">
        <v>24</v>
      </c>
      <c r="C27" s="412">
        <v>25</v>
      </c>
      <c r="D27" s="412">
        <v>24</v>
      </c>
      <c r="E27" s="412">
        <v>8</v>
      </c>
      <c r="F27" s="412">
        <v>8</v>
      </c>
      <c r="G27" s="412">
        <f>SUM(G28:G29)</f>
        <v>9</v>
      </c>
      <c r="H27" s="412">
        <v>8</v>
      </c>
      <c r="I27" s="412">
        <f>SUM(I28:I29)</f>
        <v>9</v>
      </c>
      <c r="J27" s="412">
        <v>9</v>
      </c>
      <c r="K27" s="412">
        <v>9</v>
      </c>
      <c r="L27" s="368"/>
    </row>
    <row r="28" spans="1:12" ht="12" customHeight="1">
      <c r="A28" s="369" t="s">
        <v>694</v>
      </c>
      <c r="B28" s="370">
        <v>17</v>
      </c>
      <c r="C28" s="370">
        <v>15</v>
      </c>
      <c r="D28" s="370">
        <v>15</v>
      </c>
      <c r="E28" s="370">
        <v>7</v>
      </c>
      <c r="F28" s="370">
        <v>7</v>
      </c>
      <c r="G28" s="370">
        <v>8</v>
      </c>
      <c r="H28" s="370">
        <v>7</v>
      </c>
      <c r="I28" s="372">
        <v>8</v>
      </c>
      <c r="J28" s="372">
        <v>8</v>
      </c>
      <c r="K28" s="372">
        <v>8</v>
      </c>
    </row>
    <row r="29" spans="1:12" ht="12" customHeight="1">
      <c r="A29" s="369" t="s">
        <v>682</v>
      </c>
      <c r="B29" s="370">
        <v>7</v>
      </c>
      <c r="C29" s="370">
        <v>10</v>
      </c>
      <c r="D29" s="370">
        <v>9</v>
      </c>
      <c r="E29" s="370">
        <v>1</v>
      </c>
      <c r="F29" s="370">
        <v>1</v>
      </c>
      <c r="G29" s="370">
        <v>1</v>
      </c>
      <c r="H29" s="370">
        <v>1</v>
      </c>
      <c r="I29" s="372">
        <v>1</v>
      </c>
      <c r="J29" s="372">
        <v>1</v>
      </c>
      <c r="K29" s="372">
        <v>1</v>
      </c>
    </row>
    <row r="30" spans="1:12" ht="12" customHeight="1">
      <c r="A30" s="407" t="s">
        <v>71</v>
      </c>
      <c r="B30" s="403">
        <v>17</v>
      </c>
      <c r="C30" s="403">
        <v>19</v>
      </c>
      <c r="D30" s="403">
        <v>19</v>
      </c>
      <c r="E30" s="403">
        <v>14</v>
      </c>
      <c r="F30" s="403">
        <v>15</v>
      </c>
      <c r="G30" s="403">
        <f>SUM(G31,G34)</f>
        <v>15</v>
      </c>
      <c r="H30" s="403">
        <v>16</v>
      </c>
      <c r="I30" s="408">
        <f>SUM(I31,I34)</f>
        <v>18</v>
      </c>
      <c r="J30" s="408">
        <v>18</v>
      </c>
      <c r="K30" s="408">
        <v>18</v>
      </c>
    </row>
    <row r="31" spans="1:12" ht="12" customHeight="1">
      <c r="A31" s="411" t="s">
        <v>687</v>
      </c>
      <c r="B31" s="412">
        <v>14</v>
      </c>
      <c r="C31" s="412">
        <v>16</v>
      </c>
      <c r="D31" s="412">
        <v>16</v>
      </c>
      <c r="E31" s="412">
        <v>12</v>
      </c>
      <c r="F31" s="412">
        <v>13</v>
      </c>
      <c r="G31" s="412">
        <f>SUM(G32:G33)</f>
        <v>13</v>
      </c>
      <c r="H31" s="412">
        <v>14</v>
      </c>
      <c r="I31" s="412">
        <f>SUM(I32:I33)</f>
        <v>15</v>
      </c>
      <c r="J31" s="412">
        <v>15</v>
      </c>
      <c r="K31" s="412">
        <v>15</v>
      </c>
      <c r="L31" s="368"/>
    </row>
    <row r="32" spans="1:12" ht="12" customHeight="1">
      <c r="A32" s="369" t="s">
        <v>694</v>
      </c>
      <c r="B32" s="370">
        <v>8</v>
      </c>
      <c r="C32" s="370">
        <v>9</v>
      </c>
      <c r="D32" s="370">
        <v>9</v>
      </c>
      <c r="E32" s="370">
        <v>8</v>
      </c>
      <c r="F32" s="370">
        <v>9</v>
      </c>
      <c r="G32" s="370">
        <v>9</v>
      </c>
      <c r="H32" s="370">
        <v>9</v>
      </c>
      <c r="I32" s="372">
        <v>10</v>
      </c>
      <c r="J32" s="372">
        <v>10</v>
      </c>
      <c r="K32" s="372">
        <v>10</v>
      </c>
    </row>
    <row r="33" spans="1:12" ht="12" customHeight="1">
      <c r="A33" s="369" t="s">
        <v>682</v>
      </c>
      <c r="B33" s="370">
        <v>6</v>
      </c>
      <c r="C33" s="370">
        <v>7</v>
      </c>
      <c r="D33" s="370">
        <v>7</v>
      </c>
      <c r="E33" s="370">
        <v>4</v>
      </c>
      <c r="F33" s="370">
        <v>4</v>
      </c>
      <c r="G33" s="370">
        <v>4</v>
      </c>
      <c r="H33" s="370">
        <v>5</v>
      </c>
      <c r="I33" s="372">
        <v>5</v>
      </c>
      <c r="J33" s="372">
        <v>5</v>
      </c>
      <c r="K33" s="372">
        <v>5</v>
      </c>
    </row>
    <row r="34" spans="1:12" ht="12" customHeight="1">
      <c r="A34" s="411" t="s">
        <v>683</v>
      </c>
      <c r="B34" s="412">
        <v>3</v>
      </c>
      <c r="C34" s="412">
        <v>3</v>
      </c>
      <c r="D34" s="412">
        <v>3</v>
      </c>
      <c r="E34" s="412">
        <v>2</v>
      </c>
      <c r="F34" s="412">
        <v>2</v>
      </c>
      <c r="G34" s="412">
        <f>SUM(G35:G36)</f>
        <v>2</v>
      </c>
      <c r="H34" s="412">
        <v>2</v>
      </c>
      <c r="I34" s="412">
        <f>SUM(I35:I36)</f>
        <v>3</v>
      </c>
      <c r="J34" s="412">
        <v>3</v>
      </c>
      <c r="K34" s="412">
        <v>3</v>
      </c>
      <c r="L34" s="368"/>
    </row>
    <row r="35" spans="1:12" ht="12" customHeight="1">
      <c r="A35" s="369" t="s">
        <v>694</v>
      </c>
      <c r="B35" s="370">
        <v>3</v>
      </c>
      <c r="C35" s="370">
        <v>3</v>
      </c>
      <c r="D35" s="370">
        <v>3</v>
      </c>
      <c r="E35" s="370">
        <v>2</v>
      </c>
      <c r="F35" s="370">
        <v>2</v>
      </c>
      <c r="G35" s="370">
        <v>2</v>
      </c>
      <c r="H35" s="370">
        <v>2</v>
      </c>
      <c r="I35" s="372">
        <v>3</v>
      </c>
      <c r="J35" s="372">
        <v>3</v>
      </c>
      <c r="K35" s="372">
        <v>3</v>
      </c>
    </row>
    <row r="36" spans="1:12" ht="12" customHeight="1">
      <c r="A36" s="369" t="s">
        <v>682</v>
      </c>
      <c r="B36" s="372">
        <v>0</v>
      </c>
      <c r="C36" s="372">
        <v>0</v>
      </c>
      <c r="D36" s="372">
        <v>0</v>
      </c>
      <c r="E36" s="372">
        <v>0</v>
      </c>
      <c r="F36" s="372">
        <v>0</v>
      </c>
      <c r="G36" s="372">
        <v>0</v>
      </c>
      <c r="H36" s="372">
        <v>0</v>
      </c>
      <c r="I36" s="372">
        <v>0</v>
      </c>
      <c r="J36" s="372">
        <v>0</v>
      </c>
      <c r="K36" s="372">
        <v>0</v>
      </c>
    </row>
    <row r="37" spans="1:12" ht="12" customHeight="1">
      <c r="A37" s="407" t="s">
        <v>75</v>
      </c>
      <c r="B37" s="403">
        <v>14</v>
      </c>
      <c r="C37" s="403">
        <v>14</v>
      </c>
      <c r="D37" s="403">
        <v>14</v>
      </c>
      <c r="E37" s="403">
        <v>9</v>
      </c>
      <c r="F37" s="403">
        <v>10</v>
      </c>
      <c r="G37" s="403">
        <f>SUM(G38,G41)</f>
        <v>10</v>
      </c>
      <c r="H37" s="403">
        <v>10</v>
      </c>
      <c r="I37" s="408">
        <f>SUM(I38,I41)</f>
        <v>9</v>
      </c>
      <c r="J37" s="408">
        <v>11</v>
      </c>
      <c r="K37" s="408">
        <v>11</v>
      </c>
    </row>
    <row r="38" spans="1:12" ht="12" customHeight="1">
      <c r="A38" s="411" t="s">
        <v>688</v>
      </c>
      <c r="B38" s="412">
        <v>8</v>
      </c>
      <c r="C38" s="412">
        <v>9</v>
      </c>
      <c r="D38" s="412">
        <v>11</v>
      </c>
      <c r="E38" s="412">
        <v>6</v>
      </c>
      <c r="F38" s="412">
        <v>6</v>
      </c>
      <c r="G38" s="412">
        <f>SUM(G39:G40)</f>
        <v>6</v>
      </c>
      <c r="H38" s="412">
        <v>6</v>
      </c>
      <c r="I38" s="412">
        <f>SUM(I39:I40)</f>
        <v>5</v>
      </c>
      <c r="J38" s="412">
        <v>6</v>
      </c>
      <c r="K38" s="412">
        <v>6</v>
      </c>
      <c r="L38" s="368"/>
    </row>
    <row r="39" spans="1:12" ht="12" customHeight="1">
      <c r="A39" s="369" t="s">
        <v>694</v>
      </c>
      <c r="B39" s="370">
        <v>5</v>
      </c>
      <c r="C39" s="370">
        <v>4</v>
      </c>
      <c r="D39" s="370">
        <v>4</v>
      </c>
      <c r="E39" s="370">
        <v>3</v>
      </c>
      <c r="F39" s="370">
        <v>3</v>
      </c>
      <c r="G39" s="370">
        <v>3</v>
      </c>
      <c r="H39" s="370">
        <v>3</v>
      </c>
      <c r="I39" s="372">
        <v>3</v>
      </c>
      <c r="J39" s="372">
        <v>3</v>
      </c>
      <c r="K39" s="372">
        <v>3</v>
      </c>
    </row>
    <row r="40" spans="1:12" ht="12" customHeight="1">
      <c r="A40" s="369" t="s">
        <v>682</v>
      </c>
      <c r="B40" s="370">
        <v>3</v>
      </c>
      <c r="C40" s="370">
        <v>5</v>
      </c>
      <c r="D40" s="370">
        <v>7</v>
      </c>
      <c r="E40" s="370">
        <v>3</v>
      </c>
      <c r="F40" s="370">
        <v>3</v>
      </c>
      <c r="G40" s="370">
        <v>3</v>
      </c>
      <c r="H40" s="370">
        <v>3</v>
      </c>
      <c r="I40" s="372">
        <v>2</v>
      </c>
      <c r="J40" s="372">
        <v>3</v>
      </c>
      <c r="K40" s="372">
        <v>3</v>
      </c>
    </row>
    <row r="41" spans="1:12" ht="12" customHeight="1">
      <c r="A41" s="411" t="s">
        <v>683</v>
      </c>
      <c r="B41" s="412">
        <v>6</v>
      </c>
      <c r="C41" s="412">
        <v>5</v>
      </c>
      <c r="D41" s="412">
        <v>3</v>
      </c>
      <c r="E41" s="412">
        <v>3</v>
      </c>
      <c r="F41" s="412">
        <v>4</v>
      </c>
      <c r="G41" s="412">
        <f>SUM(G42:G43)</f>
        <v>4</v>
      </c>
      <c r="H41" s="412">
        <v>4</v>
      </c>
      <c r="I41" s="412">
        <f>SUM(I42:I43)</f>
        <v>4</v>
      </c>
      <c r="J41" s="412">
        <v>5</v>
      </c>
      <c r="K41" s="412">
        <v>5</v>
      </c>
      <c r="L41" s="368"/>
    </row>
    <row r="42" spans="1:12" ht="12" customHeight="1">
      <c r="A42" s="369" t="s">
        <v>694</v>
      </c>
      <c r="B42" s="370">
        <v>6</v>
      </c>
      <c r="C42" s="370">
        <v>4</v>
      </c>
      <c r="D42" s="370">
        <v>3</v>
      </c>
      <c r="E42" s="370">
        <v>3</v>
      </c>
      <c r="F42" s="370">
        <v>4</v>
      </c>
      <c r="G42" s="370">
        <v>4</v>
      </c>
      <c r="H42" s="370">
        <v>4</v>
      </c>
      <c r="I42" s="372">
        <v>4</v>
      </c>
      <c r="J42" s="372">
        <v>5</v>
      </c>
      <c r="K42" s="372">
        <v>5</v>
      </c>
    </row>
    <row r="43" spans="1:12" ht="12" customHeight="1">
      <c r="A43" s="369" t="s">
        <v>682</v>
      </c>
      <c r="B43" s="370">
        <v>0</v>
      </c>
      <c r="C43" s="370">
        <v>1</v>
      </c>
      <c r="D43" s="372">
        <v>0</v>
      </c>
      <c r="E43" s="372">
        <v>0</v>
      </c>
      <c r="F43" s="372">
        <v>0</v>
      </c>
      <c r="G43" s="372">
        <v>0</v>
      </c>
      <c r="H43" s="372">
        <v>0</v>
      </c>
      <c r="I43" s="372">
        <v>0</v>
      </c>
      <c r="J43" s="372">
        <v>0</v>
      </c>
      <c r="K43" s="372">
        <v>0</v>
      </c>
    </row>
    <row r="44" spans="1:12" ht="12" customHeight="1">
      <c r="A44" s="407" t="s">
        <v>76</v>
      </c>
      <c r="B44" s="403">
        <v>18</v>
      </c>
      <c r="C44" s="403">
        <v>22</v>
      </c>
      <c r="D44" s="403">
        <v>22</v>
      </c>
      <c r="E44" s="403">
        <v>12</v>
      </c>
      <c r="F44" s="403">
        <v>11</v>
      </c>
      <c r="G44" s="403">
        <f>SUM(G45,G48)</f>
        <v>12</v>
      </c>
      <c r="H44" s="403">
        <v>12</v>
      </c>
      <c r="I44" s="408">
        <f>SUM(I45,I48)</f>
        <v>12</v>
      </c>
      <c r="J44" s="408">
        <v>11</v>
      </c>
      <c r="K44" s="408">
        <v>11</v>
      </c>
    </row>
    <row r="45" spans="1:12" ht="12" customHeight="1">
      <c r="A45" s="411" t="s">
        <v>689</v>
      </c>
      <c r="B45" s="412">
        <v>10</v>
      </c>
      <c r="C45" s="412">
        <v>16</v>
      </c>
      <c r="D45" s="412">
        <v>17</v>
      </c>
      <c r="E45" s="412">
        <v>7</v>
      </c>
      <c r="F45" s="412">
        <v>6</v>
      </c>
      <c r="G45" s="412">
        <f>SUM(G46:G47)</f>
        <v>6</v>
      </c>
      <c r="H45" s="412">
        <v>6</v>
      </c>
      <c r="I45" s="412">
        <f>SUM(I46:I47)</f>
        <v>6</v>
      </c>
      <c r="J45" s="412">
        <v>6</v>
      </c>
      <c r="K45" s="412">
        <v>6</v>
      </c>
      <c r="L45" s="368"/>
    </row>
    <row r="46" spans="1:12" ht="12" customHeight="1">
      <c r="A46" s="369" t="s">
        <v>694</v>
      </c>
      <c r="B46" s="370">
        <v>5</v>
      </c>
      <c r="C46" s="370">
        <v>5</v>
      </c>
      <c r="D46" s="370">
        <v>6</v>
      </c>
      <c r="E46" s="370">
        <v>4</v>
      </c>
      <c r="F46" s="370">
        <v>4</v>
      </c>
      <c r="G46" s="370">
        <v>3</v>
      </c>
      <c r="H46" s="370">
        <v>3</v>
      </c>
      <c r="I46" s="372">
        <v>3</v>
      </c>
      <c r="J46" s="372">
        <v>3</v>
      </c>
      <c r="K46" s="372">
        <v>3</v>
      </c>
    </row>
    <row r="47" spans="1:12" ht="12" customHeight="1">
      <c r="A47" s="369" t="s">
        <v>682</v>
      </c>
      <c r="B47" s="370">
        <v>5</v>
      </c>
      <c r="C47" s="370">
        <v>11</v>
      </c>
      <c r="D47" s="370">
        <v>11</v>
      </c>
      <c r="E47" s="370">
        <v>3</v>
      </c>
      <c r="F47" s="370">
        <v>2</v>
      </c>
      <c r="G47" s="370">
        <v>3</v>
      </c>
      <c r="H47" s="370">
        <v>3</v>
      </c>
      <c r="I47" s="372">
        <v>3</v>
      </c>
      <c r="J47" s="372">
        <v>3</v>
      </c>
      <c r="K47" s="372">
        <v>3</v>
      </c>
    </row>
    <row r="48" spans="1:12" ht="12" customHeight="1">
      <c r="A48" s="411" t="s">
        <v>683</v>
      </c>
      <c r="B48" s="412">
        <v>8</v>
      </c>
      <c r="C48" s="412">
        <v>6</v>
      </c>
      <c r="D48" s="412">
        <v>5</v>
      </c>
      <c r="E48" s="412">
        <v>5</v>
      </c>
      <c r="F48" s="412">
        <v>5</v>
      </c>
      <c r="G48" s="412">
        <f>SUM(G49:G50)</f>
        <v>6</v>
      </c>
      <c r="H48" s="412">
        <v>6</v>
      </c>
      <c r="I48" s="412">
        <f>SUM(I49:I50)</f>
        <v>6</v>
      </c>
      <c r="J48" s="412">
        <v>5</v>
      </c>
      <c r="K48" s="412">
        <v>5</v>
      </c>
      <c r="L48" s="368"/>
    </row>
    <row r="49" spans="1:12" ht="12" customHeight="1">
      <c r="A49" s="369" t="s">
        <v>694</v>
      </c>
      <c r="B49" s="370">
        <v>8</v>
      </c>
      <c r="C49" s="370">
        <v>6</v>
      </c>
      <c r="D49" s="370">
        <v>5</v>
      </c>
      <c r="E49" s="370">
        <v>5</v>
      </c>
      <c r="F49" s="370">
        <v>5</v>
      </c>
      <c r="G49" s="370">
        <v>6</v>
      </c>
      <c r="H49" s="370">
        <v>6</v>
      </c>
      <c r="I49" s="372">
        <v>6</v>
      </c>
      <c r="J49" s="372">
        <v>5</v>
      </c>
      <c r="K49" s="372">
        <v>5</v>
      </c>
    </row>
    <row r="50" spans="1:12" ht="12" customHeight="1">
      <c r="A50" s="369" t="s">
        <v>682</v>
      </c>
      <c r="B50" s="372">
        <v>0</v>
      </c>
      <c r="C50" s="372">
        <v>0</v>
      </c>
      <c r="D50" s="372">
        <v>0</v>
      </c>
      <c r="E50" s="372">
        <v>0</v>
      </c>
      <c r="F50" s="372">
        <v>0</v>
      </c>
      <c r="G50" s="372">
        <v>0</v>
      </c>
      <c r="H50" s="372">
        <v>0</v>
      </c>
      <c r="I50" s="372">
        <v>0</v>
      </c>
      <c r="J50" s="372">
        <v>0</v>
      </c>
      <c r="K50" s="372">
        <v>0</v>
      </c>
    </row>
    <row r="51" spans="1:12" ht="12" customHeight="1">
      <c r="A51" s="407" t="s">
        <v>77</v>
      </c>
      <c r="B51" s="403">
        <v>79</v>
      </c>
      <c r="C51" s="403">
        <v>99</v>
      </c>
      <c r="D51" s="403">
        <v>112</v>
      </c>
      <c r="E51" s="403">
        <v>30</v>
      </c>
      <c r="F51" s="403">
        <v>30</v>
      </c>
      <c r="G51" s="403">
        <f>SUM(G52,G55)</f>
        <v>29</v>
      </c>
      <c r="H51" s="403">
        <v>30</v>
      </c>
      <c r="I51" s="408">
        <f>SUM(I52,I55)</f>
        <v>33</v>
      </c>
      <c r="J51" s="408">
        <v>32</v>
      </c>
      <c r="K51" s="408">
        <v>31</v>
      </c>
    </row>
    <row r="52" spans="1:12" ht="12" customHeight="1">
      <c r="A52" s="411" t="s">
        <v>690</v>
      </c>
      <c r="B52" s="412">
        <v>52</v>
      </c>
      <c r="C52" s="412">
        <v>74</v>
      </c>
      <c r="D52" s="412">
        <v>87</v>
      </c>
      <c r="E52" s="412">
        <v>21</v>
      </c>
      <c r="F52" s="412">
        <v>21</v>
      </c>
      <c r="G52" s="412">
        <f>SUM(G53:G54)</f>
        <v>16</v>
      </c>
      <c r="H52" s="412">
        <v>15</v>
      </c>
      <c r="I52" s="412">
        <f>SUM(I53:I54)</f>
        <v>18</v>
      </c>
      <c r="J52" s="412">
        <v>18</v>
      </c>
      <c r="K52" s="412">
        <v>17</v>
      </c>
      <c r="L52" s="368"/>
    </row>
    <row r="53" spans="1:12" ht="12" customHeight="1">
      <c r="A53" s="369" t="s">
        <v>694</v>
      </c>
      <c r="B53" s="372">
        <v>21</v>
      </c>
      <c r="C53" s="372">
        <v>23</v>
      </c>
      <c r="D53" s="372">
        <v>24</v>
      </c>
      <c r="E53" s="372">
        <v>12</v>
      </c>
      <c r="F53" s="372">
        <v>13</v>
      </c>
      <c r="G53" s="370">
        <v>10</v>
      </c>
      <c r="H53" s="370">
        <v>10</v>
      </c>
      <c r="I53" s="372">
        <v>12</v>
      </c>
      <c r="J53" s="372">
        <v>12</v>
      </c>
      <c r="K53" s="372">
        <v>11</v>
      </c>
    </row>
    <row r="54" spans="1:12" ht="12" customHeight="1">
      <c r="A54" s="369" t="s">
        <v>682</v>
      </c>
      <c r="B54" s="372">
        <v>31</v>
      </c>
      <c r="C54" s="372">
        <v>51</v>
      </c>
      <c r="D54" s="372">
        <v>63</v>
      </c>
      <c r="E54" s="372">
        <v>9</v>
      </c>
      <c r="F54" s="372">
        <v>8</v>
      </c>
      <c r="G54" s="370">
        <v>6</v>
      </c>
      <c r="H54" s="370">
        <v>5</v>
      </c>
      <c r="I54" s="372">
        <v>6</v>
      </c>
      <c r="J54" s="372">
        <v>6</v>
      </c>
      <c r="K54" s="372">
        <v>6</v>
      </c>
    </row>
    <row r="55" spans="1:12" ht="12" customHeight="1">
      <c r="A55" s="411" t="s">
        <v>683</v>
      </c>
      <c r="B55" s="412">
        <v>27</v>
      </c>
      <c r="C55" s="412">
        <v>25</v>
      </c>
      <c r="D55" s="412">
        <v>25</v>
      </c>
      <c r="E55" s="412">
        <v>9</v>
      </c>
      <c r="F55" s="412">
        <v>9</v>
      </c>
      <c r="G55" s="412">
        <f>SUM(G56:G57)</f>
        <v>13</v>
      </c>
      <c r="H55" s="412">
        <v>15</v>
      </c>
      <c r="I55" s="412">
        <f>SUM(I56:I57)</f>
        <v>15</v>
      </c>
      <c r="J55" s="412">
        <v>14</v>
      </c>
      <c r="K55" s="412">
        <v>14</v>
      </c>
      <c r="L55" s="368"/>
    </row>
    <row r="56" spans="1:12" ht="12" customHeight="1">
      <c r="A56" s="369" t="s">
        <v>694</v>
      </c>
      <c r="B56" s="372">
        <v>21</v>
      </c>
      <c r="C56" s="372">
        <v>17</v>
      </c>
      <c r="D56" s="372">
        <v>15</v>
      </c>
      <c r="E56" s="372">
        <v>9</v>
      </c>
      <c r="F56" s="372">
        <v>9</v>
      </c>
      <c r="G56" s="370">
        <v>11</v>
      </c>
      <c r="H56" s="370">
        <v>12</v>
      </c>
      <c r="I56" s="372">
        <v>12</v>
      </c>
      <c r="J56" s="372">
        <v>11</v>
      </c>
      <c r="K56" s="372">
        <v>11</v>
      </c>
    </row>
    <row r="57" spans="1:12" ht="12" customHeight="1">
      <c r="A57" s="369" t="s">
        <v>682</v>
      </c>
      <c r="B57" s="372">
        <v>6</v>
      </c>
      <c r="C57" s="372">
        <v>8</v>
      </c>
      <c r="D57" s="372">
        <v>10</v>
      </c>
      <c r="E57" s="372">
        <v>0</v>
      </c>
      <c r="F57" s="372">
        <v>0</v>
      </c>
      <c r="G57" s="370">
        <v>2</v>
      </c>
      <c r="H57" s="370">
        <v>3</v>
      </c>
      <c r="I57" s="372">
        <v>3</v>
      </c>
      <c r="J57" s="372">
        <v>3</v>
      </c>
      <c r="K57" s="372">
        <v>3</v>
      </c>
    </row>
    <row r="58" spans="1:12" ht="12" customHeight="1">
      <c r="A58" s="407" t="s">
        <v>78</v>
      </c>
      <c r="B58" s="403">
        <v>14</v>
      </c>
      <c r="C58" s="403">
        <v>13</v>
      </c>
      <c r="D58" s="403">
        <v>14</v>
      </c>
      <c r="E58" s="403">
        <v>5</v>
      </c>
      <c r="F58" s="403">
        <v>5</v>
      </c>
      <c r="G58" s="403">
        <f>SUM(G59,G62)</f>
        <v>5</v>
      </c>
      <c r="H58" s="403">
        <v>5</v>
      </c>
      <c r="I58" s="408">
        <f>SUM(I59,I62)</f>
        <v>5</v>
      </c>
      <c r="J58" s="408">
        <v>3</v>
      </c>
      <c r="K58" s="408">
        <v>3</v>
      </c>
    </row>
    <row r="59" spans="1:12" ht="12" customHeight="1">
      <c r="A59" s="411" t="s">
        <v>691</v>
      </c>
      <c r="B59" s="412">
        <v>7</v>
      </c>
      <c r="C59" s="412">
        <v>6</v>
      </c>
      <c r="D59" s="412">
        <v>6</v>
      </c>
      <c r="E59" s="412">
        <v>2</v>
      </c>
      <c r="F59" s="412">
        <v>2</v>
      </c>
      <c r="G59" s="412">
        <f>SUM(G60:G61)</f>
        <v>2</v>
      </c>
      <c r="H59" s="412">
        <v>2</v>
      </c>
      <c r="I59" s="412">
        <f>SUM(I60:I61)</f>
        <v>2</v>
      </c>
      <c r="J59" s="412">
        <v>2</v>
      </c>
      <c r="K59" s="412">
        <v>2</v>
      </c>
      <c r="L59" s="368"/>
    </row>
    <row r="60" spans="1:12" ht="12" customHeight="1">
      <c r="A60" s="369" t="s">
        <v>694</v>
      </c>
      <c r="B60" s="372">
        <v>5</v>
      </c>
      <c r="C60" s="372">
        <v>4</v>
      </c>
      <c r="D60" s="372">
        <v>3</v>
      </c>
      <c r="E60" s="372">
        <v>2</v>
      </c>
      <c r="F60" s="372">
        <v>2</v>
      </c>
      <c r="G60" s="370">
        <v>2</v>
      </c>
      <c r="H60" s="370">
        <v>2</v>
      </c>
      <c r="I60" s="372">
        <v>2</v>
      </c>
      <c r="J60" s="372">
        <v>2</v>
      </c>
      <c r="K60" s="372">
        <v>2</v>
      </c>
    </row>
    <row r="61" spans="1:12" ht="12" customHeight="1">
      <c r="A61" s="369" t="s">
        <v>682</v>
      </c>
      <c r="B61" s="372">
        <v>2</v>
      </c>
      <c r="C61" s="372">
        <v>2</v>
      </c>
      <c r="D61" s="372">
        <v>3</v>
      </c>
      <c r="E61" s="372">
        <v>0</v>
      </c>
      <c r="F61" s="372">
        <v>0</v>
      </c>
      <c r="G61" s="372">
        <v>0</v>
      </c>
      <c r="H61" s="372">
        <v>0</v>
      </c>
      <c r="I61" s="372">
        <v>0</v>
      </c>
      <c r="J61" s="372">
        <v>0</v>
      </c>
      <c r="K61" s="372">
        <v>0</v>
      </c>
    </row>
    <row r="62" spans="1:12" ht="12" customHeight="1">
      <c r="A62" s="411" t="s">
        <v>683</v>
      </c>
      <c r="B62" s="412">
        <v>7</v>
      </c>
      <c r="C62" s="412">
        <v>7</v>
      </c>
      <c r="D62" s="412">
        <v>8</v>
      </c>
      <c r="E62" s="412">
        <v>3</v>
      </c>
      <c r="F62" s="412">
        <v>3</v>
      </c>
      <c r="G62" s="412">
        <f>SUM(G63:G64)</f>
        <v>3</v>
      </c>
      <c r="H62" s="412">
        <v>3</v>
      </c>
      <c r="I62" s="412">
        <f>SUM(I63:I64)</f>
        <v>3</v>
      </c>
      <c r="J62" s="412">
        <v>1</v>
      </c>
      <c r="K62" s="412">
        <v>1</v>
      </c>
      <c r="L62" s="368"/>
    </row>
    <row r="63" spans="1:12" ht="12" customHeight="1">
      <c r="A63" s="369" t="s">
        <v>694</v>
      </c>
      <c r="B63" s="372">
        <v>6</v>
      </c>
      <c r="C63" s="372">
        <v>6</v>
      </c>
      <c r="D63" s="372">
        <v>5</v>
      </c>
      <c r="E63" s="372">
        <v>3</v>
      </c>
      <c r="F63" s="372">
        <v>3</v>
      </c>
      <c r="G63" s="370">
        <v>3</v>
      </c>
      <c r="H63" s="370">
        <v>3</v>
      </c>
      <c r="I63" s="372">
        <v>3</v>
      </c>
      <c r="J63" s="372">
        <v>1</v>
      </c>
      <c r="K63" s="372">
        <v>1</v>
      </c>
    </row>
    <row r="64" spans="1:12" ht="12" customHeight="1">
      <c r="A64" s="369" t="s">
        <v>682</v>
      </c>
      <c r="B64" s="372">
        <v>1</v>
      </c>
      <c r="C64" s="372">
        <v>1</v>
      </c>
      <c r="D64" s="372">
        <v>3</v>
      </c>
      <c r="E64" s="372">
        <v>0</v>
      </c>
      <c r="F64" s="372">
        <v>0</v>
      </c>
      <c r="G64" s="372">
        <v>0</v>
      </c>
      <c r="H64" s="372">
        <v>0</v>
      </c>
      <c r="I64" s="372">
        <v>0</v>
      </c>
      <c r="J64" s="372">
        <v>0</v>
      </c>
      <c r="K64" s="372">
        <v>0</v>
      </c>
    </row>
    <row r="65" spans="1:12" ht="12" customHeight="1">
      <c r="A65" s="407" t="s">
        <v>79</v>
      </c>
      <c r="B65" s="403">
        <v>3</v>
      </c>
      <c r="C65" s="403">
        <v>4</v>
      </c>
      <c r="D65" s="403">
        <v>4</v>
      </c>
      <c r="E65" s="403">
        <v>1</v>
      </c>
      <c r="F65" s="403">
        <v>1</v>
      </c>
      <c r="G65" s="403">
        <f>SUM(G66,G69)</f>
        <v>1</v>
      </c>
      <c r="H65" s="403">
        <v>1</v>
      </c>
      <c r="I65" s="408">
        <f>SUM(I66,I69)</f>
        <v>1</v>
      </c>
      <c r="J65" s="408">
        <v>0</v>
      </c>
      <c r="K65" s="408">
        <v>0</v>
      </c>
    </row>
    <row r="66" spans="1:12" ht="12" customHeight="1">
      <c r="A66" s="411" t="s">
        <v>692</v>
      </c>
      <c r="B66" s="412">
        <v>3</v>
      </c>
      <c r="C66" s="412">
        <v>4</v>
      </c>
      <c r="D66" s="412">
        <v>4</v>
      </c>
      <c r="E66" s="412">
        <v>1</v>
      </c>
      <c r="F66" s="412">
        <v>1</v>
      </c>
      <c r="G66" s="412">
        <f>SUM(G67:G68)</f>
        <v>1</v>
      </c>
      <c r="H66" s="412">
        <v>1</v>
      </c>
      <c r="I66" s="412">
        <f>SUM(I67:I68)</f>
        <v>1</v>
      </c>
      <c r="J66" s="412">
        <v>0</v>
      </c>
      <c r="K66" s="412">
        <v>0</v>
      </c>
      <c r="L66" s="368"/>
    </row>
    <row r="67" spans="1:12" ht="12" customHeight="1">
      <c r="A67" s="369" t="s">
        <v>694</v>
      </c>
      <c r="B67" s="372">
        <v>2</v>
      </c>
      <c r="C67" s="372">
        <v>2</v>
      </c>
      <c r="D67" s="372">
        <v>2</v>
      </c>
      <c r="E67" s="372">
        <v>1</v>
      </c>
      <c r="F67" s="372">
        <v>1</v>
      </c>
      <c r="G67" s="370">
        <v>1</v>
      </c>
      <c r="H67" s="370">
        <v>1</v>
      </c>
      <c r="I67" s="372">
        <v>1</v>
      </c>
      <c r="J67" s="372">
        <v>0</v>
      </c>
      <c r="K67" s="372">
        <v>0</v>
      </c>
    </row>
    <row r="68" spans="1:12" ht="12" customHeight="1">
      <c r="A68" s="369" t="s">
        <v>682</v>
      </c>
      <c r="B68" s="372">
        <v>1</v>
      </c>
      <c r="C68" s="372">
        <v>2</v>
      </c>
      <c r="D68" s="372">
        <v>2</v>
      </c>
      <c r="E68" s="372">
        <v>0</v>
      </c>
      <c r="F68" s="372">
        <v>0</v>
      </c>
      <c r="G68" s="372">
        <v>0</v>
      </c>
      <c r="H68" s="372">
        <v>0</v>
      </c>
      <c r="I68" s="372">
        <v>0</v>
      </c>
      <c r="J68" s="372">
        <v>0</v>
      </c>
      <c r="K68" s="372">
        <v>0</v>
      </c>
    </row>
    <row r="69" spans="1:12" ht="12" customHeight="1">
      <c r="A69" s="411" t="s">
        <v>683</v>
      </c>
      <c r="B69" s="412">
        <v>0</v>
      </c>
      <c r="C69" s="412">
        <v>0</v>
      </c>
      <c r="D69" s="412">
        <v>0</v>
      </c>
      <c r="E69" s="412">
        <v>0</v>
      </c>
      <c r="F69" s="412">
        <v>0</v>
      </c>
      <c r="G69" s="412">
        <f>SUM(G70:G71)</f>
        <v>0</v>
      </c>
      <c r="H69" s="412">
        <v>0</v>
      </c>
      <c r="I69" s="412">
        <f>SUM(I70:I71)</f>
        <v>0</v>
      </c>
      <c r="J69" s="412">
        <v>0</v>
      </c>
      <c r="K69" s="412">
        <v>0</v>
      </c>
      <c r="L69" s="368"/>
    </row>
    <row r="70" spans="1:12" ht="12" customHeight="1">
      <c r="A70" s="369" t="s">
        <v>694</v>
      </c>
      <c r="B70" s="372">
        <v>0</v>
      </c>
      <c r="C70" s="372">
        <v>0</v>
      </c>
      <c r="D70" s="372">
        <v>0</v>
      </c>
      <c r="E70" s="372">
        <v>0</v>
      </c>
      <c r="F70" s="372">
        <v>0</v>
      </c>
      <c r="G70" s="372">
        <v>0</v>
      </c>
      <c r="H70" s="372">
        <v>0</v>
      </c>
      <c r="I70" s="372">
        <v>0</v>
      </c>
      <c r="J70" s="372">
        <v>0</v>
      </c>
      <c r="K70" s="372">
        <v>0</v>
      </c>
    </row>
    <row r="71" spans="1:12" ht="12" customHeight="1">
      <c r="A71" s="369" t="s">
        <v>682</v>
      </c>
      <c r="B71" s="372">
        <v>0</v>
      </c>
      <c r="C71" s="372">
        <v>0</v>
      </c>
      <c r="D71" s="372">
        <v>0</v>
      </c>
      <c r="E71" s="372">
        <v>0</v>
      </c>
      <c r="F71" s="372">
        <v>0</v>
      </c>
      <c r="G71" s="372">
        <v>0</v>
      </c>
      <c r="H71" s="372">
        <v>0</v>
      </c>
      <c r="I71" s="372">
        <v>0</v>
      </c>
      <c r="J71" s="372">
        <v>0</v>
      </c>
      <c r="K71" s="372">
        <v>0</v>
      </c>
    </row>
    <row r="72" spans="1:12" ht="14.25" customHeight="1">
      <c r="A72" s="373" t="s">
        <v>72</v>
      </c>
      <c r="B72" s="35">
        <v>300</v>
      </c>
      <c r="C72" s="35">
        <v>339</v>
      </c>
      <c r="D72" s="35">
        <v>369</v>
      </c>
      <c r="E72" s="35">
        <v>150</v>
      </c>
      <c r="F72" s="35">
        <v>148</v>
      </c>
      <c r="G72" s="35">
        <f>SUM(G65,G58,G51,G44,G37,G30,G23,G13,G6)</f>
        <v>150</v>
      </c>
      <c r="H72" s="35">
        <v>153</v>
      </c>
      <c r="I72" s="35">
        <f>SUM(I65,I58,I51,I44,I37,I30,I23,I13,I6)</f>
        <v>155</v>
      </c>
      <c r="J72" s="35">
        <v>152</v>
      </c>
      <c r="K72" s="35">
        <v>150</v>
      </c>
    </row>
    <row r="73" spans="1:12" ht="9" customHeight="1" thickBot="1">
      <c r="A73" s="382"/>
      <c r="B73" s="383"/>
      <c r="C73" s="383"/>
      <c r="D73" s="383"/>
      <c r="E73" s="383"/>
      <c r="F73" s="383"/>
      <c r="G73" s="383"/>
      <c r="H73" s="383"/>
      <c r="I73" s="383"/>
      <c r="J73" s="383"/>
      <c r="K73" s="383"/>
    </row>
    <row r="74" spans="1:12" ht="12" thickTop="1">
      <c r="A74" s="528" t="s">
        <v>1006</v>
      </c>
      <c r="B74" s="528"/>
      <c r="C74" s="528"/>
      <c r="D74" s="528"/>
      <c r="E74" s="528"/>
      <c r="F74" s="528"/>
      <c r="G74" s="528"/>
      <c r="H74" s="528"/>
      <c r="I74" s="528"/>
      <c r="J74" s="528"/>
      <c r="K74" s="528"/>
    </row>
    <row r="75" spans="1:12" ht="12.75">
      <c r="A75" s="381"/>
      <c r="B75" s="384"/>
      <c r="C75" s="384"/>
      <c r="D75" s="384"/>
      <c r="E75" s="384"/>
      <c r="F75" s="384"/>
      <c r="G75" s="384"/>
      <c r="H75" s="384"/>
      <c r="I75" s="384"/>
      <c r="J75" s="384"/>
      <c r="K75" s="384"/>
    </row>
  </sheetData>
  <mergeCells count="4">
    <mergeCell ref="A1:K1"/>
    <mergeCell ref="A2:K2"/>
    <mergeCell ref="A3:K3"/>
    <mergeCell ref="A74:K74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6"/>
  <sheetViews>
    <sheetView zoomScaleNormal="100" workbookViewId="0">
      <selection sqref="A1:K1"/>
    </sheetView>
  </sheetViews>
  <sheetFormatPr defaultColWidth="9.140625" defaultRowHeight="9"/>
  <cols>
    <col min="1" max="1" width="55" style="378" customWidth="1"/>
    <col min="2" max="11" width="13.28515625" style="379" customWidth="1"/>
    <col min="12" max="16384" width="9.140625" style="365"/>
  </cols>
  <sheetData>
    <row r="1" spans="1:11" s="361" customFormat="1" ht="30" customHeight="1">
      <c r="A1" s="526" t="s">
        <v>303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</row>
    <row r="2" spans="1:11" s="361" customFormat="1" ht="30" customHeight="1">
      <c r="A2" s="530" t="s">
        <v>671</v>
      </c>
      <c r="B2" s="530"/>
      <c r="C2" s="530"/>
      <c r="D2" s="530"/>
      <c r="E2" s="530"/>
      <c r="F2" s="530"/>
      <c r="G2" s="530"/>
      <c r="H2" s="530"/>
      <c r="I2" s="530"/>
      <c r="J2" s="530"/>
      <c r="K2" s="530"/>
    </row>
    <row r="3" spans="1:11" ht="3.75" customHeight="1">
      <c r="A3" s="385"/>
      <c r="B3" s="386"/>
      <c r="C3" s="386"/>
      <c r="D3" s="386"/>
      <c r="E3" s="386"/>
      <c r="F3" s="386"/>
      <c r="G3" s="386"/>
      <c r="H3" s="386"/>
      <c r="I3" s="386"/>
      <c r="J3" s="386"/>
      <c r="K3" s="386"/>
    </row>
    <row r="4" spans="1:11" ht="15" customHeight="1">
      <c r="A4" s="366"/>
      <c r="B4" s="446" t="s">
        <v>695</v>
      </c>
      <c r="C4" s="531" t="s">
        <v>303</v>
      </c>
      <c r="D4" s="531"/>
      <c r="E4" s="531"/>
      <c r="F4" s="531"/>
      <c r="G4" s="531"/>
      <c r="H4" s="531"/>
      <c r="I4" s="531"/>
      <c r="J4" s="531"/>
      <c r="K4" s="531"/>
    </row>
    <row r="5" spans="1:11" ht="24.95" customHeight="1" thickBot="1">
      <c r="A5" s="366"/>
      <c r="B5" s="367" t="s">
        <v>672</v>
      </c>
      <c r="C5" s="35" t="s">
        <v>673</v>
      </c>
      <c r="D5" s="367" t="s">
        <v>674</v>
      </c>
      <c r="E5" s="367" t="s">
        <v>675</v>
      </c>
      <c r="F5" s="367" t="s">
        <v>676</v>
      </c>
      <c r="G5" s="367" t="s">
        <v>677</v>
      </c>
      <c r="H5" s="367" t="s">
        <v>678</v>
      </c>
      <c r="I5" s="367" t="s">
        <v>679</v>
      </c>
      <c r="J5" s="367" t="s">
        <v>1009</v>
      </c>
      <c r="K5" s="367" t="s">
        <v>1133</v>
      </c>
    </row>
    <row r="6" spans="1:11" ht="15" customHeight="1">
      <c r="A6" s="404" t="s">
        <v>73</v>
      </c>
      <c r="B6" s="406">
        <v>3</v>
      </c>
      <c r="C6" s="406">
        <v>2</v>
      </c>
      <c r="D6" s="406">
        <v>2</v>
      </c>
      <c r="E6" s="406">
        <v>4</v>
      </c>
      <c r="F6" s="406">
        <v>4</v>
      </c>
      <c r="G6" s="406">
        <f>SUM(G7,G10)</f>
        <v>4</v>
      </c>
      <c r="H6" s="406">
        <v>4</v>
      </c>
      <c r="I6" s="406">
        <f>SUM(I7,I10)</f>
        <v>5</v>
      </c>
      <c r="J6" s="406">
        <v>5</v>
      </c>
      <c r="K6" s="406">
        <v>5</v>
      </c>
    </row>
    <row r="7" spans="1:11" ht="11.25" customHeight="1">
      <c r="A7" s="411" t="s">
        <v>680</v>
      </c>
      <c r="B7" s="412">
        <v>3</v>
      </c>
      <c r="C7" s="412">
        <v>2</v>
      </c>
      <c r="D7" s="412">
        <v>2</v>
      </c>
      <c r="E7" s="412">
        <v>4</v>
      </c>
      <c r="F7" s="412">
        <v>4</v>
      </c>
      <c r="G7" s="412">
        <f>SUM(G8:G9)</f>
        <v>4</v>
      </c>
      <c r="H7" s="412">
        <v>4</v>
      </c>
      <c r="I7" s="412">
        <f>SUM(I8:I9)</f>
        <v>5</v>
      </c>
      <c r="J7" s="412">
        <v>5</v>
      </c>
      <c r="K7" s="412">
        <v>5</v>
      </c>
    </row>
    <row r="8" spans="1:11" ht="11.25" customHeight="1">
      <c r="A8" s="369" t="s">
        <v>694</v>
      </c>
      <c r="B8" s="387">
        <v>2</v>
      </c>
      <c r="C8" s="387">
        <v>2</v>
      </c>
      <c r="D8" s="387">
        <v>2</v>
      </c>
      <c r="E8" s="387">
        <v>2</v>
      </c>
      <c r="F8" s="387">
        <v>2</v>
      </c>
      <c r="G8" s="387">
        <v>2</v>
      </c>
      <c r="H8" s="387">
        <v>2</v>
      </c>
      <c r="I8" s="387">
        <v>3</v>
      </c>
      <c r="J8" s="387">
        <v>3</v>
      </c>
      <c r="K8" s="387">
        <v>3</v>
      </c>
    </row>
    <row r="9" spans="1:11" ht="11.25" customHeight="1">
      <c r="A9" s="369" t="s">
        <v>682</v>
      </c>
      <c r="B9" s="387">
        <v>1</v>
      </c>
      <c r="C9" s="387">
        <v>0</v>
      </c>
      <c r="D9" s="387">
        <v>0</v>
      </c>
      <c r="E9" s="387">
        <v>2</v>
      </c>
      <c r="F9" s="387">
        <v>2</v>
      </c>
      <c r="G9" s="387">
        <v>2</v>
      </c>
      <c r="H9" s="387">
        <v>2</v>
      </c>
      <c r="I9" s="387">
        <v>2</v>
      </c>
      <c r="J9" s="387">
        <v>2</v>
      </c>
      <c r="K9" s="387">
        <v>2</v>
      </c>
    </row>
    <row r="10" spans="1:11" ht="11.25" customHeight="1">
      <c r="A10" s="411" t="s">
        <v>683</v>
      </c>
      <c r="B10" s="412">
        <v>0</v>
      </c>
      <c r="C10" s="412">
        <v>0</v>
      </c>
      <c r="D10" s="412">
        <v>0</v>
      </c>
      <c r="E10" s="412">
        <v>0</v>
      </c>
      <c r="F10" s="412">
        <v>0</v>
      </c>
      <c r="G10" s="412">
        <f>SUM(G11:G12)</f>
        <v>0</v>
      </c>
      <c r="H10" s="412">
        <v>0</v>
      </c>
      <c r="I10" s="412">
        <f>SUM(I11:I12)</f>
        <v>0</v>
      </c>
      <c r="J10" s="412">
        <v>0</v>
      </c>
      <c r="K10" s="412">
        <v>0</v>
      </c>
    </row>
    <row r="11" spans="1:11" ht="11.25" customHeight="1">
      <c r="A11" s="369" t="s">
        <v>694</v>
      </c>
      <c r="B11" s="387">
        <v>0</v>
      </c>
      <c r="C11" s="387">
        <v>0</v>
      </c>
      <c r="D11" s="387">
        <v>0</v>
      </c>
      <c r="E11" s="387">
        <v>0</v>
      </c>
      <c r="F11" s="387">
        <v>0</v>
      </c>
      <c r="G11" s="387">
        <v>0</v>
      </c>
      <c r="H11" s="387">
        <v>0</v>
      </c>
      <c r="I11" s="387">
        <v>0</v>
      </c>
      <c r="J11" s="387">
        <v>0</v>
      </c>
      <c r="K11" s="387">
        <v>0</v>
      </c>
    </row>
    <row r="12" spans="1:11" ht="11.25" customHeight="1">
      <c r="A12" s="369" t="s">
        <v>682</v>
      </c>
      <c r="B12" s="387">
        <v>0</v>
      </c>
      <c r="C12" s="387">
        <v>0</v>
      </c>
      <c r="D12" s="387">
        <v>0</v>
      </c>
      <c r="E12" s="387">
        <v>0</v>
      </c>
      <c r="F12" s="387">
        <v>0</v>
      </c>
      <c r="G12" s="387">
        <v>0</v>
      </c>
      <c r="H12" s="387">
        <v>0</v>
      </c>
      <c r="I12" s="387">
        <v>0</v>
      </c>
      <c r="J12" s="387">
        <v>0</v>
      </c>
      <c r="K12" s="387">
        <v>0</v>
      </c>
    </row>
    <row r="13" spans="1:11" ht="11.25" customHeight="1">
      <c r="A13" s="407" t="s">
        <v>74</v>
      </c>
      <c r="B13" s="408">
        <v>65</v>
      </c>
      <c r="C13" s="408">
        <v>68</v>
      </c>
      <c r="D13" s="408">
        <v>37</v>
      </c>
      <c r="E13" s="408">
        <v>39</v>
      </c>
      <c r="F13" s="408">
        <v>39</v>
      </c>
      <c r="G13" s="408">
        <f>SUM(G14,G17,G20)</f>
        <v>39</v>
      </c>
      <c r="H13" s="408">
        <v>39</v>
      </c>
      <c r="I13" s="408">
        <f>SUM(I14,I17,I20)</f>
        <v>39</v>
      </c>
      <c r="J13" s="408">
        <v>41</v>
      </c>
      <c r="K13" s="408">
        <v>41</v>
      </c>
    </row>
    <row r="14" spans="1:11" s="371" customFormat="1" ht="11.25" customHeight="1">
      <c r="A14" s="411" t="s">
        <v>684</v>
      </c>
      <c r="B14" s="412">
        <v>54</v>
      </c>
      <c r="C14" s="412">
        <v>57</v>
      </c>
      <c r="D14" s="412">
        <v>30</v>
      </c>
      <c r="E14" s="412">
        <v>32</v>
      </c>
      <c r="F14" s="412">
        <v>32</v>
      </c>
      <c r="G14" s="412">
        <f>SUM(G15:G16)</f>
        <v>32</v>
      </c>
      <c r="H14" s="412">
        <v>32</v>
      </c>
      <c r="I14" s="412">
        <f>SUM(I15:I16)</f>
        <v>32</v>
      </c>
      <c r="J14" s="412">
        <v>34</v>
      </c>
      <c r="K14" s="412">
        <v>34</v>
      </c>
    </row>
    <row r="15" spans="1:11" s="371" customFormat="1" ht="11.25" customHeight="1">
      <c r="A15" s="369" t="s">
        <v>694</v>
      </c>
      <c r="B15" s="387">
        <v>23</v>
      </c>
      <c r="C15" s="387">
        <v>26</v>
      </c>
      <c r="D15" s="387">
        <v>10</v>
      </c>
      <c r="E15" s="387">
        <v>11</v>
      </c>
      <c r="F15" s="387">
        <v>11</v>
      </c>
      <c r="G15" s="387">
        <v>11</v>
      </c>
      <c r="H15" s="387">
        <v>11</v>
      </c>
      <c r="I15" s="387">
        <v>11</v>
      </c>
      <c r="J15" s="387">
        <v>12</v>
      </c>
      <c r="K15" s="387">
        <v>12</v>
      </c>
    </row>
    <row r="16" spans="1:11" s="371" customFormat="1" ht="11.25" customHeight="1">
      <c r="A16" s="369" t="s">
        <v>682</v>
      </c>
      <c r="B16" s="387">
        <v>31</v>
      </c>
      <c r="C16" s="387">
        <v>31</v>
      </c>
      <c r="D16" s="387">
        <v>20</v>
      </c>
      <c r="E16" s="387">
        <v>21</v>
      </c>
      <c r="F16" s="387">
        <v>21</v>
      </c>
      <c r="G16" s="387">
        <v>21</v>
      </c>
      <c r="H16" s="387">
        <v>21</v>
      </c>
      <c r="I16" s="387">
        <v>21</v>
      </c>
      <c r="J16" s="387">
        <v>22</v>
      </c>
      <c r="K16" s="387">
        <v>22</v>
      </c>
    </row>
    <row r="17" spans="1:11" s="371" customFormat="1" ht="11.25" customHeight="1">
      <c r="A17" s="411" t="s">
        <v>685</v>
      </c>
      <c r="B17" s="412">
        <v>11</v>
      </c>
      <c r="C17" s="412">
        <v>11</v>
      </c>
      <c r="D17" s="412">
        <v>7</v>
      </c>
      <c r="E17" s="412">
        <v>7</v>
      </c>
      <c r="F17" s="412">
        <v>7</v>
      </c>
      <c r="G17" s="412">
        <f>SUM(G18:G19)</f>
        <v>7</v>
      </c>
      <c r="H17" s="412">
        <v>7</v>
      </c>
      <c r="I17" s="412">
        <f>SUM(I18:I19)</f>
        <v>7</v>
      </c>
      <c r="J17" s="412">
        <v>7</v>
      </c>
      <c r="K17" s="412">
        <v>7</v>
      </c>
    </row>
    <row r="18" spans="1:11" s="371" customFormat="1" ht="11.25" customHeight="1">
      <c r="A18" s="369" t="s">
        <v>694</v>
      </c>
      <c r="B18" s="387">
        <v>6</v>
      </c>
      <c r="C18" s="387">
        <v>6</v>
      </c>
      <c r="D18" s="387">
        <v>4</v>
      </c>
      <c r="E18" s="387">
        <v>4</v>
      </c>
      <c r="F18" s="387">
        <v>4</v>
      </c>
      <c r="G18" s="387">
        <v>4</v>
      </c>
      <c r="H18" s="387">
        <v>4</v>
      </c>
      <c r="I18" s="387">
        <v>4</v>
      </c>
      <c r="J18" s="387">
        <v>4</v>
      </c>
      <c r="K18" s="387">
        <v>4</v>
      </c>
    </row>
    <row r="19" spans="1:11" ht="11.25" customHeight="1">
      <c r="A19" s="369" t="s">
        <v>682</v>
      </c>
      <c r="B19" s="387">
        <v>5</v>
      </c>
      <c r="C19" s="387">
        <v>5</v>
      </c>
      <c r="D19" s="387">
        <v>3</v>
      </c>
      <c r="E19" s="387">
        <v>3</v>
      </c>
      <c r="F19" s="387">
        <v>3</v>
      </c>
      <c r="G19" s="387">
        <v>3</v>
      </c>
      <c r="H19" s="387">
        <v>3</v>
      </c>
      <c r="I19" s="387">
        <v>3</v>
      </c>
      <c r="J19" s="387">
        <v>3</v>
      </c>
      <c r="K19" s="387">
        <v>3</v>
      </c>
    </row>
    <row r="20" spans="1:11" ht="11.25" customHeight="1">
      <c r="A20" s="411" t="s">
        <v>683</v>
      </c>
      <c r="B20" s="412">
        <v>0</v>
      </c>
      <c r="C20" s="412">
        <v>0</v>
      </c>
      <c r="D20" s="412">
        <v>0</v>
      </c>
      <c r="E20" s="412">
        <v>0</v>
      </c>
      <c r="F20" s="412">
        <v>0</v>
      </c>
      <c r="G20" s="412">
        <f>SUM(G21:G22)</f>
        <v>0</v>
      </c>
      <c r="H20" s="412">
        <v>0</v>
      </c>
      <c r="I20" s="412">
        <f>SUM(I21:I22)</f>
        <v>0</v>
      </c>
      <c r="J20" s="412">
        <v>0</v>
      </c>
      <c r="K20" s="412">
        <v>0</v>
      </c>
    </row>
    <row r="21" spans="1:11" ht="11.25" customHeight="1">
      <c r="A21" s="369" t="s">
        <v>694</v>
      </c>
      <c r="B21" s="387">
        <v>0</v>
      </c>
      <c r="C21" s="387">
        <v>0</v>
      </c>
      <c r="D21" s="387">
        <v>0</v>
      </c>
      <c r="E21" s="387">
        <v>0</v>
      </c>
      <c r="F21" s="387">
        <v>0</v>
      </c>
      <c r="G21" s="387">
        <v>0</v>
      </c>
      <c r="H21" s="387">
        <v>0</v>
      </c>
      <c r="I21" s="387">
        <v>0</v>
      </c>
      <c r="J21" s="387">
        <v>0</v>
      </c>
      <c r="K21" s="387">
        <v>0</v>
      </c>
    </row>
    <row r="22" spans="1:11" ht="11.25" customHeight="1">
      <c r="A22" s="369" t="s">
        <v>682</v>
      </c>
      <c r="B22" s="387">
        <v>0</v>
      </c>
      <c r="C22" s="387">
        <v>0</v>
      </c>
      <c r="D22" s="387">
        <v>0</v>
      </c>
      <c r="E22" s="387">
        <v>0</v>
      </c>
      <c r="F22" s="387">
        <v>0</v>
      </c>
      <c r="G22" s="387">
        <v>0</v>
      </c>
      <c r="H22" s="387">
        <v>0</v>
      </c>
      <c r="I22" s="387">
        <v>0</v>
      </c>
      <c r="J22" s="387">
        <v>0</v>
      </c>
      <c r="K22" s="387">
        <v>0</v>
      </c>
    </row>
    <row r="23" spans="1:11" ht="11.25" customHeight="1">
      <c r="A23" s="407" t="s">
        <v>70</v>
      </c>
      <c r="B23" s="408">
        <v>12</v>
      </c>
      <c r="C23" s="408">
        <v>14</v>
      </c>
      <c r="D23" s="408">
        <v>13</v>
      </c>
      <c r="E23" s="408">
        <v>13</v>
      </c>
      <c r="F23" s="408">
        <v>13</v>
      </c>
      <c r="G23" s="408">
        <f>SUM(G24,G27)</f>
        <v>14</v>
      </c>
      <c r="H23" s="408">
        <v>14</v>
      </c>
      <c r="I23" s="408">
        <f>SUM(I24,I27)</f>
        <v>11</v>
      </c>
      <c r="J23" s="408">
        <v>11</v>
      </c>
      <c r="K23" s="408">
        <v>11</v>
      </c>
    </row>
    <row r="24" spans="1:11" ht="11.25" customHeight="1">
      <c r="A24" s="411" t="s">
        <v>686</v>
      </c>
      <c r="B24" s="412">
        <v>8</v>
      </c>
      <c r="C24" s="412">
        <v>10</v>
      </c>
      <c r="D24" s="412">
        <v>9</v>
      </c>
      <c r="E24" s="412">
        <v>9</v>
      </c>
      <c r="F24" s="412">
        <v>9</v>
      </c>
      <c r="G24" s="412">
        <f>SUM(G25:G26)</f>
        <v>10</v>
      </c>
      <c r="H24" s="412">
        <v>10</v>
      </c>
      <c r="I24" s="412">
        <f>SUM(I25:I26)</f>
        <v>9</v>
      </c>
      <c r="J24" s="412">
        <v>9</v>
      </c>
      <c r="K24" s="412">
        <v>9</v>
      </c>
    </row>
    <row r="25" spans="1:11" ht="11.25" customHeight="1">
      <c r="A25" s="369" t="s">
        <v>694</v>
      </c>
      <c r="B25" s="387">
        <v>4</v>
      </c>
      <c r="C25" s="387">
        <v>5</v>
      </c>
      <c r="D25" s="387">
        <v>4</v>
      </c>
      <c r="E25" s="387">
        <v>4</v>
      </c>
      <c r="F25" s="387">
        <v>4</v>
      </c>
      <c r="G25" s="387">
        <v>4</v>
      </c>
      <c r="H25" s="387">
        <v>4</v>
      </c>
      <c r="I25" s="387">
        <v>4</v>
      </c>
      <c r="J25" s="387">
        <v>4</v>
      </c>
      <c r="K25" s="387">
        <v>4</v>
      </c>
    </row>
    <row r="26" spans="1:11" ht="11.25" customHeight="1">
      <c r="A26" s="369" t="s">
        <v>682</v>
      </c>
      <c r="B26" s="387">
        <v>4</v>
      </c>
      <c r="C26" s="387">
        <v>5</v>
      </c>
      <c r="D26" s="387">
        <v>5</v>
      </c>
      <c r="E26" s="387">
        <v>5</v>
      </c>
      <c r="F26" s="387">
        <v>5</v>
      </c>
      <c r="G26" s="387">
        <v>6</v>
      </c>
      <c r="H26" s="387">
        <v>6</v>
      </c>
      <c r="I26" s="387">
        <v>5</v>
      </c>
      <c r="J26" s="387">
        <v>5</v>
      </c>
      <c r="K26" s="387">
        <v>5</v>
      </c>
    </row>
    <row r="27" spans="1:11" ht="11.25" customHeight="1">
      <c r="A27" s="411" t="s">
        <v>683</v>
      </c>
      <c r="B27" s="412">
        <v>4</v>
      </c>
      <c r="C27" s="412">
        <v>4</v>
      </c>
      <c r="D27" s="412">
        <v>4</v>
      </c>
      <c r="E27" s="412">
        <v>4</v>
      </c>
      <c r="F27" s="412">
        <v>4</v>
      </c>
      <c r="G27" s="412">
        <f>SUM(G28:G29)</f>
        <v>4</v>
      </c>
      <c r="H27" s="412">
        <v>4</v>
      </c>
      <c r="I27" s="412">
        <f>SUM(I28:I29)</f>
        <v>2</v>
      </c>
      <c r="J27" s="412">
        <v>2</v>
      </c>
      <c r="K27" s="412">
        <v>2</v>
      </c>
    </row>
    <row r="28" spans="1:11" ht="11.25" customHeight="1">
      <c r="A28" s="369" t="s">
        <v>694</v>
      </c>
      <c r="B28" s="387">
        <v>2</v>
      </c>
      <c r="C28" s="387">
        <v>2</v>
      </c>
      <c r="D28" s="387">
        <v>2</v>
      </c>
      <c r="E28" s="387">
        <v>2</v>
      </c>
      <c r="F28" s="387">
        <v>2</v>
      </c>
      <c r="G28" s="387">
        <v>2</v>
      </c>
      <c r="H28" s="387">
        <v>2</v>
      </c>
      <c r="I28" s="387">
        <v>1</v>
      </c>
      <c r="J28" s="387">
        <v>1</v>
      </c>
      <c r="K28" s="387">
        <v>1</v>
      </c>
    </row>
    <row r="29" spans="1:11" ht="11.25" customHeight="1">
      <c r="A29" s="369" t="s">
        <v>682</v>
      </c>
      <c r="B29" s="387">
        <v>2</v>
      </c>
      <c r="C29" s="387">
        <v>2</v>
      </c>
      <c r="D29" s="387">
        <v>2</v>
      </c>
      <c r="E29" s="387">
        <v>2</v>
      </c>
      <c r="F29" s="387">
        <v>2</v>
      </c>
      <c r="G29" s="387">
        <v>2</v>
      </c>
      <c r="H29" s="387">
        <v>2</v>
      </c>
      <c r="I29" s="387">
        <v>1</v>
      </c>
      <c r="J29" s="387">
        <v>1</v>
      </c>
      <c r="K29" s="387">
        <v>1</v>
      </c>
    </row>
    <row r="30" spans="1:11" ht="11.25" customHeight="1">
      <c r="A30" s="407" t="s">
        <v>71</v>
      </c>
      <c r="B30" s="408">
        <v>2</v>
      </c>
      <c r="C30" s="408">
        <v>2</v>
      </c>
      <c r="D30" s="408">
        <v>2</v>
      </c>
      <c r="E30" s="408">
        <v>2</v>
      </c>
      <c r="F30" s="408">
        <v>2</v>
      </c>
      <c r="G30" s="408">
        <f>SUM(G31,G34)</f>
        <v>2</v>
      </c>
      <c r="H30" s="408">
        <v>2</v>
      </c>
      <c r="I30" s="408">
        <f>SUM(I31,I34)</f>
        <v>2</v>
      </c>
      <c r="J30" s="408">
        <v>3</v>
      </c>
      <c r="K30" s="408">
        <v>4</v>
      </c>
    </row>
    <row r="31" spans="1:11" ht="11.25" customHeight="1">
      <c r="A31" s="411" t="s">
        <v>687</v>
      </c>
      <c r="B31" s="412">
        <v>2</v>
      </c>
      <c r="C31" s="412">
        <v>2</v>
      </c>
      <c r="D31" s="412">
        <v>2</v>
      </c>
      <c r="E31" s="412">
        <v>2</v>
      </c>
      <c r="F31" s="412">
        <v>2</v>
      </c>
      <c r="G31" s="412">
        <f>SUM(G32:G33)</f>
        <v>2</v>
      </c>
      <c r="H31" s="412">
        <v>2</v>
      </c>
      <c r="I31" s="412">
        <f>SUM(I32:I33)</f>
        <v>2</v>
      </c>
      <c r="J31" s="412">
        <v>3</v>
      </c>
      <c r="K31" s="412">
        <v>4</v>
      </c>
    </row>
    <row r="32" spans="1:11" ht="11.25" customHeight="1">
      <c r="A32" s="369" t="s">
        <v>694</v>
      </c>
      <c r="B32" s="387">
        <v>2</v>
      </c>
      <c r="C32" s="387">
        <v>2</v>
      </c>
      <c r="D32" s="387">
        <v>2</v>
      </c>
      <c r="E32" s="387">
        <v>2</v>
      </c>
      <c r="F32" s="387">
        <v>2</v>
      </c>
      <c r="G32" s="387">
        <v>2</v>
      </c>
      <c r="H32" s="387">
        <v>2</v>
      </c>
      <c r="I32" s="387">
        <v>2</v>
      </c>
      <c r="J32" s="387">
        <v>3</v>
      </c>
      <c r="K32" s="387">
        <v>4</v>
      </c>
    </row>
    <row r="33" spans="1:11" ht="11.25" customHeight="1">
      <c r="A33" s="369" t="s">
        <v>682</v>
      </c>
      <c r="B33" s="387">
        <v>0</v>
      </c>
      <c r="C33" s="387">
        <v>0</v>
      </c>
      <c r="D33" s="387">
        <v>0</v>
      </c>
      <c r="E33" s="387">
        <v>0</v>
      </c>
      <c r="F33" s="387">
        <v>0</v>
      </c>
      <c r="G33" s="387">
        <v>0</v>
      </c>
      <c r="H33" s="387">
        <v>0</v>
      </c>
      <c r="I33" s="387">
        <v>0</v>
      </c>
      <c r="J33" s="387">
        <v>0</v>
      </c>
      <c r="K33" s="387">
        <v>0</v>
      </c>
    </row>
    <row r="34" spans="1:11" ht="11.25" customHeight="1">
      <c r="A34" s="411" t="s">
        <v>683</v>
      </c>
      <c r="B34" s="412">
        <v>0</v>
      </c>
      <c r="C34" s="412">
        <v>0</v>
      </c>
      <c r="D34" s="412">
        <v>0</v>
      </c>
      <c r="E34" s="412">
        <v>0</v>
      </c>
      <c r="F34" s="412">
        <v>0</v>
      </c>
      <c r="G34" s="412">
        <f>SUM(G35:G36)</f>
        <v>0</v>
      </c>
      <c r="H34" s="412">
        <v>0</v>
      </c>
      <c r="I34" s="412">
        <f>SUM(I35:I36)</f>
        <v>0</v>
      </c>
      <c r="J34" s="412">
        <v>0</v>
      </c>
      <c r="K34" s="412">
        <v>0</v>
      </c>
    </row>
    <row r="35" spans="1:11" ht="11.25" customHeight="1">
      <c r="A35" s="369" t="s">
        <v>694</v>
      </c>
      <c r="B35" s="387">
        <v>0</v>
      </c>
      <c r="C35" s="387">
        <v>0</v>
      </c>
      <c r="D35" s="387">
        <v>0</v>
      </c>
      <c r="E35" s="387">
        <v>0</v>
      </c>
      <c r="F35" s="387">
        <v>0</v>
      </c>
      <c r="G35" s="387">
        <v>0</v>
      </c>
      <c r="H35" s="387">
        <v>0</v>
      </c>
      <c r="I35" s="387">
        <v>0</v>
      </c>
      <c r="J35" s="387">
        <v>0</v>
      </c>
      <c r="K35" s="387">
        <v>0</v>
      </c>
    </row>
    <row r="36" spans="1:11" ht="11.25" customHeight="1">
      <c r="A36" s="369" t="s">
        <v>682</v>
      </c>
      <c r="B36" s="387">
        <v>0</v>
      </c>
      <c r="C36" s="387">
        <v>0</v>
      </c>
      <c r="D36" s="387">
        <v>0</v>
      </c>
      <c r="E36" s="387">
        <v>0</v>
      </c>
      <c r="F36" s="387">
        <v>0</v>
      </c>
      <c r="G36" s="387">
        <v>0</v>
      </c>
      <c r="H36" s="387">
        <v>0</v>
      </c>
      <c r="I36" s="387">
        <v>0</v>
      </c>
      <c r="J36" s="387">
        <v>0</v>
      </c>
      <c r="K36" s="387">
        <v>0</v>
      </c>
    </row>
    <row r="37" spans="1:11" ht="11.25" customHeight="1">
      <c r="A37" s="407" t="s">
        <v>75</v>
      </c>
      <c r="B37" s="408">
        <v>5</v>
      </c>
      <c r="C37" s="408">
        <v>4</v>
      </c>
      <c r="D37" s="408">
        <v>4</v>
      </c>
      <c r="E37" s="408">
        <v>3</v>
      </c>
      <c r="F37" s="408">
        <v>0</v>
      </c>
      <c r="G37" s="408">
        <f>SUM(G38,G41)</f>
        <v>4</v>
      </c>
      <c r="H37" s="408">
        <v>4</v>
      </c>
      <c r="I37" s="408">
        <f>SUM(I38,I41)</f>
        <v>4</v>
      </c>
      <c r="J37" s="408">
        <v>5</v>
      </c>
      <c r="K37" s="408">
        <v>5</v>
      </c>
    </row>
    <row r="38" spans="1:11" ht="11.25" customHeight="1">
      <c r="A38" s="411" t="s">
        <v>688</v>
      </c>
      <c r="B38" s="412">
        <v>3</v>
      </c>
      <c r="C38" s="412">
        <v>2</v>
      </c>
      <c r="D38" s="412">
        <v>2</v>
      </c>
      <c r="E38" s="412">
        <v>1</v>
      </c>
      <c r="F38" s="412">
        <v>0</v>
      </c>
      <c r="G38" s="412">
        <f>SUM(G39:G40)</f>
        <v>2</v>
      </c>
      <c r="H38" s="412">
        <v>2</v>
      </c>
      <c r="I38" s="412">
        <f>SUM(I39:I40)</f>
        <v>2</v>
      </c>
      <c r="J38" s="412">
        <v>2</v>
      </c>
      <c r="K38" s="412">
        <v>2</v>
      </c>
    </row>
    <row r="39" spans="1:11" ht="11.25" customHeight="1">
      <c r="A39" s="369" t="s">
        <v>694</v>
      </c>
      <c r="B39" s="387">
        <v>1</v>
      </c>
      <c r="C39" s="387">
        <v>1</v>
      </c>
      <c r="D39" s="387">
        <v>1</v>
      </c>
      <c r="E39" s="387">
        <v>1</v>
      </c>
      <c r="F39" s="387">
        <v>0</v>
      </c>
      <c r="G39" s="387">
        <v>1</v>
      </c>
      <c r="H39" s="387">
        <v>1</v>
      </c>
      <c r="I39" s="387">
        <v>1</v>
      </c>
      <c r="J39" s="387">
        <v>1</v>
      </c>
      <c r="K39" s="387">
        <v>1</v>
      </c>
    </row>
    <row r="40" spans="1:11" ht="11.25" customHeight="1">
      <c r="A40" s="369" t="s">
        <v>682</v>
      </c>
      <c r="B40" s="387">
        <v>2</v>
      </c>
      <c r="C40" s="387">
        <v>1</v>
      </c>
      <c r="D40" s="387">
        <v>1</v>
      </c>
      <c r="E40" s="387">
        <v>0</v>
      </c>
      <c r="F40" s="387">
        <v>0</v>
      </c>
      <c r="G40" s="387">
        <v>1</v>
      </c>
      <c r="H40" s="387">
        <v>1</v>
      </c>
      <c r="I40" s="387">
        <v>1</v>
      </c>
      <c r="J40" s="387">
        <v>1</v>
      </c>
      <c r="K40" s="387">
        <v>1</v>
      </c>
    </row>
    <row r="41" spans="1:11" ht="11.25" customHeight="1">
      <c r="A41" s="411" t="s">
        <v>683</v>
      </c>
      <c r="B41" s="412">
        <v>2</v>
      </c>
      <c r="C41" s="412">
        <v>2</v>
      </c>
      <c r="D41" s="412">
        <v>2</v>
      </c>
      <c r="E41" s="412">
        <v>2</v>
      </c>
      <c r="F41" s="412">
        <v>0</v>
      </c>
      <c r="G41" s="412">
        <f>SUM(G42:G43)</f>
        <v>2</v>
      </c>
      <c r="H41" s="412">
        <v>2</v>
      </c>
      <c r="I41" s="412">
        <f>SUM(I42:I43)</f>
        <v>2</v>
      </c>
      <c r="J41" s="412">
        <v>3</v>
      </c>
      <c r="K41" s="412">
        <v>3</v>
      </c>
    </row>
    <row r="42" spans="1:11" ht="11.25" customHeight="1">
      <c r="A42" s="369" t="s">
        <v>694</v>
      </c>
      <c r="B42" s="387">
        <v>2</v>
      </c>
      <c r="C42" s="387">
        <v>2</v>
      </c>
      <c r="D42" s="387">
        <v>2</v>
      </c>
      <c r="E42" s="387">
        <v>2</v>
      </c>
      <c r="F42" s="387">
        <v>0</v>
      </c>
      <c r="G42" s="387">
        <v>2</v>
      </c>
      <c r="H42" s="387">
        <v>2</v>
      </c>
      <c r="I42" s="387">
        <v>2</v>
      </c>
      <c r="J42" s="387">
        <v>2</v>
      </c>
      <c r="K42" s="387">
        <v>2</v>
      </c>
    </row>
    <row r="43" spans="1:11" ht="11.25" customHeight="1">
      <c r="A43" s="369" t="s">
        <v>682</v>
      </c>
      <c r="B43" s="387">
        <v>0</v>
      </c>
      <c r="C43" s="387">
        <v>0</v>
      </c>
      <c r="D43" s="387">
        <v>0</v>
      </c>
      <c r="E43" s="387">
        <v>0</v>
      </c>
      <c r="F43" s="387">
        <v>0</v>
      </c>
      <c r="G43" s="387">
        <v>0</v>
      </c>
      <c r="H43" s="387">
        <v>0</v>
      </c>
      <c r="I43" s="387">
        <v>0</v>
      </c>
      <c r="J43" s="387">
        <v>1</v>
      </c>
      <c r="K43" s="387">
        <v>1</v>
      </c>
    </row>
    <row r="44" spans="1:11" ht="11.25" customHeight="1">
      <c r="A44" s="407" t="s">
        <v>76</v>
      </c>
      <c r="B44" s="408">
        <v>6</v>
      </c>
      <c r="C44" s="408">
        <v>6</v>
      </c>
      <c r="D44" s="408">
        <v>4</v>
      </c>
      <c r="E44" s="408">
        <v>4</v>
      </c>
      <c r="F44" s="408">
        <v>4</v>
      </c>
      <c r="G44" s="408">
        <f>SUM(G45,G48)</f>
        <v>4</v>
      </c>
      <c r="H44" s="408">
        <v>4</v>
      </c>
      <c r="I44" s="408">
        <f>SUM(I45,I48)</f>
        <v>4</v>
      </c>
      <c r="J44" s="408">
        <v>4</v>
      </c>
      <c r="K44" s="408">
        <v>4</v>
      </c>
    </row>
    <row r="45" spans="1:11" ht="11.25" customHeight="1">
      <c r="A45" s="411" t="s">
        <v>689</v>
      </c>
      <c r="B45" s="412">
        <v>6</v>
      </c>
      <c r="C45" s="412">
        <v>6</v>
      </c>
      <c r="D45" s="412">
        <v>4</v>
      </c>
      <c r="E45" s="412">
        <v>4</v>
      </c>
      <c r="F45" s="412">
        <v>4</v>
      </c>
      <c r="G45" s="412">
        <f>SUM(G46:G47)</f>
        <v>4</v>
      </c>
      <c r="H45" s="412">
        <v>4</v>
      </c>
      <c r="I45" s="412">
        <f>SUM(I46:I47)</f>
        <v>4</v>
      </c>
      <c r="J45" s="412">
        <v>4</v>
      </c>
      <c r="K45" s="412">
        <v>4</v>
      </c>
    </row>
    <row r="46" spans="1:11" ht="11.25" customHeight="1">
      <c r="A46" s="369" t="s">
        <v>694</v>
      </c>
      <c r="B46" s="387">
        <v>4</v>
      </c>
      <c r="C46" s="387">
        <v>4</v>
      </c>
      <c r="D46" s="387">
        <v>2</v>
      </c>
      <c r="E46" s="387">
        <v>2</v>
      </c>
      <c r="F46" s="387">
        <v>2</v>
      </c>
      <c r="G46" s="387">
        <v>2</v>
      </c>
      <c r="H46" s="387">
        <v>2</v>
      </c>
      <c r="I46" s="387">
        <v>2</v>
      </c>
      <c r="J46" s="387">
        <v>2</v>
      </c>
      <c r="K46" s="387">
        <v>2</v>
      </c>
    </row>
    <row r="47" spans="1:11" ht="11.25" customHeight="1">
      <c r="A47" s="369" t="s">
        <v>682</v>
      </c>
      <c r="B47" s="387">
        <v>2</v>
      </c>
      <c r="C47" s="387">
        <v>2</v>
      </c>
      <c r="D47" s="387">
        <v>2</v>
      </c>
      <c r="E47" s="387">
        <v>2</v>
      </c>
      <c r="F47" s="387">
        <v>2</v>
      </c>
      <c r="G47" s="387">
        <v>2</v>
      </c>
      <c r="H47" s="387">
        <v>2</v>
      </c>
      <c r="I47" s="387">
        <v>2</v>
      </c>
      <c r="J47" s="387">
        <v>2</v>
      </c>
      <c r="K47" s="387">
        <v>2</v>
      </c>
    </row>
    <row r="48" spans="1:11" ht="11.25" customHeight="1">
      <c r="A48" s="411" t="s">
        <v>683</v>
      </c>
      <c r="B48" s="412">
        <v>0</v>
      </c>
      <c r="C48" s="412">
        <v>0</v>
      </c>
      <c r="D48" s="412">
        <v>0</v>
      </c>
      <c r="E48" s="412">
        <v>0</v>
      </c>
      <c r="F48" s="412">
        <v>0</v>
      </c>
      <c r="G48" s="412">
        <f>SUM(G49:G50)</f>
        <v>0</v>
      </c>
      <c r="H48" s="412">
        <v>0</v>
      </c>
      <c r="I48" s="412">
        <f>SUM(I49:I50)</f>
        <v>0</v>
      </c>
      <c r="J48" s="412">
        <v>0</v>
      </c>
      <c r="K48" s="412">
        <v>0</v>
      </c>
    </row>
    <row r="49" spans="1:11" ht="11.25" customHeight="1">
      <c r="A49" s="369" t="s">
        <v>694</v>
      </c>
      <c r="B49" s="387">
        <v>0</v>
      </c>
      <c r="C49" s="387">
        <v>0</v>
      </c>
      <c r="D49" s="387">
        <v>0</v>
      </c>
      <c r="E49" s="387">
        <v>0</v>
      </c>
      <c r="F49" s="387">
        <v>0</v>
      </c>
      <c r="G49" s="387">
        <v>0</v>
      </c>
      <c r="H49" s="387">
        <v>0</v>
      </c>
      <c r="I49" s="387">
        <v>0</v>
      </c>
      <c r="J49" s="387">
        <v>0</v>
      </c>
      <c r="K49" s="387">
        <v>0</v>
      </c>
    </row>
    <row r="50" spans="1:11" ht="11.25" customHeight="1">
      <c r="A50" s="369" t="s">
        <v>682</v>
      </c>
      <c r="B50" s="387">
        <v>0</v>
      </c>
      <c r="C50" s="387">
        <v>0</v>
      </c>
      <c r="D50" s="387">
        <v>0</v>
      </c>
      <c r="E50" s="387">
        <v>0</v>
      </c>
      <c r="F50" s="387">
        <v>0</v>
      </c>
      <c r="G50" s="387">
        <v>0</v>
      </c>
      <c r="H50" s="387">
        <v>0</v>
      </c>
      <c r="I50" s="387">
        <v>0</v>
      </c>
      <c r="J50" s="387">
        <v>0</v>
      </c>
      <c r="K50" s="387">
        <v>0</v>
      </c>
    </row>
    <row r="51" spans="1:11" ht="11.25" customHeight="1">
      <c r="A51" s="407" t="s">
        <v>77</v>
      </c>
      <c r="B51" s="408">
        <v>11</v>
      </c>
      <c r="C51" s="408">
        <v>11</v>
      </c>
      <c r="D51" s="408">
        <v>11</v>
      </c>
      <c r="E51" s="408">
        <v>11</v>
      </c>
      <c r="F51" s="408">
        <v>11</v>
      </c>
      <c r="G51" s="408">
        <f>SUM(G52,G55)</f>
        <v>11</v>
      </c>
      <c r="H51" s="408">
        <v>11</v>
      </c>
      <c r="I51" s="408">
        <f>SUM(I52,I55)</f>
        <v>9</v>
      </c>
      <c r="J51" s="408">
        <v>10</v>
      </c>
      <c r="K51" s="408">
        <v>10</v>
      </c>
    </row>
    <row r="52" spans="1:11" ht="11.25" customHeight="1">
      <c r="A52" s="411" t="s">
        <v>690</v>
      </c>
      <c r="B52" s="412">
        <v>11</v>
      </c>
      <c r="C52" s="412">
        <v>11</v>
      </c>
      <c r="D52" s="412">
        <v>11</v>
      </c>
      <c r="E52" s="412">
        <v>11</v>
      </c>
      <c r="F52" s="412">
        <v>11</v>
      </c>
      <c r="G52" s="412">
        <f>SUM(G53:G54)</f>
        <v>11</v>
      </c>
      <c r="H52" s="412">
        <v>11</v>
      </c>
      <c r="I52" s="412">
        <f>SUM(I53:I54)</f>
        <v>9</v>
      </c>
      <c r="J52" s="412">
        <v>10</v>
      </c>
      <c r="K52" s="412">
        <v>10</v>
      </c>
    </row>
    <row r="53" spans="1:11" ht="11.25" customHeight="1">
      <c r="A53" s="369" t="s">
        <v>694</v>
      </c>
      <c r="B53" s="387">
        <v>5</v>
      </c>
      <c r="C53" s="387">
        <v>4</v>
      </c>
      <c r="D53" s="387">
        <v>5</v>
      </c>
      <c r="E53" s="387">
        <v>5</v>
      </c>
      <c r="F53" s="387">
        <v>5</v>
      </c>
      <c r="G53" s="387">
        <v>5</v>
      </c>
      <c r="H53" s="387">
        <v>5</v>
      </c>
      <c r="I53" s="387">
        <v>4</v>
      </c>
      <c r="J53" s="387">
        <v>5</v>
      </c>
      <c r="K53" s="387">
        <v>5</v>
      </c>
    </row>
    <row r="54" spans="1:11" ht="11.25" customHeight="1">
      <c r="A54" s="369" t="s">
        <v>682</v>
      </c>
      <c r="B54" s="387">
        <v>6</v>
      </c>
      <c r="C54" s="387">
        <v>7</v>
      </c>
      <c r="D54" s="387">
        <v>6</v>
      </c>
      <c r="E54" s="387">
        <v>6</v>
      </c>
      <c r="F54" s="387">
        <v>6</v>
      </c>
      <c r="G54" s="387">
        <v>6</v>
      </c>
      <c r="H54" s="387">
        <v>6</v>
      </c>
      <c r="I54" s="387">
        <v>5</v>
      </c>
      <c r="J54" s="387">
        <v>5</v>
      </c>
      <c r="K54" s="387">
        <v>5</v>
      </c>
    </row>
    <row r="55" spans="1:11" ht="11.25" customHeight="1">
      <c r="A55" s="411" t="s">
        <v>683</v>
      </c>
      <c r="B55" s="412">
        <v>0</v>
      </c>
      <c r="C55" s="412">
        <v>0</v>
      </c>
      <c r="D55" s="412">
        <v>0</v>
      </c>
      <c r="E55" s="412">
        <v>0</v>
      </c>
      <c r="F55" s="412">
        <v>0</v>
      </c>
      <c r="G55" s="412">
        <f>SUM(G56:G57)</f>
        <v>0</v>
      </c>
      <c r="H55" s="412">
        <v>0</v>
      </c>
      <c r="I55" s="412">
        <f>SUM(I56:I57)</f>
        <v>0</v>
      </c>
      <c r="J55" s="412">
        <v>0</v>
      </c>
      <c r="K55" s="412">
        <v>0</v>
      </c>
    </row>
    <row r="56" spans="1:11" ht="11.25" customHeight="1">
      <c r="A56" s="369" t="s">
        <v>694</v>
      </c>
      <c r="B56" s="387">
        <v>0</v>
      </c>
      <c r="C56" s="387">
        <v>0</v>
      </c>
      <c r="D56" s="387">
        <v>0</v>
      </c>
      <c r="E56" s="387">
        <v>0</v>
      </c>
      <c r="F56" s="387">
        <v>0</v>
      </c>
      <c r="G56" s="387">
        <v>0</v>
      </c>
      <c r="H56" s="387">
        <v>0</v>
      </c>
      <c r="I56" s="387">
        <v>0</v>
      </c>
      <c r="J56" s="387">
        <v>0</v>
      </c>
      <c r="K56" s="387">
        <v>0</v>
      </c>
    </row>
    <row r="57" spans="1:11" ht="11.25" customHeight="1">
      <c r="A57" s="369" t="s">
        <v>682</v>
      </c>
      <c r="B57" s="387">
        <v>0</v>
      </c>
      <c r="C57" s="387">
        <v>0</v>
      </c>
      <c r="D57" s="387">
        <v>0</v>
      </c>
      <c r="E57" s="387">
        <v>0</v>
      </c>
      <c r="F57" s="387">
        <v>0</v>
      </c>
      <c r="G57" s="387">
        <v>0</v>
      </c>
      <c r="H57" s="387">
        <v>0</v>
      </c>
      <c r="I57" s="387">
        <v>0</v>
      </c>
      <c r="J57" s="387">
        <v>0</v>
      </c>
      <c r="K57" s="387">
        <v>0</v>
      </c>
    </row>
    <row r="58" spans="1:11" ht="11.25" customHeight="1">
      <c r="A58" s="407" t="s">
        <v>78</v>
      </c>
      <c r="B58" s="408">
        <v>5</v>
      </c>
      <c r="C58" s="408">
        <v>5</v>
      </c>
      <c r="D58" s="408">
        <v>3</v>
      </c>
      <c r="E58" s="408">
        <v>3</v>
      </c>
      <c r="F58" s="408">
        <v>0</v>
      </c>
      <c r="G58" s="408">
        <f>SUM(G59,G62)</f>
        <v>4</v>
      </c>
      <c r="H58" s="408">
        <v>4</v>
      </c>
      <c r="I58" s="408">
        <f>SUM(I59,I62)</f>
        <v>6</v>
      </c>
      <c r="J58" s="408">
        <v>6</v>
      </c>
      <c r="K58" s="408">
        <v>6</v>
      </c>
    </row>
    <row r="59" spans="1:11" ht="11.25" customHeight="1">
      <c r="A59" s="411" t="s">
        <v>691</v>
      </c>
      <c r="B59" s="412">
        <v>3</v>
      </c>
      <c r="C59" s="412">
        <v>3</v>
      </c>
      <c r="D59" s="412">
        <v>1</v>
      </c>
      <c r="E59" s="412">
        <v>1</v>
      </c>
      <c r="F59" s="412">
        <v>0</v>
      </c>
      <c r="G59" s="412">
        <f>SUM(G60:G61)</f>
        <v>2</v>
      </c>
      <c r="H59" s="412">
        <v>2</v>
      </c>
      <c r="I59" s="412">
        <f>SUM(I60:I61)</f>
        <v>3</v>
      </c>
      <c r="J59" s="412">
        <v>3</v>
      </c>
      <c r="K59" s="412">
        <v>3</v>
      </c>
    </row>
    <row r="60" spans="1:11" ht="11.25" customHeight="1">
      <c r="A60" s="369" t="s">
        <v>694</v>
      </c>
      <c r="B60" s="387">
        <v>3</v>
      </c>
      <c r="C60" s="387">
        <v>3</v>
      </c>
      <c r="D60" s="387">
        <v>1</v>
      </c>
      <c r="E60" s="387">
        <v>1</v>
      </c>
      <c r="F60" s="387">
        <v>0</v>
      </c>
      <c r="G60" s="387">
        <v>1</v>
      </c>
      <c r="H60" s="387">
        <v>1</v>
      </c>
      <c r="I60" s="387">
        <v>1</v>
      </c>
      <c r="J60" s="387">
        <v>1</v>
      </c>
      <c r="K60" s="387">
        <v>1</v>
      </c>
    </row>
    <row r="61" spans="1:11" ht="11.25" customHeight="1">
      <c r="A61" s="369" t="s">
        <v>682</v>
      </c>
      <c r="B61" s="387">
        <v>0</v>
      </c>
      <c r="C61" s="387">
        <v>0</v>
      </c>
      <c r="D61" s="387">
        <v>0</v>
      </c>
      <c r="E61" s="387">
        <v>0</v>
      </c>
      <c r="F61" s="387">
        <v>0</v>
      </c>
      <c r="G61" s="387">
        <v>1</v>
      </c>
      <c r="H61" s="387">
        <v>1</v>
      </c>
      <c r="I61" s="387">
        <v>2</v>
      </c>
      <c r="J61" s="387">
        <v>2</v>
      </c>
      <c r="K61" s="387">
        <v>2</v>
      </c>
    </row>
    <row r="62" spans="1:11" ht="11.25" customHeight="1">
      <c r="A62" s="411" t="s">
        <v>683</v>
      </c>
      <c r="B62" s="412">
        <v>2</v>
      </c>
      <c r="C62" s="412">
        <v>2</v>
      </c>
      <c r="D62" s="412">
        <v>2</v>
      </c>
      <c r="E62" s="412">
        <v>2</v>
      </c>
      <c r="F62" s="412">
        <v>0</v>
      </c>
      <c r="G62" s="412">
        <f>SUM(G63:G64)</f>
        <v>2</v>
      </c>
      <c r="H62" s="412">
        <v>2</v>
      </c>
      <c r="I62" s="412">
        <f>SUM(I63:I64)</f>
        <v>3</v>
      </c>
      <c r="J62" s="412">
        <v>3</v>
      </c>
      <c r="K62" s="412">
        <v>3</v>
      </c>
    </row>
    <row r="63" spans="1:11" ht="11.25" customHeight="1">
      <c r="A63" s="369" t="s">
        <v>694</v>
      </c>
      <c r="B63" s="387">
        <v>2</v>
      </c>
      <c r="C63" s="387">
        <v>2</v>
      </c>
      <c r="D63" s="387">
        <v>2</v>
      </c>
      <c r="E63" s="387">
        <v>2</v>
      </c>
      <c r="F63" s="387">
        <v>0</v>
      </c>
      <c r="G63" s="387">
        <v>2</v>
      </c>
      <c r="H63" s="387">
        <v>2</v>
      </c>
      <c r="I63" s="387">
        <v>2</v>
      </c>
      <c r="J63" s="387">
        <v>2</v>
      </c>
      <c r="K63" s="387">
        <v>2</v>
      </c>
    </row>
    <row r="64" spans="1:11" ht="11.25" customHeight="1">
      <c r="A64" s="369" t="s">
        <v>682</v>
      </c>
      <c r="B64" s="387">
        <v>0</v>
      </c>
      <c r="C64" s="387">
        <v>0</v>
      </c>
      <c r="D64" s="387">
        <v>0</v>
      </c>
      <c r="E64" s="387">
        <v>0</v>
      </c>
      <c r="F64" s="387">
        <v>0</v>
      </c>
      <c r="G64" s="387">
        <v>0</v>
      </c>
      <c r="H64" s="387">
        <v>0</v>
      </c>
      <c r="I64" s="387">
        <v>1</v>
      </c>
      <c r="J64" s="387">
        <v>1</v>
      </c>
      <c r="K64" s="387">
        <v>1</v>
      </c>
    </row>
    <row r="65" spans="1:11" ht="11.25" customHeight="1">
      <c r="A65" s="407" t="s">
        <v>79</v>
      </c>
      <c r="B65" s="408">
        <v>3</v>
      </c>
      <c r="C65" s="408">
        <v>3</v>
      </c>
      <c r="D65" s="408">
        <v>3</v>
      </c>
      <c r="E65" s="408">
        <v>2</v>
      </c>
      <c r="F65" s="408">
        <v>0</v>
      </c>
      <c r="G65" s="408">
        <f>SUM(G66,G69)</f>
        <v>2</v>
      </c>
      <c r="H65" s="408">
        <v>3</v>
      </c>
      <c r="I65" s="408">
        <f>SUM(I66,I69)</f>
        <v>3</v>
      </c>
      <c r="J65" s="408">
        <v>2</v>
      </c>
      <c r="K65" s="408">
        <v>2</v>
      </c>
    </row>
    <row r="66" spans="1:11" ht="11.25" customHeight="1">
      <c r="A66" s="411" t="s">
        <v>692</v>
      </c>
      <c r="B66" s="412">
        <v>3</v>
      </c>
      <c r="C66" s="412">
        <v>3</v>
      </c>
      <c r="D66" s="412">
        <v>3</v>
      </c>
      <c r="E66" s="412">
        <v>2</v>
      </c>
      <c r="F66" s="412">
        <v>0</v>
      </c>
      <c r="G66" s="412">
        <f>SUM(G67:G68)</f>
        <v>2</v>
      </c>
      <c r="H66" s="412">
        <v>3</v>
      </c>
      <c r="I66" s="412">
        <f>SUM(I67:I68)</f>
        <v>3</v>
      </c>
      <c r="J66" s="412">
        <v>2</v>
      </c>
      <c r="K66" s="412">
        <v>2</v>
      </c>
    </row>
    <row r="67" spans="1:11" ht="11.25" customHeight="1">
      <c r="A67" s="369" t="s">
        <v>694</v>
      </c>
      <c r="B67" s="387">
        <v>2</v>
      </c>
      <c r="C67" s="387">
        <v>2</v>
      </c>
      <c r="D67" s="387">
        <v>2</v>
      </c>
      <c r="E67" s="387">
        <v>1</v>
      </c>
      <c r="F67" s="387">
        <v>0</v>
      </c>
      <c r="G67" s="387">
        <v>1</v>
      </c>
      <c r="H67" s="387">
        <v>1</v>
      </c>
      <c r="I67" s="387">
        <v>1</v>
      </c>
      <c r="J67" s="387">
        <v>1</v>
      </c>
      <c r="K67" s="387">
        <v>1</v>
      </c>
    </row>
    <row r="68" spans="1:11" ht="11.25" customHeight="1">
      <c r="A68" s="369" t="s">
        <v>682</v>
      </c>
      <c r="B68" s="387">
        <v>1</v>
      </c>
      <c r="C68" s="387">
        <v>1</v>
      </c>
      <c r="D68" s="387">
        <v>1</v>
      </c>
      <c r="E68" s="387">
        <v>1</v>
      </c>
      <c r="F68" s="387">
        <v>0</v>
      </c>
      <c r="G68" s="387">
        <v>1</v>
      </c>
      <c r="H68" s="387">
        <v>2</v>
      </c>
      <c r="I68" s="387">
        <v>2</v>
      </c>
      <c r="J68" s="387">
        <v>1</v>
      </c>
      <c r="K68" s="387">
        <v>1</v>
      </c>
    </row>
    <row r="69" spans="1:11" ht="11.25" customHeight="1">
      <c r="A69" s="411" t="s">
        <v>683</v>
      </c>
      <c r="B69" s="412">
        <v>0</v>
      </c>
      <c r="C69" s="412">
        <v>0</v>
      </c>
      <c r="D69" s="412">
        <v>0</v>
      </c>
      <c r="E69" s="412">
        <v>0</v>
      </c>
      <c r="F69" s="412">
        <v>0</v>
      </c>
      <c r="G69" s="412">
        <f>SUM(G70:G71)</f>
        <v>0</v>
      </c>
      <c r="H69" s="412">
        <v>0</v>
      </c>
      <c r="I69" s="412">
        <f>SUM(I70:I71)</f>
        <v>0</v>
      </c>
      <c r="J69" s="412">
        <v>0</v>
      </c>
      <c r="K69" s="412">
        <v>0</v>
      </c>
    </row>
    <row r="70" spans="1:11" ht="11.25" customHeight="1">
      <c r="A70" s="369" t="s">
        <v>694</v>
      </c>
      <c r="B70" s="387">
        <v>0</v>
      </c>
      <c r="C70" s="387">
        <v>0</v>
      </c>
      <c r="D70" s="387">
        <v>0</v>
      </c>
      <c r="E70" s="387">
        <v>0</v>
      </c>
      <c r="F70" s="387">
        <v>0</v>
      </c>
      <c r="G70" s="387">
        <v>0</v>
      </c>
      <c r="H70" s="387">
        <v>0</v>
      </c>
      <c r="I70" s="387">
        <v>0</v>
      </c>
      <c r="J70" s="387">
        <v>0</v>
      </c>
      <c r="K70" s="387">
        <v>0</v>
      </c>
    </row>
    <row r="71" spans="1:11" ht="11.25" customHeight="1">
      <c r="A71" s="369" t="s">
        <v>682</v>
      </c>
      <c r="B71" s="387">
        <v>0</v>
      </c>
      <c r="C71" s="387">
        <v>0</v>
      </c>
      <c r="D71" s="387">
        <v>0</v>
      </c>
      <c r="E71" s="387">
        <v>0</v>
      </c>
      <c r="F71" s="387">
        <v>0</v>
      </c>
      <c r="G71" s="387">
        <v>0</v>
      </c>
      <c r="H71" s="387">
        <v>0</v>
      </c>
      <c r="I71" s="387">
        <v>0</v>
      </c>
      <c r="J71" s="387">
        <v>0</v>
      </c>
      <c r="K71" s="387">
        <v>0</v>
      </c>
    </row>
    <row r="72" spans="1:11" ht="11.25" customHeight="1">
      <c r="A72" s="373" t="s">
        <v>72</v>
      </c>
      <c r="B72" s="35">
        <v>112</v>
      </c>
      <c r="C72" s="35">
        <v>115</v>
      </c>
      <c r="D72" s="35">
        <v>79</v>
      </c>
      <c r="E72" s="35">
        <v>81</v>
      </c>
      <c r="F72" s="35">
        <v>73</v>
      </c>
      <c r="G72" s="35">
        <f>SUM(G65,G58,G51,G44,G37,G30,G23,G13,G6)</f>
        <v>84</v>
      </c>
      <c r="H72" s="35">
        <v>85</v>
      </c>
      <c r="I72" s="35">
        <f>SUM(I65,I58,I51,I44,I37,I30,I23,I13,I6)</f>
        <v>83</v>
      </c>
      <c r="J72" s="35">
        <v>87</v>
      </c>
      <c r="K72" s="35">
        <v>88</v>
      </c>
    </row>
    <row r="73" spans="1:11" ht="3.75" customHeight="1" thickBot="1">
      <c r="A73" s="388"/>
      <c r="B73" s="389"/>
      <c r="C73" s="389"/>
      <c r="D73" s="389"/>
      <c r="E73" s="389"/>
      <c r="F73" s="389"/>
      <c r="G73" s="389"/>
      <c r="H73" s="389"/>
      <c r="I73" s="389"/>
      <c r="J73" s="389"/>
      <c r="K73" s="389"/>
    </row>
    <row r="74" spans="1:11" ht="12" customHeight="1" thickTop="1">
      <c r="A74" s="376" t="s">
        <v>1006</v>
      </c>
      <c r="B74" s="376"/>
      <c r="C74" s="376"/>
      <c r="D74" s="376"/>
      <c r="E74" s="376"/>
      <c r="F74" s="376"/>
      <c r="G74" s="390"/>
      <c r="H74" s="390"/>
      <c r="I74" s="390"/>
      <c r="J74" s="390"/>
      <c r="K74" s="390"/>
    </row>
    <row r="75" spans="1:11" ht="11.25">
      <c r="A75" s="376" t="s">
        <v>696</v>
      </c>
      <c r="B75" s="390"/>
      <c r="C75" s="390"/>
      <c r="D75" s="390"/>
      <c r="E75" s="390"/>
      <c r="F75" s="390"/>
      <c r="G75" s="390"/>
      <c r="H75" s="390"/>
      <c r="I75" s="390"/>
      <c r="J75" s="390"/>
      <c r="K75" s="390"/>
    </row>
    <row r="76" spans="1:11">
      <c r="A76" s="391"/>
      <c r="B76" s="390"/>
      <c r="C76" s="390"/>
      <c r="D76" s="390"/>
      <c r="E76" s="390"/>
      <c r="F76" s="390"/>
      <c r="G76" s="390"/>
      <c r="H76" s="390"/>
      <c r="I76" s="390"/>
      <c r="J76" s="390"/>
      <c r="K76" s="390"/>
    </row>
  </sheetData>
  <mergeCells count="3">
    <mergeCell ref="A1:K1"/>
    <mergeCell ref="A2:K2"/>
    <mergeCell ref="C4:K4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5"/>
  <sheetViews>
    <sheetView zoomScaleNormal="100" workbookViewId="0">
      <selection sqref="A1:K1"/>
    </sheetView>
  </sheetViews>
  <sheetFormatPr defaultColWidth="9.140625" defaultRowHeight="9"/>
  <cols>
    <col min="1" max="1" width="55" style="378" customWidth="1"/>
    <col min="2" max="11" width="13.28515625" style="379" customWidth="1"/>
    <col min="12" max="16384" width="9.140625" style="365"/>
  </cols>
  <sheetData>
    <row r="1" spans="1:11" s="361" customFormat="1" ht="30" customHeight="1">
      <c r="A1" s="526" t="s">
        <v>281</v>
      </c>
      <c r="B1" s="526"/>
      <c r="C1" s="526"/>
      <c r="D1" s="526"/>
      <c r="E1" s="526"/>
      <c r="F1" s="526"/>
      <c r="G1" s="526"/>
      <c r="H1" s="526"/>
      <c r="I1" s="526"/>
      <c r="J1" s="526"/>
      <c r="K1" s="526"/>
    </row>
    <row r="2" spans="1:11" s="361" customFormat="1" ht="30" customHeight="1">
      <c r="A2" s="530" t="s">
        <v>671</v>
      </c>
      <c r="B2" s="530"/>
      <c r="C2" s="530"/>
      <c r="D2" s="530"/>
      <c r="E2" s="530"/>
      <c r="F2" s="530"/>
      <c r="G2" s="530"/>
      <c r="H2" s="530"/>
      <c r="I2" s="530"/>
      <c r="J2" s="530"/>
      <c r="K2" s="530"/>
    </row>
    <row r="3" spans="1:11" s="361" customFormat="1" ht="3.75" customHeight="1">
      <c r="A3" s="385"/>
      <c r="B3" s="386"/>
      <c r="C3" s="386"/>
      <c r="D3" s="386"/>
      <c r="E3" s="386"/>
      <c r="F3" s="386"/>
      <c r="G3" s="386"/>
      <c r="H3" s="386"/>
      <c r="I3" s="386"/>
      <c r="J3" s="386"/>
      <c r="K3" s="386"/>
    </row>
    <row r="4" spans="1:11" ht="30" customHeight="1" thickBot="1">
      <c r="A4" s="366"/>
      <c r="B4" s="367" t="s">
        <v>672</v>
      </c>
      <c r="C4" s="35" t="s">
        <v>673</v>
      </c>
      <c r="D4" s="367" t="s">
        <v>674</v>
      </c>
      <c r="E4" s="367" t="s">
        <v>675</v>
      </c>
      <c r="F4" s="367" t="s">
        <v>676</v>
      </c>
      <c r="G4" s="367" t="s">
        <v>677</v>
      </c>
      <c r="H4" s="367" t="s">
        <v>678</v>
      </c>
      <c r="I4" s="367" t="s">
        <v>679</v>
      </c>
      <c r="J4" s="367" t="s">
        <v>1009</v>
      </c>
      <c r="K4" s="367" t="s">
        <v>1133</v>
      </c>
    </row>
    <row r="5" spans="1:11" ht="15" customHeight="1">
      <c r="A5" s="404" t="s">
        <v>73</v>
      </c>
      <c r="B5" s="406">
        <v>11</v>
      </c>
      <c r="C5" s="406">
        <v>11</v>
      </c>
      <c r="D5" s="406">
        <v>11</v>
      </c>
      <c r="E5" s="406">
        <v>21</v>
      </c>
      <c r="F5" s="406">
        <v>23</v>
      </c>
      <c r="G5" s="406">
        <v>23</v>
      </c>
      <c r="H5" s="406">
        <v>23</v>
      </c>
      <c r="I5" s="406">
        <v>24</v>
      </c>
      <c r="J5" s="406">
        <v>24</v>
      </c>
      <c r="K5" s="406">
        <v>25</v>
      </c>
    </row>
    <row r="6" spans="1:11" ht="15" customHeight="1">
      <c r="A6" s="411" t="s">
        <v>680</v>
      </c>
      <c r="B6" s="412">
        <v>5</v>
      </c>
      <c r="C6" s="412">
        <v>5</v>
      </c>
      <c r="D6" s="412">
        <v>5</v>
      </c>
      <c r="E6" s="412">
        <v>7</v>
      </c>
      <c r="F6" s="412">
        <v>10</v>
      </c>
      <c r="G6" s="412">
        <v>10</v>
      </c>
      <c r="H6" s="412">
        <v>10</v>
      </c>
      <c r="I6" s="412">
        <v>10</v>
      </c>
      <c r="J6" s="412">
        <v>10</v>
      </c>
      <c r="K6" s="412">
        <v>10</v>
      </c>
    </row>
    <row r="7" spans="1:11" ht="15" customHeight="1">
      <c r="A7" s="369" t="s">
        <v>694</v>
      </c>
      <c r="B7" s="387">
        <v>3</v>
      </c>
      <c r="C7" s="387">
        <v>3</v>
      </c>
      <c r="D7" s="387">
        <v>3</v>
      </c>
      <c r="E7" s="387">
        <v>5</v>
      </c>
      <c r="F7" s="387">
        <v>7</v>
      </c>
      <c r="G7" s="387">
        <v>7</v>
      </c>
      <c r="H7" s="387">
        <v>7</v>
      </c>
      <c r="I7" s="387">
        <v>7</v>
      </c>
      <c r="J7" s="387">
        <v>7</v>
      </c>
      <c r="K7" s="387">
        <v>7</v>
      </c>
    </row>
    <row r="8" spans="1:11" ht="15" customHeight="1">
      <c r="A8" s="369" t="s">
        <v>682</v>
      </c>
      <c r="B8" s="387">
        <v>2</v>
      </c>
      <c r="C8" s="387">
        <v>2</v>
      </c>
      <c r="D8" s="387">
        <v>2</v>
      </c>
      <c r="E8" s="387">
        <v>2</v>
      </c>
      <c r="F8" s="387">
        <v>3</v>
      </c>
      <c r="G8" s="387">
        <v>3</v>
      </c>
      <c r="H8" s="387">
        <v>3</v>
      </c>
      <c r="I8" s="387">
        <v>3</v>
      </c>
      <c r="J8" s="387">
        <v>3</v>
      </c>
      <c r="K8" s="387">
        <v>3</v>
      </c>
    </row>
    <row r="9" spans="1:11" ht="15" customHeight="1">
      <c r="A9" s="411" t="s">
        <v>683</v>
      </c>
      <c r="B9" s="412">
        <v>6</v>
      </c>
      <c r="C9" s="412">
        <v>6</v>
      </c>
      <c r="D9" s="412">
        <v>6</v>
      </c>
      <c r="E9" s="412">
        <v>14</v>
      </c>
      <c r="F9" s="412">
        <v>13</v>
      </c>
      <c r="G9" s="412">
        <v>13</v>
      </c>
      <c r="H9" s="412">
        <v>13</v>
      </c>
      <c r="I9" s="412">
        <v>14</v>
      </c>
      <c r="J9" s="412">
        <v>14</v>
      </c>
      <c r="K9" s="412">
        <v>15</v>
      </c>
    </row>
    <row r="10" spans="1:11" ht="15" customHeight="1">
      <c r="A10" s="369" t="s">
        <v>694</v>
      </c>
      <c r="B10" s="387">
        <v>6</v>
      </c>
      <c r="C10" s="387">
        <v>6</v>
      </c>
      <c r="D10" s="387">
        <v>6</v>
      </c>
      <c r="E10" s="387">
        <v>14</v>
      </c>
      <c r="F10" s="387">
        <v>13</v>
      </c>
      <c r="G10" s="387">
        <v>13</v>
      </c>
      <c r="H10" s="387">
        <v>13</v>
      </c>
      <c r="I10" s="387">
        <v>14</v>
      </c>
      <c r="J10" s="387">
        <v>14</v>
      </c>
      <c r="K10" s="387">
        <v>14</v>
      </c>
    </row>
    <row r="11" spans="1:11" ht="15" customHeight="1">
      <c r="A11" s="369" t="s">
        <v>682</v>
      </c>
      <c r="B11" s="387">
        <v>0</v>
      </c>
      <c r="C11" s="387">
        <v>0</v>
      </c>
      <c r="D11" s="387">
        <v>0</v>
      </c>
      <c r="E11" s="387">
        <v>0</v>
      </c>
      <c r="F11" s="387">
        <v>0</v>
      </c>
      <c r="G11" s="387">
        <v>0</v>
      </c>
      <c r="H11" s="387">
        <v>0</v>
      </c>
      <c r="I11" s="387">
        <v>0</v>
      </c>
      <c r="J11" s="387">
        <v>0</v>
      </c>
      <c r="K11" s="387">
        <v>1</v>
      </c>
    </row>
    <row r="12" spans="1:11" ht="15" customHeight="1">
      <c r="A12" s="407" t="s">
        <v>74</v>
      </c>
      <c r="B12" s="408">
        <v>0</v>
      </c>
      <c r="C12" s="408">
        <v>0</v>
      </c>
      <c r="D12" s="408">
        <v>0</v>
      </c>
      <c r="E12" s="408">
        <v>11</v>
      </c>
      <c r="F12" s="408">
        <v>11</v>
      </c>
      <c r="G12" s="408">
        <v>10</v>
      </c>
      <c r="H12" s="408">
        <v>10</v>
      </c>
      <c r="I12" s="408">
        <v>7</v>
      </c>
      <c r="J12" s="408">
        <v>7</v>
      </c>
      <c r="K12" s="408">
        <v>10</v>
      </c>
    </row>
    <row r="13" spans="1:11" s="371" customFormat="1" ht="15" customHeight="1">
      <c r="A13" s="411" t="s">
        <v>684</v>
      </c>
      <c r="B13" s="412">
        <v>0</v>
      </c>
      <c r="C13" s="412">
        <v>0</v>
      </c>
      <c r="D13" s="412">
        <v>0</v>
      </c>
      <c r="E13" s="412">
        <v>7</v>
      </c>
      <c r="F13" s="412">
        <v>7</v>
      </c>
      <c r="G13" s="412">
        <v>7</v>
      </c>
      <c r="H13" s="412">
        <v>7</v>
      </c>
      <c r="I13" s="412">
        <v>5</v>
      </c>
      <c r="J13" s="412">
        <v>6</v>
      </c>
      <c r="K13" s="412">
        <v>6</v>
      </c>
    </row>
    <row r="14" spans="1:11" s="371" customFormat="1" ht="15" customHeight="1">
      <c r="A14" s="369" t="s">
        <v>694</v>
      </c>
      <c r="B14" s="387">
        <v>0</v>
      </c>
      <c r="C14" s="387">
        <v>0</v>
      </c>
      <c r="D14" s="387">
        <v>0</v>
      </c>
      <c r="E14" s="387">
        <v>7</v>
      </c>
      <c r="F14" s="387">
        <v>7</v>
      </c>
      <c r="G14" s="387">
        <v>7</v>
      </c>
      <c r="H14" s="387">
        <v>7</v>
      </c>
      <c r="I14" s="387">
        <v>5</v>
      </c>
      <c r="J14" s="387">
        <v>5</v>
      </c>
      <c r="K14" s="387">
        <v>6</v>
      </c>
    </row>
    <row r="15" spans="1:11" s="371" customFormat="1" ht="15" customHeight="1">
      <c r="A15" s="369" t="s">
        <v>682</v>
      </c>
      <c r="B15" s="387">
        <v>0</v>
      </c>
      <c r="C15" s="387">
        <v>0</v>
      </c>
      <c r="D15" s="387">
        <v>0</v>
      </c>
      <c r="E15" s="387">
        <v>0</v>
      </c>
      <c r="F15" s="387">
        <v>0</v>
      </c>
      <c r="G15" s="387">
        <v>0</v>
      </c>
      <c r="H15" s="387">
        <v>0</v>
      </c>
      <c r="I15" s="387">
        <v>0</v>
      </c>
      <c r="J15" s="387">
        <v>1</v>
      </c>
      <c r="K15" s="387">
        <v>0</v>
      </c>
    </row>
    <row r="16" spans="1:11" s="371" customFormat="1" ht="15" customHeight="1">
      <c r="A16" s="411" t="s">
        <v>685</v>
      </c>
      <c r="B16" s="412">
        <v>0</v>
      </c>
      <c r="C16" s="412">
        <v>0</v>
      </c>
      <c r="D16" s="412">
        <v>0</v>
      </c>
      <c r="E16" s="412">
        <v>3</v>
      </c>
      <c r="F16" s="412">
        <v>3</v>
      </c>
      <c r="G16" s="412">
        <v>2</v>
      </c>
      <c r="H16" s="412">
        <v>2</v>
      </c>
      <c r="I16" s="412">
        <v>2</v>
      </c>
      <c r="J16" s="412">
        <v>1</v>
      </c>
      <c r="K16" s="412">
        <v>3</v>
      </c>
    </row>
    <row r="17" spans="1:11" s="371" customFormat="1" ht="15" customHeight="1">
      <c r="A17" s="369" t="s">
        <v>694</v>
      </c>
      <c r="B17" s="387">
        <v>0</v>
      </c>
      <c r="C17" s="387">
        <v>0</v>
      </c>
      <c r="D17" s="387">
        <v>0</v>
      </c>
      <c r="E17" s="387">
        <v>3</v>
      </c>
      <c r="F17" s="387">
        <v>3</v>
      </c>
      <c r="G17" s="387">
        <v>2</v>
      </c>
      <c r="H17" s="387">
        <v>2</v>
      </c>
      <c r="I17" s="387">
        <v>2</v>
      </c>
      <c r="J17" s="387">
        <v>1</v>
      </c>
      <c r="K17" s="387">
        <v>3</v>
      </c>
    </row>
    <row r="18" spans="1:11" ht="15" customHeight="1">
      <c r="A18" s="369" t="s">
        <v>682</v>
      </c>
      <c r="B18" s="387">
        <v>0</v>
      </c>
      <c r="C18" s="387">
        <v>0</v>
      </c>
      <c r="D18" s="387">
        <v>0</v>
      </c>
      <c r="E18" s="387">
        <v>0</v>
      </c>
      <c r="F18" s="387">
        <v>0</v>
      </c>
      <c r="G18" s="387">
        <v>0</v>
      </c>
      <c r="H18" s="387">
        <v>0</v>
      </c>
      <c r="I18" s="387">
        <v>0</v>
      </c>
      <c r="J18" s="387">
        <v>0</v>
      </c>
      <c r="K18" s="387">
        <v>0</v>
      </c>
    </row>
    <row r="19" spans="1:11" ht="15" customHeight="1">
      <c r="A19" s="411" t="s">
        <v>683</v>
      </c>
      <c r="B19" s="412">
        <v>0</v>
      </c>
      <c r="C19" s="412">
        <v>0</v>
      </c>
      <c r="D19" s="412">
        <v>0</v>
      </c>
      <c r="E19" s="412">
        <v>1</v>
      </c>
      <c r="F19" s="412">
        <v>1</v>
      </c>
      <c r="G19" s="412">
        <v>1</v>
      </c>
      <c r="H19" s="412">
        <v>1</v>
      </c>
      <c r="I19" s="412">
        <v>0</v>
      </c>
      <c r="J19" s="412">
        <v>0</v>
      </c>
      <c r="K19" s="412">
        <v>1</v>
      </c>
    </row>
    <row r="20" spans="1:11" ht="15" customHeight="1">
      <c r="A20" s="369" t="s">
        <v>694</v>
      </c>
      <c r="B20" s="387">
        <v>0</v>
      </c>
      <c r="C20" s="387">
        <v>0</v>
      </c>
      <c r="D20" s="387">
        <v>0</v>
      </c>
      <c r="E20" s="387">
        <v>1</v>
      </c>
      <c r="F20" s="387">
        <v>1</v>
      </c>
      <c r="G20" s="387">
        <v>1</v>
      </c>
      <c r="H20" s="387">
        <v>1</v>
      </c>
      <c r="I20" s="387">
        <v>0</v>
      </c>
      <c r="J20" s="387">
        <v>0</v>
      </c>
      <c r="K20" s="387">
        <v>1</v>
      </c>
    </row>
    <row r="21" spans="1:11" ht="15" customHeight="1">
      <c r="A21" s="369" t="s">
        <v>682</v>
      </c>
      <c r="B21" s="387">
        <v>0</v>
      </c>
      <c r="C21" s="387">
        <v>0</v>
      </c>
      <c r="D21" s="387">
        <v>0</v>
      </c>
      <c r="E21" s="387">
        <v>0</v>
      </c>
      <c r="F21" s="387">
        <v>0</v>
      </c>
      <c r="G21" s="387">
        <v>0</v>
      </c>
      <c r="H21" s="387">
        <v>0</v>
      </c>
      <c r="I21" s="387">
        <v>0</v>
      </c>
      <c r="J21" s="387">
        <v>0</v>
      </c>
      <c r="K21" s="387">
        <v>0</v>
      </c>
    </row>
    <row r="22" spans="1:11" ht="15" customHeight="1">
      <c r="A22" s="407" t="s">
        <v>70</v>
      </c>
      <c r="B22" s="408">
        <v>53</v>
      </c>
      <c r="C22" s="408">
        <v>52</v>
      </c>
      <c r="D22" s="408">
        <v>68</v>
      </c>
      <c r="E22" s="408">
        <v>69</v>
      </c>
      <c r="F22" s="408">
        <v>73</v>
      </c>
      <c r="G22" s="408">
        <v>74</v>
      </c>
      <c r="H22" s="408">
        <v>76</v>
      </c>
      <c r="I22" s="408">
        <v>84</v>
      </c>
      <c r="J22" s="408">
        <v>86</v>
      </c>
      <c r="K22" s="408">
        <v>94</v>
      </c>
    </row>
    <row r="23" spans="1:11" ht="15" customHeight="1">
      <c r="A23" s="411" t="s">
        <v>686</v>
      </c>
      <c r="B23" s="412">
        <v>34</v>
      </c>
      <c r="C23" s="412">
        <v>32</v>
      </c>
      <c r="D23" s="412">
        <v>41</v>
      </c>
      <c r="E23" s="412">
        <v>41</v>
      </c>
      <c r="F23" s="412">
        <v>43</v>
      </c>
      <c r="G23" s="412">
        <v>45</v>
      </c>
      <c r="H23" s="412">
        <v>47</v>
      </c>
      <c r="I23" s="412">
        <v>51</v>
      </c>
      <c r="J23" s="412">
        <v>51</v>
      </c>
      <c r="K23" s="412">
        <v>56</v>
      </c>
    </row>
    <row r="24" spans="1:11" ht="15" customHeight="1">
      <c r="A24" s="369" t="s">
        <v>694</v>
      </c>
      <c r="B24" s="387">
        <v>29</v>
      </c>
      <c r="C24" s="387">
        <v>28</v>
      </c>
      <c r="D24" s="387">
        <v>32</v>
      </c>
      <c r="E24" s="387">
        <v>32</v>
      </c>
      <c r="F24" s="387">
        <v>34</v>
      </c>
      <c r="G24" s="387">
        <v>36</v>
      </c>
      <c r="H24" s="387">
        <v>37</v>
      </c>
      <c r="I24" s="387">
        <v>41</v>
      </c>
      <c r="J24" s="387">
        <v>42</v>
      </c>
      <c r="K24" s="387">
        <v>47</v>
      </c>
    </row>
    <row r="25" spans="1:11" ht="15" customHeight="1">
      <c r="A25" s="369" t="s">
        <v>682</v>
      </c>
      <c r="B25" s="387">
        <v>5</v>
      </c>
      <c r="C25" s="387">
        <v>4</v>
      </c>
      <c r="D25" s="387">
        <v>9</v>
      </c>
      <c r="E25" s="387">
        <v>9</v>
      </c>
      <c r="F25" s="387">
        <v>9</v>
      </c>
      <c r="G25" s="387">
        <v>9</v>
      </c>
      <c r="H25" s="387">
        <v>10</v>
      </c>
      <c r="I25" s="387">
        <v>10</v>
      </c>
      <c r="J25" s="387">
        <v>9</v>
      </c>
      <c r="K25" s="387">
        <v>9</v>
      </c>
    </row>
    <row r="26" spans="1:11" ht="15" customHeight="1">
      <c r="A26" s="411" t="s">
        <v>683</v>
      </c>
      <c r="B26" s="412">
        <v>19</v>
      </c>
      <c r="C26" s="412">
        <v>20</v>
      </c>
      <c r="D26" s="412">
        <v>27</v>
      </c>
      <c r="E26" s="412">
        <v>28</v>
      </c>
      <c r="F26" s="412">
        <v>30</v>
      </c>
      <c r="G26" s="412">
        <v>29</v>
      </c>
      <c r="H26" s="412">
        <v>29</v>
      </c>
      <c r="I26" s="412">
        <v>33</v>
      </c>
      <c r="J26" s="412">
        <v>35</v>
      </c>
      <c r="K26" s="412">
        <v>38</v>
      </c>
    </row>
    <row r="27" spans="1:11" ht="15" customHeight="1">
      <c r="A27" s="369" t="s">
        <v>694</v>
      </c>
      <c r="B27" s="387">
        <v>18</v>
      </c>
      <c r="C27" s="387">
        <v>19</v>
      </c>
      <c r="D27" s="387">
        <v>26</v>
      </c>
      <c r="E27" s="387">
        <v>27</v>
      </c>
      <c r="F27" s="387">
        <v>29</v>
      </c>
      <c r="G27" s="387">
        <v>28</v>
      </c>
      <c r="H27" s="387">
        <v>28</v>
      </c>
      <c r="I27" s="387">
        <v>32</v>
      </c>
      <c r="J27" s="387">
        <v>34</v>
      </c>
      <c r="K27" s="387">
        <v>37</v>
      </c>
    </row>
    <row r="28" spans="1:11" ht="15" customHeight="1">
      <c r="A28" s="369" t="s">
        <v>682</v>
      </c>
      <c r="B28" s="387">
        <v>1</v>
      </c>
      <c r="C28" s="387">
        <v>1</v>
      </c>
      <c r="D28" s="387">
        <v>1</v>
      </c>
      <c r="E28" s="387">
        <v>1</v>
      </c>
      <c r="F28" s="387">
        <v>1</v>
      </c>
      <c r="G28" s="387">
        <v>1</v>
      </c>
      <c r="H28" s="387">
        <v>1</v>
      </c>
      <c r="I28" s="387">
        <v>1</v>
      </c>
      <c r="J28" s="387">
        <v>1</v>
      </c>
      <c r="K28" s="387">
        <v>1</v>
      </c>
    </row>
    <row r="29" spans="1:11" ht="15" customHeight="1">
      <c r="A29" s="407" t="s">
        <v>71</v>
      </c>
      <c r="B29" s="408">
        <v>3</v>
      </c>
      <c r="C29" s="408">
        <v>3</v>
      </c>
      <c r="D29" s="408">
        <v>3</v>
      </c>
      <c r="E29" s="408">
        <v>4</v>
      </c>
      <c r="F29" s="408">
        <v>5</v>
      </c>
      <c r="G29" s="408">
        <v>5</v>
      </c>
      <c r="H29" s="408">
        <v>5</v>
      </c>
      <c r="I29" s="408">
        <v>6</v>
      </c>
      <c r="J29" s="408">
        <v>6</v>
      </c>
      <c r="K29" s="408">
        <v>10</v>
      </c>
    </row>
    <row r="30" spans="1:11" ht="15" customHeight="1">
      <c r="A30" s="411" t="s">
        <v>687</v>
      </c>
      <c r="B30" s="412">
        <v>2</v>
      </c>
      <c r="C30" s="412">
        <v>2</v>
      </c>
      <c r="D30" s="412">
        <v>2</v>
      </c>
      <c r="E30" s="412">
        <v>3</v>
      </c>
      <c r="F30" s="412">
        <v>4</v>
      </c>
      <c r="G30" s="412">
        <v>4</v>
      </c>
      <c r="H30" s="412">
        <v>4</v>
      </c>
      <c r="I30" s="412">
        <v>5</v>
      </c>
      <c r="J30" s="412">
        <v>5</v>
      </c>
      <c r="K30" s="412">
        <v>7</v>
      </c>
    </row>
    <row r="31" spans="1:11" ht="15" customHeight="1">
      <c r="A31" s="369" t="s">
        <v>694</v>
      </c>
      <c r="B31" s="387">
        <v>1</v>
      </c>
      <c r="C31" s="387">
        <v>1</v>
      </c>
      <c r="D31" s="387">
        <v>1</v>
      </c>
      <c r="E31" s="387">
        <v>2</v>
      </c>
      <c r="F31" s="387">
        <v>3</v>
      </c>
      <c r="G31" s="387">
        <v>3</v>
      </c>
      <c r="H31" s="387">
        <v>3</v>
      </c>
      <c r="I31" s="387">
        <v>4</v>
      </c>
      <c r="J31" s="387">
        <v>4</v>
      </c>
      <c r="K31" s="387">
        <v>6</v>
      </c>
    </row>
    <row r="32" spans="1:11" ht="15" customHeight="1">
      <c r="A32" s="369" t="s">
        <v>682</v>
      </c>
      <c r="B32" s="387">
        <v>1</v>
      </c>
      <c r="C32" s="387">
        <v>1</v>
      </c>
      <c r="D32" s="387">
        <v>1</v>
      </c>
      <c r="E32" s="387">
        <v>1</v>
      </c>
      <c r="F32" s="387">
        <v>1</v>
      </c>
      <c r="G32" s="387">
        <v>1</v>
      </c>
      <c r="H32" s="387">
        <v>1</v>
      </c>
      <c r="I32" s="387">
        <v>1</v>
      </c>
      <c r="J32" s="387">
        <v>1</v>
      </c>
      <c r="K32" s="387">
        <v>1</v>
      </c>
    </row>
    <row r="33" spans="1:11" ht="15" customHeight="1">
      <c r="A33" s="411" t="s">
        <v>683</v>
      </c>
      <c r="B33" s="412">
        <v>1</v>
      </c>
      <c r="C33" s="412">
        <v>1</v>
      </c>
      <c r="D33" s="412">
        <v>1</v>
      </c>
      <c r="E33" s="412">
        <v>1</v>
      </c>
      <c r="F33" s="412">
        <v>1</v>
      </c>
      <c r="G33" s="412">
        <v>1</v>
      </c>
      <c r="H33" s="412">
        <v>1</v>
      </c>
      <c r="I33" s="412">
        <v>1</v>
      </c>
      <c r="J33" s="412">
        <v>1</v>
      </c>
      <c r="K33" s="412">
        <v>3</v>
      </c>
    </row>
    <row r="34" spans="1:11" ht="15" customHeight="1">
      <c r="A34" s="369" t="s">
        <v>694</v>
      </c>
      <c r="B34" s="387">
        <v>1</v>
      </c>
      <c r="C34" s="387">
        <v>1</v>
      </c>
      <c r="D34" s="387">
        <v>1</v>
      </c>
      <c r="E34" s="387">
        <v>1</v>
      </c>
      <c r="F34" s="387">
        <v>1</v>
      </c>
      <c r="G34" s="387">
        <v>1</v>
      </c>
      <c r="H34" s="387">
        <v>1</v>
      </c>
      <c r="I34" s="387">
        <v>1</v>
      </c>
      <c r="J34" s="387">
        <v>1</v>
      </c>
      <c r="K34" s="387">
        <v>3</v>
      </c>
    </row>
    <row r="35" spans="1:11" ht="15" customHeight="1">
      <c r="A35" s="369" t="s">
        <v>682</v>
      </c>
      <c r="B35" s="387">
        <v>0</v>
      </c>
      <c r="C35" s="387">
        <v>0</v>
      </c>
      <c r="D35" s="387">
        <v>0</v>
      </c>
      <c r="E35" s="387">
        <v>0</v>
      </c>
      <c r="F35" s="387">
        <v>0</v>
      </c>
      <c r="G35" s="387">
        <v>0</v>
      </c>
      <c r="H35" s="387">
        <v>0</v>
      </c>
      <c r="I35" s="387">
        <v>0</v>
      </c>
      <c r="J35" s="387">
        <v>0</v>
      </c>
      <c r="K35" s="387">
        <v>0</v>
      </c>
    </row>
    <row r="36" spans="1:11" ht="15" customHeight="1">
      <c r="A36" s="407" t="s">
        <v>75</v>
      </c>
      <c r="B36" s="408">
        <v>12</v>
      </c>
      <c r="C36" s="408">
        <v>11</v>
      </c>
      <c r="D36" s="408">
        <v>12</v>
      </c>
      <c r="E36" s="408">
        <v>12</v>
      </c>
      <c r="F36" s="408">
        <v>13</v>
      </c>
      <c r="G36" s="408">
        <v>13</v>
      </c>
      <c r="H36" s="408">
        <v>14</v>
      </c>
      <c r="I36" s="408">
        <v>14</v>
      </c>
      <c r="J36" s="408">
        <v>15</v>
      </c>
      <c r="K36" s="408">
        <v>15</v>
      </c>
    </row>
    <row r="37" spans="1:11" ht="15" customHeight="1">
      <c r="A37" s="411" t="s">
        <v>688</v>
      </c>
      <c r="B37" s="412">
        <v>3</v>
      </c>
      <c r="C37" s="412">
        <v>2</v>
      </c>
      <c r="D37" s="412">
        <v>3</v>
      </c>
      <c r="E37" s="412">
        <v>3</v>
      </c>
      <c r="F37" s="412">
        <v>4</v>
      </c>
      <c r="G37" s="412">
        <v>4</v>
      </c>
      <c r="H37" s="412">
        <v>5</v>
      </c>
      <c r="I37" s="412">
        <v>5</v>
      </c>
      <c r="J37" s="412">
        <v>6</v>
      </c>
      <c r="K37" s="412">
        <v>6</v>
      </c>
    </row>
    <row r="38" spans="1:11" ht="15" customHeight="1">
      <c r="A38" s="369" t="s">
        <v>694</v>
      </c>
      <c r="B38" s="387">
        <v>2</v>
      </c>
      <c r="C38" s="387">
        <v>2</v>
      </c>
      <c r="D38" s="387">
        <v>3</v>
      </c>
      <c r="E38" s="387">
        <v>3</v>
      </c>
      <c r="F38" s="387">
        <v>3</v>
      </c>
      <c r="G38" s="387">
        <v>3</v>
      </c>
      <c r="H38" s="387">
        <v>4</v>
      </c>
      <c r="I38" s="387">
        <v>4</v>
      </c>
      <c r="J38" s="387">
        <v>5</v>
      </c>
      <c r="K38" s="387">
        <v>5</v>
      </c>
    </row>
    <row r="39" spans="1:11" ht="15" customHeight="1">
      <c r="A39" s="369" t="s">
        <v>682</v>
      </c>
      <c r="B39" s="387">
        <v>1</v>
      </c>
      <c r="C39" s="387">
        <v>0</v>
      </c>
      <c r="D39" s="387">
        <v>0</v>
      </c>
      <c r="E39" s="387">
        <v>0</v>
      </c>
      <c r="F39" s="387">
        <v>1</v>
      </c>
      <c r="G39" s="387">
        <v>1</v>
      </c>
      <c r="H39" s="387">
        <v>1</v>
      </c>
      <c r="I39" s="387">
        <v>1</v>
      </c>
      <c r="J39" s="387">
        <v>1</v>
      </c>
      <c r="K39" s="387">
        <v>1</v>
      </c>
    </row>
    <row r="40" spans="1:11" ht="15" customHeight="1">
      <c r="A40" s="411" t="s">
        <v>683</v>
      </c>
      <c r="B40" s="412">
        <v>9</v>
      </c>
      <c r="C40" s="412">
        <v>9</v>
      </c>
      <c r="D40" s="412">
        <v>9</v>
      </c>
      <c r="E40" s="412">
        <v>9</v>
      </c>
      <c r="F40" s="412">
        <v>9</v>
      </c>
      <c r="G40" s="412">
        <v>9</v>
      </c>
      <c r="H40" s="412">
        <v>9</v>
      </c>
      <c r="I40" s="412">
        <v>9</v>
      </c>
      <c r="J40" s="412">
        <v>9</v>
      </c>
      <c r="K40" s="412">
        <v>9</v>
      </c>
    </row>
    <row r="41" spans="1:11" ht="15" customHeight="1">
      <c r="A41" s="369" t="s">
        <v>694</v>
      </c>
      <c r="B41" s="387">
        <v>8</v>
      </c>
      <c r="C41" s="387">
        <v>8</v>
      </c>
      <c r="D41" s="387">
        <v>8</v>
      </c>
      <c r="E41" s="387">
        <v>8</v>
      </c>
      <c r="F41" s="387">
        <v>8</v>
      </c>
      <c r="G41" s="387">
        <v>8</v>
      </c>
      <c r="H41" s="387">
        <v>8</v>
      </c>
      <c r="I41" s="387">
        <v>8</v>
      </c>
      <c r="J41" s="387">
        <v>8</v>
      </c>
      <c r="K41" s="387">
        <v>8</v>
      </c>
    </row>
    <row r="42" spans="1:11" ht="15" customHeight="1">
      <c r="A42" s="369" t="s">
        <v>682</v>
      </c>
      <c r="B42" s="387">
        <v>1</v>
      </c>
      <c r="C42" s="387">
        <v>1</v>
      </c>
      <c r="D42" s="387">
        <v>1</v>
      </c>
      <c r="E42" s="387">
        <v>1</v>
      </c>
      <c r="F42" s="387">
        <v>1</v>
      </c>
      <c r="G42" s="387">
        <v>1</v>
      </c>
      <c r="H42" s="387">
        <v>1</v>
      </c>
      <c r="I42" s="387">
        <v>1</v>
      </c>
      <c r="J42" s="387">
        <v>1</v>
      </c>
      <c r="K42" s="387">
        <v>1</v>
      </c>
    </row>
    <row r="43" spans="1:11" ht="15" customHeight="1">
      <c r="A43" s="407" t="s">
        <v>76</v>
      </c>
      <c r="B43" s="408">
        <v>25</v>
      </c>
      <c r="C43" s="408">
        <v>25</v>
      </c>
      <c r="D43" s="408">
        <v>23</v>
      </c>
      <c r="E43" s="408">
        <v>23</v>
      </c>
      <c r="F43" s="408">
        <v>23</v>
      </c>
      <c r="G43" s="408">
        <v>23</v>
      </c>
      <c r="H43" s="408">
        <v>24</v>
      </c>
      <c r="I43" s="408">
        <v>25</v>
      </c>
      <c r="J43" s="408">
        <v>26</v>
      </c>
      <c r="K43" s="408">
        <v>29</v>
      </c>
    </row>
    <row r="44" spans="1:11" ht="15" customHeight="1">
      <c r="A44" s="411" t="s">
        <v>689</v>
      </c>
      <c r="B44" s="412">
        <v>8</v>
      </c>
      <c r="C44" s="412">
        <v>8</v>
      </c>
      <c r="D44" s="412">
        <v>6</v>
      </c>
      <c r="E44" s="412">
        <v>6</v>
      </c>
      <c r="F44" s="412">
        <v>6</v>
      </c>
      <c r="G44" s="412">
        <v>6</v>
      </c>
      <c r="H44" s="412">
        <v>6</v>
      </c>
      <c r="I44" s="412">
        <v>6</v>
      </c>
      <c r="J44" s="412">
        <v>6</v>
      </c>
      <c r="K44" s="412">
        <v>8</v>
      </c>
    </row>
    <row r="45" spans="1:11" ht="15" customHeight="1">
      <c r="A45" s="369" t="s">
        <v>694</v>
      </c>
      <c r="B45" s="387">
        <v>8</v>
      </c>
      <c r="C45" s="387">
        <v>8</v>
      </c>
      <c r="D45" s="387">
        <v>6</v>
      </c>
      <c r="E45" s="387">
        <v>6</v>
      </c>
      <c r="F45" s="387">
        <v>6</v>
      </c>
      <c r="G45" s="387">
        <v>6</v>
      </c>
      <c r="H45" s="387">
        <v>6</v>
      </c>
      <c r="I45" s="387">
        <v>6</v>
      </c>
      <c r="J45" s="387">
        <v>6</v>
      </c>
      <c r="K45" s="387">
        <v>7</v>
      </c>
    </row>
    <row r="46" spans="1:11" ht="15" customHeight="1">
      <c r="A46" s="369" t="s">
        <v>682</v>
      </c>
      <c r="B46" s="387">
        <v>0</v>
      </c>
      <c r="C46" s="387">
        <v>0</v>
      </c>
      <c r="D46" s="387">
        <v>0</v>
      </c>
      <c r="E46" s="387">
        <v>0</v>
      </c>
      <c r="F46" s="387">
        <v>0</v>
      </c>
      <c r="G46" s="387">
        <v>0</v>
      </c>
      <c r="H46" s="387">
        <v>0</v>
      </c>
      <c r="I46" s="387">
        <v>0</v>
      </c>
      <c r="J46" s="387">
        <v>0</v>
      </c>
      <c r="K46" s="387">
        <v>1</v>
      </c>
    </row>
    <row r="47" spans="1:11" ht="15" customHeight="1">
      <c r="A47" s="411" t="s">
        <v>683</v>
      </c>
      <c r="B47" s="412">
        <v>17</v>
      </c>
      <c r="C47" s="412">
        <v>17</v>
      </c>
      <c r="D47" s="412">
        <v>17</v>
      </c>
      <c r="E47" s="412">
        <v>17</v>
      </c>
      <c r="F47" s="412">
        <v>17</v>
      </c>
      <c r="G47" s="412">
        <v>17</v>
      </c>
      <c r="H47" s="412">
        <v>18</v>
      </c>
      <c r="I47" s="412">
        <v>19</v>
      </c>
      <c r="J47" s="412">
        <v>20</v>
      </c>
      <c r="K47" s="412">
        <v>21</v>
      </c>
    </row>
    <row r="48" spans="1:11" ht="15" customHeight="1">
      <c r="A48" s="369" t="s">
        <v>694</v>
      </c>
      <c r="B48" s="387">
        <v>12</v>
      </c>
      <c r="C48" s="387">
        <v>12</v>
      </c>
      <c r="D48" s="387">
        <v>13</v>
      </c>
      <c r="E48" s="387">
        <v>13</v>
      </c>
      <c r="F48" s="387">
        <v>13</v>
      </c>
      <c r="G48" s="387">
        <v>13</v>
      </c>
      <c r="H48" s="387">
        <v>14</v>
      </c>
      <c r="I48" s="387">
        <v>16</v>
      </c>
      <c r="J48" s="387">
        <v>17</v>
      </c>
      <c r="K48" s="387">
        <v>18</v>
      </c>
    </row>
    <row r="49" spans="1:11" ht="15" customHeight="1">
      <c r="A49" s="369" t="s">
        <v>682</v>
      </c>
      <c r="B49" s="387">
        <v>5</v>
      </c>
      <c r="C49" s="387">
        <v>5</v>
      </c>
      <c r="D49" s="387">
        <v>4</v>
      </c>
      <c r="E49" s="387">
        <v>4</v>
      </c>
      <c r="F49" s="387">
        <v>4</v>
      </c>
      <c r="G49" s="387">
        <v>4</v>
      </c>
      <c r="H49" s="387">
        <v>4</v>
      </c>
      <c r="I49" s="387">
        <v>3</v>
      </c>
      <c r="J49" s="387">
        <v>3</v>
      </c>
      <c r="K49" s="387">
        <v>3</v>
      </c>
    </row>
    <row r="50" spans="1:11" ht="15" customHeight="1">
      <c r="A50" s="407" t="s">
        <v>77</v>
      </c>
      <c r="B50" s="408">
        <v>137</v>
      </c>
      <c r="C50" s="408">
        <v>136</v>
      </c>
      <c r="D50" s="408">
        <v>165</v>
      </c>
      <c r="E50" s="408">
        <v>168</v>
      </c>
      <c r="F50" s="408">
        <v>171</v>
      </c>
      <c r="G50" s="408">
        <v>184</v>
      </c>
      <c r="H50" s="408">
        <v>177</v>
      </c>
      <c r="I50" s="408">
        <v>193</v>
      </c>
      <c r="J50" s="408">
        <v>189</v>
      </c>
      <c r="K50" s="408">
        <v>190</v>
      </c>
    </row>
    <row r="51" spans="1:11" ht="15" customHeight="1">
      <c r="A51" s="411" t="s">
        <v>690</v>
      </c>
      <c r="B51" s="412">
        <v>89</v>
      </c>
      <c r="C51" s="412">
        <v>88</v>
      </c>
      <c r="D51" s="412">
        <v>111</v>
      </c>
      <c r="E51" s="412">
        <v>108</v>
      </c>
      <c r="F51" s="412">
        <v>110</v>
      </c>
      <c r="G51" s="412">
        <v>119</v>
      </c>
      <c r="H51" s="412">
        <v>112</v>
      </c>
      <c r="I51" s="412">
        <v>129</v>
      </c>
      <c r="J51" s="412">
        <v>123</v>
      </c>
      <c r="K51" s="412">
        <v>124</v>
      </c>
    </row>
    <row r="52" spans="1:11" ht="15" customHeight="1">
      <c r="A52" s="369" t="s">
        <v>694</v>
      </c>
      <c r="B52" s="387">
        <v>43</v>
      </c>
      <c r="C52" s="387">
        <v>45</v>
      </c>
      <c r="D52" s="387">
        <v>56</v>
      </c>
      <c r="E52" s="387">
        <v>52</v>
      </c>
      <c r="F52" s="387">
        <v>50</v>
      </c>
      <c r="G52" s="387">
        <v>56</v>
      </c>
      <c r="H52" s="387">
        <v>50</v>
      </c>
      <c r="I52" s="387">
        <v>56</v>
      </c>
      <c r="J52" s="387">
        <v>49</v>
      </c>
      <c r="K52" s="387">
        <v>50</v>
      </c>
    </row>
    <row r="53" spans="1:11" ht="15" customHeight="1">
      <c r="A53" s="369" t="s">
        <v>682</v>
      </c>
      <c r="B53" s="387">
        <v>46</v>
      </c>
      <c r="C53" s="387">
        <v>43</v>
      </c>
      <c r="D53" s="387">
        <v>55</v>
      </c>
      <c r="E53" s="387">
        <v>56</v>
      </c>
      <c r="F53" s="387">
        <v>60</v>
      </c>
      <c r="G53" s="387">
        <v>63</v>
      </c>
      <c r="H53" s="387">
        <v>62</v>
      </c>
      <c r="I53" s="387">
        <v>73</v>
      </c>
      <c r="J53" s="387">
        <v>74</v>
      </c>
      <c r="K53" s="387">
        <v>74</v>
      </c>
    </row>
    <row r="54" spans="1:11" ht="15" customHeight="1">
      <c r="A54" s="411" t="s">
        <v>683</v>
      </c>
      <c r="B54" s="412">
        <v>48</v>
      </c>
      <c r="C54" s="412">
        <v>48</v>
      </c>
      <c r="D54" s="412">
        <v>54</v>
      </c>
      <c r="E54" s="412">
        <v>60</v>
      </c>
      <c r="F54" s="412">
        <v>61</v>
      </c>
      <c r="G54" s="412">
        <v>65</v>
      </c>
      <c r="H54" s="412">
        <v>65</v>
      </c>
      <c r="I54" s="412">
        <v>64</v>
      </c>
      <c r="J54" s="412">
        <v>66</v>
      </c>
      <c r="K54" s="412">
        <v>66</v>
      </c>
    </row>
    <row r="55" spans="1:11" ht="15" customHeight="1">
      <c r="A55" s="369" t="s">
        <v>694</v>
      </c>
      <c r="B55" s="387">
        <v>34</v>
      </c>
      <c r="C55" s="387">
        <v>33</v>
      </c>
      <c r="D55" s="387">
        <v>37</v>
      </c>
      <c r="E55" s="387">
        <v>40</v>
      </c>
      <c r="F55" s="387">
        <v>39</v>
      </c>
      <c r="G55" s="387">
        <v>41</v>
      </c>
      <c r="H55" s="387">
        <v>41</v>
      </c>
      <c r="I55" s="387">
        <v>40</v>
      </c>
      <c r="J55" s="387">
        <v>41</v>
      </c>
      <c r="K55" s="387">
        <v>41</v>
      </c>
    </row>
    <row r="56" spans="1:11" ht="15" customHeight="1">
      <c r="A56" s="369" t="s">
        <v>682</v>
      </c>
      <c r="B56" s="387">
        <v>14</v>
      </c>
      <c r="C56" s="387">
        <v>15</v>
      </c>
      <c r="D56" s="387">
        <v>17</v>
      </c>
      <c r="E56" s="387">
        <v>20</v>
      </c>
      <c r="F56" s="387">
        <v>22</v>
      </c>
      <c r="G56" s="387">
        <v>24</v>
      </c>
      <c r="H56" s="387">
        <v>24</v>
      </c>
      <c r="I56" s="387">
        <v>24</v>
      </c>
      <c r="J56" s="387">
        <v>25</v>
      </c>
      <c r="K56" s="387">
        <v>25</v>
      </c>
    </row>
    <row r="57" spans="1:11" ht="15" customHeight="1">
      <c r="A57" s="407" t="s">
        <v>78</v>
      </c>
      <c r="B57" s="408">
        <v>12</v>
      </c>
      <c r="C57" s="408">
        <v>12</v>
      </c>
      <c r="D57" s="408">
        <v>12</v>
      </c>
      <c r="E57" s="408">
        <v>12</v>
      </c>
      <c r="F57" s="408">
        <v>12</v>
      </c>
      <c r="G57" s="408">
        <v>12</v>
      </c>
      <c r="H57" s="408">
        <v>12</v>
      </c>
      <c r="I57" s="408">
        <v>12</v>
      </c>
      <c r="J57" s="408">
        <v>12</v>
      </c>
      <c r="K57" s="408">
        <v>12</v>
      </c>
    </row>
    <row r="58" spans="1:11" ht="15" customHeight="1">
      <c r="A58" s="411" t="s">
        <v>691</v>
      </c>
      <c r="B58" s="412">
        <v>1</v>
      </c>
      <c r="C58" s="412">
        <v>1</v>
      </c>
      <c r="D58" s="412">
        <v>1</v>
      </c>
      <c r="E58" s="412">
        <v>1</v>
      </c>
      <c r="F58" s="412">
        <v>1</v>
      </c>
      <c r="G58" s="412">
        <v>1</v>
      </c>
      <c r="H58" s="412">
        <v>1</v>
      </c>
      <c r="I58" s="412">
        <v>1</v>
      </c>
      <c r="J58" s="412">
        <v>1</v>
      </c>
      <c r="K58" s="412">
        <v>1</v>
      </c>
    </row>
    <row r="59" spans="1:11" ht="15" customHeight="1">
      <c r="A59" s="369" t="s">
        <v>694</v>
      </c>
      <c r="B59" s="387">
        <v>1</v>
      </c>
      <c r="C59" s="387">
        <v>1</v>
      </c>
      <c r="D59" s="387">
        <v>1</v>
      </c>
      <c r="E59" s="387">
        <v>1</v>
      </c>
      <c r="F59" s="387">
        <v>1</v>
      </c>
      <c r="G59" s="387">
        <v>1</v>
      </c>
      <c r="H59" s="387">
        <v>1</v>
      </c>
      <c r="I59" s="387">
        <v>1</v>
      </c>
      <c r="J59" s="387">
        <v>1</v>
      </c>
      <c r="K59" s="387">
        <v>1</v>
      </c>
    </row>
    <row r="60" spans="1:11" ht="15" customHeight="1">
      <c r="A60" s="369" t="s">
        <v>682</v>
      </c>
      <c r="B60" s="387">
        <v>0</v>
      </c>
      <c r="C60" s="387">
        <v>0</v>
      </c>
      <c r="D60" s="387">
        <v>0</v>
      </c>
      <c r="E60" s="387">
        <v>0</v>
      </c>
      <c r="F60" s="387">
        <v>0</v>
      </c>
      <c r="G60" s="387">
        <v>0</v>
      </c>
      <c r="H60" s="387">
        <v>0</v>
      </c>
      <c r="I60" s="387">
        <v>0</v>
      </c>
      <c r="J60" s="387">
        <v>0</v>
      </c>
      <c r="K60" s="387">
        <v>0</v>
      </c>
    </row>
    <row r="61" spans="1:11" ht="15" customHeight="1">
      <c r="A61" s="411" t="s">
        <v>683</v>
      </c>
      <c r="B61" s="412">
        <v>11</v>
      </c>
      <c r="C61" s="412">
        <v>11</v>
      </c>
      <c r="D61" s="412">
        <v>11</v>
      </c>
      <c r="E61" s="412">
        <v>11</v>
      </c>
      <c r="F61" s="412">
        <v>11</v>
      </c>
      <c r="G61" s="412">
        <v>11</v>
      </c>
      <c r="H61" s="412">
        <v>11</v>
      </c>
      <c r="I61" s="412">
        <v>11</v>
      </c>
      <c r="J61" s="412">
        <v>11</v>
      </c>
      <c r="K61" s="412">
        <v>11</v>
      </c>
    </row>
    <row r="62" spans="1:11" ht="15" customHeight="1">
      <c r="A62" s="369" t="s">
        <v>694</v>
      </c>
      <c r="B62" s="387">
        <v>9</v>
      </c>
      <c r="C62" s="387">
        <v>9</v>
      </c>
      <c r="D62" s="387">
        <v>9</v>
      </c>
      <c r="E62" s="387">
        <v>9</v>
      </c>
      <c r="F62" s="387">
        <v>9</v>
      </c>
      <c r="G62" s="387">
        <v>9</v>
      </c>
      <c r="H62" s="387">
        <v>9</v>
      </c>
      <c r="I62" s="387">
        <v>9</v>
      </c>
      <c r="J62" s="387">
        <v>9</v>
      </c>
      <c r="K62" s="387">
        <v>9</v>
      </c>
    </row>
    <row r="63" spans="1:11" ht="15" customHeight="1">
      <c r="A63" s="369" t="s">
        <v>682</v>
      </c>
      <c r="B63" s="387">
        <v>2</v>
      </c>
      <c r="C63" s="387">
        <v>2</v>
      </c>
      <c r="D63" s="387">
        <v>2</v>
      </c>
      <c r="E63" s="387">
        <v>2</v>
      </c>
      <c r="F63" s="387">
        <v>2</v>
      </c>
      <c r="G63" s="387">
        <v>2</v>
      </c>
      <c r="H63" s="387">
        <v>2</v>
      </c>
      <c r="I63" s="387">
        <v>2</v>
      </c>
      <c r="J63" s="387">
        <v>2</v>
      </c>
      <c r="K63" s="387">
        <v>2</v>
      </c>
    </row>
    <row r="64" spans="1:11" ht="15" customHeight="1">
      <c r="A64" s="407" t="s">
        <v>79</v>
      </c>
      <c r="B64" s="408">
        <v>2</v>
      </c>
      <c r="C64" s="408">
        <v>2</v>
      </c>
      <c r="D64" s="408">
        <v>2</v>
      </c>
      <c r="E64" s="408">
        <v>2</v>
      </c>
      <c r="F64" s="408">
        <v>2</v>
      </c>
      <c r="G64" s="408">
        <v>2</v>
      </c>
      <c r="H64" s="408">
        <v>2</v>
      </c>
      <c r="I64" s="408">
        <v>2</v>
      </c>
      <c r="J64" s="408">
        <v>2</v>
      </c>
      <c r="K64" s="408">
        <v>2</v>
      </c>
    </row>
    <row r="65" spans="1:11" ht="15" customHeight="1">
      <c r="A65" s="411" t="s">
        <v>692</v>
      </c>
      <c r="B65" s="412">
        <v>2</v>
      </c>
      <c r="C65" s="412">
        <v>2</v>
      </c>
      <c r="D65" s="412">
        <v>2</v>
      </c>
      <c r="E65" s="412">
        <v>2</v>
      </c>
      <c r="F65" s="412">
        <v>2</v>
      </c>
      <c r="G65" s="412">
        <v>2</v>
      </c>
      <c r="H65" s="412">
        <v>2</v>
      </c>
      <c r="I65" s="412">
        <v>2</v>
      </c>
      <c r="J65" s="412">
        <v>2</v>
      </c>
      <c r="K65" s="412">
        <v>2</v>
      </c>
    </row>
    <row r="66" spans="1:11" ht="15" customHeight="1">
      <c r="A66" s="369" t="s">
        <v>694</v>
      </c>
      <c r="B66" s="387">
        <v>1</v>
      </c>
      <c r="C66" s="387">
        <v>1</v>
      </c>
      <c r="D66" s="387">
        <v>1</v>
      </c>
      <c r="E66" s="387">
        <v>1</v>
      </c>
      <c r="F66" s="387">
        <v>1</v>
      </c>
      <c r="G66" s="387">
        <v>1</v>
      </c>
      <c r="H66" s="387">
        <v>1</v>
      </c>
      <c r="I66" s="387">
        <v>1</v>
      </c>
      <c r="J66" s="387">
        <v>1</v>
      </c>
      <c r="K66" s="387">
        <v>1</v>
      </c>
    </row>
    <row r="67" spans="1:11" ht="15" customHeight="1">
      <c r="A67" s="369" t="s">
        <v>682</v>
      </c>
      <c r="B67" s="387">
        <v>1</v>
      </c>
      <c r="C67" s="387">
        <v>1</v>
      </c>
      <c r="D67" s="387">
        <v>1</v>
      </c>
      <c r="E67" s="387">
        <v>1</v>
      </c>
      <c r="F67" s="387">
        <v>1</v>
      </c>
      <c r="G67" s="387">
        <v>1</v>
      </c>
      <c r="H67" s="387">
        <v>1</v>
      </c>
      <c r="I67" s="387">
        <v>1</v>
      </c>
      <c r="J67" s="387">
        <v>1</v>
      </c>
      <c r="K67" s="387">
        <v>1</v>
      </c>
    </row>
    <row r="68" spans="1:11" ht="15" customHeight="1">
      <c r="A68" s="411" t="s">
        <v>683</v>
      </c>
      <c r="B68" s="412">
        <v>0</v>
      </c>
      <c r="C68" s="412">
        <v>0</v>
      </c>
      <c r="D68" s="412">
        <v>0</v>
      </c>
      <c r="E68" s="412">
        <v>0</v>
      </c>
      <c r="F68" s="412">
        <v>0</v>
      </c>
      <c r="G68" s="412">
        <v>0</v>
      </c>
      <c r="H68" s="412">
        <v>0</v>
      </c>
      <c r="I68" s="412">
        <v>0</v>
      </c>
      <c r="J68" s="412">
        <v>0</v>
      </c>
      <c r="K68" s="412">
        <v>0</v>
      </c>
    </row>
    <row r="69" spans="1:11" ht="15" customHeight="1">
      <c r="A69" s="369" t="s">
        <v>694</v>
      </c>
      <c r="B69" s="387">
        <v>0</v>
      </c>
      <c r="C69" s="387">
        <v>0</v>
      </c>
      <c r="D69" s="387">
        <v>0</v>
      </c>
      <c r="E69" s="387">
        <v>0</v>
      </c>
      <c r="F69" s="387">
        <v>0</v>
      </c>
      <c r="G69" s="387">
        <v>0</v>
      </c>
      <c r="H69" s="387">
        <v>0</v>
      </c>
      <c r="I69" s="387">
        <v>0</v>
      </c>
      <c r="J69" s="387">
        <v>0</v>
      </c>
      <c r="K69" s="387">
        <v>0</v>
      </c>
    </row>
    <row r="70" spans="1:11" ht="15" customHeight="1">
      <c r="A70" s="369" t="s">
        <v>682</v>
      </c>
      <c r="B70" s="387">
        <v>0</v>
      </c>
      <c r="C70" s="387">
        <v>0</v>
      </c>
      <c r="D70" s="387">
        <v>0</v>
      </c>
      <c r="E70" s="387">
        <v>0</v>
      </c>
      <c r="F70" s="387">
        <v>0</v>
      </c>
      <c r="G70" s="387">
        <v>0</v>
      </c>
      <c r="H70" s="387">
        <v>0</v>
      </c>
      <c r="I70" s="387">
        <v>0</v>
      </c>
      <c r="J70" s="387">
        <v>0</v>
      </c>
      <c r="K70" s="387">
        <v>0</v>
      </c>
    </row>
    <row r="71" spans="1:11" ht="15" customHeight="1">
      <c r="A71" s="373" t="s">
        <v>72</v>
      </c>
      <c r="B71" s="35">
        <v>255</v>
      </c>
      <c r="C71" s="35">
        <v>252</v>
      </c>
      <c r="D71" s="35">
        <v>296</v>
      </c>
      <c r="E71" s="35">
        <v>322</v>
      </c>
      <c r="F71" s="35">
        <v>333</v>
      </c>
      <c r="G71" s="35">
        <v>346</v>
      </c>
      <c r="H71" s="35">
        <v>343</v>
      </c>
      <c r="I71" s="35">
        <v>367</v>
      </c>
      <c r="J71" s="35">
        <v>367</v>
      </c>
      <c r="K71" s="35">
        <v>387</v>
      </c>
    </row>
    <row r="72" spans="1:11" ht="9" customHeight="1" thickBot="1">
      <c r="A72" s="388"/>
      <c r="B72" s="389"/>
      <c r="C72" s="389"/>
      <c r="D72" s="389"/>
      <c r="E72" s="389"/>
      <c r="F72" s="389"/>
      <c r="G72" s="389"/>
      <c r="H72" s="389"/>
      <c r="I72" s="389"/>
      <c r="J72" s="389"/>
      <c r="K72" s="389"/>
    </row>
    <row r="73" spans="1:11" ht="15" customHeight="1" thickTop="1">
      <c r="A73" s="376" t="s">
        <v>1006</v>
      </c>
      <c r="B73" s="390"/>
      <c r="C73" s="390"/>
      <c r="D73" s="390"/>
      <c r="E73" s="390"/>
      <c r="F73" s="390"/>
      <c r="G73" s="390"/>
      <c r="H73" s="390"/>
      <c r="I73" s="390"/>
      <c r="J73" s="390"/>
      <c r="K73" s="390"/>
    </row>
    <row r="74" spans="1:11" ht="45" customHeight="1">
      <c r="A74" s="528" t="s">
        <v>697</v>
      </c>
      <c r="B74" s="528"/>
      <c r="C74" s="528"/>
      <c r="D74" s="528"/>
      <c r="E74" s="528"/>
      <c r="F74" s="528"/>
      <c r="G74" s="528"/>
      <c r="H74" s="528"/>
      <c r="I74" s="528"/>
      <c r="J74" s="528"/>
      <c r="K74" s="528"/>
    </row>
    <row r="75" spans="1:11">
      <c r="A75" s="391"/>
      <c r="B75" s="390"/>
      <c r="C75" s="390"/>
      <c r="D75" s="390"/>
      <c r="E75" s="390"/>
      <c r="F75" s="390"/>
      <c r="G75" s="390"/>
      <c r="H75" s="390"/>
      <c r="I75" s="390"/>
      <c r="J75" s="390"/>
      <c r="K75" s="390"/>
    </row>
  </sheetData>
  <mergeCells count="3">
    <mergeCell ref="A1:K1"/>
    <mergeCell ref="A2:K2"/>
    <mergeCell ref="A74:K74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74"/>
  <sheetViews>
    <sheetView zoomScaleNormal="100" workbookViewId="0">
      <selection sqref="A1:I1"/>
    </sheetView>
  </sheetViews>
  <sheetFormatPr defaultColWidth="9.140625" defaultRowHeight="9"/>
  <cols>
    <col min="1" max="1" width="55" style="397" customWidth="1"/>
    <col min="2" max="9" width="15.7109375" style="379" customWidth="1"/>
    <col min="10" max="16384" width="9.140625" style="365"/>
  </cols>
  <sheetData>
    <row r="1" spans="1:9" s="361" customFormat="1" ht="30" customHeight="1">
      <c r="A1" s="526" t="s">
        <v>133</v>
      </c>
      <c r="B1" s="526"/>
      <c r="C1" s="526"/>
      <c r="D1" s="526"/>
      <c r="E1" s="526"/>
      <c r="F1" s="526"/>
      <c r="G1" s="526"/>
      <c r="H1" s="526"/>
      <c r="I1" s="526"/>
    </row>
    <row r="2" spans="1:9" s="361" customFormat="1" ht="30" customHeight="1">
      <c r="A2" s="530" t="s">
        <v>671</v>
      </c>
      <c r="B2" s="530"/>
      <c r="C2" s="530"/>
      <c r="D2" s="530"/>
      <c r="E2" s="530"/>
      <c r="F2" s="530"/>
      <c r="G2" s="530"/>
      <c r="H2" s="530"/>
      <c r="I2" s="530"/>
    </row>
    <row r="3" spans="1:9" ht="2.25" customHeight="1">
      <c r="A3" s="392"/>
      <c r="B3" s="377"/>
      <c r="C3" s="377"/>
      <c r="D3" s="377"/>
      <c r="E3" s="377"/>
      <c r="F3" s="377"/>
      <c r="G3" s="377"/>
      <c r="H3" s="377"/>
      <c r="I3" s="377"/>
    </row>
    <row r="4" spans="1:9" ht="30" customHeight="1" thickBot="1">
      <c r="A4" s="366"/>
      <c r="B4" s="367" t="s">
        <v>674</v>
      </c>
      <c r="C4" s="367" t="s">
        <v>675</v>
      </c>
      <c r="D4" s="367" t="s">
        <v>676</v>
      </c>
      <c r="E4" s="367" t="s">
        <v>677</v>
      </c>
      <c r="F4" s="367" t="s">
        <v>678</v>
      </c>
      <c r="G4" s="367" t="s">
        <v>679</v>
      </c>
      <c r="H4" s="367" t="s">
        <v>1009</v>
      </c>
      <c r="I4" s="367" t="s">
        <v>1133</v>
      </c>
    </row>
    <row r="5" spans="1:9" ht="15.75" customHeight="1">
      <c r="A5" s="404" t="s">
        <v>73</v>
      </c>
      <c r="B5" s="409">
        <v>15</v>
      </c>
      <c r="C5" s="409">
        <v>17</v>
      </c>
      <c r="D5" s="409">
        <v>20</v>
      </c>
      <c r="E5" s="409">
        <f>SUM(E6,E9)</f>
        <v>22</v>
      </c>
      <c r="F5" s="409">
        <v>22</v>
      </c>
      <c r="G5" s="409">
        <f>SUM(G6,G9)</f>
        <v>23</v>
      </c>
      <c r="H5" s="409">
        <v>23</v>
      </c>
      <c r="I5" s="409">
        <v>23</v>
      </c>
    </row>
    <row r="6" spans="1:9" ht="14.25" customHeight="1">
      <c r="A6" s="411" t="s">
        <v>680</v>
      </c>
      <c r="B6" s="413">
        <v>8</v>
      </c>
      <c r="C6" s="413">
        <v>8</v>
      </c>
      <c r="D6" s="413">
        <v>11</v>
      </c>
      <c r="E6" s="413">
        <f>SUM(E7:E8)</f>
        <v>12</v>
      </c>
      <c r="F6" s="413">
        <v>12</v>
      </c>
      <c r="G6" s="413">
        <f>SUM(G7:G8)</f>
        <v>12</v>
      </c>
      <c r="H6" s="413">
        <v>12</v>
      </c>
      <c r="I6" s="413">
        <v>12</v>
      </c>
    </row>
    <row r="7" spans="1:9" ht="12" customHeight="1">
      <c r="A7" s="369" t="s">
        <v>694</v>
      </c>
      <c r="B7" s="393">
        <v>8</v>
      </c>
      <c r="C7" s="393">
        <v>8</v>
      </c>
      <c r="D7" s="393">
        <v>11</v>
      </c>
      <c r="E7" s="393">
        <v>12</v>
      </c>
      <c r="F7" s="393">
        <v>12</v>
      </c>
      <c r="G7" s="393">
        <v>12</v>
      </c>
      <c r="H7" s="393">
        <v>12</v>
      </c>
      <c r="I7" s="393">
        <v>12</v>
      </c>
    </row>
    <row r="8" spans="1:9" ht="12" customHeight="1">
      <c r="A8" s="369" t="s">
        <v>682</v>
      </c>
      <c r="B8" s="393">
        <v>0</v>
      </c>
      <c r="C8" s="393">
        <v>0</v>
      </c>
      <c r="D8" s="393">
        <v>0</v>
      </c>
      <c r="E8" s="393">
        <v>0</v>
      </c>
      <c r="F8" s="393">
        <v>0</v>
      </c>
      <c r="G8" s="393">
        <v>0</v>
      </c>
      <c r="H8" s="393">
        <v>0</v>
      </c>
      <c r="I8" s="393">
        <v>0</v>
      </c>
    </row>
    <row r="9" spans="1:9" ht="12" customHeight="1">
      <c r="A9" s="411" t="s">
        <v>683</v>
      </c>
      <c r="B9" s="413">
        <v>7</v>
      </c>
      <c r="C9" s="413">
        <v>9</v>
      </c>
      <c r="D9" s="413">
        <v>9</v>
      </c>
      <c r="E9" s="413">
        <f>SUM(E10:E11)</f>
        <v>10</v>
      </c>
      <c r="F9" s="413">
        <v>10</v>
      </c>
      <c r="G9" s="413">
        <f>SUM(G10:G11)</f>
        <v>11</v>
      </c>
      <c r="H9" s="413">
        <v>11</v>
      </c>
      <c r="I9" s="413">
        <v>11</v>
      </c>
    </row>
    <row r="10" spans="1:9" ht="12" customHeight="1">
      <c r="A10" s="369" t="s">
        <v>694</v>
      </c>
      <c r="B10" s="393">
        <v>7</v>
      </c>
      <c r="C10" s="393">
        <v>9</v>
      </c>
      <c r="D10" s="393">
        <v>9</v>
      </c>
      <c r="E10" s="393">
        <v>10</v>
      </c>
      <c r="F10" s="393">
        <v>10</v>
      </c>
      <c r="G10" s="393">
        <v>11</v>
      </c>
      <c r="H10" s="393">
        <v>11</v>
      </c>
      <c r="I10" s="393">
        <v>11</v>
      </c>
    </row>
    <row r="11" spans="1:9" ht="12" customHeight="1">
      <c r="A11" s="369" t="s">
        <v>682</v>
      </c>
      <c r="B11" s="393">
        <v>0</v>
      </c>
      <c r="C11" s="393">
        <v>0</v>
      </c>
      <c r="D11" s="393">
        <v>0</v>
      </c>
      <c r="E11" s="393">
        <v>0</v>
      </c>
      <c r="F11" s="393">
        <v>0</v>
      </c>
      <c r="G11" s="393">
        <v>0</v>
      </c>
      <c r="H11" s="393">
        <v>0</v>
      </c>
      <c r="I11" s="393">
        <v>0</v>
      </c>
    </row>
    <row r="12" spans="1:9" ht="12" customHeight="1">
      <c r="A12" s="407" t="s">
        <v>74</v>
      </c>
      <c r="B12" s="410">
        <v>76</v>
      </c>
      <c r="C12" s="410">
        <v>78</v>
      </c>
      <c r="D12" s="410">
        <v>97</v>
      </c>
      <c r="E12" s="410">
        <f>SUM(E13,E16,E19)</f>
        <v>116</v>
      </c>
      <c r="F12" s="410">
        <v>118</v>
      </c>
      <c r="G12" s="410">
        <f>SUM(G13,G16,G19)</f>
        <v>116</v>
      </c>
      <c r="H12" s="410">
        <v>119</v>
      </c>
      <c r="I12" s="410">
        <v>122</v>
      </c>
    </row>
    <row r="13" spans="1:9" s="371" customFormat="1" ht="12" customHeight="1">
      <c r="A13" s="411" t="s">
        <v>684</v>
      </c>
      <c r="B13" s="413">
        <v>22</v>
      </c>
      <c r="C13" s="413">
        <v>19</v>
      </c>
      <c r="D13" s="413">
        <v>22</v>
      </c>
      <c r="E13" s="413">
        <f>SUM(E14:E15)</f>
        <v>29</v>
      </c>
      <c r="F13" s="413">
        <v>30</v>
      </c>
      <c r="G13" s="413">
        <f>SUM(G14:G15)</f>
        <v>32</v>
      </c>
      <c r="H13" s="413">
        <v>33</v>
      </c>
      <c r="I13" s="413">
        <v>34</v>
      </c>
    </row>
    <row r="14" spans="1:9" s="371" customFormat="1" ht="12" customHeight="1">
      <c r="A14" s="369" t="s">
        <v>694</v>
      </c>
      <c r="B14" s="393">
        <v>22</v>
      </c>
      <c r="C14" s="393">
        <v>19</v>
      </c>
      <c r="D14" s="393">
        <v>22</v>
      </c>
      <c r="E14" s="393">
        <v>29</v>
      </c>
      <c r="F14" s="393">
        <v>30</v>
      </c>
      <c r="G14" s="393">
        <v>32</v>
      </c>
      <c r="H14" s="393">
        <v>33</v>
      </c>
      <c r="I14" s="393">
        <v>34</v>
      </c>
    </row>
    <row r="15" spans="1:9" s="371" customFormat="1" ht="12" customHeight="1">
      <c r="A15" s="369" t="s">
        <v>682</v>
      </c>
      <c r="B15" s="393">
        <v>0</v>
      </c>
      <c r="C15" s="393">
        <v>0</v>
      </c>
      <c r="D15" s="393">
        <v>0</v>
      </c>
      <c r="E15" s="393">
        <v>0</v>
      </c>
      <c r="F15" s="393">
        <v>0</v>
      </c>
      <c r="G15" s="393">
        <v>0</v>
      </c>
      <c r="H15" s="393">
        <v>0</v>
      </c>
      <c r="I15" s="393">
        <v>0</v>
      </c>
    </row>
    <row r="16" spans="1:9" s="371" customFormat="1" ht="12" customHeight="1">
      <c r="A16" s="411" t="s">
        <v>685</v>
      </c>
      <c r="B16" s="413">
        <v>27</v>
      </c>
      <c r="C16" s="413">
        <v>29</v>
      </c>
      <c r="D16" s="413">
        <v>44</v>
      </c>
      <c r="E16" s="413">
        <f>SUM(E17:E18)</f>
        <v>47</v>
      </c>
      <c r="F16" s="413">
        <v>47</v>
      </c>
      <c r="G16" s="413">
        <f>SUM(G17:G18)</f>
        <v>43</v>
      </c>
      <c r="H16" s="413">
        <v>43</v>
      </c>
      <c r="I16" s="413">
        <v>43</v>
      </c>
    </row>
    <row r="17" spans="1:9" s="371" customFormat="1" ht="12" customHeight="1">
      <c r="A17" s="369" t="s">
        <v>694</v>
      </c>
      <c r="B17" s="393">
        <v>27</v>
      </c>
      <c r="C17" s="393">
        <v>29</v>
      </c>
      <c r="D17" s="393">
        <v>44</v>
      </c>
      <c r="E17" s="393">
        <v>47</v>
      </c>
      <c r="F17" s="393">
        <v>47</v>
      </c>
      <c r="G17" s="393">
        <v>43</v>
      </c>
      <c r="H17" s="393">
        <v>43</v>
      </c>
      <c r="I17" s="393">
        <v>43</v>
      </c>
    </row>
    <row r="18" spans="1:9" ht="12" customHeight="1">
      <c r="A18" s="369" t="s">
        <v>682</v>
      </c>
      <c r="B18" s="393">
        <v>0</v>
      </c>
      <c r="C18" s="393">
        <v>0</v>
      </c>
      <c r="D18" s="393">
        <v>0</v>
      </c>
      <c r="E18" s="393">
        <v>0</v>
      </c>
      <c r="F18" s="393">
        <v>0</v>
      </c>
      <c r="G18" s="393">
        <v>0</v>
      </c>
      <c r="H18" s="393">
        <v>0</v>
      </c>
      <c r="I18" s="393">
        <v>0</v>
      </c>
    </row>
    <row r="19" spans="1:9" ht="12" customHeight="1">
      <c r="A19" s="411" t="s">
        <v>683</v>
      </c>
      <c r="B19" s="413">
        <v>27</v>
      </c>
      <c r="C19" s="413">
        <v>30</v>
      </c>
      <c r="D19" s="413">
        <v>31</v>
      </c>
      <c r="E19" s="413">
        <f>SUM(E20:E21)</f>
        <v>40</v>
      </c>
      <c r="F19" s="413">
        <v>41</v>
      </c>
      <c r="G19" s="413">
        <f>SUM(G20:G21)</f>
        <v>41</v>
      </c>
      <c r="H19" s="413">
        <v>43</v>
      </c>
      <c r="I19" s="413">
        <v>45</v>
      </c>
    </row>
    <row r="20" spans="1:9" ht="12" customHeight="1">
      <c r="A20" s="369" t="s">
        <v>694</v>
      </c>
      <c r="B20" s="393">
        <v>27</v>
      </c>
      <c r="C20" s="393">
        <v>30</v>
      </c>
      <c r="D20" s="393">
        <v>31</v>
      </c>
      <c r="E20" s="393">
        <v>40</v>
      </c>
      <c r="F20" s="393">
        <v>41</v>
      </c>
      <c r="G20" s="393">
        <v>41</v>
      </c>
      <c r="H20" s="393">
        <v>43</v>
      </c>
      <c r="I20" s="393">
        <v>45</v>
      </c>
    </row>
    <row r="21" spans="1:9" ht="12" customHeight="1">
      <c r="A21" s="369" t="s">
        <v>682</v>
      </c>
      <c r="B21" s="393">
        <v>0</v>
      </c>
      <c r="C21" s="393">
        <v>0</v>
      </c>
      <c r="D21" s="393">
        <v>0</v>
      </c>
      <c r="E21" s="393">
        <v>0</v>
      </c>
      <c r="F21" s="393">
        <v>0</v>
      </c>
      <c r="G21" s="393">
        <v>0</v>
      </c>
      <c r="H21" s="393">
        <v>0</v>
      </c>
      <c r="I21" s="393">
        <v>0</v>
      </c>
    </row>
    <row r="22" spans="1:9" ht="12" customHeight="1">
      <c r="A22" s="407" t="s">
        <v>70</v>
      </c>
      <c r="B22" s="410">
        <v>32</v>
      </c>
      <c r="C22" s="410">
        <v>34</v>
      </c>
      <c r="D22" s="410">
        <v>40</v>
      </c>
      <c r="E22" s="410">
        <f>SUM(E23,E26)</f>
        <v>45</v>
      </c>
      <c r="F22" s="410">
        <v>47</v>
      </c>
      <c r="G22" s="410">
        <f>SUM(G23,G26)</f>
        <v>45</v>
      </c>
      <c r="H22" s="410">
        <v>45</v>
      </c>
      <c r="I22" s="410">
        <v>46</v>
      </c>
    </row>
    <row r="23" spans="1:9" ht="12" customHeight="1">
      <c r="A23" s="411" t="s">
        <v>686</v>
      </c>
      <c r="B23" s="413">
        <v>16</v>
      </c>
      <c r="C23" s="413">
        <v>11</v>
      </c>
      <c r="D23" s="413">
        <v>16</v>
      </c>
      <c r="E23" s="413">
        <f>SUM(E24:E25)</f>
        <v>17</v>
      </c>
      <c r="F23" s="413">
        <v>19</v>
      </c>
      <c r="G23" s="413">
        <f>SUM(G24:G25)</f>
        <v>17</v>
      </c>
      <c r="H23" s="413">
        <v>17</v>
      </c>
      <c r="I23" s="413">
        <v>17</v>
      </c>
    </row>
    <row r="24" spans="1:9" ht="12" customHeight="1">
      <c r="A24" s="369" t="s">
        <v>694</v>
      </c>
      <c r="B24" s="393">
        <v>16</v>
      </c>
      <c r="C24" s="393">
        <v>11</v>
      </c>
      <c r="D24" s="393">
        <v>16</v>
      </c>
      <c r="E24" s="393">
        <v>17</v>
      </c>
      <c r="F24" s="393">
        <v>19</v>
      </c>
      <c r="G24" s="393">
        <v>17</v>
      </c>
      <c r="H24" s="393">
        <v>17</v>
      </c>
      <c r="I24" s="393">
        <v>17</v>
      </c>
    </row>
    <row r="25" spans="1:9" ht="12" customHeight="1">
      <c r="A25" s="369" t="s">
        <v>682</v>
      </c>
      <c r="B25" s="393">
        <v>0</v>
      </c>
      <c r="C25" s="393">
        <v>0</v>
      </c>
      <c r="D25" s="393">
        <v>0</v>
      </c>
      <c r="E25" s="393">
        <v>0</v>
      </c>
      <c r="F25" s="393">
        <v>0</v>
      </c>
      <c r="G25" s="393">
        <v>0</v>
      </c>
      <c r="H25" s="393">
        <v>0</v>
      </c>
      <c r="I25" s="393">
        <v>0</v>
      </c>
    </row>
    <row r="26" spans="1:9" ht="12" customHeight="1">
      <c r="A26" s="411" t="s">
        <v>683</v>
      </c>
      <c r="B26" s="413">
        <v>16</v>
      </c>
      <c r="C26" s="413">
        <v>23</v>
      </c>
      <c r="D26" s="413">
        <v>24</v>
      </c>
      <c r="E26" s="413">
        <f>SUM(E27:E28)</f>
        <v>28</v>
      </c>
      <c r="F26" s="413">
        <v>28</v>
      </c>
      <c r="G26" s="413">
        <f>SUM(G27:G28)</f>
        <v>28</v>
      </c>
      <c r="H26" s="413">
        <v>28</v>
      </c>
      <c r="I26" s="413">
        <v>29</v>
      </c>
    </row>
    <row r="27" spans="1:9" ht="12" customHeight="1">
      <c r="A27" s="369" t="s">
        <v>694</v>
      </c>
      <c r="B27" s="393">
        <v>16</v>
      </c>
      <c r="C27" s="393">
        <v>23</v>
      </c>
      <c r="D27" s="393">
        <v>24</v>
      </c>
      <c r="E27" s="393">
        <v>28</v>
      </c>
      <c r="F27" s="393">
        <v>28</v>
      </c>
      <c r="G27" s="393">
        <v>28</v>
      </c>
      <c r="H27" s="393">
        <v>28</v>
      </c>
      <c r="I27" s="393">
        <v>29</v>
      </c>
    </row>
    <row r="28" spans="1:9" ht="12" customHeight="1">
      <c r="A28" s="369" t="s">
        <v>682</v>
      </c>
      <c r="B28" s="393">
        <v>0</v>
      </c>
      <c r="C28" s="393">
        <v>0</v>
      </c>
      <c r="D28" s="393">
        <v>0</v>
      </c>
      <c r="E28" s="393">
        <v>0</v>
      </c>
      <c r="F28" s="393">
        <v>0</v>
      </c>
      <c r="G28" s="393">
        <v>0</v>
      </c>
      <c r="H28" s="393">
        <v>0</v>
      </c>
      <c r="I28" s="393">
        <v>0</v>
      </c>
    </row>
    <row r="29" spans="1:9" ht="12" customHeight="1">
      <c r="A29" s="407" t="s">
        <v>71</v>
      </c>
      <c r="B29" s="410">
        <v>14</v>
      </c>
      <c r="C29" s="410">
        <v>14</v>
      </c>
      <c r="D29" s="410">
        <v>22</v>
      </c>
      <c r="E29" s="410">
        <f>SUM(E30,E33)</f>
        <v>24</v>
      </c>
      <c r="F29" s="410">
        <v>26</v>
      </c>
      <c r="G29" s="410">
        <f>SUM(G30,G33)</f>
        <v>26</v>
      </c>
      <c r="H29" s="410">
        <v>26</v>
      </c>
      <c r="I29" s="410">
        <v>26</v>
      </c>
    </row>
    <row r="30" spans="1:9" ht="12" customHeight="1">
      <c r="A30" s="411" t="s">
        <v>687</v>
      </c>
      <c r="B30" s="413">
        <v>10</v>
      </c>
      <c r="C30" s="413">
        <v>9</v>
      </c>
      <c r="D30" s="413">
        <v>16</v>
      </c>
      <c r="E30" s="413">
        <f>SUM(E31:E32)</f>
        <v>17</v>
      </c>
      <c r="F30" s="413">
        <v>19</v>
      </c>
      <c r="G30" s="413">
        <f>SUM(G31:G32)</f>
        <v>19</v>
      </c>
      <c r="H30" s="413">
        <v>19</v>
      </c>
      <c r="I30" s="413">
        <v>19</v>
      </c>
    </row>
    <row r="31" spans="1:9" ht="12" customHeight="1">
      <c r="A31" s="369" t="s">
        <v>694</v>
      </c>
      <c r="B31" s="393">
        <v>10</v>
      </c>
      <c r="C31" s="393">
        <v>9</v>
      </c>
      <c r="D31" s="393">
        <v>16</v>
      </c>
      <c r="E31" s="393">
        <v>17</v>
      </c>
      <c r="F31" s="393">
        <v>19</v>
      </c>
      <c r="G31" s="393">
        <v>19</v>
      </c>
      <c r="H31" s="393">
        <v>19</v>
      </c>
      <c r="I31" s="393">
        <v>19</v>
      </c>
    </row>
    <row r="32" spans="1:9" ht="12" customHeight="1">
      <c r="A32" s="369" t="s">
        <v>682</v>
      </c>
      <c r="B32" s="393">
        <v>0</v>
      </c>
      <c r="C32" s="393">
        <v>0</v>
      </c>
      <c r="D32" s="393">
        <v>0</v>
      </c>
      <c r="E32" s="393">
        <v>0</v>
      </c>
      <c r="F32" s="393">
        <v>0</v>
      </c>
      <c r="G32" s="393">
        <v>0</v>
      </c>
      <c r="H32" s="393">
        <v>0</v>
      </c>
      <c r="I32" s="393">
        <v>0</v>
      </c>
    </row>
    <row r="33" spans="1:9" ht="12" customHeight="1">
      <c r="A33" s="411" t="s">
        <v>683</v>
      </c>
      <c r="B33" s="413">
        <v>4</v>
      </c>
      <c r="C33" s="413">
        <v>5</v>
      </c>
      <c r="D33" s="413">
        <v>6</v>
      </c>
      <c r="E33" s="413">
        <f>SUM(E34:E35)</f>
        <v>7</v>
      </c>
      <c r="F33" s="413">
        <v>7</v>
      </c>
      <c r="G33" s="413">
        <f>SUM(G34:G35)</f>
        <v>7</v>
      </c>
      <c r="H33" s="413">
        <v>7</v>
      </c>
      <c r="I33" s="413">
        <v>7</v>
      </c>
    </row>
    <row r="34" spans="1:9" ht="12" customHeight="1">
      <c r="A34" s="369" t="s">
        <v>694</v>
      </c>
      <c r="B34" s="393">
        <v>4</v>
      </c>
      <c r="C34" s="393">
        <v>5</v>
      </c>
      <c r="D34" s="393">
        <v>6</v>
      </c>
      <c r="E34" s="393">
        <v>7</v>
      </c>
      <c r="F34" s="393">
        <v>7</v>
      </c>
      <c r="G34" s="393">
        <v>7</v>
      </c>
      <c r="H34" s="393">
        <v>7</v>
      </c>
      <c r="I34" s="393">
        <v>7</v>
      </c>
    </row>
    <row r="35" spans="1:9" ht="12" customHeight="1">
      <c r="A35" s="369" t="s">
        <v>682</v>
      </c>
      <c r="B35" s="393">
        <v>0</v>
      </c>
      <c r="C35" s="393">
        <v>0</v>
      </c>
      <c r="D35" s="393">
        <v>0</v>
      </c>
      <c r="E35" s="393">
        <v>0</v>
      </c>
      <c r="F35" s="393">
        <v>0</v>
      </c>
      <c r="G35" s="393">
        <v>0</v>
      </c>
      <c r="H35" s="393">
        <v>0</v>
      </c>
      <c r="I35" s="393">
        <v>0</v>
      </c>
    </row>
    <row r="36" spans="1:9" ht="12" customHeight="1">
      <c r="A36" s="407" t="s">
        <v>75</v>
      </c>
      <c r="B36" s="410">
        <v>14</v>
      </c>
      <c r="C36" s="410">
        <v>15</v>
      </c>
      <c r="D36" s="410">
        <v>20</v>
      </c>
      <c r="E36" s="410">
        <f>SUM(E37,E40)</f>
        <v>25</v>
      </c>
      <c r="F36" s="410">
        <v>25</v>
      </c>
      <c r="G36" s="410">
        <f>SUM(G37,G40)</f>
        <v>26</v>
      </c>
      <c r="H36" s="410">
        <v>26</v>
      </c>
      <c r="I36" s="410">
        <v>28</v>
      </c>
    </row>
    <row r="37" spans="1:9" ht="12" customHeight="1">
      <c r="A37" s="411" t="s">
        <v>688</v>
      </c>
      <c r="B37" s="413">
        <v>7</v>
      </c>
      <c r="C37" s="413">
        <v>7</v>
      </c>
      <c r="D37" s="413">
        <v>11</v>
      </c>
      <c r="E37" s="413">
        <f>SUM(E38:E39)</f>
        <v>13</v>
      </c>
      <c r="F37" s="413">
        <v>12</v>
      </c>
      <c r="G37" s="413">
        <f>SUM(G38:G39)</f>
        <v>12</v>
      </c>
      <c r="H37" s="413">
        <v>12</v>
      </c>
      <c r="I37" s="413">
        <v>14</v>
      </c>
    </row>
    <row r="38" spans="1:9" ht="12" customHeight="1">
      <c r="A38" s="369" t="s">
        <v>694</v>
      </c>
      <c r="B38" s="393">
        <v>7</v>
      </c>
      <c r="C38" s="393">
        <v>7</v>
      </c>
      <c r="D38" s="393">
        <v>11</v>
      </c>
      <c r="E38" s="393">
        <v>13</v>
      </c>
      <c r="F38" s="393">
        <v>12</v>
      </c>
      <c r="G38" s="393">
        <v>12</v>
      </c>
      <c r="H38" s="393">
        <v>12</v>
      </c>
      <c r="I38" s="393">
        <v>14</v>
      </c>
    </row>
    <row r="39" spans="1:9" ht="12" customHeight="1">
      <c r="A39" s="369" t="s">
        <v>682</v>
      </c>
      <c r="B39" s="393">
        <v>0</v>
      </c>
      <c r="C39" s="393">
        <v>0</v>
      </c>
      <c r="D39" s="393">
        <v>0</v>
      </c>
      <c r="E39" s="393">
        <v>0</v>
      </c>
      <c r="F39" s="393">
        <v>0</v>
      </c>
      <c r="G39" s="393">
        <v>0</v>
      </c>
      <c r="H39" s="393">
        <v>0</v>
      </c>
      <c r="I39" s="393">
        <v>0</v>
      </c>
    </row>
    <row r="40" spans="1:9" ht="12" customHeight="1">
      <c r="A40" s="411" t="s">
        <v>683</v>
      </c>
      <c r="B40" s="413">
        <v>7</v>
      </c>
      <c r="C40" s="413">
        <v>8</v>
      </c>
      <c r="D40" s="413">
        <v>9</v>
      </c>
      <c r="E40" s="413">
        <f>SUM(E41:E42)</f>
        <v>12</v>
      </c>
      <c r="F40" s="413">
        <v>13</v>
      </c>
      <c r="G40" s="413">
        <f>SUM(G41:G42)</f>
        <v>14</v>
      </c>
      <c r="H40" s="413">
        <v>14</v>
      </c>
      <c r="I40" s="413">
        <v>14</v>
      </c>
    </row>
    <row r="41" spans="1:9" ht="12" customHeight="1">
      <c r="A41" s="369" t="s">
        <v>694</v>
      </c>
      <c r="B41" s="393">
        <v>7</v>
      </c>
      <c r="C41" s="393">
        <v>8</v>
      </c>
      <c r="D41" s="393">
        <v>9</v>
      </c>
      <c r="E41" s="393">
        <v>12</v>
      </c>
      <c r="F41" s="393">
        <v>13</v>
      </c>
      <c r="G41" s="393">
        <v>14</v>
      </c>
      <c r="H41" s="393">
        <v>14</v>
      </c>
      <c r="I41" s="393">
        <v>14</v>
      </c>
    </row>
    <row r="42" spans="1:9" ht="12" customHeight="1">
      <c r="A42" s="369" t="s">
        <v>682</v>
      </c>
      <c r="B42" s="393">
        <v>0</v>
      </c>
      <c r="C42" s="393">
        <v>0</v>
      </c>
      <c r="D42" s="393">
        <v>0</v>
      </c>
      <c r="E42" s="393">
        <v>0</v>
      </c>
      <c r="F42" s="393">
        <v>0</v>
      </c>
      <c r="G42" s="393">
        <v>0</v>
      </c>
      <c r="H42" s="393">
        <v>0</v>
      </c>
      <c r="I42" s="393">
        <v>0</v>
      </c>
    </row>
    <row r="43" spans="1:9" ht="12" customHeight="1">
      <c r="A43" s="407" t="s">
        <v>76</v>
      </c>
      <c r="B43" s="410">
        <v>16</v>
      </c>
      <c r="C43" s="410">
        <v>17</v>
      </c>
      <c r="D43" s="410">
        <v>21</v>
      </c>
      <c r="E43" s="410">
        <f>SUM(E44,E47)</f>
        <v>22</v>
      </c>
      <c r="F43" s="410">
        <v>22</v>
      </c>
      <c r="G43" s="410">
        <f>SUM(G44,G47)</f>
        <v>21</v>
      </c>
      <c r="H43" s="410">
        <v>21</v>
      </c>
      <c r="I43" s="410">
        <v>21</v>
      </c>
    </row>
    <row r="44" spans="1:9" ht="12" customHeight="1">
      <c r="A44" s="411" t="s">
        <v>689</v>
      </c>
      <c r="B44" s="413">
        <v>10</v>
      </c>
      <c r="C44" s="413">
        <v>9</v>
      </c>
      <c r="D44" s="413">
        <v>12</v>
      </c>
      <c r="E44" s="413">
        <f>SUM(E45:E46)</f>
        <v>13</v>
      </c>
      <c r="F44" s="413">
        <v>13</v>
      </c>
      <c r="G44" s="413">
        <f>SUM(G45:G46)</f>
        <v>13</v>
      </c>
      <c r="H44" s="413">
        <v>13</v>
      </c>
      <c r="I44" s="413">
        <v>13</v>
      </c>
    </row>
    <row r="45" spans="1:9" ht="12" customHeight="1">
      <c r="A45" s="369" t="s">
        <v>694</v>
      </c>
      <c r="B45" s="393">
        <v>10</v>
      </c>
      <c r="C45" s="393">
        <v>9</v>
      </c>
      <c r="D45" s="393">
        <v>12</v>
      </c>
      <c r="E45" s="393">
        <v>13</v>
      </c>
      <c r="F45" s="393">
        <v>13</v>
      </c>
      <c r="G45" s="393">
        <v>13</v>
      </c>
      <c r="H45" s="393">
        <v>13</v>
      </c>
      <c r="I45" s="393">
        <v>13</v>
      </c>
    </row>
    <row r="46" spans="1:9" ht="12" customHeight="1">
      <c r="A46" s="369" t="s">
        <v>682</v>
      </c>
      <c r="B46" s="393">
        <v>0</v>
      </c>
      <c r="C46" s="393">
        <v>0</v>
      </c>
      <c r="D46" s="393">
        <v>0</v>
      </c>
      <c r="E46" s="393">
        <v>0</v>
      </c>
      <c r="F46" s="393">
        <v>0</v>
      </c>
      <c r="G46" s="393">
        <v>0</v>
      </c>
      <c r="H46" s="393">
        <v>0</v>
      </c>
      <c r="I46" s="393">
        <v>0</v>
      </c>
    </row>
    <row r="47" spans="1:9" ht="12" customHeight="1">
      <c r="A47" s="411" t="s">
        <v>683</v>
      </c>
      <c r="B47" s="413">
        <v>6</v>
      </c>
      <c r="C47" s="413">
        <v>8</v>
      </c>
      <c r="D47" s="413">
        <v>9</v>
      </c>
      <c r="E47" s="413">
        <f>SUM(E48:E49)</f>
        <v>9</v>
      </c>
      <c r="F47" s="413">
        <v>9</v>
      </c>
      <c r="G47" s="413">
        <f>SUM(G48:G49)</f>
        <v>8</v>
      </c>
      <c r="H47" s="413">
        <v>8</v>
      </c>
      <c r="I47" s="413">
        <v>8</v>
      </c>
    </row>
    <row r="48" spans="1:9" ht="12" customHeight="1">
      <c r="A48" s="369" t="s">
        <v>694</v>
      </c>
      <c r="B48" s="393">
        <v>6</v>
      </c>
      <c r="C48" s="393">
        <v>8</v>
      </c>
      <c r="D48" s="393">
        <v>9</v>
      </c>
      <c r="E48" s="393">
        <v>9</v>
      </c>
      <c r="F48" s="393">
        <v>9</v>
      </c>
      <c r="G48" s="393">
        <v>8</v>
      </c>
      <c r="H48" s="393">
        <v>8</v>
      </c>
      <c r="I48" s="393">
        <v>8</v>
      </c>
    </row>
    <row r="49" spans="1:9" ht="12" customHeight="1">
      <c r="A49" s="369" t="s">
        <v>682</v>
      </c>
      <c r="B49" s="393">
        <v>0</v>
      </c>
      <c r="C49" s="393">
        <v>0</v>
      </c>
      <c r="D49" s="393">
        <v>0</v>
      </c>
      <c r="E49" s="393">
        <v>0</v>
      </c>
      <c r="F49" s="393">
        <v>0</v>
      </c>
      <c r="G49" s="393">
        <v>0</v>
      </c>
      <c r="H49" s="393">
        <v>0</v>
      </c>
      <c r="I49" s="393">
        <v>0</v>
      </c>
    </row>
    <row r="50" spans="1:9" ht="12" customHeight="1">
      <c r="A50" s="407" t="s">
        <v>77</v>
      </c>
      <c r="B50" s="410">
        <v>53</v>
      </c>
      <c r="C50" s="410">
        <v>48</v>
      </c>
      <c r="D50" s="410">
        <v>57</v>
      </c>
      <c r="E50" s="410">
        <f>SUM(E51,E54)</f>
        <v>71</v>
      </c>
      <c r="F50" s="410">
        <v>66</v>
      </c>
      <c r="G50" s="410">
        <f>SUM(G51,G54)</f>
        <v>63</v>
      </c>
      <c r="H50" s="410">
        <v>64</v>
      </c>
      <c r="I50" s="410">
        <v>67</v>
      </c>
    </row>
    <row r="51" spans="1:9" ht="12" customHeight="1">
      <c r="A51" s="411" t="s">
        <v>690</v>
      </c>
      <c r="B51" s="413">
        <v>30</v>
      </c>
      <c r="C51" s="413">
        <v>26</v>
      </c>
      <c r="D51" s="413">
        <v>32</v>
      </c>
      <c r="E51" s="413">
        <f>SUM(E52:E53)</f>
        <v>38</v>
      </c>
      <c r="F51" s="413">
        <v>36</v>
      </c>
      <c r="G51" s="413">
        <f>SUM(G52:G53)</f>
        <v>33</v>
      </c>
      <c r="H51" s="413">
        <v>35</v>
      </c>
      <c r="I51" s="413">
        <v>37</v>
      </c>
    </row>
    <row r="52" spans="1:9" ht="12" customHeight="1">
      <c r="A52" s="369" t="s">
        <v>694</v>
      </c>
      <c r="B52" s="393">
        <v>30</v>
      </c>
      <c r="C52" s="393">
        <v>26</v>
      </c>
      <c r="D52" s="393">
        <v>32</v>
      </c>
      <c r="E52" s="393">
        <v>38</v>
      </c>
      <c r="F52" s="393">
        <v>36</v>
      </c>
      <c r="G52" s="393">
        <v>33</v>
      </c>
      <c r="H52" s="393">
        <v>35</v>
      </c>
      <c r="I52" s="393">
        <v>37</v>
      </c>
    </row>
    <row r="53" spans="1:9" ht="12" customHeight="1">
      <c r="A53" s="369" t="s">
        <v>682</v>
      </c>
      <c r="B53" s="393">
        <v>0</v>
      </c>
      <c r="C53" s="393">
        <v>0</v>
      </c>
      <c r="D53" s="393">
        <v>0</v>
      </c>
      <c r="E53" s="393">
        <v>0</v>
      </c>
      <c r="F53" s="393">
        <v>0</v>
      </c>
      <c r="G53" s="393">
        <v>0</v>
      </c>
      <c r="H53" s="393">
        <v>0</v>
      </c>
      <c r="I53" s="393">
        <v>0</v>
      </c>
    </row>
    <row r="54" spans="1:9" ht="12" customHeight="1">
      <c r="A54" s="411" t="s">
        <v>683</v>
      </c>
      <c r="B54" s="413">
        <v>23</v>
      </c>
      <c r="C54" s="413">
        <v>22</v>
      </c>
      <c r="D54" s="413">
        <v>25</v>
      </c>
      <c r="E54" s="413">
        <f>SUM(E55:E56)</f>
        <v>33</v>
      </c>
      <c r="F54" s="413">
        <v>30</v>
      </c>
      <c r="G54" s="413">
        <f>SUM(G55:G56)</f>
        <v>30</v>
      </c>
      <c r="H54" s="413">
        <v>29</v>
      </c>
      <c r="I54" s="413">
        <v>30</v>
      </c>
    </row>
    <row r="55" spans="1:9" ht="12" customHeight="1">
      <c r="A55" s="369" t="s">
        <v>694</v>
      </c>
      <c r="B55" s="393">
        <v>23</v>
      </c>
      <c r="C55" s="393">
        <v>22</v>
      </c>
      <c r="D55" s="393">
        <v>25</v>
      </c>
      <c r="E55" s="393">
        <v>33</v>
      </c>
      <c r="F55" s="393">
        <v>30</v>
      </c>
      <c r="G55" s="393">
        <v>30</v>
      </c>
      <c r="H55" s="393">
        <v>29</v>
      </c>
      <c r="I55" s="393">
        <v>30</v>
      </c>
    </row>
    <row r="56" spans="1:9" ht="12" customHeight="1">
      <c r="A56" s="369" t="s">
        <v>682</v>
      </c>
      <c r="B56" s="393">
        <v>0</v>
      </c>
      <c r="C56" s="393">
        <v>0</v>
      </c>
      <c r="D56" s="393">
        <v>0</v>
      </c>
      <c r="E56" s="393">
        <v>0</v>
      </c>
      <c r="F56" s="393">
        <v>0</v>
      </c>
      <c r="G56" s="393">
        <v>0</v>
      </c>
      <c r="H56" s="393">
        <v>0</v>
      </c>
      <c r="I56" s="393">
        <v>0</v>
      </c>
    </row>
    <row r="57" spans="1:9" ht="12" customHeight="1">
      <c r="A57" s="407" t="s">
        <v>78</v>
      </c>
      <c r="B57" s="410">
        <v>13</v>
      </c>
      <c r="C57" s="410">
        <v>13</v>
      </c>
      <c r="D57" s="410">
        <v>17</v>
      </c>
      <c r="E57" s="410">
        <f>SUM(E58,E61)</f>
        <v>17</v>
      </c>
      <c r="F57" s="410">
        <v>16</v>
      </c>
      <c r="G57" s="410">
        <f>SUM(G58,G61)</f>
        <v>16</v>
      </c>
      <c r="H57" s="410">
        <v>16</v>
      </c>
      <c r="I57" s="410">
        <v>16</v>
      </c>
    </row>
    <row r="58" spans="1:9" ht="12" customHeight="1">
      <c r="A58" s="411" t="s">
        <v>691</v>
      </c>
      <c r="B58" s="413">
        <v>3</v>
      </c>
      <c r="C58" s="413">
        <v>3</v>
      </c>
      <c r="D58" s="413">
        <v>5</v>
      </c>
      <c r="E58" s="413">
        <f>SUM(E59:E60)</f>
        <v>5</v>
      </c>
      <c r="F58" s="413">
        <v>5</v>
      </c>
      <c r="G58" s="413">
        <f>SUM(G59:G60)</f>
        <v>5</v>
      </c>
      <c r="H58" s="413">
        <v>5</v>
      </c>
      <c r="I58" s="413">
        <v>5</v>
      </c>
    </row>
    <row r="59" spans="1:9" ht="12" customHeight="1">
      <c r="A59" s="369" t="s">
        <v>694</v>
      </c>
      <c r="B59" s="393">
        <v>3</v>
      </c>
      <c r="C59" s="393">
        <v>3</v>
      </c>
      <c r="D59" s="393">
        <v>5</v>
      </c>
      <c r="E59" s="393">
        <v>5</v>
      </c>
      <c r="F59" s="393">
        <v>5</v>
      </c>
      <c r="G59" s="393">
        <v>5</v>
      </c>
      <c r="H59" s="393">
        <v>5</v>
      </c>
      <c r="I59" s="393">
        <v>5</v>
      </c>
    </row>
    <row r="60" spans="1:9" ht="12" customHeight="1">
      <c r="A60" s="369" t="s">
        <v>682</v>
      </c>
      <c r="B60" s="393">
        <v>0</v>
      </c>
      <c r="C60" s="393">
        <v>0</v>
      </c>
      <c r="D60" s="393">
        <v>0</v>
      </c>
      <c r="E60" s="393">
        <v>0</v>
      </c>
      <c r="F60" s="393">
        <v>0</v>
      </c>
      <c r="G60" s="393">
        <v>0</v>
      </c>
      <c r="H60" s="393">
        <v>0</v>
      </c>
      <c r="I60" s="393">
        <v>0</v>
      </c>
    </row>
    <row r="61" spans="1:9" ht="12" customHeight="1">
      <c r="A61" s="411" t="s">
        <v>683</v>
      </c>
      <c r="B61" s="413">
        <v>10</v>
      </c>
      <c r="C61" s="413">
        <v>10</v>
      </c>
      <c r="D61" s="413">
        <v>12</v>
      </c>
      <c r="E61" s="413">
        <f>SUM(E62:E63)</f>
        <v>12</v>
      </c>
      <c r="F61" s="413">
        <v>11</v>
      </c>
      <c r="G61" s="413">
        <f>SUM(G62:G63)</f>
        <v>11</v>
      </c>
      <c r="H61" s="413">
        <v>11</v>
      </c>
      <c r="I61" s="413">
        <v>11</v>
      </c>
    </row>
    <row r="62" spans="1:9" ht="12" customHeight="1">
      <c r="A62" s="369" t="s">
        <v>694</v>
      </c>
      <c r="B62" s="393">
        <v>10</v>
      </c>
      <c r="C62" s="393">
        <v>10</v>
      </c>
      <c r="D62" s="393">
        <v>12</v>
      </c>
      <c r="E62" s="393">
        <v>12</v>
      </c>
      <c r="F62" s="393">
        <v>11</v>
      </c>
      <c r="G62" s="393">
        <v>11</v>
      </c>
      <c r="H62" s="393">
        <v>11</v>
      </c>
      <c r="I62" s="393">
        <v>11</v>
      </c>
    </row>
    <row r="63" spans="1:9" ht="12" customHeight="1">
      <c r="A63" s="369" t="s">
        <v>682</v>
      </c>
      <c r="B63" s="393">
        <v>0</v>
      </c>
      <c r="C63" s="393">
        <v>0</v>
      </c>
      <c r="D63" s="393">
        <v>0</v>
      </c>
      <c r="E63" s="393">
        <v>0</v>
      </c>
      <c r="F63" s="393">
        <v>0</v>
      </c>
      <c r="G63" s="393">
        <v>0</v>
      </c>
      <c r="H63" s="393">
        <v>0</v>
      </c>
      <c r="I63" s="393">
        <v>0</v>
      </c>
    </row>
    <row r="64" spans="1:9" ht="12" customHeight="1">
      <c r="A64" s="407" t="s">
        <v>79</v>
      </c>
      <c r="B64" s="410">
        <v>5</v>
      </c>
      <c r="C64" s="410">
        <v>5</v>
      </c>
      <c r="D64" s="410">
        <v>6</v>
      </c>
      <c r="E64" s="410">
        <f>SUM(E65,E68)</f>
        <v>6</v>
      </c>
      <c r="F64" s="410">
        <v>5</v>
      </c>
      <c r="G64" s="410">
        <f>SUM(G65,G68)</f>
        <v>5</v>
      </c>
      <c r="H64" s="410">
        <v>5</v>
      </c>
      <c r="I64" s="410">
        <v>5</v>
      </c>
    </row>
    <row r="65" spans="1:9" ht="12" customHeight="1">
      <c r="A65" s="411" t="s">
        <v>692</v>
      </c>
      <c r="B65" s="413">
        <v>3</v>
      </c>
      <c r="C65" s="413">
        <v>3</v>
      </c>
      <c r="D65" s="413">
        <v>4</v>
      </c>
      <c r="E65" s="413">
        <f>SUM(E66:E67)</f>
        <v>4</v>
      </c>
      <c r="F65" s="413">
        <v>4</v>
      </c>
      <c r="G65" s="413">
        <f>SUM(G66:G67)</f>
        <v>4</v>
      </c>
      <c r="H65" s="413">
        <v>4</v>
      </c>
      <c r="I65" s="413">
        <v>4</v>
      </c>
    </row>
    <row r="66" spans="1:9" ht="12" customHeight="1">
      <c r="A66" s="369" t="s">
        <v>694</v>
      </c>
      <c r="B66" s="393">
        <v>3</v>
      </c>
      <c r="C66" s="393">
        <v>3</v>
      </c>
      <c r="D66" s="393">
        <v>4</v>
      </c>
      <c r="E66" s="393">
        <v>4</v>
      </c>
      <c r="F66" s="393">
        <v>4</v>
      </c>
      <c r="G66" s="393">
        <v>4</v>
      </c>
      <c r="H66" s="393">
        <v>4</v>
      </c>
      <c r="I66" s="393">
        <v>4</v>
      </c>
    </row>
    <row r="67" spans="1:9" ht="12" customHeight="1">
      <c r="A67" s="369" t="s">
        <v>682</v>
      </c>
      <c r="B67" s="393">
        <v>0</v>
      </c>
      <c r="C67" s="393">
        <v>0</v>
      </c>
      <c r="D67" s="393">
        <v>0</v>
      </c>
      <c r="E67" s="393">
        <v>0</v>
      </c>
      <c r="F67" s="393">
        <v>0</v>
      </c>
      <c r="G67" s="393">
        <v>0</v>
      </c>
      <c r="H67" s="393">
        <v>0</v>
      </c>
      <c r="I67" s="393">
        <v>0</v>
      </c>
    </row>
    <row r="68" spans="1:9" ht="12" customHeight="1">
      <c r="A68" s="411" t="s">
        <v>683</v>
      </c>
      <c r="B68" s="413">
        <v>2</v>
      </c>
      <c r="C68" s="413">
        <v>2</v>
      </c>
      <c r="D68" s="413">
        <v>2</v>
      </c>
      <c r="E68" s="413">
        <f>SUM(E69:E70)</f>
        <v>2</v>
      </c>
      <c r="F68" s="413">
        <v>1</v>
      </c>
      <c r="G68" s="413">
        <f>SUM(G69:G70)</f>
        <v>1</v>
      </c>
      <c r="H68" s="413">
        <v>1</v>
      </c>
      <c r="I68" s="413">
        <v>1</v>
      </c>
    </row>
    <row r="69" spans="1:9" ht="12" customHeight="1">
      <c r="A69" s="369" t="s">
        <v>694</v>
      </c>
      <c r="B69" s="393">
        <v>2</v>
      </c>
      <c r="C69" s="393">
        <v>2</v>
      </c>
      <c r="D69" s="393">
        <v>2</v>
      </c>
      <c r="E69" s="393">
        <v>2</v>
      </c>
      <c r="F69" s="393">
        <v>1</v>
      </c>
      <c r="G69" s="393">
        <v>1</v>
      </c>
      <c r="H69" s="393">
        <v>1</v>
      </c>
      <c r="I69" s="393">
        <v>1</v>
      </c>
    </row>
    <row r="70" spans="1:9" ht="12" customHeight="1">
      <c r="A70" s="369" t="s">
        <v>682</v>
      </c>
      <c r="B70" s="393">
        <v>0</v>
      </c>
      <c r="C70" s="393">
        <v>0</v>
      </c>
      <c r="D70" s="393">
        <v>0</v>
      </c>
      <c r="E70" s="393">
        <v>0</v>
      </c>
      <c r="F70" s="393">
        <v>0</v>
      </c>
      <c r="G70" s="393">
        <v>0</v>
      </c>
      <c r="H70" s="393">
        <v>0</v>
      </c>
      <c r="I70" s="393">
        <v>0</v>
      </c>
    </row>
    <row r="71" spans="1:9" ht="17.25" customHeight="1">
      <c r="A71" s="373" t="s">
        <v>72</v>
      </c>
      <c r="B71" s="394">
        <v>238</v>
      </c>
      <c r="C71" s="394">
        <v>241</v>
      </c>
      <c r="D71" s="394">
        <v>300</v>
      </c>
      <c r="E71" s="394">
        <f>SUM(E64,E57,E50,E43,E36,E29,E22,E12,E5)</f>
        <v>348</v>
      </c>
      <c r="F71" s="394">
        <v>347</v>
      </c>
      <c r="G71" s="394">
        <f>SUM(G64,G57,G50,G43,G36,G29,G22,G12,G5)</f>
        <v>341</v>
      </c>
      <c r="H71" s="394">
        <v>345</v>
      </c>
      <c r="I71" s="394">
        <v>354</v>
      </c>
    </row>
    <row r="72" spans="1:9" ht="3.75" customHeight="1" thickBot="1">
      <c r="A72" s="395"/>
      <c r="B72" s="375"/>
      <c r="C72" s="375"/>
      <c r="D72" s="375"/>
      <c r="E72" s="375"/>
      <c r="F72" s="375"/>
      <c r="G72" s="375"/>
      <c r="H72" s="375"/>
      <c r="I72" s="375"/>
    </row>
    <row r="73" spans="1:9" ht="30" customHeight="1" thickTop="1">
      <c r="A73" s="532" t="s">
        <v>1006</v>
      </c>
      <c r="B73" s="532"/>
      <c r="C73" s="532"/>
      <c r="D73" s="532"/>
      <c r="E73" s="532"/>
      <c r="F73" s="532"/>
      <c r="G73" s="532"/>
      <c r="H73" s="532"/>
      <c r="I73" s="532"/>
    </row>
    <row r="74" spans="1:9" ht="12.75">
      <c r="A74" s="396"/>
      <c r="B74" s="377"/>
      <c r="C74" s="377"/>
      <c r="D74" s="377"/>
      <c r="E74" s="377"/>
      <c r="F74" s="377"/>
      <c r="G74" s="377"/>
      <c r="H74" s="377"/>
      <c r="I74" s="377"/>
    </row>
  </sheetData>
  <mergeCells count="3">
    <mergeCell ref="A1:I1"/>
    <mergeCell ref="A2:I2"/>
    <mergeCell ref="A73:I73"/>
  </mergeCells>
  <pageMargins left="0.7" right="0.7" top="0.75" bottom="0.75" header="0.3" footer="0.3"/>
  <pageSetup scale="75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77"/>
  <sheetViews>
    <sheetView zoomScaleNormal="100" workbookViewId="0">
      <selection sqref="A1:I1"/>
    </sheetView>
  </sheetViews>
  <sheetFormatPr defaultColWidth="9.140625" defaultRowHeight="9"/>
  <cols>
    <col min="1" max="1" width="55" style="378" customWidth="1"/>
    <col min="2" max="9" width="15.7109375" style="379" customWidth="1"/>
    <col min="10" max="16384" width="9.140625" style="365"/>
  </cols>
  <sheetData>
    <row r="1" spans="1:9" s="361" customFormat="1" ht="15" customHeight="1">
      <c r="A1" s="533"/>
      <c r="B1" s="533"/>
      <c r="C1" s="533"/>
      <c r="D1" s="533"/>
      <c r="E1" s="533"/>
      <c r="F1" s="533"/>
      <c r="G1" s="533"/>
      <c r="H1" s="533"/>
      <c r="I1" s="533"/>
    </row>
    <row r="2" spans="1:9" s="361" customFormat="1" ht="15" customHeight="1">
      <c r="A2" s="489" t="s">
        <v>655</v>
      </c>
      <c r="B2" s="489"/>
      <c r="C2" s="489"/>
      <c r="D2" s="489"/>
      <c r="E2" s="489"/>
      <c r="F2" s="489"/>
      <c r="G2" s="489"/>
      <c r="H2" s="489"/>
      <c r="I2" s="489"/>
    </row>
    <row r="3" spans="1:9" s="361" customFormat="1" ht="15" customHeight="1">
      <c r="A3" s="489" t="s">
        <v>671</v>
      </c>
      <c r="B3" s="489"/>
      <c r="C3" s="489"/>
      <c r="D3" s="489"/>
      <c r="E3" s="489"/>
      <c r="F3" s="489"/>
      <c r="G3" s="489"/>
      <c r="H3" s="489"/>
      <c r="I3" s="489"/>
    </row>
    <row r="4" spans="1:9" s="361" customFormat="1" ht="15" customHeight="1">
      <c r="A4" s="398"/>
      <c r="B4" s="399"/>
      <c r="C4" s="399"/>
      <c r="D4" s="399"/>
      <c r="E4" s="399"/>
      <c r="F4" s="399"/>
      <c r="G4" s="399"/>
      <c r="H4" s="399"/>
      <c r="I4" s="399"/>
    </row>
    <row r="5" spans="1:9" ht="3.75" customHeight="1">
      <c r="A5" s="400"/>
    </row>
    <row r="6" spans="1:9" ht="30" customHeight="1" thickBot="1">
      <c r="A6" s="366"/>
      <c r="B6" s="367" t="s">
        <v>674</v>
      </c>
      <c r="C6" s="367" t="s">
        <v>675</v>
      </c>
      <c r="D6" s="367" t="s">
        <v>676</v>
      </c>
      <c r="E6" s="367" t="s">
        <v>677</v>
      </c>
      <c r="F6" s="367" t="s">
        <v>678</v>
      </c>
      <c r="G6" s="367" t="s">
        <v>679</v>
      </c>
      <c r="H6" s="367" t="s">
        <v>1009</v>
      </c>
      <c r="I6" s="367" t="s">
        <v>1133</v>
      </c>
    </row>
    <row r="7" spans="1:9" ht="15" customHeight="1">
      <c r="A7" s="404" t="s">
        <v>73</v>
      </c>
      <c r="B7" s="406">
        <v>1</v>
      </c>
      <c r="C7" s="406">
        <v>3</v>
      </c>
      <c r="D7" s="406">
        <v>2</v>
      </c>
      <c r="E7" s="406">
        <f>SUM(E8,E11)</f>
        <v>3</v>
      </c>
      <c r="F7" s="406">
        <v>3</v>
      </c>
      <c r="G7" s="406">
        <f>SUM(G8,G11)</f>
        <v>3</v>
      </c>
      <c r="H7" s="406">
        <v>3</v>
      </c>
      <c r="I7" s="406">
        <v>3</v>
      </c>
    </row>
    <row r="8" spans="1:9" ht="15" customHeight="1">
      <c r="A8" s="411" t="s">
        <v>680</v>
      </c>
      <c r="B8" s="412">
        <v>0</v>
      </c>
      <c r="C8" s="412">
        <v>1</v>
      </c>
      <c r="D8" s="412">
        <v>1</v>
      </c>
      <c r="E8" s="412">
        <f>SUM(E9:E10)</f>
        <v>1</v>
      </c>
      <c r="F8" s="412">
        <v>1</v>
      </c>
      <c r="G8" s="412">
        <f>SUM(G9:G10)</f>
        <v>1</v>
      </c>
      <c r="H8" s="412">
        <v>1</v>
      </c>
      <c r="I8" s="412">
        <v>1</v>
      </c>
    </row>
    <row r="9" spans="1:9" ht="12" customHeight="1">
      <c r="A9" s="369" t="s">
        <v>694</v>
      </c>
      <c r="B9" s="387">
        <v>0</v>
      </c>
      <c r="C9" s="387">
        <v>1</v>
      </c>
      <c r="D9" s="387">
        <v>1</v>
      </c>
      <c r="E9" s="387">
        <v>1</v>
      </c>
      <c r="F9" s="387">
        <v>1</v>
      </c>
      <c r="G9" s="387">
        <v>1</v>
      </c>
      <c r="H9" s="387">
        <v>1</v>
      </c>
      <c r="I9" s="387">
        <v>1</v>
      </c>
    </row>
    <row r="10" spans="1:9" ht="12" customHeight="1">
      <c r="A10" s="369" t="s">
        <v>682</v>
      </c>
      <c r="B10" s="387">
        <v>0</v>
      </c>
      <c r="C10" s="387">
        <v>0</v>
      </c>
      <c r="D10" s="387">
        <v>0</v>
      </c>
      <c r="E10" s="387">
        <v>0</v>
      </c>
      <c r="F10" s="387">
        <v>0</v>
      </c>
      <c r="G10" s="387">
        <v>0</v>
      </c>
      <c r="H10" s="387">
        <v>0</v>
      </c>
      <c r="I10" s="387">
        <v>0</v>
      </c>
    </row>
    <row r="11" spans="1:9" ht="12" customHeight="1">
      <c r="A11" s="411" t="s">
        <v>683</v>
      </c>
      <c r="B11" s="412">
        <v>1</v>
      </c>
      <c r="C11" s="412">
        <v>2</v>
      </c>
      <c r="D11" s="412">
        <v>1</v>
      </c>
      <c r="E11" s="412">
        <f>SUM(E12:E13)</f>
        <v>2</v>
      </c>
      <c r="F11" s="412">
        <v>2</v>
      </c>
      <c r="G11" s="412">
        <f>SUM(G12:G13)</f>
        <v>2</v>
      </c>
      <c r="H11" s="412">
        <v>2</v>
      </c>
      <c r="I11" s="412">
        <v>2</v>
      </c>
    </row>
    <row r="12" spans="1:9" ht="12" customHeight="1">
      <c r="A12" s="369" t="s">
        <v>694</v>
      </c>
      <c r="B12" s="387">
        <v>1</v>
      </c>
      <c r="C12" s="387">
        <v>2</v>
      </c>
      <c r="D12" s="387">
        <v>1</v>
      </c>
      <c r="E12" s="387">
        <v>2</v>
      </c>
      <c r="F12" s="387">
        <v>2</v>
      </c>
      <c r="G12" s="387">
        <v>2</v>
      </c>
      <c r="H12" s="387">
        <v>2</v>
      </c>
      <c r="I12" s="387">
        <v>2</v>
      </c>
    </row>
    <row r="13" spans="1:9" ht="12" customHeight="1">
      <c r="A13" s="369" t="s">
        <v>682</v>
      </c>
      <c r="B13" s="387">
        <v>0</v>
      </c>
      <c r="C13" s="387">
        <v>0</v>
      </c>
      <c r="D13" s="387">
        <v>0</v>
      </c>
      <c r="E13" s="387">
        <v>0</v>
      </c>
      <c r="F13" s="387">
        <v>0</v>
      </c>
      <c r="G13" s="387">
        <v>0</v>
      </c>
      <c r="H13" s="387">
        <v>0</v>
      </c>
      <c r="I13" s="387">
        <v>0</v>
      </c>
    </row>
    <row r="14" spans="1:9" ht="12" customHeight="1">
      <c r="A14" s="407" t="s">
        <v>74</v>
      </c>
      <c r="B14" s="408">
        <v>3</v>
      </c>
      <c r="C14" s="408">
        <v>5</v>
      </c>
      <c r="D14" s="408">
        <v>7</v>
      </c>
      <c r="E14" s="408">
        <f>SUM(E15,E18,E21)</f>
        <v>9</v>
      </c>
      <c r="F14" s="408">
        <v>9</v>
      </c>
      <c r="G14" s="408">
        <f>SUM(G15,G18,G21)</f>
        <v>10</v>
      </c>
      <c r="H14" s="408">
        <v>10</v>
      </c>
      <c r="I14" s="408">
        <v>10</v>
      </c>
    </row>
    <row r="15" spans="1:9" s="371" customFormat="1" ht="12" customHeight="1">
      <c r="A15" s="411" t="s">
        <v>684</v>
      </c>
      <c r="B15" s="412">
        <v>2</v>
      </c>
      <c r="C15" s="412">
        <v>2</v>
      </c>
      <c r="D15" s="412">
        <v>2</v>
      </c>
      <c r="E15" s="412">
        <f>SUM(E16:E17)</f>
        <v>2</v>
      </c>
      <c r="F15" s="412">
        <v>2</v>
      </c>
      <c r="G15" s="412">
        <f>SUM(G16:G17)</f>
        <v>2</v>
      </c>
      <c r="H15" s="412">
        <v>2</v>
      </c>
      <c r="I15" s="412">
        <v>2</v>
      </c>
    </row>
    <row r="16" spans="1:9" s="371" customFormat="1" ht="12" customHeight="1">
      <c r="A16" s="369" t="s">
        <v>694</v>
      </c>
      <c r="B16" s="387">
        <v>2</v>
      </c>
      <c r="C16" s="387">
        <v>2</v>
      </c>
      <c r="D16" s="387">
        <v>2</v>
      </c>
      <c r="E16" s="387">
        <v>2</v>
      </c>
      <c r="F16" s="387">
        <v>2</v>
      </c>
      <c r="G16" s="387">
        <v>2</v>
      </c>
      <c r="H16" s="387">
        <v>2</v>
      </c>
      <c r="I16" s="387">
        <v>2</v>
      </c>
    </row>
    <row r="17" spans="1:9" s="371" customFormat="1" ht="12" customHeight="1">
      <c r="A17" s="369" t="s">
        <v>682</v>
      </c>
      <c r="B17" s="387">
        <v>0</v>
      </c>
      <c r="C17" s="387">
        <v>0</v>
      </c>
      <c r="D17" s="387">
        <v>0</v>
      </c>
      <c r="E17" s="387">
        <v>0</v>
      </c>
      <c r="F17" s="387">
        <v>0</v>
      </c>
      <c r="G17" s="387">
        <v>0</v>
      </c>
      <c r="H17" s="387">
        <v>0</v>
      </c>
      <c r="I17" s="387">
        <v>0</v>
      </c>
    </row>
    <row r="18" spans="1:9" s="371" customFormat="1" ht="12" customHeight="1">
      <c r="A18" s="411" t="s">
        <v>685</v>
      </c>
      <c r="B18" s="412">
        <v>1</v>
      </c>
      <c r="C18" s="412">
        <v>1</v>
      </c>
      <c r="D18" s="412">
        <v>1</v>
      </c>
      <c r="E18" s="412">
        <f>SUM(E19:E20)</f>
        <v>1</v>
      </c>
      <c r="F18" s="412">
        <v>1</v>
      </c>
      <c r="G18" s="412">
        <f>SUM(G19:G20)</f>
        <v>2</v>
      </c>
      <c r="H18" s="412">
        <v>2</v>
      </c>
      <c r="I18" s="412">
        <v>2</v>
      </c>
    </row>
    <row r="19" spans="1:9" s="371" customFormat="1" ht="12" customHeight="1">
      <c r="A19" s="369" t="s">
        <v>694</v>
      </c>
      <c r="B19" s="387">
        <v>1</v>
      </c>
      <c r="C19" s="387">
        <v>1</v>
      </c>
      <c r="D19" s="387">
        <v>1</v>
      </c>
      <c r="E19" s="387">
        <v>1</v>
      </c>
      <c r="F19" s="387">
        <v>1</v>
      </c>
      <c r="G19" s="387">
        <v>2</v>
      </c>
      <c r="H19" s="387">
        <v>2</v>
      </c>
      <c r="I19" s="387">
        <v>2</v>
      </c>
    </row>
    <row r="20" spans="1:9" ht="12" customHeight="1">
      <c r="A20" s="369" t="s">
        <v>682</v>
      </c>
      <c r="B20" s="387">
        <v>0</v>
      </c>
      <c r="C20" s="387">
        <v>0</v>
      </c>
      <c r="D20" s="387">
        <v>0</v>
      </c>
      <c r="E20" s="387">
        <v>0</v>
      </c>
      <c r="F20" s="387">
        <v>0</v>
      </c>
      <c r="G20" s="387">
        <v>0</v>
      </c>
      <c r="H20" s="387">
        <v>0</v>
      </c>
      <c r="I20" s="387">
        <v>0</v>
      </c>
    </row>
    <row r="21" spans="1:9" ht="12" customHeight="1">
      <c r="A21" s="411" t="s">
        <v>683</v>
      </c>
      <c r="B21" s="412">
        <v>0</v>
      </c>
      <c r="C21" s="412">
        <v>2</v>
      </c>
      <c r="D21" s="412">
        <v>4</v>
      </c>
      <c r="E21" s="412">
        <f>SUM(E22:E23)</f>
        <v>6</v>
      </c>
      <c r="F21" s="412">
        <v>6</v>
      </c>
      <c r="G21" s="412">
        <f>SUM(G22:G23)</f>
        <v>6</v>
      </c>
      <c r="H21" s="412">
        <v>6</v>
      </c>
      <c r="I21" s="412">
        <v>6</v>
      </c>
    </row>
    <row r="22" spans="1:9" ht="12" customHeight="1">
      <c r="A22" s="369" t="s">
        <v>694</v>
      </c>
      <c r="B22" s="387">
        <v>0</v>
      </c>
      <c r="C22" s="387">
        <v>2</v>
      </c>
      <c r="D22" s="387">
        <v>4</v>
      </c>
      <c r="E22" s="387">
        <v>6</v>
      </c>
      <c r="F22" s="387">
        <v>6</v>
      </c>
      <c r="G22" s="387">
        <v>6</v>
      </c>
      <c r="H22" s="387">
        <v>6</v>
      </c>
      <c r="I22" s="387">
        <v>6</v>
      </c>
    </row>
    <row r="23" spans="1:9" ht="12" customHeight="1">
      <c r="A23" s="369" t="s">
        <v>682</v>
      </c>
      <c r="B23" s="387">
        <v>0</v>
      </c>
      <c r="C23" s="387">
        <v>0</v>
      </c>
      <c r="D23" s="387">
        <v>0</v>
      </c>
      <c r="E23" s="387">
        <v>0</v>
      </c>
      <c r="F23" s="387">
        <v>0</v>
      </c>
      <c r="G23" s="387">
        <v>0</v>
      </c>
      <c r="H23" s="387">
        <v>0</v>
      </c>
      <c r="I23" s="387">
        <v>0</v>
      </c>
    </row>
    <row r="24" spans="1:9" ht="12" customHeight="1">
      <c r="A24" s="407" t="s">
        <v>70</v>
      </c>
      <c r="B24" s="408">
        <v>1</v>
      </c>
      <c r="C24" s="408">
        <v>2</v>
      </c>
      <c r="D24" s="408">
        <v>5</v>
      </c>
      <c r="E24" s="408">
        <f>SUM(E25,E28)</f>
        <v>6</v>
      </c>
      <c r="F24" s="408">
        <v>6</v>
      </c>
      <c r="G24" s="408">
        <f>SUM(G25,G28)</f>
        <v>6</v>
      </c>
      <c r="H24" s="408">
        <v>7</v>
      </c>
      <c r="I24" s="408">
        <v>7</v>
      </c>
    </row>
    <row r="25" spans="1:9" ht="12" customHeight="1">
      <c r="A25" s="411" t="s">
        <v>686</v>
      </c>
      <c r="B25" s="412">
        <v>1</v>
      </c>
      <c r="C25" s="412">
        <v>2</v>
      </c>
      <c r="D25" s="412">
        <v>2</v>
      </c>
      <c r="E25" s="412">
        <f>SUM(E26:E27)</f>
        <v>2</v>
      </c>
      <c r="F25" s="412">
        <v>2</v>
      </c>
      <c r="G25" s="412">
        <f>SUM(G26:G27)</f>
        <v>2</v>
      </c>
      <c r="H25" s="412">
        <v>2</v>
      </c>
      <c r="I25" s="412">
        <v>2</v>
      </c>
    </row>
    <row r="26" spans="1:9" ht="12" customHeight="1">
      <c r="A26" s="369" t="s">
        <v>694</v>
      </c>
      <c r="B26" s="387">
        <v>1</v>
      </c>
      <c r="C26" s="387">
        <v>2</v>
      </c>
      <c r="D26" s="387">
        <v>2</v>
      </c>
      <c r="E26" s="387">
        <v>2</v>
      </c>
      <c r="F26" s="387">
        <v>2</v>
      </c>
      <c r="G26" s="387">
        <v>2</v>
      </c>
      <c r="H26" s="387">
        <v>2</v>
      </c>
      <c r="I26" s="387">
        <v>2</v>
      </c>
    </row>
    <row r="27" spans="1:9" ht="12" customHeight="1">
      <c r="A27" s="369" t="s">
        <v>682</v>
      </c>
      <c r="B27" s="387">
        <v>0</v>
      </c>
      <c r="C27" s="387">
        <v>0</v>
      </c>
      <c r="D27" s="387">
        <v>0</v>
      </c>
      <c r="E27" s="387">
        <v>0</v>
      </c>
      <c r="F27" s="387">
        <v>0</v>
      </c>
      <c r="G27" s="387">
        <v>0</v>
      </c>
      <c r="H27" s="387">
        <v>0</v>
      </c>
      <c r="I27" s="387">
        <v>0</v>
      </c>
    </row>
    <row r="28" spans="1:9" ht="12" customHeight="1">
      <c r="A28" s="411" t="s">
        <v>683</v>
      </c>
      <c r="B28" s="412">
        <v>0</v>
      </c>
      <c r="C28" s="412">
        <v>0</v>
      </c>
      <c r="D28" s="412">
        <v>3</v>
      </c>
      <c r="E28" s="412">
        <f>SUM(E29:E30)</f>
        <v>4</v>
      </c>
      <c r="F28" s="412">
        <v>4</v>
      </c>
      <c r="G28" s="412">
        <f>SUM(G29:G30)</f>
        <v>4</v>
      </c>
      <c r="H28" s="412">
        <v>5</v>
      </c>
      <c r="I28" s="412">
        <v>5</v>
      </c>
    </row>
    <row r="29" spans="1:9" ht="12" customHeight="1">
      <c r="A29" s="369" t="s">
        <v>694</v>
      </c>
      <c r="B29" s="387">
        <v>0</v>
      </c>
      <c r="C29" s="387">
        <v>0</v>
      </c>
      <c r="D29" s="387">
        <v>3</v>
      </c>
      <c r="E29" s="387">
        <v>4</v>
      </c>
      <c r="F29" s="387">
        <v>4</v>
      </c>
      <c r="G29" s="387">
        <v>4</v>
      </c>
      <c r="H29" s="387">
        <v>5</v>
      </c>
      <c r="I29" s="387">
        <v>5</v>
      </c>
    </row>
    <row r="30" spans="1:9" ht="12" customHeight="1">
      <c r="A30" s="369" t="s">
        <v>682</v>
      </c>
      <c r="B30" s="387">
        <v>0</v>
      </c>
      <c r="C30" s="387">
        <v>0</v>
      </c>
      <c r="D30" s="387">
        <v>0</v>
      </c>
      <c r="E30" s="387">
        <v>0</v>
      </c>
      <c r="F30" s="387">
        <v>0</v>
      </c>
      <c r="G30" s="387">
        <v>0</v>
      </c>
      <c r="H30" s="387">
        <v>0</v>
      </c>
      <c r="I30" s="387">
        <v>0</v>
      </c>
    </row>
    <row r="31" spans="1:9" ht="12" customHeight="1">
      <c r="A31" s="407" t="s">
        <v>71</v>
      </c>
      <c r="B31" s="408">
        <v>1</v>
      </c>
      <c r="C31" s="408">
        <v>1</v>
      </c>
      <c r="D31" s="408">
        <v>1</v>
      </c>
      <c r="E31" s="408">
        <f>SUM(E32,E35)</f>
        <v>2</v>
      </c>
      <c r="F31" s="408">
        <v>2</v>
      </c>
      <c r="G31" s="408">
        <f>SUM(G32,G35)</f>
        <v>2</v>
      </c>
      <c r="H31" s="408">
        <v>2</v>
      </c>
      <c r="I31" s="408">
        <v>2</v>
      </c>
    </row>
    <row r="32" spans="1:9" ht="12" customHeight="1">
      <c r="A32" s="411" t="s">
        <v>687</v>
      </c>
      <c r="B32" s="412">
        <v>1</v>
      </c>
      <c r="C32" s="412">
        <v>1</v>
      </c>
      <c r="D32" s="412">
        <v>1</v>
      </c>
      <c r="E32" s="412">
        <f>SUM(E33:E34)</f>
        <v>1</v>
      </c>
      <c r="F32" s="412">
        <v>1</v>
      </c>
      <c r="G32" s="412">
        <f>SUM(G33:G34)</f>
        <v>1</v>
      </c>
      <c r="H32" s="412">
        <v>1</v>
      </c>
      <c r="I32" s="412">
        <v>1</v>
      </c>
    </row>
    <row r="33" spans="1:9" ht="12" customHeight="1">
      <c r="A33" s="369" t="s">
        <v>694</v>
      </c>
      <c r="B33" s="387">
        <v>1</v>
      </c>
      <c r="C33" s="387">
        <v>1</v>
      </c>
      <c r="D33" s="387">
        <v>1</v>
      </c>
      <c r="E33" s="387">
        <v>1</v>
      </c>
      <c r="F33" s="387">
        <v>1</v>
      </c>
      <c r="G33" s="387">
        <v>1</v>
      </c>
      <c r="H33" s="387">
        <v>1</v>
      </c>
      <c r="I33" s="387">
        <v>1</v>
      </c>
    </row>
    <row r="34" spans="1:9" ht="12" customHeight="1">
      <c r="A34" s="369" t="s">
        <v>682</v>
      </c>
      <c r="B34" s="387">
        <v>0</v>
      </c>
      <c r="C34" s="387">
        <v>0</v>
      </c>
      <c r="D34" s="387">
        <v>0</v>
      </c>
      <c r="E34" s="387">
        <v>0</v>
      </c>
      <c r="F34" s="387">
        <v>0</v>
      </c>
      <c r="G34" s="387">
        <v>0</v>
      </c>
      <c r="H34" s="387">
        <v>0</v>
      </c>
      <c r="I34" s="387">
        <v>0</v>
      </c>
    </row>
    <row r="35" spans="1:9" ht="12" customHeight="1">
      <c r="A35" s="411" t="s">
        <v>683</v>
      </c>
      <c r="B35" s="412">
        <v>0</v>
      </c>
      <c r="C35" s="412">
        <v>0</v>
      </c>
      <c r="D35" s="412">
        <v>0</v>
      </c>
      <c r="E35" s="412">
        <f>SUM(E36:E37)</f>
        <v>1</v>
      </c>
      <c r="F35" s="412">
        <v>1</v>
      </c>
      <c r="G35" s="412">
        <f>SUM(G36:G37)</f>
        <v>1</v>
      </c>
      <c r="H35" s="412">
        <v>1</v>
      </c>
      <c r="I35" s="412">
        <v>1</v>
      </c>
    </row>
    <row r="36" spans="1:9" ht="12" customHeight="1">
      <c r="A36" s="369" t="s">
        <v>694</v>
      </c>
      <c r="B36" s="387">
        <v>0</v>
      </c>
      <c r="C36" s="387">
        <v>0</v>
      </c>
      <c r="D36" s="387">
        <v>0</v>
      </c>
      <c r="E36" s="387">
        <v>1</v>
      </c>
      <c r="F36" s="387">
        <v>1</v>
      </c>
      <c r="G36" s="387">
        <v>1</v>
      </c>
      <c r="H36" s="387">
        <v>1</v>
      </c>
      <c r="I36" s="387">
        <v>1</v>
      </c>
    </row>
    <row r="37" spans="1:9" ht="12" customHeight="1">
      <c r="A37" s="369" t="s">
        <v>682</v>
      </c>
      <c r="B37" s="387">
        <v>0</v>
      </c>
      <c r="C37" s="387">
        <v>0</v>
      </c>
      <c r="D37" s="387">
        <v>0</v>
      </c>
      <c r="E37" s="387">
        <v>0</v>
      </c>
      <c r="F37" s="387">
        <v>0</v>
      </c>
      <c r="G37" s="387">
        <v>0</v>
      </c>
      <c r="H37" s="387">
        <v>0</v>
      </c>
      <c r="I37" s="387">
        <v>0</v>
      </c>
    </row>
    <row r="38" spans="1:9" ht="12" customHeight="1">
      <c r="A38" s="407" t="s">
        <v>75</v>
      </c>
      <c r="B38" s="408">
        <v>1</v>
      </c>
      <c r="C38" s="408">
        <v>2</v>
      </c>
      <c r="D38" s="408">
        <v>2</v>
      </c>
      <c r="E38" s="408">
        <f>SUM(E39,E42)</f>
        <v>3</v>
      </c>
      <c r="F38" s="408">
        <v>3</v>
      </c>
      <c r="G38" s="408">
        <f>SUM(G39,G42)</f>
        <v>3</v>
      </c>
      <c r="H38" s="408">
        <v>4</v>
      </c>
      <c r="I38" s="408">
        <v>4</v>
      </c>
    </row>
    <row r="39" spans="1:9" ht="12" customHeight="1">
      <c r="A39" s="411" t="s">
        <v>688</v>
      </c>
      <c r="B39" s="412">
        <v>0</v>
      </c>
      <c r="C39" s="412">
        <v>1</v>
      </c>
      <c r="D39" s="412">
        <v>1</v>
      </c>
      <c r="E39" s="412">
        <f>SUM(E40:E41)</f>
        <v>1</v>
      </c>
      <c r="F39" s="412">
        <v>1</v>
      </c>
      <c r="G39" s="412">
        <f>SUM(G40:G41)</f>
        <v>1</v>
      </c>
      <c r="H39" s="412">
        <v>1</v>
      </c>
      <c r="I39" s="412">
        <v>1</v>
      </c>
    </row>
    <row r="40" spans="1:9" ht="12" customHeight="1">
      <c r="A40" s="369" t="s">
        <v>694</v>
      </c>
      <c r="B40" s="387">
        <v>0</v>
      </c>
      <c r="C40" s="387">
        <v>1</v>
      </c>
      <c r="D40" s="387">
        <v>1</v>
      </c>
      <c r="E40" s="387">
        <v>1</v>
      </c>
      <c r="F40" s="387">
        <v>1</v>
      </c>
      <c r="G40" s="387">
        <v>1</v>
      </c>
      <c r="H40" s="387">
        <v>1</v>
      </c>
      <c r="I40" s="387">
        <v>1</v>
      </c>
    </row>
    <row r="41" spans="1:9" ht="12" customHeight="1">
      <c r="A41" s="369" t="s">
        <v>682</v>
      </c>
      <c r="B41" s="387">
        <v>0</v>
      </c>
      <c r="C41" s="387">
        <v>0</v>
      </c>
      <c r="D41" s="387">
        <v>0</v>
      </c>
      <c r="E41" s="387">
        <v>0</v>
      </c>
      <c r="F41" s="387">
        <v>0</v>
      </c>
      <c r="G41" s="387">
        <v>0</v>
      </c>
      <c r="H41" s="387">
        <v>0</v>
      </c>
      <c r="I41" s="387">
        <v>0</v>
      </c>
    </row>
    <row r="42" spans="1:9" ht="12" customHeight="1">
      <c r="A42" s="411" t="s">
        <v>683</v>
      </c>
      <c r="B42" s="412">
        <v>1</v>
      </c>
      <c r="C42" s="412">
        <v>1</v>
      </c>
      <c r="D42" s="412">
        <v>1</v>
      </c>
      <c r="E42" s="412">
        <f>SUM(E43:E44)</f>
        <v>2</v>
      </c>
      <c r="F42" s="412">
        <v>2</v>
      </c>
      <c r="G42" s="412">
        <f>SUM(G43:G44)</f>
        <v>2</v>
      </c>
      <c r="H42" s="412">
        <v>3</v>
      </c>
      <c r="I42" s="412">
        <v>3</v>
      </c>
    </row>
    <row r="43" spans="1:9" ht="12" customHeight="1">
      <c r="A43" s="369" t="s">
        <v>694</v>
      </c>
      <c r="B43" s="387">
        <v>1</v>
      </c>
      <c r="C43" s="387">
        <v>1</v>
      </c>
      <c r="D43" s="387">
        <v>1</v>
      </c>
      <c r="E43" s="387">
        <v>2</v>
      </c>
      <c r="F43" s="387">
        <v>2</v>
      </c>
      <c r="G43" s="387">
        <v>2</v>
      </c>
      <c r="H43" s="387">
        <v>3</v>
      </c>
      <c r="I43" s="387">
        <v>3</v>
      </c>
    </row>
    <row r="44" spans="1:9" ht="12" customHeight="1">
      <c r="A44" s="369" t="s">
        <v>682</v>
      </c>
      <c r="B44" s="387">
        <v>0</v>
      </c>
      <c r="C44" s="387">
        <v>0</v>
      </c>
      <c r="D44" s="387">
        <v>0</v>
      </c>
      <c r="E44" s="387">
        <v>0</v>
      </c>
      <c r="F44" s="387">
        <v>0</v>
      </c>
      <c r="G44" s="387">
        <v>0</v>
      </c>
      <c r="H44" s="387">
        <v>0</v>
      </c>
      <c r="I44" s="387">
        <v>0</v>
      </c>
    </row>
    <row r="45" spans="1:9" ht="12" customHeight="1">
      <c r="A45" s="407" t="s">
        <v>76</v>
      </c>
      <c r="B45" s="408">
        <v>1</v>
      </c>
      <c r="C45" s="408">
        <v>1</v>
      </c>
      <c r="D45" s="408">
        <v>2</v>
      </c>
      <c r="E45" s="408">
        <f>SUM(E46,E49)</f>
        <v>2</v>
      </c>
      <c r="F45" s="408">
        <v>2</v>
      </c>
      <c r="G45" s="408">
        <f>SUM(G46,G49)</f>
        <v>2</v>
      </c>
      <c r="H45" s="408">
        <v>2</v>
      </c>
      <c r="I45" s="408">
        <v>2</v>
      </c>
    </row>
    <row r="46" spans="1:9" ht="12" customHeight="1">
      <c r="A46" s="411" t="s">
        <v>689</v>
      </c>
      <c r="B46" s="412">
        <v>1</v>
      </c>
      <c r="C46" s="412">
        <v>1</v>
      </c>
      <c r="D46" s="412">
        <v>1</v>
      </c>
      <c r="E46" s="412">
        <f>SUM(E47:E48)</f>
        <v>1</v>
      </c>
      <c r="F46" s="412">
        <v>1</v>
      </c>
      <c r="G46" s="412">
        <f>SUM(G47:G48)</f>
        <v>1</v>
      </c>
      <c r="H46" s="412">
        <v>1</v>
      </c>
      <c r="I46" s="412">
        <v>1</v>
      </c>
    </row>
    <row r="47" spans="1:9" ht="12" customHeight="1">
      <c r="A47" s="369" t="s">
        <v>694</v>
      </c>
      <c r="B47" s="387">
        <v>1</v>
      </c>
      <c r="C47" s="387">
        <v>1</v>
      </c>
      <c r="D47" s="387">
        <v>1</v>
      </c>
      <c r="E47" s="387">
        <v>1</v>
      </c>
      <c r="F47" s="387">
        <v>1</v>
      </c>
      <c r="G47" s="387">
        <v>1</v>
      </c>
      <c r="H47" s="387">
        <v>1</v>
      </c>
      <c r="I47" s="387">
        <v>1</v>
      </c>
    </row>
    <row r="48" spans="1:9" ht="12" customHeight="1">
      <c r="A48" s="369" t="s">
        <v>682</v>
      </c>
      <c r="B48" s="387">
        <v>0</v>
      </c>
      <c r="C48" s="387">
        <v>0</v>
      </c>
      <c r="D48" s="387">
        <v>0</v>
      </c>
      <c r="E48" s="387">
        <v>0</v>
      </c>
      <c r="F48" s="387">
        <v>0</v>
      </c>
      <c r="G48" s="387">
        <v>0</v>
      </c>
      <c r="H48" s="387">
        <v>0</v>
      </c>
      <c r="I48" s="387">
        <v>0</v>
      </c>
    </row>
    <row r="49" spans="1:9" ht="12" customHeight="1">
      <c r="A49" s="411" t="s">
        <v>683</v>
      </c>
      <c r="B49" s="412">
        <v>0</v>
      </c>
      <c r="C49" s="412">
        <v>0</v>
      </c>
      <c r="D49" s="412">
        <v>1</v>
      </c>
      <c r="E49" s="412">
        <f>SUM(E50:E51)</f>
        <v>1</v>
      </c>
      <c r="F49" s="412">
        <v>1</v>
      </c>
      <c r="G49" s="412">
        <f>SUM(G50:G51)</f>
        <v>1</v>
      </c>
      <c r="H49" s="412">
        <v>1</v>
      </c>
      <c r="I49" s="412">
        <v>1</v>
      </c>
    </row>
    <row r="50" spans="1:9" ht="12" customHeight="1">
      <c r="A50" s="369" t="s">
        <v>694</v>
      </c>
      <c r="B50" s="387">
        <v>0</v>
      </c>
      <c r="C50" s="387">
        <v>0</v>
      </c>
      <c r="D50" s="387">
        <v>1</v>
      </c>
      <c r="E50" s="387">
        <v>1</v>
      </c>
      <c r="F50" s="387">
        <v>1</v>
      </c>
      <c r="G50" s="387">
        <v>1</v>
      </c>
      <c r="H50" s="387">
        <v>1</v>
      </c>
      <c r="I50" s="387">
        <v>1</v>
      </c>
    </row>
    <row r="51" spans="1:9" ht="12" customHeight="1">
      <c r="A51" s="369" t="s">
        <v>682</v>
      </c>
      <c r="B51" s="387">
        <v>0</v>
      </c>
      <c r="C51" s="387">
        <v>0</v>
      </c>
      <c r="D51" s="387">
        <v>0</v>
      </c>
      <c r="E51" s="387">
        <v>0</v>
      </c>
      <c r="F51" s="387">
        <v>0</v>
      </c>
      <c r="G51" s="387">
        <v>0</v>
      </c>
      <c r="H51" s="387">
        <v>0</v>
      </c>
      <c r="I51" s="387">
        <v>0</v>
      </c>
    </row>
    <row r="52" spans="1:9" ht="12" customHeight="1">
      <c r="A52" s="407" t="s">
        <v>77</v>
      </c>
      <c r="B52" s="408">
        <v>4</v>
      </c>
      <c r="C52" s="408">
        <v>4</v>
      </c>
      <c r="D52" s="408">
        <v>8</v>
      </c>
      <c r="E52" s="408">
        <f>SUM(E53,E56)</f>
        <v>10</v>
      </c>
      <c r="F52" s="408">
        <v>10</v>
      </c>
      <c r="G52" s="408">
        <f>SUM(G53,G56)</f>
        <v>10</v>
      </c>
      <c r="H52" s="408">
        <v>10</v>
      </c>
      <c r="I52" s="408">
        <v>11</v>
      </c>
    </row>
    <row r="53" spans="1:9" ht="12" customHeight="1">
      <c r="A53" s="411" t="s">
        <v>690</v>
      </c>
      <c r="B53" s="412">
        <v>1</v>
      </c>
      <c r="C53" s="412">
        <v>1</v>
      </c>
      <c r="D53" s="412">
        <v>2</v>
      </c>
      <c r="E53" s="412">
        <f>SUM(E54:E55)</f>
        <v>2</v>
      </c>
      <c r="F53" s="412">
        <v>2</v>
      </c>
      <c r="G53" s="412">
        <f>SUM(G54:G55)</f>
        <v>2</v>
      </c>
      <c r="H53" s="412">
        <v>2</v>
      </c>
      <c r="I53" s="412">
        <v>2</v>
      </c>
    </row>
    <row r="54" spans="1:9" ht="12" customHeight="1">
      <c r="A54" s="369" t="s">
        <v>694</v>
      </c>
      <c r="B54" s="387">
        <v>1</v>
      </c>
      <c r="C54" s="387">
        <v>1</v>
      </c>
      <c r="D54" s="387">
        <v>2</v>
      </c>
      <c r="E54" s="387">
        <v>2</v>
      </c>
      <c r="F54" s="387">
        <v>2</v>
      </c>
      <c r="G54" s="387">
        <v>2</v>
      </c>
      <c r="H54" s="387">
        <v>2</v>
      </c>
      <c r="I54" s="387">
        <v>2</v>
      </c>
    </row>
    <row r="55" spans="1:9" ht="12" customHeight="1">
      <c r="A55" s="369" t="s">
        <v>682</v>
      </c>
      <c r="B55" s="387">
        <v>0</v>
      </c>
      <c r="C55" s="387">
        <v>0</v>
      </c>
      <c r="D55" s="387">
        <v>0</v>
      </c>
      <c r="E55" s="387">
        <v>0</v>
      </c>
      <c r="F55" s="387">
        <v>0</v>
      </c>
      <c r="G55" s="387">
        <v>0</v>
      </c>
      <c r="H55" s="387">
        <v>0</v>
      </c>
      <c r="I55" s="387">
        <v>0</v>
      </c>
    </row>
    <row r="56" spans="1:9" ht="12" customHeight="1">
      <c r="A56" s="411" t="s">
        <v>683</v>
      </c>
      <c r="B56" s="412">
        <v>3</v>
      </c>
      <c r="C56" s="412">
        <v>3</v>
      </c>
      <c r="D56" s="412">
        <v>6</v>
      </c>
      <c r="E56" s="412">
        <f>SUM(E57:E58)</f>
        <v>8</v>
      </c>
      <c r="F56" s="412">
        <v>8</v>
      </c>
      <c r="G56" s="412">
        <f>SUM(G57:G58)</f>
        <v>8</v>
      </c>
      <c r="H56" s="412">
        <v>8</v>
      </c>
      <c r="I56" s="412">
        <v>9</v>
      </c>
    </row>
    <row r="57" spans="1:9" ht="12" customHeight="1">
      <c r="A57" s="369" t="s">
        <v>694</v>
      </c>
      <c r="B57" s="387">
        <v>3</v>
      </c>
      <c r="C57" s="387">
        <v>3</v>
      </c>
      <c r="D57" s="387">
        <v>6</v>
      </c>
      <c r="E57" s="387">
        <v>8</v>
      </c>
      <c r="F57" s="387">
        <v>8</v>
      </c>
      <c r="G57" s="387">
        <v>8</v>
      </c>
      <c r="H57" s="387">
        <v>8</v>
      </c>
      <c r="I57" s="387">
        <v>9</v>
      </c>
    </row>
    <row r="58" spans="1:9" ht="12" customHeight="1">
      <c r="A58" s="369" t="s">
        <v>682</v>
      </c>
      <c r="B58" s="387">
        <v>0</v>
      </c>
      <c r="C58" s="387">
        <v>0</v>
      </c>
      <c r="D58" s="387">
        <v>0</v>
      </c>
      <c r="E58" s="387">
        <v>0</v>
      </c>
      <c r="F58" s="387">
        <v>0</v>
      </c>
      <c r="G58" s="387">
        <v>0</v>
      </c>
      <c r="H58" s="387">
        <v>0</v>
      </c>
      <c r="I58" s="387">
        <v>0</v>
      </c>
    </row>
    <row r="59" spans="1:9" ht="12" customHeight="1">
      <c r="A59" s="407" t="s">
        <v>78</v>
      </c>
      <c r="B59" s="408">
        <v>1</v>
      </c>
      <c r="C59" s="408">
        <v>8</v>
      </c>
      <c r="D59" s="408">
        <v>2</v>
      </c>
      <c r="E59" s="408">
        <f>SUM(E60,E63)</f>
        <v>2</v>
      </c>
      <c r="F59" s="408">
        <v>2</v>
      </c>
      <c r="G59" s="408">
        <f>SUM(G60,G63)</f>
        <v>2</v>
      </c>
      <c r="H59" s="408">
        <v>2</v>
      </c>
      <c r="I59" s="408">
        <v>2</v>
      </c>
    </row>
    <row r="60" spans="1:9" ht="12" customHeight="1">
      <c r="A60" s="411" t="s">
        <v>691</v>
      </c>
      <c r="B60" s="412">
        <v>0</v>
      </c>
      <c r="C60" s="412">
        <v>2</v>
      </c>
      <c r="D60" s="412">
        <v>1</v>
      </c>
      <c r="E60" s="412">
        <f>SUM(E61:E62)</f>
        <v>1</v>
      </c>
      <c r="F60" s="412">
        <v>1</v>
      </c>
      <c r="G60" s="412">
        <f>SUM(G61:G62)</f>
        <v>1</v>
      </c>
      <c r="H60" s="412">
        <v>1</v>
      </c>
      <c r="I60" s="412">
        <v>1</v>
      </c>
    </row>
    <row r="61" spans="1:9" ht="12" customHeight="1">
      <c r="A61" s="369" t="s">
        <v>694</v>
      </c>
      <c r="B61" s="387">
        <v>0</v>
      </c>
      <c r="C61" s="387">
        <v>2</v>
      </c>
      <c r="D61" s="387">
        <v>1</v>
      </c>
      <c r="E61" s="387">
        <v>1</v>
      </c>
      <c r="F61" s="387">
        <v>1</v>
      </c>
      <c r="G61" s="387">
        <v>1</v>
      </c>
      <c r="H61" s="387">
        <v>1</v>
      </c>
      <c r="I61" s="387">
        <v>1</v>
      </c>
    </row>
    <row r="62" spans="1:9" ht="12" customHeight="1">
      <c r="A62" s="369" t="s">
        <v>682</v>
      </c>
      <c r="B62" s="387">
        <v>0</v>
      </c>
      <c r="C62" s="387">
        <v>0</v>
      </c>
      <c r="D62" s="387">
        <v>0</v>
      </c>
      <c r="E62" s="387">
        <v>0</v>
      </c>
      <c r="F62" s="387">
        <v>0</v>
      </c>
      <c r="G62" s="387">
        <v>0</v>
      </c>
      <c r="H62" s="387">
        <v>0</v>
      </c>
      <c r="I62" s="387">
        <v>0</v>
      </c>
    </row>
    <row r="63" spans="1:9" ht="12" customHeight="1">
      <c r="A63" s="411" t="s">
        <v>683</v>
      </c>
      <c r="B63" s="412">
        <v>1</v>
      </c>
      <c r="C63" s="412">
        <v>6</v>
      </c>
      <c r="D63" s="412">
        <v>1</v>
      </c>
      <c r="E63" s="412">
        <f>SUM(E64:E65)</f>
        <v>1</v>
      </c>
      <c r="F63" s="412">
        <v>1</v>
      </c>
      <c r="G63" s="412">
        <f>SUM(G64:G65)</f>
        <v>1</v>
      </c>
      <c r="H63" s="412">
        <v>1</v>
      </c>
      <c r="I63" s="412">
        <v>1</v>
      </c>
    </row>
    <row r="64" spans="1:9" ht="12" customHeight="1">
      <c r="A64" s="369" t="s">
        <v>694</v>
      </c>
      <c r="B64" s="387">
        <v>1</v>
      </c>
      <c r="C64" s="387">
        <v>6</v>
      </c>
      <c r="D64" s="387">
        <v>1</v>
      </c>
      <c r="E64" s="387">
        <v>1</v>
      </c>
      <c r="F64" s="387">
        <v>1</v>
      </c>
      <c r="G64" s="387">
        <v>1</v>
      </c>
      <c r="H64" s="387">
        <v>1</v>
      </c>
      <c r="I64" s="387">
        <v>1</v>
      </c>
    </row>
    <row r="65" spans="1:9" ht="12" customHeight="1">
      <c r="A65" s="369" t="s">
        <v>682</v>
      </c>
      <c r="B65" s="387">
        <v>0</v>
      </c>
      <c r="C65" s="387">
        <v>0</v>
      </c>
      <c r="D65" s="387">
        <v>0</v>
      </c>
      <c r="E65" s="387">
        <v>0</v>
      </c>
      <c r="F65" s="387">
        <v>0</v>
      </c>
      <c r="G65" s="387">
        <v>0</v>
      </c>
      <c r="H65" s="387">
        <v>0</v>
      </c>
      <c r="I65" s="387">
        <v>0</v>
      </c>
    </row>
    <row r="66" spans="1:9" ht="12" customHeight="1">
      <c r="A66" s="407" t="s">
        <v>79</v>
      </c>
      <c r="B66" s="408">
        <v>0</v>
      </c>
      <c r="C66" s="408">
        <v>0</v>
      </c>
      <c r="D66" s="408">
        <v>0</v>
      </c>
      <c r="E66" s="408">
        <f>SUM(E67,E70)</f>
        <v>0</v>
      </c>
      <c r="F66" s="408">
        <v>0</v>
      </c>
      <c r="G66" s="408">
        <f>SUM(G67,G70)</f>
        <v>1</v>
      </c>
      <c r="H66" s="408">
        <v>2</v>
      </c>
      <c r="I66" s="408">
        <v>2</v>
      </c>
    </row>
    <row r="67" spans="1:9" ht="12" customHeight="1">
      <c r="A67" s="411" t="s">
        <v>692</v>
      </c>
      <c r="B67" s="412">
        <v>0</v>
      </c>
      <c r="C67" s="412">
        <v>0</v>
      </c>
      <c r="D67" s="412">
        <v>0</v>
      </c>
      <c r="E67" s="412">
        <f>SUM(E68:E69)</f>
        <v>0</v>
      </c>
      <c r="F67" s="412">
        <v>0</v>
      </c>
      <c r="G67" s="412">
        <f>SUM(G68:G69)</f>
        <v>0</v>
      </c>
      <c r="H67" s="412">
        <v>1</v>
      </c>
      <c r="I67" s="412">
        <v>1</v>
      </c>
    </row>
    <row r="68" spans="1:9" ht="12" customHeight="1">
      <c r="A68" s="369" t="s">
        <v>694</v>
      </c>
      <c r="B68" s="387">
        <v>0</v>
      </c>
      <c r="C68" s="387">
        <v>0</v>
      </c>
      <c r="D68" s="387">
        <v>0</v>
      </c>
      <c r="E68" s="387">
        <v>0</v>
      </c>
      <c r="F68" s="387">
        <v>0</v>
      </c>
      <c r="G68" s="387">
        <v>0</v>
      </c>
      <c r="H68" s="387">
        <v>1</v>
      </c>
      <c r="I68" s="387">
        <v>1</v>
      </c>
    </row>
    <row r="69" spans="1:9" ht="12" customHeight="1">
      <c r="A69" s="369" t="s">
        <v>682</v>
      </c>
      <c r="B69" s="387">
        <v>0</v>
      </c>
      <c r="C69" s="387">
        <v>0</v>
      </c>
      <c r="D69" s="387">
        <v>0</v>
      </c>
      <c r="E69" s="387">
        <v>0</v>
      </c>
      <c r="F69" s="387">
        <v>0</v>
      </c>
      <c r="G69" s="387">
        <v>0</v>
      </c>
      <c r="H69" s="387">
        <v>0</v>
      </c>
      <c r="I69" s="387">
        <v>0</v>
      </c>
    </row>
    <row r="70" spans="1:9" ht="12" customHeight="1">
      <c r="A70" s="411" t="s">
        <v>683</v>
      </c>
      <c r="B70" s="412">
        <v>0</v>
      </c>
      <c r="C70" s="412">
        <v>0</v>
      </c>
      <c r="D70" s="412">
        <v>0</v>
      </c>
      <c r="E70" s="412">
        <f>SUM(E71:E72)</f>
        <v>0</v>
      </c>
      <c r="F70" s="412">
        <v>0</v>
      </c>
      <c r="G70" s="412">
        <f>SUM(G71:G72)</f>
        <v>1</v>
      </c>
      <c r="H70" s="412">
        <v>1</v>
      </c>
      <c r="I70" s="412">
        <v>1</v>
      </c>
    </row>
    <row r="71" spans="1:9" ht="12" customHeight="1">
      <c r="A71" s="369" t="s">
        <v>694</v>
      </c>
      <c r="B71" s="387">
        <v>0</v>
      </c>
      <c r="C71" s="387">
        <v>0</v>
      </c>
      <c r="D71" s="387">
        <v>0</v>
      </c>
      <c r="E71" s="387">
        <v>0</v>
      </c>
      <c r="F71" s="387">
        <v>0</v>
      </c>
      <c r="G71" s="387">
        <v>1</v>
      </c>
      <c r="H71" s="387">
        <v>1</v>
      </c>
      <c r="I71" s="387">
        <v>1</v>
      </c>
    </row>
    <row r="72" spans="1:9" ht="12" customHeight="1">
      <c r="A72" s="369" t="s">
        <v>682</v>
      </c>
      <c r="B72" s="387">
        <v>0</v>
      </c>
      <c r="C72" s="387">
        <v>0</v>
      </c>
      <c r="D72" s="387">
        <v>0</v>
      </c>
      <c r="E72" s="387">
        <v>0</v>
      </c>
      <c r="F72" s="387">
        <v>0</v>
      </c>
      <c r="G72" s="387">
        <v>0</v>
      </c>
      <c r="H72" s="387">
        <v>0</v>
      </c>
      <c r="I72" s="387">
        <v>0</v>
      </c>
    </row>
    <row r="73" spans="1:9" ht="17.25" customHeight="1">
      <c r="A73" s="373" t="s">
        <v>72</v>
      </c>
      <c r="B73" s="35">
        <v>13</v>
      </c>
      <c r="C73" s="35">
        <v>26</v>
      </c>
      <c r="D73" s="35">
        <v>29</v>
      </c>
      <c r="E73" s="35">
        <f>SUM(E66,E59,E52,E45,E38,E31,E24,E14,E7)</f>
        <v>37</v>
      </c>
      <c r="F73" s="35">
        <v>37</v>
      </c>
      <c r="G73" s="35">
        <f>SUM(G66,G59,G52,G45,G38,G31,G24,G14,G7)</f>
        <v>39</v>
      </c>
      <c r="H73" s="35">
        <v>42</v>
      </c>
      <c r="I73" s="35">
        <v>43</v>
      </c>
    </row>
    <row r="74" spans="1:9" ht="9" customHeight="1" thickBot="1">
      <c r="A74" s="382"/>
      <c r="B74" s="383"/>
      <c r="C74" s="383"/>
      <c r="D74" s="383"/>
      <c r="E74" s="383"/>
      <c r="F74" s="383"/>
      <c r="G74" s="383"/>
      <c r="H74" s="383"/>
      <c r="I74" s="383"/>
    </row>
    <row r="75" spans="1:9" ht="30" customHeight="1" thickTop="1">
      <c r="A75" s="532" t="s">
        <v>1006</v>
      </c>
      <c r="B75" s="532"/>
      <c r="C75" s="532"/>
      <c r="D75" s="532"/>
      <c r="E75" s="532"/>
      <c r="F75" s="532"/>
      <c r="G75" s="532"/>
      <c r="H75" s="532"/>
      <c r="I75" s="532"/>
    </row>
    <row r="76" spans="1:9">
      <c r="B76" s="390"/>
      <c r="C76" s="390"/>
      <c r="D76" s="390"/>
      <c r="E76" s="390"/>
      <c r="F76" s="390"/>
      <c r="G76" s="390"/>
      <c r="H76" s="390"/>
      <c r="I76" s="390"/>
    </row>
    <row r="77" spans="1:9">
      <c r="A77" s="391"/>
      <c r="B77" s="390"/>
      <c r="C77" s="390"/>
      <c r="D77" s="390"/>
      <c r="E77" s="390"/>
      <c r="F77" s="390"/>
      <c r="G77" s="390"/>
      <c r="H77" s="390"/>
      <c r="I77" s="390"/>
    </row>
  </sheetData>
  <mergeCells count="4">
    <mergeCell ref="A2:I2"/>
    <mergeCell ref="A3:I3"/>
    <mergeCell ref="A75:I75"/>
    <mergeCell ref="A1:I1"/>
  </mergeCells>
  <pageMargins left="0.7" right="0.7" top="0.75" bottom="0.75" header="0.3" footer="0.3"/>
  <pageSetup scale="75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69"/>
  <sheetViews>
    <sheetView zoomScaleNormal="100" workbookViewId="0">
      <selection activeCell="A4" sqref="A4:P4"/>
    </sheetView>
  </sheetViews>
  <sheetFormatPr defaultRowHeight="12.75"/>
  <cols>
    <col min="1" max="1" width="44.140625" style="307" customWidth="1"/>
    <col min="2" max="14" width="8.7109375" style="307" customWidth="1"/>
    <col min="15" max="16" width="15.7109375" style="307" customWidth="1"/>
    <col min="17" max="256" width="9.140625" style="307"/>
    <col min="257" max="257" width="44.140625" style="307" customWidth="1"/>
    <col min="258" max="270" width="8.7109375" style="307" customWidth="1"/>
    <col min="271" max="272" width="15.7109375" style="307" customWidth="1"/>
    <col min="273" max="512" width="9.140625" style="307"/>
    <col min="513" max="513" width="44.140625" style="307" customWidth="1"/>
    <col min="514" max="526" width="8.7109375" style="307" customWidth="1"/>
    <col min="527" max="528" width="15.7109375" style="307" customWidth="1"/>
    <col min="529" max="768" width="9.140625" style="307"/>
    <col min="769" max="769" width="44.140625" style="307" customWidth="1"/>
    <col min="770" max="782" width="8.7109375" style="307" customWidth="1"/>
    <col min="783" max="784" width="15.7109375" style="307" customWidth="1"/>
    <col min="785" max="1024" width="9.140625" style="307"/>
    <col min="1025" max="1025" width="44.140625" style="307" customWidth="1"/>
    <col min="1026" max="1038" width="8.7109375" style="307" customWidth="1"/>
    <col min="1039" max="1040" width="15.7109375" style="307" customWidth="1"/>
    <col min="1041" max="1280" width="9.140625" style="307"/>
    <col min="1281" max="1281" width="44.140625" style="307" customWidth="1"/>
    <col min="1282" max="1294" width="8.7109375" style="307" customWidth="1"/>
    <col min="1295" max="1296" width="15.7109375" style="307" customWidth="1"/>
    <col min="1297" max="1536" width="9.140625" style="307"/>
    <col min="1537" max="1537" width="44.140625" style="307" customWidth="1"/>
    <col min="1538" max="1550" width="8.7109375" style="307" customWidth="1"/>
    <col min="1551" max="1552" width="15.7109375" style="307" customWidth="1"/>
    <col min="1553" max="1792" width="9.140625" style="307"/>
    <col min="1793" max="1793" width="44.140625" style="307" customWidth="1"/>
    <col min="1794" max="1806" width="8.7109375" style="307" customWidth="1"/>
    <col min="1807" max="1808" width="15.7109375" style="307" customWidth="1"/>
    <col min="1809" max="2048" width="9.140625" style="307"/>
    <col min="2049" max="2049" width="44.140625" style="307" customWidth="1"/>
    <col min="2050" max="2062" width="8.7109375" style="307" customWidth="1"/>
    <col min="2063" max="2064" width="15.7109375" style="307" customWidth="1"/>
    <col min="2065" max="2304" width="9.140625" style="307"/>
    <col min="2305" max="2305" width="44.140625" style="307" customWidth="1"/>
    <col min="2306" max="2318" width="8.7109375" style="307" customWidth="1"/>
    <col min="2319" max="2320" width="15.7109375" style="307" customWidth="1"/>
    <col min="2321" max="2560" width="9.140625" style="307"/>
    <col min="2561" max="2561" width="44.140625" style="307" customWidth="1"/>
    <col min="2562" max="2574" width="8.7109375" style="307" customWidth="1"/>
    <col min="2575" max="2576" width="15.7109375" style="307" customWidth="1"/>
    <col min="2577" max="2816" width="9.140625" style="307"/>
    <col min="2817" max="2817" width="44.140625" style="307" customWidth="1"/>
    <col min="2818" max="2830" width="8.7109375" style="307" customWidth="1"/>
    <col min="2831" max="2832" width="15.7109375" style="307" customWidth="1"/>
    <col min="2833" max="3072" width="9.140625" style="307"/>
    <col min="3073" max="3073" width="44.140625" style="307" customWidth="1"/>
    <col min="3074" max="3086" width="8.7109375" style="307" customWidth="1"/>
    <col min="3087" max="3088" width="15.7109375" style="307" customWidth="1"/>
    <col min="3089" max="3328" width="9.140625" style="307"/>
    <col min="3329" max="3329" width="44.140625" style="307" customWidth="1"/>
    <col min="3330" max="3342" width="8.7109375" style="307" customWidth="1"/>
    <col min="3343" max="3344" width="15.7109375" style="307" customWidth="1"/>
    <col min="3345" max="3584" width="9.140625" style="307"/>
    <col min="3585" max="3585" width="44.140625" style="307" customWidth="1"/>
    <col min="3586" max="3598" width="8.7109375" style="307" customWidth="1"/>
    <col min="3599" max="3600" width="15.7109375" style="307" customWidth="1"/>
    <col min="3601" max="3840" width="9.140625" style="307"/>
    <col min="3841" max="3841" width="44.140625" style="307" customWidth="1"/>
    <col min="3842" max="3854" width="8.7109375" style="307" customWidth="1"/>
    <col min="3855" max="3856" width="15.7109375" style="307" customWidth="1"/>
    <col min="3857" max="4096" width="9.140625" style="307"/>
    <col min="4097" max="4097" width="44.140625" style="307" customWidth="1"/>
    <col min="4098" max="4110" width="8.7109375" style="307" customWidth="1"/>
    <col min="4111" max="4112" width="15.7109375" style="307" customWidth="1"/>
    <col min="4113" max="4352" width="9.140625" style="307"/>
    <col min="4353" max="4353" width="44.140625" style="307" customWidth="1"/>
    <col min="4354" max="4366" width="8.7109375" style="307" customWidth="1"/>
    <col min="4367" max="4368" width="15.7109375" style="307" customWidth="1"/>
    <col min="4369" max="4608" width="9.140625" style="307"/>
    <col min="4609" max="4609" width="44.140625" style="307" customWidth="1"/>
    <col min="4610" max="4622" width="8.7109375" style="307" customWidth="1"/>
    <col min="4623" max="4624" width="15.7109375" style="307" customWidth="1"/>
    <col min="4625" max="4864" width="9.140625" style="307"/>
    <col min="4865" max="4865" width="44.140625" style="307" customWidth="1"/>
    <col min="4866" max="4878" width="8.7109375" style="307" customWidth="1"/>
    <col min="4879" max="4880" width="15.7109375" style="307" customWidth="1"/>
    <col min="4881" max="5120" width="9.140625" style="307"/>
    <col min="5121" max="5121" width="44.140625" style="307" customWidth="1"/>
    <col min="5122" max="5134" width="8.7109375" style="307" customWidth="1"/>
    <col min="5135" max="5136" width="15.7109375" style="307" customWidth="1"/>
    <col min="5137" max="5376" width="9.140625" style="307"/>
    <col min="5377" max="5377" width="44.140625" style="307" customWidth="1"/>
    <col min="5378" max="5390" width="8.7109375" style="307" customWidth="1"/>
    <col min="5391" max="5392" width="15.7109375" style="307" customWidth="1"/>
    <col min="5393" max="5632" width="9.140625" style="307"/>
    <col min="5633" max="5633" width="44.140625" style="307" customWidth="1"/>
    <col min="5634" max="5646" width="8.7109375" style="307" customWidth="1"/>
    <col min="5647" max="5648" width="15.7109375" style="307" customWidth="1"/>
    <col min="5649" max="5888" width="9.140625" style="307"/>
    <col min="5889" max="5889" width="44.140625" style="307" customWidth="1"/>
    <col min="5890" max="5902" width="8.7109375" style="307" customWidth="1"/>
    <col min="5903" max="5904" width="15.7109375" style="307" customWidth="1"/>
    <col min="5905" max="6144" width="9.140625" style="307"/>
    <col min="6145" max="6145" width="44.140625" style="307" customWidth="1"/>
    <col min="6146" max="6158" width="8.7109375" style="307" customWidth="1"/>
    <col min="6159" max="6160" width="15.7109375" style="307" customWidth="1"/>
    <col min="6161" max="6400" width="9.140625" style="307"/>
    <col min="6401" max="6401" width="44.140625" style="307" customWidth="1"/>
    <col min="6402" max="6414" width="8.7109375" style="307" customWidth="1"/>
    <col min="6415" max="6416" width="15.7109375" style="307" customWidth="1"/>
    <col min="6417" max="6656" width="9.140625" style="307"/>
    <col min="6657" max="6657" width="44.140625" style="307" customWidth="1"/>
    <col min="6658" max="6670" width="8.7109375" style="307" customWidth="1"/>
    <col min="6671" max="6672" width="15.7109375" style="307" customWidth="1"/>
    <col min="6673" max="6912" width="9.140625" style="307"/>
    <col min="6913" max="6913" width="44.140625" style="307" customWidth="1"/>
    <col min="6914" max="6926" width="8.7109375" style="307" customWidth="1"/>
    <col min="6927" max="6928" width="15.7109375" style="307" customWidth="1"/>
    <col min="6929" max="7168" width="9.140625" style="307"/>
    <col min="7169" max="7169" width="44.140625" style="307" customWidth="1"/>
    <col min="7170" max="7182" width="8.7109375" style="307" customWidth="1"/>
    <col min="7183" max="7184" width="15.7109375" style="307" customWidth="1"/>
    <col min="7185" max="7424" width="9.140625" style="307"/>
    <col min="7425" max="7425" width="44.140625" style="307" customWidth="1"/>
    <col min="7426" max="7438" width="8.7109375" style="307" customWidth="1"/>
    <col min="7439" max="7440" width="15.7109375" style="307" customWidth="1"/>
    <col min="7441" max="7680" width="9.140625" style="307"/>
    <col min="7681" max="7681" width="44.140625" style="307" customWidth="1"/>
    <col min="7682" max="7694" width="8.7109375" style="307" customWidth="1"/>
    <col min="7695" max="7696" width="15.7109375" style="307" customWidth="1"/>
    <col min="7697" max="7936" width="9.140625" style="307"/>
    <col min="7937" max="7937" width="44.140625" style="307" customWidth="1"/>
    <col min="7938" max="7950" width="8.7109375" style="307" customWidth="1"/>
    <col min="7951" max="7952" width="15.7109375" style="307" customWidth="1"/>
    <col min="7953" max="8192" width="9.140625" style="307"/>
    <col min="8193" max="8193" width="44.140625" style="307" customWidth="1"/>
    <col min="8194" max="8206" width="8.7109375" style="307" customWidth="1"/>
    <col min="8207" max="8208" width="15.7109375" style="307" customWidth="1"/>
    <col min="8209" max="8448" width="9.140625" style="307"/>
    <col min="8449" max="8449" width="44.140625" style="307" customWidth="1"/>
    <col min="8450" max="8462" width="8.7109375" style="307" customWidth="1"/>
    <col min="8463" max="8464" width="15.7109375" style="307" customWidth="1"/>
    <col min="8465" max="8704" width="9.140625" style="307"/>
    <col min="8705" max="8705" width="44.140625" style="307" customWidth="1"/>
    <col min="8706" max="8718" width="8.7109375" style="307" customWidth="1"/>
    <col min="8719" max="8720" width="15.7109375" style="307" customWidth="1"/>
    <col min="8721" max="8960" width="9.140625" style="307"/>
    <col min="8961" max="8961" width="44.140625" style="307" customWidth="1"/>
    <col min="8962" max="8974" width="8.7109375" style="307" customWidth="1"/>
    <col min="8975" max="8976" width="15.7109375" style="307" customWidth="1"/>
    <col min="8977" max="9216" width="9.140625" style="307"/>
    <col min="9217" max="9217" width="44.140625" style="307" customWidth="1"/>
    <col min="9218" max="9230" width="8.7109375" style="307" customWidth="1"/>
    <col min="9231" max="9232" width="15.7109375" style="307" customWidth="1"/>
    <col min="9233" max="9472" width="9.140625" style="307"/>
    <col min="9473" max="9473" width="44.140625" style="307" customWidth="1"/>
    <col min="9474" max="9486" width="8.7109375" style="307" customWidth="1"/>
    <col min="9487" max="9488" width="15.7109375" style="307" customWidth="1"/>
    <col min="9489" max="9728" width="9.140625" style="307"/>
    <col min="9729" max="9729" width="44.140625" style="307" customWidth="1"/>
    <col min="9730" max="9742" width="8.7109375" style="307" customWidth="1"/>
    <col min="9743" max="9744" width="15.7109375" style="307" customWidth="1"/>
    <col min="9745" max="9984" width="9.140625" style="307"/>
    <col min="9985" max="9985" width="44.140625" style="307" customWidth="1"/>
    <col min="9986" max="9998" width="8.7109375" style="307" customWidth="1"/>
    <col min="9999" max="10000" width="15.7109375" style="307" customWidth="1"/>
    <col min="10001" max="10240" width="9.140625" style="307"/>
    <col min="10241" max="10241" width="44.140625" style="307" customWidth="1"/>
    <col min="10242" max="10254" width="8.7109375" style="307" customWidth="1"/>
    <col min="10255" max="10256" width="15.7109375" style="307" customWidth="1"/>
    <col min="10257" max="10496" width="9.140625" style="307"/>
    <col min="10497" max="10497" width="44.140625" style="307" customWidth="1"/>
    <col min="10498" max="10510" width="8.7109375" style="307" customWidth="1"/>
    <col min="10511" max="10512" width="15.7109375" style="307" customWidth="1"/>
    <col min="10513" max="10752" width="9.140625" style="307"/>
    <col min="10753" max="10753" width="44.140625" style="307" customWidth="1"/>
    <col min="10754" max="10766" width="8.7109375" style="307" customWidth="1"/>
    <col min="10767" max="10768" width="15.7109375" style="307" customWidth="1"/>
    <col min="10769" max="11008" width="9.140625" style="307"/>
    <col min="11009" max="11009" width="44.140625" style="307" customWidth="1"/>
    <col min="11010" max="11022" width="8.7109375" style="307" customWidth="1"/>
    <col min="11023" max="11024" width="15.7109375" style="307" customWidth="1"/>
    <col min="11025" max="11264" width="9.140625" style="307"/>
    <col min="11265" max="11265" width="44.140625" style="307" customWidth="1"/>
    <col min="11266" max="11278" width="8.7109375" style="307" customWidth="1"/>
    <col min="11279" max="11280" width="15.7109375" style="307" customWidth="1"/>
    <col min="11281" max="11520" width="9.140625" style="307"/>
    <col min="11521" max="11521" width="44.140625" style="307" customWidth="1"/>
    <col min="11522" max="11534" width="8.7109375" style="307" customWidth="1"/>
    <col min="11535" max="11536" width="15.7109375" style="307" customWidth="1"/>
    <col min="11537" max="11776" width="9.140625" style="307"/>
    <col min="11777" max="11777" width="44.140625" style="307" customWidth="1"/>
    <col min="11778" max="11790" width="8.7109375" style="307" customWidth="1"/>
    <col min="11791" max="11792" width="15.7109375" style="307" customWidth="1"/>
    <col min="11793" max="12032" width="9.140625" style="307"/>
    <col min="12033" max="12033" width="44.140625" style="307" customWidth="1"/>
    <col min="12034" max="12046" width="8.7109375" style="307" customWidth="1"/>
    <col min="12047" max="12048" width="15.7109375" style="307" customWidth="1"/>
    <col min="12049" max="12288" width="9.140625" style="307"/>
    <col min="12289" max="12289" width="44.140625" style="307" customWidth="1"/>
    <col min="12290" max="12302" width="8.7109375" style="307" customWidth="1"/>
    <col min="12303" max="12304" width="15.7109375" style="307" customWidth="1"/>
    <col min="12305" max="12544" width="9.140625" style="307"/>
    <col min="12545" max="12545" width="44.140625" style="307" customWidth="1"/>
    <col min="12546" max="12558" width="8.7109375" style="307" customWidth="1"/>
    <col min="12559" max="12560" width="15.7109375" style="307" customWidth="1"/>
    <col min="12561" max="12800" width="9.140625" style="307"/>
    <col min="12801" max="12801" width="44.140625" style="307" customWidth="1"/>
    <col min="12802" max="12814" width="8.7109375" style="307" customWidth="1"/>
    <col min="12815" max="12816" width="15.7109375" style="307" customWidth="1"/>
    <col min="12817" max="13056" width="9.140625" style="307"/>
    <col min="13057" max="13057" width="44.140625" style="307" customWidth="1"/>
    <col min="13058" max="13070" width="8.7109375" style="307" customWidth="1"/>
    <col min="13071" max="13072" width="15.7109375" style="307" customWidth="1"/>
    <col min="13073" max="13312" width="9.140625" style="307"/>
    <col min="13313" max="13313" width="44.140625" style="307" customWidth="1"/>
    <col min="13314" max="13326" width="8.7109375" style="307" customWidth="1"/>
    <col min="13327" max="13328" width="15.7109375" style="307" customWidth="1"/>
    <col min="13329" max="13568" width="9.140625" style="307"/>
    <col min="13569" max="13569" width="44.140625" style="307" customWidth="1"/>
    <col min="13570" max="13582" width="8.7109375" style="307" customWidth="1"/>
    <col min="13583" max="13584" width="15.7109375" style="307" customWidth="1"/>
    <col min="13585" max="13824" width="9.140625" style="307"/>
    <col min="13825" max="13825" width="44.140625" style="307" customWidth="1"/>
    <col min="13826" max="13838" width="8.7109375" style="307" customWidth="1"/>
    <col min="13839" max="13840" width="15.7109375" style="307" customWidth="1"/>
    <col min="13841" max="14080" width="9.140625" style="307"/>
    <col min="14081" max="14081" width="44.140625" style="307" customWidth="1"/>
    <col min="14082" max="14094" width="8.7109375" style="307" customWidth="1"/>
    <col min="14095" max="14096" width="15.7109375" style="307" customWidth="1"/>
    <col min="14097" max="14336" width="9.140625" style="307"/>
    <col min="14337" max="14337" width="44.140625" style="307" customWidth="1"/>
    <col min="14338" max="14350" width="8.7109375" style="307" customWidth="1"/>
    <col min="14351" max="14352" width="15.7109375" style="307" customWidth="1"/>
    <col min="14353" max="14592" width="9.140625" style="307"/>
    <col min="14593" max="14593" width="44.140625" style="307" customWidth="1"/>
    <col min="14594" max="14606" width="8.7109375" style="307" customWidth="1"/>
    <col min="14607" max="14608" width="15.7109375" style="307" customWidth="1"/>
    <col min="14609" max="14848" width="9.140625" style="307"/>
    <col min="14849" max="14849" width="44.140625" style="307" customWidth="1"/>
    <col min="14850" max="14862" width="8.7109375" style="307" customWidth="1"/>
    <col min="14863" max="14864" width="15.7109375" style="307" customWidth="1"/>
    <col min="14865" max="15104" width="9.140625" style="307"/>
    <col min="15105" max="15105" width="44.140625" style="307" customWidth="1"/>
    <col min="15106" max="15118" width="8.7109375" style="307" customWidth="1"/>
    <col min="15119" max="15120" width="15.7109375" style="307" customWidth="1"/>
    <col min="15121" max="15360" width="9.140625" style="307"/>
    <col min="15361" max="15361" width="44.140625" style="307" customWidth="1"/>
    <col min="15362" max="15374" width="8.7109375" style="307" customWidth="1"/>
    <col min="15375" max="15376" width="15.7109375" style="307" customWidth="1"/>
    <col min="15377" max="15616" width="9.140625" style="307"/>
    <col min="15617" max="15617" width="44.140625" style="307" customWidth="1"/>
    <col min="15618" max="15630" width="8.7109375" style="307" customWidth="1"/>
    <col min="15631" max="15632" width="15.7109375" style="307" customWidth="1"/>
    <col min="15633" max="15872" width="9.140625" style="307"/>
    <col min="15873" max="15873" width="44.140625" style="307" customWidth="1"/>
    <col min="15874" max="15886" width="8.7109375" style="307" customWidth="1"/>
    <col min="15887" max="15888" width="15.7109375" style="307" customWidth="1"/>
    <col min="15889" max="16128" width="9.140625" style="307"/>
    <col min="16129" max="16129" width="44.140625" style="307" customWidth="1"/>
    <col min="16130" max="16142" width="8.7109375" style="307" customWidth="1"/>
    <col min="16143" max="16144" width="15.7109375" style="307" customWidth="1"/>
    <col min="16145" max="16384" width="9.140625" style="307"/>
  </cols>
  <sheetData>
    <row r="1" spans="1:16" ht="18">
      <c r="A1" s="536"/>
      <c r="B1" s="536"/>
      <c r="C1" s="536"/>
      <c r="D1" s="536"/>
      <c r="E1" s="536"/>
      <c r="F1" s="536"/>
      <c r="G1" s="536"/>
      <c r="H1" s="536"/>
      <c r="I1" s="536"/>
      <c r="J1" s="536"/>
      <c r="K1" s="536"/>
      <c r="L1" s="536"/>
      <c r="M1" s="536"/>
      <c r="N1" s="536"/>
      <c r="O1" s="536"/>
      <c r="P1" s="536"/>
    </row>
    <row r="2" spans="1:16" ht="18">
      <c r="A2" s="537" t="s">
        <v>52</v>
      </c>
      <c r="B2" s="537"/>
      <c r="C2" s="537"/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</row>
    <row r="3" spans="1:16" ht="18">
      <c r="A3" s="538" t="s">
        <v>1016</v>
      </c>
      <c r="B3" s="538"/>
      <c r="C3" s="538"/>
      <c r="D3" s="538"/>
      <c r="E3" s="538"/>
      <c r="F3" s="538"/>
      <c r="G3" s="538"/>
      <c r="H3" s="538"/>
      <c r="I3" s="538"/>
      <c r="J3" s="538"/>
      <c r="K3" s="538"/>
      <c r="L3" s="538"/>
      <c r="M3" s="538"/>
      <c r="N3" s="538"/>
      <c r="O3" s="538"/>
      <c r="P3" s="538"/>
    </row>
    <row r="4" spans="1:16" ht="18">
      <c r="A4" s="537" t="s">
        <v>1130</v>
      </c>
      <c r="B4" s="537"/>
      <c r="C4" s="537"/>
      <c r="D4" s="537"/>
      <c r="E4" s="537"/>
      <c r="F4" s="537"/>
      <c r="G4" s="537"/>
      <c r="H4" s="537"/>
      <c r="I4" s="537"/>
      <c r="J4" s="537"/>
      <c r="K4" s="537"/>
      <c r="L4" s="537"/>
      <c r="M4" s="537"/>
      <c r="N4" s="537"/>
      <c r="O4" s="537"/>
      <c r="P4" s="537"/>
    </row>
    <row r="5" spans="1:16" ht="18">
      <c r="A5" s="537"/>
      <c r="B5" s="537"/>
      <c r="C5" s="537"/>
      <c r="D5" s="537"/>
      <c r="E5" s="537"/>
      <c r="F5" s="537"/>
      <c r="G5" s="537"/>
      <c r="H5" s="537"/>
      <c r="I5" s="537"/>
      <c r="J5" s="537"/>
      <c r="K5" s="537"/>
      <c r="L5" s="537"/>
      <c r="M5" s="537"/>
      <c r="N5" s="537"/>
      <c r="O5" s="537"/>
      <c r="P5" s="537"/>
    </row>
    <row r="6" spans="1:16">
      <c r="A6" s="308"/>
      <c r="B6" s="433"/>
      <c r="C6" s="433"/>
      <c r="D6" s="433"/>
      <c r="E6" s="433"/>
      <c r="F6" s="433"/>
      <c r="G6" s="433"/>
      <c r="H6" s="433"/>
      <c r="I6" s="433"/>
      <c r="J6" s="433"/>
      <c r="K6" s="433"/>
      <c r="L6" s="433"/>
      <c r="M6" s="433"/>
    </row>
    <row r="7" spans="1:16" ht="20.100000000000001" customHeight="1">
      <c r="A7" s="467"/>
      <c r="B7" s="471" t="s">
        <v>901</v>
      </c>
      <c r="C7" s="471"/>
      <c r="D7" s="471"/>
      <c r="E7" s="471"/>
      <c r="F7" s="471"/>
      <c r="G7" s="471"/>
      <c r="H7" s="471"/>
      <c r="I7" s="471"/>
      <c r="J7" s="471"/>
      <c r="K7" s="471"/>
      <c r="L7" s="471"/>
      <c r="M7" s="471"/>
      <c r="N7" s="472"/>
      <c r="O7" s="539" t="s">
        <v>902</v>
      </c>
      <c r="P7" s="540" t="s">
        <v>903</v>
      </c>
    </row>
    <row r="8" spans="1:16">
      <c r="A8" s="467"/>
      <c r="B8" s="473" t="s">
        <v>53</v>
      </c>
      <c r="C8" s="473" t="s">
        <v>54</v>
      </c>
      <c r="D8" s="473" t="s">
        <v>55</v>
      </c>
      <c r="E8" s="473" t="s">
        <v>56</v>
      </c>
      <c r="F8" s="473" t="s">
        <v>57</v>
      </c>
      <c r="G8" s="473" t="s">
        <v>59</v>
      </c>
      <c r="H8" s="473" t="s">
        <v>60</v>
      </c>
      <c r="I8" s="473" t="s">
        <v>58</v>
      </c>
      <c r="J8" s="473" t="s">
        <v>61</v>
      </c>
      <c r="K8" s="473" t="s">
        <v>62</v>
      </c>
      <c r="L8" s="473" t="s">
        <v>63</v>
      </c>
      <c r="M8" s="473" t="s">
        <v>65</v>
      </c>
      <c r="N8" s="474" t="s">
        <v>67</v>
      </c>
      <c r="O8" s="539"/>
      <c r="P8" s="540"/>
    </row>
    <row r="9" spans="1:16">
      <c r="A9" s="468" t="s">
        <v>904</v>
      </c>
      <c r="B9" s="469">
        <v>180</v>
      </c>
      <c r="C9" s="469">
        <v>195</v>
      </c>
      <c r="D9" s="469">
        <v>98</v>
      </c>
      <c r="E9" s="469">
        <v>55</v>
      </c>
      <c r="F9" s="469">
        <v>1154</v>
      </c>
      <c r="G9" s="469">
        <v>225</v>
      </c>
      <c r="H9" s="469">
        <v>819</v>
      </c>
      <c r="I9" s="469">
        <v>311</v>
      </c>
      <c r="J9" s="469">
        <v>1</v>
      </c>
      <c r="K9" s="469">
        <v>142</v>
      </c>
      <c r="L9" s="469">
        <v>32</v>
      </c>
      <c r="M9" s="469">
        <v>65</v>
      </c>
      <c r="N9" s="469">
        <v>3277</v>
      </c>
      <c r="O9" s="469">
        <v>2730</v>
      </c>
      <c r="P9" s="470">
        <v>6007</v>
      </c>
    </row>
    <row r="10" spans="1:16">
      <c r="A10" s="309" t="s">
        <v>905</v>
      </c>
      <c r="B10" s="435">
        <v>26</v>
      </c>
      <c r="C10" s="435">
        <v>6</v>
      </c>
      <c r="D10" s="435">
        <v>4</v>
      </c>
      <c r="E10" s="435">
        <v>3</v>
      </c>
      <c r="F10" s="435">
        <v>31</v>
      </c>
      <c r="G10" s="435">
        <v>4</v>
      </c>
      <c r="H10" s="435">
        <v>51</v>
      </c>
      <c r="I10" s="435">
        <v>5</v>
      </c>
      <c r="J10" s="435" t="s">
        <v>906</v>
      </c>
      <c r="K10" s="435">
        <v>9</v>
      </c>
      <c r="L10" s="435">
        <v>2</v>
      </c>
      <c r="M10" s="435">
        <v>6</v>
      </c>
      <c r="N10" s="435">
        <v>147</v>
      </c>
      <c r="O10" s="435">
        <v>149</v>
      </c>
      <c r="P10" s="435">
        <v>296</v>
      </c>
    </row>
    <row r="11" spans="1:16">
      <c r="A11" s="309" t="s">
        <v>907</v>
      </c>
      <c r="B11" s="435">
        <v>16</v>
      </c>
      <c r="C11" s="435">
        <v>23</v>
      </c>
      <c r="D11" s="435">
        <v>11</v>
      </c>
      <c r="E11" s="435">
        <v>5</v>
      </c>
      <c r="F11" s="435">
        <v>240</v>
      </c>
      <c r="G11" s="435">
        <v>6</v>
      </c>
      <c r="H11" s="435">
        <v>204</v>
      </c>
      <c r="I11" s="435">
        <v>21</v>
      </c>
      <c r="J11" s="435" t="s">
        <v>906</v>
      </c>
      <c r="K11" s="435">
        <v>26</v>
      </c>
      <c r="L11" s="435">
        <v>5</v>
      </c>
      <c r="M11" s="435">
        <v>9</v>
      </c>
      <c r="N11" s="435">
        <v>566</v>
      </c>
      <c r="O11" s="435">
        <v>233</v>
      </c>
      <c r="P11" s="435">
        <v>799</v>
      </c>
    </row>
    <row r="12" spans="1:16">
      <c r="A12" s="309" t="s">
        <v>865</v>
      </c>
      <c r="B12" s="435">
        <v>35</v>
      </c>
      <c r="C12" s="435">
        <v>46</v>
      </c>
      <c r="D12" s="435">
        <v>19</v>
      </c>
      <c r="E12" s="435">
        <v>14</v>
      </c>
      <c r="F12" s="435">
        <v>246</v>
      </c>
      <c r="G12" s="435">
        <v>19</v>
      </c>
      <c r="H12" s="435">
        <v>191</v>
      </c>
      <c r="I12" s="435">
        <v>27</v>
      </c>
      <c r="J12" s="435" t="s">
        <v>906</v>
      </c>
      <c r="K12" s="435">
        <v>29</v>
      </c>
      <c r="L12" s="435">
        <v>8</v>
      </c>
      <c r="M12" s="435">
        <v>11</v>
      </c>
      <c r="N12" s="435">
        <v>645</v>
      </c>
      <c r="O12" s="435">
        <v>695</v>
      </c>
      <c r="P12" s="435">
        <v>1340</v>
      </c>
    </row>
    <row r="13" spans="1:16">
      <c r="A13" s="309" t="s">
        <v>867</v>
      </c>
      <c r="B13" s="435">
        <v>37</v>
      </c>
      <c r="C13" s="435">
        <v>32</v>
      </c>
      <c r="D13" s="435">
        <v>20</v>
      </c>
      <c r="E13" s="435">
        <v>8</v>
      </c>
      <c r="F13" s="435">
        <v>176</v>
      </c>
      <c r="G13" s="435">
        <v>29</v>
      </c>
      <c r="H13" s="435">
        <v>119</v>
      </c>
      <c r="I13" s="435">
        <v>25</v>
      </c>
      <c r="J13" s="435" t="s">
        <v>906</v>
      </c>
      <c r="K13" s="435">
        <v>18</v>
      </c>
      <c r="L13" s="435">
        <v>4</v>
      </c>
      <c r="M13" s="435">
        <v>11</v>
      </c>
      <c r="N13" s="435">
        <v>479</v>
      </c>
      <c r="O13" s="435">
        <v>453</v>
      </c>
      <c r="P13" s="435">
        <v>932</v>
      </c>
    </row>
    <row r="14" spans="1:16">
      <c r="A14" s="309" t="s">
        <v>871</v>
      </c>
      <c r="B14" s="435">
        <v>7</v>
      </c>
      <c r="C14" s="435">
        <v>10</v>
      </c>
      <c r="D14" s="435">
        <v>2</v>
      </c>
      <c r="E14" s="435">
        <v>1</v>
      </c>
      <c r="F14" s="435">
        <v>35</v>
      </c>
      <c r="G14" s="435">
        <v>4</v>
      </c>
      <c r="H14" s="435">
        <v>73</v>
      </c>
      <c r="I14" s="435">
        <v>8</v>
      </c>
      <c r="J14" s="435" t="s">
        <v>906</v>
      </c>
      <c r="K14" s="435">
        <v>8</v>
      </c>
      <c r="L14" s="435">
        <v>3</v>
      </c>
      <c r="M14" s="435">
        <v>2</v>
      </c>
      <c r="N14" s="435">
        <v>153</v>
      </c>
      <c r="O14" s="435">
        <v>112</v>
      </c>
      <c r="P14" s="435">
        <v>265</v>
      </c>
    </row>
    <row r="15" spans="1:16">
      <c r="A15" s="309" t="s">
        <v>872</v>
      </c>
      <c r="B15" s="435">
        <v>8</v>
      </c>
      <c r="C15" s="435">
        <v>8</v>
      </c>
      <c r="D15" s="435">
        <v>2</v>
      </c>
      <c r="E15" s="435">
        <v>2</v>
      </c>
      <c r="F15" s="435">
        <v>34</v>
      </c>
      <c r="G15" s="435">
        <v>2</v>
      </c>
      <c r="H15" s="435">
        <v>13</v>
      </c>
      <c r="I15" s="435">
        <v>1</v>
      </c>
      <c r="J15" s="435" t="s">
        <v>906</v>
      </c>
      <c r="K15" s="435">
        <v>9</v>
      </c>
      <c r="L15" s="435" t="s">
        <v>906</v>
      </c>
      <c r="M15" s="435">
        <v>4</v>
      </c>
      <c r="N15" s="435">
        <v>83</v>
      </c>
      <c r="O15" s="435">
        <v>80</v>
      </c>
      <c r="P15" s="435">
        <v>163</v>
      </c>
    </row>
    <row r="16" spans="1:16">
      <c r="A16" s="309" t="s">
        <v>868</v>
      </c>
      <c r="B16" s="435">
        <v>4</v>
      </c>
      <c r="C16" s="435">
        <v>8</v>
      </c>
      <c r="D16" s="435">
        <v>3</v>
      </c>
      <c r="E16" s="435">
        <v>2</v>
      </c>
      <c r="F16" s="435">
        <v>32</v>
      </c>
      <c r="G16" s="435">
        <v>9</v>
      </c>
      <c r="H16" s="435">
        <v>38</v>
      </c>
      <c r="I16" s="435">
        <v>12</v>
      </c>
      <c r="J16" s="435" t="s">
        <v>906</v>
      </c>
      <c r="K16" s="435">
        <v>10</v>
      </c>
      <c r="L16" s="435">
        <v>2</v>
      </c>
      <c r="M16" s="435">
        <v>6</v>
      </c>
      <c r="N16" s="435">
        <v>126</v>
      </c>
      <c r="O16" s="435">
        <v>122</v>
      </c>
      <c r="P16" s="435">
        <v>248</v>
      </c>
    </row>
    <row r="17" spans="1:16">
      <c r="A17" s="309" t="s">
        <v>908</v>
      </c>
      <c r="B17" s="435">
        <v>42</v>
      </c>
      <c r="C17" s="435">
        <v>53</v>
      </c>
      <c r="D17" s="435">
        <v>35</v>
      </c>
      <c r="E17" s="435">
        <v>18</v>
      </c>
      <c r="F17" s="435">
        <v>339</v>
      </c>
      <c r="G17" s="435">
        <v>148</v>
      </c>
      <c r="H17" s="435">
        <v>127</v>
      </c>
      <c r="I17" s="435">
        <v>203</v>
      </c>
      <c r="J17" s="435">
        <v>1</v>
      </c>
      <c r="K17" s="435">
        <v>28</v>
      </c>
      <c r="L17" s="435">
        <v>8</v>
      </c>
      <c r="M17" s="435">
        <v>12</v>
      </c>
      <c r="N17" s="435">
        <v>1014</v>
      </c>
      <c r="O17" s="435">
        <v>814</v>
      </c>
      <c r="P17" s="435">
        <v>1828</v>
      </c>
    </row>
    <row r="18" spans="1:16">
      <c r="A18" s="309" t="s">
        <v>909</v>
      </c>
      <c r="B18" s="435">
        <v>4</v>
      </c>
      <c r="C18" s="435">
        <v>6</v>
      </c>
      <c r="D18" s="435">
        <v>1</v>
      </c>
      <c r="E18" s="435">
        <v>1</v>
      </c>
      <c r="F18" s="435">
        <v>14</v>
      </c>
      <c r="G18" s="435">
        <v>2</v>
      </c>
      <c r="H18" s="435">
        <v>2</v>
      </c>
      <c r="I18" s="435">
        <v>5</v>
      </c>
      <c r="J18" s="435" t="s">
        <v>906</v>
      </c>
      <c r="K18" s="435">
        <v>2</v>
      </c>
      <c r="L18" s="435" t="s">
        <v>906</v>
      </c>
      <c r="M18" s="435">
        <v>3</v>
      </c>
      <c r="N18" s="435">
        <v>40</v>
      </c>
      <c r="O18" s="435">
        <v>50</v>
      </c>
      <c r="P18" s="435">
        <v>90</v>
      </c>
    </row>
    <row r="19" spans="1:16">
      <c r="A19" s="309" t="s">
        <v>910</v>
      </c>
      <c r="B19" s="435">
        <v>1</v>
      </c>
      <c r="C19" s="435">
        <v>3</v>
      </c>
      <c r="D19" s="435">
        <v>1</v>
      </c>
      <c r="E19" s="435">
        <v>1</v>
      </c>
      <c r="F19" s="435">
        <v>7</v>
      </c>
      <c r="G19" s="435">
        <v>2</v>
      </c>
      <c r="H19" s="435">
        <v>1</v>
      </c>
      <c r="I19" s="435">
        <v>4</v>
      </c>
      <c r="J19" s="435" t="s">
        <v>906</v>
      </c>
      <c r="K19" s="435">
        <v>3</v>
      </c>
      <c r="L19" s="435" t="s">
        <v>906</v>
      </c>
      <c r="M19" s="435">
        <v>1</v>
      </c>
      <c r="N19" s="435">
        <v>24</v>
      </c>
      <c r="O19" s="435">
        <v>22</v>
      </c>
      <c r="P19" s="435">
        <v>46</v>
      </c>
    </row>
    <row r="20" spans="1:16" hidden="1">
      <c r="A20" s="434"/>
      <c r="B20" s="462" t="s">
        <v>1134</v>
      </c>
      <c r="C20" s="462"/>
      <c r="D20" s="462"/>
      <c r="E20" s="462"/>
      <c r="F20" s="462"/>
      <c r="G20" s="462"/>
      <c r="H20" s="462"/>
      <c r="I20" s="462"/>
      <c r="J20" s="462"/>
      <c r="K20" s="462"/>
      <c r="L20" s="462"/>
      <c r="M20" s="462"/>
      <c r="N20" s="463"/>
      <c r="O20" s="534" t="s">
        <v>1135</v>
      </c>
      <c r="P20" s="534" t="s">
        <v>903</v>
      </c>
    </row>
    <row r="21" spans="1:16" ht="13.5" hidden="1" customHeight="1" thickBot="1">
      <c r="A21" s="464"/>
      <c r="B21" s="465" t="s">
        <v>53</v>
      </c>
      <c r="C21" s="465" t="s">
        <v>54</v>
      </c>
      <c r="D21" s="465" t="s">
        <v>55</v>
      </c>
      <c r="E21" s="465" t="s">
        <v>56</v>
      </c>
      <c r="F21" s="465" t="s">
        <v>57</v>
      </c>
      <c r="G21" s="465" t="s">
        <v>59</v>
      </c>
      <c r="H21" s="465" t="s">
        <v>60</v>
      </c>
      <c r="I21" s="465" t="s">
        <v>58</v>
      </c>
      <c r="J21" s="465" t="s">
        <v>61</v>
      </c>
      <c r="K21" s="465" t="s">
        <v>62</v>
      </c>
      <c r="L21" s="465" t="s">
        <v>63</v>
      </c>
      <c r="M21" s="465" t="s">
        <v>65</v>
      </c>
      <c r="N21" s="466" t="s">
        <v>67</v>
      </c>
      <c r="O21" s="535"/>
      <c r="P21" s="535"/>
    </row>
    <row r="22" spans="1:16">
      <c r="A22" s="436" t="s">
        <v>911</v>
      </c>
      <c r="B22" s="437">
        <v>43</v>
      </c>
      <c r="C22" s="437">
        <v>146</v>
      </c>
      <c r="D22" s="437">
        <v>42</v>
      </c>
      <c r="E22" s="437">
        <v>28</v>
      </c>
      <c r="F22" s="437">
        <v>248</v>
      </c>
      <c r="G22" s="437">
        <v>29</v>
      </c>
      <c r="H22" s="437">
        <v>169</v>
      </c>
      <c r="I22" s="437">
        <v>49</v>
      </c>
      <c r="J22" s="437">
        <v>0</v>
      </c>
      <c r="K22" s="437">
        <v>109</v>
      </c>
      <c r="L22" s="437">
        <v>10</v>
      </c>
      <c r="M22" s="437">
        <v>99</v>
      </c>
      <c r="N22" s="437">
        <v>972</v>
      </c>
      <c r="O22" s="437">
        <v>403</v>
      </c>
      <c r="P22" s="437">
        <v>1375</v>
      </c>
    </row>
    <row r="23" spans="1:16">
      <c r="A23" s="438" t="s">
        <v>73</v>
      </c>
      <c r="B23" s="439">
        <v>0</v>
      </c>
      <c r="C23" s="439">
        <v>12</v>
      </c>
      <c r="D23" s="439">
        <v>2</v>
      </c>
      <c r="E23" s="439">
        <v>1</v>
      </c>
      <c r="F23" s="439">
        <v>0</v>
      </c>
      <c r="G23" s="439">
        <v>1</v>
      </c>
      <c r="H23" s="439">
        <v>4</v>
      </c>
      <c r="I23" s="439">
        <v>1</v>
      </c>
      <c r="J23" s="439">
        <v>0</v>
      </c>
      <c r="K23" s="439">
        <v>10</v>
      </c>
      <c r="L23" s="439">
        <v>0</v>
      </c>
      <c r="M23" s="439">
        <v>4</v>
      </c>
      <c r="N23" s="439">
        <v>35</v>
      </c>
      <c r="O23" s="439">
        <v>10</v>
      </c>
      <c r="P23" s="439">
        <v>45</v>
      </c>
    </row>
    <row r="24" spans="1:16">
      <c r="A24" s="440" t="s">
        <v>698</v>
      </c>
      <c r="B24" s="435" t="s">
        <v>906</v>
      </c>
      <c r="C24" s="435">
        <v>1</v>
      </c>
      <c r="D24" s="435" t="s">
        <v>906</v>
      </c>
      <c r="E24" s="435" t="s">
        <v>906</v>
      </c>
      <c r="F24" s="435" t="s">
        <v>906</v>
      </c>
      <c r="G24" s="435" t="s">
        <v>906</v>
      </c>
      <c r="H24" s="435" t="s">
        <v>906</v>
      </c>
      <c r="I24" s="435" t="s">
        <v>906</v>
      </c>
      <c r="J24" s="435" t="s">
        <v>906</v>
      </c>
      <c r="K24" s="435" t="s">
        <v>906</v>
      </c>
      <c r="L24" s="435" t="s">
        <v>906</v>
      </c>
      <c r="M24" s="435" t="s">
        <v>906</v>
      </c>
      <c r="N24" s="435">
        <v>1</v>
      </c>
      <c r="O24" s="435" t="s">
        <v>906</v>
      </c>
      <c r="P24" s="435">
        <v>1</v>
      </c>
    </row>
    <row r="25" spans="1:16">
      <c r="A25" s="440" t="s">
        <v>701</v>
      </c>
      <c r="B25" s="435" t="s">
        <v>906</v>
      </c>
      <c r="C25" s="435">
        <v>1</v>
      </c>
      <c r="D25" s="435" t="s">
        <v>906</v>
      </c>
      <c r="E25" s="435" t="s">
        <v>906</v>
      </c>
      <c r="F25" s="435" t="s">
        <v>906</v>
      </c>
      <c r="G25" s="435" t="s">
        <v>906</v>
      </c>
      <c r="H25" s="435" t="s">
        <v>906</v>
      </c>
      <c r="I25" s="435" t="s">
        <v>906</v>
      </c>
      <c r="J25" s="435" t="s">
        <v>906</v>
      </c>
      <c r="K25" s="435">
        <v>2</v>
      </c>
      <c r="L25" s="435" t="s">
        <v>906</v>
      </c>
      <c r="M25" s="435">
        <v>1</v>
      </c>
      <c r="N25" s="435">
        <v>4</v>
      </c>
      <c r="O25" s="435">
        <v>3</v>
      </c>
      <c r="P25" s="435">
        <v>7</v>
      </c>
    </row>
    <row r="26" spans="1:16">
      <c r="A26" s="440" t="s">
        <v>703</v>
      </c>
      <c r="B26" s="435" t="s">
        <v>906</v>
      </c>
      <c r="C26" s="435">
        <v>1</v>
      </c>
      <c r="D26" s="435" t="s">
        <v>906</v>
      </c>
      <c r="E26" s="435" t="s">
        <v>906</v>
      </c>
      <c r="F26" s="435" t="s">
        <v>906</v>
      </c>
      <c r="G26" s="435" t="s">
        <v>906</v>
      </c>
      <c r="H26" s="435" t="s">
        <v>906</v>
      </c>
      <c r="I26" s="435" t="s">
        <v>906</v>
      </c>
      <c r="J26" s="435" t="s">
        <v>906</v>
      </c>
      <c r="K26" s="435">
        <v>1</v>
      </c>
      <c r="L26" s="435" t="s">
        <v>906</v>
      </c>
      <c r="M26" s="435">
        <v>1</v>
      </c>
      <c r="N26" s="435">
        <v>3</v>
      </c>
      <c r="O26" s="435" t="s">
        <v>906</v>
      </c>
      <c r="P26" s="435">
        <v>3</v>
      </c>
    </row>
    <row r="27" spans="1:16">
      <c r="A27" s="440" t="s">
        <v>828</v>
      </c>
      <c r="B27" s="435" t="s">
        <v>906</v>
      </c>
      <c r="C27" s="435" t="s">
        <v>906</v>
      </c>
      <c r="D27" s="435" t="s">
        <v>906</v>
      </c>
      <c r="E27" s="435" t="s">
        <v>906</v>
      </c>
      <c r="F27" s="435" t="s">
        <v>906</v>
      </c>
      <c r="G27" s="435">
        <v>1</v>
      </c>
      <c r="H27" s="435" t="s">
        <v>906</v>
      </c>
      <c r="I27" s="435" t="s">
        <v>906</v>
      </c>
      <c r="J27" s="435" t="s">
        <v>906</v>
      </c>
      <c r="K27" s="435" t="s">
        <v>906</v>
      </c>
      <c r="L27" s="435" t="s">
        <v>906</v>
      </c>
      <c r="M27" s="435" t="s">
        <v>906</v>
      </c>
      <c r="N27" s="435">
        <v>1</v>
      </c>
      <c r="O27" s="435" t="s">
        <v>906</v>
      </c>
      <c r="P27" s="435">
        <v>1</v>
      </c>
    </row>
    <row r="28" spans="1:16">
      <c r="A28" s="440" t="s">
        <v>912</v>
      </c>
      <c r="B28" s="435" t="s">
        <v>906</v>
      </c>
      <c r="C28" s="435">
        <v>1</v>
      </c>
      <c r="D28" s="435" t="s">
        <v>906</v>
      </c>
      <c r="E28" s="435" t="s">
        <v>906</v>
      </c>
      <c r="F28" s="435" t="s">
        <v>906</v>
      </c>
      <c r="G28" s="435" t="s">
        <v>906</v>
      </c>
      <c r="H28" s="435" t="s">
        <v>906</v>
      </c>
      <c r="I28" s="435">
        <v>1</v>
      </c>
      <c r="J28" s="435" t="s">
        <v>906</v>
      </c>
      <c r="K28" s="435" t="s">
        <v>906</v>
      </c>
      <c r="L28" s="435" t="s">
        <v>906</v>
      </c>
      <c r="M28" s="435" t="s">
        <v>906</v>
      </c>
      <c r="N28" s="435">
        <v>2</v>
      </c>
      <c r="O28" s="435" t="s">
        <v>906</v>
      </c>
      <c r="P28" s="435">
        <v>2</v>
      </c>
    </row>
    <row r="29" spans="1:16">
      <c r="A29" s="440" t="s">
        <v>700</v>
      </c>
      <c r="B29" s="435" t="s">
        <v>906</v>
      </c>
      <c r="C29" s="435">
        <v>1</v>
      </c>
      <c r="D29" s="435" t="s">
        <v>906</v>
      </c>
      <c r="E29" s="435" t="s">
        <v>906</v>
      </c>
      <c r="F29" s="435" t="s">
        <v>906</v>
      </c>
      <c r="G29" s="435" t="s">
        <v>906</v>
      </c>
      <c r="H29" s="435" t="s">
        <v>906</v>
      </c>
      <c r="I29" s="435" t="s">
        <v>906</v>
      </c>
      <c r="J29" s="435" t="s">
        <v>906</v>
      </c>
      <c r="K29" s="435">
        <v>2</v>
      </c>
      <c r="L29" s="435" t="s">
        <v>906</v>
      </c>
      <c r="M29" s="435">
        <v>1</v>
      </c>
      <c r="N29" s="435">
        <v>4</v>
      </c>
      <c r="O29" s="435">
        <v>3</v>
      </c>
      <c r="P29" s="435">
        <v>7</v>
      </c>
    </row>
    <row r="30" spans="1:16">
      <c r="A30" s="440" t="s">
        <v>913</v>
      </c>
      <c r="B30" s="435" t="s">
        <v>906</v>
      </c>
      <c r="C30" s="435">
        <v>1</v>
      </c>
      <c r="D30" s="435" t="s">
        <v>906</v>
      </c>
      <c r="E30" s="435" t="s">
        <v>906</v>
      </c>
      <c r="F30" s="435" t="s">
        <v>906</v>
      </c>
      <c r="G30" s="435" t="s">
        <v>906</v>
      </c>
      <c r="H30" s="435" t="s">
        <v>906</v>
      </c>
      <c r="I30" s="435" t="s">
        <v>906</v>
      </c>
      <c r="J30" s="435" t="s">
        <v>906</v>
      </c>
      <c r="K30" s="435" t="s">
        <v>906</v>
      </c>
      <c r="L30" s="435" t="s">
        <v>906</v>
      </c>
      <c r="M30" s="435" t="s">
        <v>906</v>
      </c>
      <c r="N30" s="435">
        <v>1</v>
      </c>
      <c r="O30" s="435" t="s">
        <v>906</v>
      </c>
      <c r="P30" s="435">
        <v>1</v>
      </c>
    </row>
    <row r="31" spans="1:16">
      <c r="A31" s="440" t="s">
        <v>704</v>
      </c>
      <c r="B31" s="435" t="s">
        <v>906</v>
      </c>
      <c r="C31" s="435">
        <v>1</v>
      </c>
      <c r="D31" s="435" t="s">
        <v>906</v>
      </c>
      <c r="E31" s="435" t="s">
        <v>906</v>
      </c>
      <c r="F31" s="435" t="s">
        <v>906</v>
      </c>
      <c r="G31" s="435" t="s">
        <v>906</v>
      </c>
      <c r="H31" s="435" t="s">
        <v>906</v>
      </c>
      <c r="I31" s="435" t="s">
        <v>906</v>
      </c>
      <c r="J31" s="435" t="s">
        <v>906</v>
      </c>
      <c r="K31" s="435">
        <v>1</v>
      </c>
      <c r="L31" s="435" t="s">
        <v>906</v>
      </c>
      <c r="M31" s="435">
        <v>1</v>
      </c>
      <c r="N31" s="435">
        <v>3</v>
      </c>
      <c r="O31" s="435">
        <v>2</v>
      </c>
      <c r="P31" s="435">
        <v>5</v>
      </c>
    </row>
    <row r="32" spans="1:16">
      <c r="A32" s="440" t="s">
        <v>1017</v>
      </c>
      <c r="B32" s="435" t="s">
        <v>906</v>
      </c>
      <c r="C32" s="435" t="s">
        <v>906</v>
      </c>
      <c r="D32" s="435" t="s">
        <v>906</v>
      </c>
      <c r="E32" s="435" t="s">
        <v>906</v>
      </c>
      <c r="F32" s="435" t="s">
        <v>906</v>
      </c>
      <c r="G32" s="435" t="s">
        <v>906</v>
      </c>
      <c r="H32" s="435" t="s">
        <v>906</v>
      </c>
      <c r="I32" s="435" t="s">
        <v>906</v>
      </c>
      <c r="J32" s="435" t="s">
        <v>906</v>
      </c>
      <c r="K32" s="435">
        <v>1</v>
      </c>
      <c r="L32" s="435" t="s">
        <v>906</v>
      </c>
      <c r="M32" s="435" t="s">
        <v>906</v>
      </c>
      <c r="N32" s="435">
        <v>1</v>
      </c>
      <c r="O32" s="435" t="s">
        <v>906</v>
      </c>
      <c r="P32" s="435">
        <v>1</v>
      </c>
    </row>
    <row r="33" spans="1:16">
      <c r="A33" s="440" t="s">
        <v>706</v>
      </c>
      <c r="B33" s="435" t="s">
        <v>906</v>
      </c>
      <c r="C33" s="435" t="s">
        <v>906</v>
      </c>
      <c r="D33" s="435">
        <v>1</v>
      </c>
      <c r="E33" s="435" t="s">
        <v>906</v>
      </c>
      <c r="F33" s="435" t="s">
        <v>906</v>
      </c>
      <c r="G33" s="435" t="s">
        <v>906</v>
      </c>
      <c r="H33" s="435" t="s">
        <v>906</v>
      </c>
      <c r="I33" s="435" t="s">
        <v>906</v>
      </c>
      <c r="J33" s="435" t="s">
        <v>906</v>
      </c>
      <c r="K33" s="435" t="s">
        <v>906</v>
      </c>
      <c r="L33" s="435" t="s">
        <v>906</v>
      </c>
      <c r="M33" s="435" t="s">
        <v>906</v>
      </c>
      <c r="N33" s="435">
        <v>1</v>
      </c>
      <c r="O33" s="435" t="s">
        <v>906</v>
      </c>
      <c r="P33" s="435">
        <v>1</v>
      </c>
    </row>
    <row r="34" spans="1:16">
      <c r="A34" s="440" t="s">
        <v>702</v>
      </c>
      <c r="B34" s="435" t="s">
        <v>906</v>
      </c>
      <c r="C34" s="435">
        <v>1</v>
      </c>
      <c r="D34" s="435" t="s">
        <v>906</v>
      </c>
      <c r="E34" s="435" t="s">
        <v>906</v>
      </c>
      <c r="F34" s="435" t="s">
        <v>906</v>
      </c>
      <c r="G34" s="435" t="s">
        <v>906</v>
      </c>
      <c r="H34" s="435" t="s">
        <v>906</v>
      </c>
      <c r="I34" s="435" t="s">
        <v>906</v>
      </c>
      <c r="J34" s="435" t="s">
        <v>906</v>
      </c>
      <c r="K34" s="435" t="s">
        <v>906</v>
      </c>
      <c r="L34" s="435" t="s">
        <v>906</v>
      </c>
      <c r="M34" s="435" t="s">
        <v>906</v>
      </c>
      <c r="N34" s="435">
        <v>1</v>
      </c>
      <c r="O34" s="435">
        <v>1</v>
      </c>
      <c r="P34" s="435">
        <v>2</v>
      </c>
    </row>
    <row r="35" spans="1:16">
      <c r="A35" s="440" t="s">
        <v>914</v>
      </c>
      <c r="B35" s="435" t="s">
        <v>906</v>
      </c>
      <c r="C35" s="435" t="s">
        <v>906</v>
      </c>
      <c r="D35" s="435" t="s">
        <v>906</v>
      </c>
      <c r="E35" s="435" t="s">
        <v>906</v>
      </c>
      <c r="F35" s="435" t="s">
        <v>906</v>
      </c>
      <c r="G35" s="435" t="s">
        <v>906</v>
      </c>
      <c r="H35" s="435" t="s">
        <v>906</v>
      </c>
      <c r="I35" s="435" t="s">
        <v>906</v>
      </c>
      <c r="J35" s="435" t="s">
        <v>906</v>
      </c>
      <c r="K35" s="435">
        <v>1</v>
      </c>
      <c r="L35" s="435" t="s">
        <v>906</v>
      </c>
      <c r="M35" s="435" t="s">
        <v>906</v>
      </c>
      <c r="N35" s="435">
        <v>1</v>
      </c>
      <c r="O35" s="435" t="s">
        <v>906</v>
      </c>
      <c r="P35" s="435">
        <v>1</v>
      </c>
    </row>
    <row r="36" spans="1:16">
      <c r="A36" s="440" t="s">
        <v>705</v>
      </c>
      <c r="B36" s="435" t="s">
        <v>906</v>
      </c>
      <c r="C36" s="435">
        <v>1</v>
      </c>
      <c r="D36" s="435" t="s">
        <v>906</v>
      </c>
      <c r="E36" s="435" t="s">
        <v>906</v>
      </c>
      <c r="F36" s="435" t="s">
        <v>906</v>
      </c>
      <c r="G36" s="435" t="s">
        <v>906</v>
      </c>
      <c r="H36" s="435">
        <v>1</v>
      </c>
      <c r="I36" s="435" t="s">
        <v>906</v>
      </c>
      <c r="J36" s="435" t="s">
        <v>906</v>
      </c>
      <c r="K36" s="435" t="s">
        <v>906</v>
      </c>
      <c r="L36" s="435" t="s">
        <v>906</v>
      </c>
      <c r="M36" s="435" t="s">
        <v>906</v>
      </c>
      <c r="N36" s="435">
        <v>2</v>
      </c>
      <c r="O36" s="435" t="s">
        <v>906</v>
      </c>
      <c r="P36" s="435">
        <v>2</v>
      </c>
    </row>
    <row r="37" spans="1:16">
      <c r="A37" s="440" t="s">
        <v>1018</v>
      </c>
      <c r="B37" s="435" t="s">
        <v>906</v>
      </c>
      <c r="C37" s="435">
        <v>1</v>
      </c>
      <c r="D37" s="435" t="s">
        <v>906</v>
      </c>
      <c r="E37" s="435" t="s">
        <v>906</v>
      </c>
      <c r="F37" s="435" t="s">
        <v>906</v>
      </c>
      <c r="G37" s="435" t="s">
        <v>906</v>
      </c>
      <c r="H37" s="435" t="s">
        <v>906</v>
      </c>
      <c r="I37" s="435" t="s">
        <v>906</v>
      </c>
      <c r="J37" s="435" t="s">
        <v>906</v>
      </c>
      <c r="K37" s="435" t="s">
        <v>906</v>
      </c>
      <c r="L37" s="435" t="s">
        <v>906</v>
      </c>
      <c r="M37" s="435" t="s">
        <v>906</v>
      </c>
      <c r="N37" s="435">
        <v>1</v>
      </c>
      <c r="O37" s="435" t="s">
        <v>906</v>
      </c>
      <c r="P37" s="435">
        <v>1</v>
      </c>
    </row>
    <row r="38" spans="1:16">
      <c r="A38" s="440" t="s">
        <v>915</v>
      </c>
      <c r="B38" s="435" t="s">
        <v>906</v>
      </c>
      <c r="C38" s="435" t="s">
        <v>906</v>
      </c>
      <c r="D38" s="435" t="s">
        <v>906</v>
      </c>
      <c r="E38" s="435" t="s">
        <v>906</v>
      </c>
      <c r="F38" s="435" t="s">
        <v>906</v>
      </c>
      <c r="G38" s="435" t="s">
        <v>906</v>
      </c>
      <c r="H38" s="435">
        <v>1</v>
      </c>
      <c r="I38" s="435" t="s">
        <v>906</v>
      </c>
      <c r="J38" s="435" t="s">
        <v>906</v>
      </c>
      <c r="K38" s="435" t="s">
        <v>906</v>
      </c>
      <c r="L38" s="435" t="s">
        <v>906</v>
      </c>
      <c r="M38" s="435" t="s">
        <v>906</v>
      </c>
      <c r="N38" s="435">
        <v>1</v>
      </c>
      <c r="O38" s="435" t="s">
        <v>906</v>
      </c>
      <c r="P38" s="435">
        <v>1</v>
      </c>
    </row>
    <row r="39" spans="1:16">
      <c r="A39" s="440" t="s">
        <v>916</v>
      </c>
      <c r="B39" s="435" t="s">
        <v>906</v>
      </c>
      <c r="C39" s="435" t="s">
        <v>906</v>
      </c>
      <c r="D39" s="435" t="s">
        <v>906</v>
      </c>
      <c r="E39" s="435" t="s">
        <v>906</v>
      </c>
      <c r="F39" s="435" t="s">
        <v>906</v>
      </c>
      <c r="G39" s="435" t="s">
        <v>906</v>
      </c>
      <c r="H39" s="435" t="s">
        <v>906</v>
      </c>
      <c r="I39" s="435" t="s">
        <v>906</v>
      </c>
      <c r="J39" s="435" t="s">
        <v>906</v>
      </c>
      <c r="K39" s="435">
        <v>1</v>
      </c>
      <c r="L39" s="435" t="s">
        <v>906</v>
      </c>
      <c r="M39" s="435" t="s">
        <v>906</v>
      </c>
      <c r="N39" s="435">
        <v>1</v>
      </c>
      <c r="O39" s="435" t="s">
        <v>906</v>
      </c>
      <c r="P39" s="435">
        <v>1</v>
      </c>
    </row>
    <row r="40" spans="1:16">
      <c r="A40" s="440" t="s">
        <v>917</v>
      </c>
      <c r="B40" s="435" t="s">
        <v>906</v>
      </c>
      <c r="C40" s="435" t="s">
        <v>906</v>
      </c>
      <c r="D40" s="435" t="s">
        <v>906</v>
      </c>
      <c r="E40" s="435">
        <v>1</v>
      </c>
      <c r="F40" s="435" t="s">
        <v>906</v>
      </c>
      <c r="G40" s="435" t="s">
        <v>906</v>
      </c>
      <c r="H40" s="435" t="s">
        <v>906</v>
      </c>
      <c r="I40" s="435" t="s">
        <v>906</v>
      </c>
      <c r="J40" s="435" t="s">
        <v>906</v>
      </c>
      <c r="K40" s="435" t="s">
        <v>906</v>
      </c>
      <c r="L40" s="435" t="s">
        <v>906</v>
      </c>
      <c r="M40" s="435" t="s">
        <v>906</v>
      </c>
      <c r="N40" s="435">
        <v>1</v>
      </c>
      <c r="O40" s="435" t="s">
        <v>906</v>
      </c>
      <c r="P40" s="435">
        <v>1</v>
      </c>
    </row>
    <row r="41" spans="1:16">
      <c r="A41" s="440" t="s">
        <v>829</v>
      </c>
      <c r="B41" s="435" t="s">
        <v>906</v>
      </c>
      <c r="C41" s="435">
        <v>1</v>
      </c>
      <c r="D41" s="435" t="s">
        <v>906</v>
      </c>
      <c r="E41" s="435" t="s">
        <v>906</v>
      </c>
      <c r="F41" s="435" t="s">
        <v>906</v>
      </c>
      <c r="G41" s="435" t="s">
        <v>906</v>
      </c>
      <c r="H41" s="435" t="s">
        <v>906</v>
      </c>
      <c r="I41" s="435" t="s">
        <v>906</v>
      </c>
      <c r="J41" s="435" t="s">
        <v>906</v>
      </c>
      <c r="K41" s="435" t="s">
        <v>906</v>
      </c>
      <c r="L41" s="435" t="s">
        <v>906</v>
      </c>
      <c r="M41" s="435" t="s">
        <v>906</v>
      </c>
      <c r="N41" s="435">
        <v>1</v>
      </c>
      <c r="O41" s="435" t="s">
        <v>906</v>
      </c>
      <c r="P41" s="435">
        <v>1</v>
      </c>
    </row>
    <row r="42" spans="1:16">
      <c r="A42" s="440" t="s">
        <v>699</v>
      </c>
      <c r="B42" s="435" t="s">
        <v>906</v>
      </c>
      <c r="C42" s="435">
        <v>1</v>
      </c>
      <c r="D42" s="435" t="s">
        <v>906</v>
      </c>
      <c r="E42" s="435" t="s">
        <v>906</v>
      </c>
      <c r="F42" s="435" t="s">
        <v>906</v>
      </c>
      <c r="G42" s="435" t="s">
        <v>906</v>
      </c>
      <c r="H42" s="435" t="s">
        <v>906</v>
      </c>
      <c r="I42" s="435" t="s">
        <v>906</v>
      </c>
      <c r="J42" s="435" t="s">
        <v>906</v>
      </c>
      <c r="K42" s="435" t="s">
        <v>906</v>
      </c>
      <c r="L42" s="435" t="s">
        <v>906</v>
      </c>
      <c r="M42" s="435" t="s">
        <v>906</v>
      </c>
      <c r="N42" s="435">
        <v>1</v>
      </c>
      <c r="O42" s="435">
        <v>1</v>
      </c>
      <c r="P42" s="435">
        <v>2</v>
      </c>
    </row>
    <row r="43" spans="1:16">
      <c r="A43" s="440" t="s">
        <v>918</v>
      </c>
      <c r="B43" s="435" t="s">
        <v>906</v>
      </c>
      <c r="C43" s="435" t="s">
        <v>906</v>
      </c>
      <c r="D43" s="435">
        <v>1</v>
      </c>
      <c r="E43" s="435" t="s">
        <v>906</v>
      </c>
      <c r="F43" s="435" t="s">
        <v>906</v>
      </c>
      <c r="G43" s="435" t="s">
        <v>906</v>
      </c>
      <c r="H43" s="435" t="s">
        <v>906</v>
      </c>
      <c r="I43" s="435" t="s">
        <v>906</v>
      </c>
      <c r="J43" s="435" t="s">
        <v>906</v>
      </c>
      <c r="K43" s="435" t="s">
        <v>906</v>
      </c>
      <c r="L43" s="435" t="s">
        <v>906</v>
      </c>
      <c r="M43" s="435" t="s">
        <v>906</v>
      </c>
      <c r="N43" s="435">
        <v>1</v>
      </c>
      <c r="O43" s="435" t="s">
        <v>906</v>
      </c>
      <c r="P43" s="435">
        <v>1</v>
      </c>
    </row>
    <row r="44" spans="1:16">
      <c r="A44" s="440" t="s">
        <v>919</v>
      </c>
      <c r="B44" s="435" t="s">
        <v>906</v>
      </c>
      <c r="C44" s="435" t="s">
        <v>906</v>
      </c>
      <c r="D44" s="435" t="s">
        <v>906</v>
      </c>
      <c r="E44" s="435" t="s">
        <v>906</v>
      </c>
      <c r="F44" s="435" t="s">
        <v>906</v>
      </c>
      <c r="G44" s="435" t="s">
        <v>906</v>
      </c>
      <c r="H44" s="435">
        <v>1</v>
      </c>
      <c r="I44" s="435" t="s">
        <v>906</v>
      </c>
      <c r="J44" s="435" t="s">
        <v>906</v>
      </c>
      <c r="K44" s="435" t="s">
        <v>906</v>
      </c>
      <c r="L44" s="435" t="s">
        <v>906</v>
      </c>
      <c r="M44" s="435" t="s">
        <v>906</v>
      </c>
      <c r="N44" s="435">
        <v>1</v>
      </c>
      <c r="O44" s="435" t="s">
        <v>906</v>
      </c>
      <c r="P44" s="435">
        <v>1</v>
      </c>
    </row>
    <row r="45" spans="1:16">
      <c r="A45" s="440" t="s">
        <v>707</v>
      </c>
      <c r="B45" s="435" t="s">
        <v>906</v>
      </c>
      <c r="C45" s="435" t="s">
        <v>906</v>
      </c>
      <c r="D45" s="435" t="s">
        <v>906</v>
      </c>
      <c r="E45" s="435" t="s">
        <v>906</v>
      </c>
      <c r="F45" s="435" t="s">
        <v>906</v>
      </c>
      <c r="G45" s="435" t="s">
        <v>906</v>
      </c>
      <c r="H45" s="435">
        <v>1</v>
      </c>
      <c r="I45" s="435" t="s">
        <v>906</v>
      </c>
      <c r="J45" s="435" t="s">
        <v>906</v>
      </c>
      <c r="K45" s="435">
        <v>1</v>
      </c>
      <c r="L45" s="435" t="s">
        <v>906</v>
      </c>
      <c r="M45" s="435" t="s">
        <v>906</v>
      </c>
      <c r="N45" s="435">
        <v>2</v>
      </c>
      <c r="O45" s="435" t="s">
        <v>906</v>
      </c>
      <c r="P45" s="435">
        <v>2</v>
      </c>
    </row>
    <row r="46" spans="1:16">
      <c r="A46" s="438" t="s">
        <v>74</v>
      </c>
      <c r="B46" s="439">
        <v>14</v>
      </c>
      <c r="C46" s="439">
        <v>18</v>
      </c>
      <c r="D46" s="439">
        <v>6</v>
      </c>
      <c r="E46" s="439">
        <v>4</v>
      </c>
      <c r="F46" s="439">
        <v>73</v>
      </c>
      <c r="G46" s="439">
        <v>0</v>
      </c>
      <c r="H46" s="439">
        <v>35</v>
      </c>
      <c r="I46" s="439">
        <v>1</v>
      </c>
      <c r="J46" s="439">
        <v>0</v>
      </c>
      <c r="K46" s="439">
        <v>19</v>
      </c>
      <c r="L46" s="439">
        <v>2</v>
      </c>
      <c r="M46" s="439">
        <v>19</v>
      </c>
      <c r="N46" s="439">
        <v>191</v>
      </c>
      <c r="O46" s="439">
        <v>35</v>
      </c>
      <c r="P46" s="439">
        <v>226</v>
      </c>
    </row>
    <row r="47" spans="1:16">
      <c r="A47" s="440" t="s">
        <v>722</v>
      </c>
      <c r="B47" s="435">
        <v>1</v>
      </c>
      <c r="C47" s="435">
        <v>1</v>
      </c>
      <c r="D47" s="435" t="s">
        <v>906</v>
      </c>
      <c r="E47" s="435" t="s">
        <v>906</v>
      </c>
      <c r="F47" s="435">
        <v>2</v>
      </c>
      <c r="G47" s="435" t="s">
        <v>906</v>
      </c>
      <c r="H47" s="435" t="s">
        <v>906</v>
      </c>
      <c r="I47" s="435" t="s">
        <v>906</v>
      </c>
      <c r="J47" s="435" t="s">
        <v>906</v>
      </c>
      <c r="K47" s="435">
        <v>1</v>
      </c>
      <c r="L47" s="435" t="s">
        <v>906</v>
      </c>
      <c r="M47" s="435">
        <v>1</v>
      </c>
      <c r="N47" s="435">
        <v>6</v>
      </c>
      <c r="O47" s="435">
        <v>2</v>
      </c>
      <c r="P47" s="435">
        <v>8</v>
      </c>
    </row>
    <row r="48" spans="1:16">
      <c r="A48" s="440" t="s">
        <v>718</v>
      </c>
      <c r="B48" s="435">
        <v>1</v>
      </c>
      <c r="C48" s="435">
        <v>1</v>
      </c>
      <c r="D48" s="435" t="s">
        <v>906</v>
      </c>
      <c r="E48" s="435">
        <v>1</v>
      </c>
      <c r="F48" s="435">
        <v>1</v>
      </c>
      <c r="G48" s="435" t="s">
        <v>906</v>
      </c>
      <c r="H48" s="435">
        <v>3</v>
      </c>
      <c r="I48" s="435" t="s">
        <v>906</v>
      </c>
      <c r="J48" s="435" t="s">
        <v>906</v>
      </c>
      <c r="K48" s="435">
        <v>1</v>
      </c>
      <c r="L48" s="435" t="s">
        <v>906</v>
      </c>
      <c r="M48" s="435" t="s">
        <v>906</v>
      </c>
      <c r="N48" s="435">
        <v>8</v>
      </c>
      <c r="O48" s="435">
        <v>2</v>
      </c>
      <c r="P48" s="435">
        <v>10</v>
      </c>
    </row>
    <row r="49" spans="1:16">
      <c r="A49" s="440" t="s">
        <v>920</v>
      </c>
      <c r="B49" s="435" t="s">
        <v>906</v>
      </c>
      <c r="C49" s="435" t="s">
        <v>906</v>
      </c>
      <c r="D49" s="435" t="s">
        <v>906</v>
      </c>
      <c r="E49" s="435" t="s">
        <v>906</v>
      </c>
      <c r="F49" s="435">
        <v>1</v>
      </c>
      <c r="G49" s="435" t="s">
        <v>906</v>
      </c>
      <c r="H49" s="435" t="s">
        <v>906</v>
      </c>
      <c r="I49" s="435" t="s">
        <v>906</v>
      </c>
      <c r="J49" s="435" t="s">
        <v>906</v>
      </c>
      <c r="K49" s="435" t="s">
        <v>906</v>
      </c>
      <c r="L49" s="435" t="s">
        <v>906</v>
      </c>
      <c r="M49" s="435" t="s">
        <v>906</v>
      </c>
      <c r="N49" s="435">
        <v>1</v>
      </c>
      <c r="O49" s="435" t="s">
        <v>906</v>
      </c>
      <c r="P49" s="435">
        <v>1</v>
      </c>
    </row>
    <row r="50" spans="1:16">
      <c r="A50" s="440" t="s">
        <v>921</v>
      </c>
      <c r="B50" s="435">
        <v>1</v>
      </c>
      <c r="C50" s="435" t="s">
        <v>906</v>
      </c>
      <c r="D50" s="435" t="s">
        <v>906</v>
      </c>
      <c r="E50" s="435" t="s">
        <v>906</v>
      </c>
      <c r="F50" s="435">
        <v>1</v>
      </c>
      <c r="G50" s="435" t="s">
        <v>906</v>
      </c>
      <c r="H50" s="435" t="s">
        <v>906</v>
      </c>
      <c r="I50" s="435" t="s">
        <v>906</v>
      </c>
      <c r="J50" s="435" t="s">
        <v>906</v>
      </c>
      <c r="K50" s="435" t="s">
        <v>906</v>
      </c>
      <c r="L50" s="435" t="s">
        <v>906</v>
      </c>
      <c r="M50" s="435" t="s">
        <v>906</v>
      </c>
      <c r="N50" s="435">
        <v>2</v>
      </c>
      <c r="O50" s="435" t="s">
        <v>906</v>
      </c>
      <c r="P50" s="435">
        <v>2</v>
      </c>
    </row>
    <row r="51" spans="1:16">
      <c r="A51" s="440" t="s">
        <v>1040</v>
      </c>
      <c r="B51" s="435">
        <v>1</v>
      </c>
      <c r="C51" s="435" t="s">
        <v>906</v>
      </c>
      <c r="D51" s="435" t="s">
        <v>906</v>
      </c>
      <c r="E51" s="435" t="s">
        <v>906</v>
      </c>
      <c r="F51" s="435" t="s">
        <v>906</v>
      </c>
      <c r="G51" s="435" t="s">
        <v>906</v>
      </c>
      <c r="H51" s="435" t="s">
        <v>906</v>
      </c>
      <c r="I51" s="435" t="s">
        <v>906</v>
      </c>
      <c r="J51" s="435" t="s">
        <v>906</v>
      </c>
      <c r="K51" s="435" t="s">
        <v>906</v>
      </c>
      <c r="L51" s="435" t="s">
        <v>906</v>
      </c>
      <c r="M51" s="435" t="s">
        <v>906</v>
      </c>
      <c r="N51" s="435">
        <v>1</v>
      </c>
      <c r="O51" s="435" t="s">
        <v>906</v>
      </c>
      <c r="P51" s="435">
        <v>1</v>
      </c>
    </row>
    <row r="52" spans="1:16">
      <c r="A52" s="440" t="s">
        <v>922</v>
      </c>
      <c r="B52" s="435" t="s">
        <v>906</v>
      </c>
      <c r="C52" s="435" t="s">
        <v>906</v>
      </c>
      <c r="D52" s="435" t="s">
        <v>906</v>
      </c>
      <c r="E52" s="435" t="s">
        <v>906</v>
      </c>
      <c r="F52" s="435">
        <v>1</v>
      </c>
      <c r="G52" s="435" t="s">
        <v>906</v>
      </c>
      <c r="H52" s="435" t="s">
        <v>906</v>
      </c>
      <c r="I52" s="435" t="s">
        <v>906</v>
      </c>
      <c r="J52" s="435" t="s">
        <v>906</v>
      </c>
      <c r="K52" s="435" t="s">
        <v>906</v>
      </c>
      <c r="L52" s="435" t="s">
        <v>906</v>
      </c>
      <c r="M52" s="435" t="s">
        <v>906</v>
      </c>
      <c r="N52" s="435">
        <v>1</v>
      </c>
      <c r="O52" s="435" t="s">
        <v>906</v>
      </c>
      <c r="P52" s="435">
        <v>1</v>
      </c>
    </row>
    <row r="53" spans="1:16">
      <c r="A53" s="440" t="s">
        <v>715</v>
      </c>
      <c r="B53" s="435" t="s">
        <v>906</v>
      </c>
      <c r="C53" s="435">
        <v>1</v>
      </c>
      <c r="D53" s="435" t="s">
        <v>906</v>
      </c>
      <c r="E53" s="435" t="s">
        <v>906</v>
      </c>
      <c r="F53" s="435">
        <v>2</v>
      </c>
      <c r="G53" s="435" t="s">
        <v>906</v>
      </c>
      <c r="H53" s="435" t="s">
        <v>906</v>
      </c>
      <c r="I53" s="435">
        <v>1</v>
      </c>
      <c r="J53" s="435" t="s">
        <v>906</v>
      </c>
      <c r="K53" s="435">
        <v>1</v>
      </c>
      <c r="L53" s="435" t="s">
        <v>906</v>
      </c>
      <c r="M53" s="435">
        <v>1</v>
      </c>
      <c r="N53" s="435">
        <v>6</v>
      </c>
      <c r="O53" s="435" t="s">
        <v>906</v>
      </c>
      <c r="P53" s="435">
        <v>6</v>
      </c>
    </row>
    <row r="54" spans="1:16">
      <c r="A54" s="440" t="s">
        <v>923</v>
      </c>
      <c r="B54" s="435" t="s">
        <v>906</v>
      </c>
      <c r="C54" s="435" t="s">
        <v>906</v>
      </c>
      <c r="D54" s="435" t="s">
        <v>906</v>
      </c>
      <c r="E54" s="435" t="s">
        <v>906</v>
      </c>
      <c r="F54" s="435" t="s">
        <v>906</v>
      </c>
      <c r="G54" s="435" t="s">
        <v>906</v>
      </c>
      <c r="H54" s="435" t="s">
        <v>906</v>
      </c>
      <c r="I54" s="435" t="s">
        <v>906</v>
      </c>
      <c r="J54" s="435" t="s">
        <v>906</v>
      </c>
      <c r="K54" s="435" t="s">
        <v>906</v>
      </c>
      <c r="L54" s="435" t="s">
        <v>906</v>
      </c>
      <c r="M54" s="435">
        <v>1</v>
      </c>
      <c r="N54" s="435">
        <v>1</v>
      </c>
      <c r="O54" s="435" t="s">
        <v>906</v>
      </c>
      <c r="P54" s="435">
        <v>1</v>
      </c>
    </row>
    <row r="55" spans="1:16">
      <c r="A55" s="440" t="s">
        <v>924</v>
      </c>
      <c r="B55" s="435" t="s">
        <v>906</v>
      </c>
      <c r="C55" s="435" t="s">
        <v>906</v>
      </c>
      <c r="D55" s="435">
        <v>1</v>
      </c>
      <c r="E55" s="435" t="s">
        <v>906</v>
      </c>
      <c r="F55" s="435">
        <v>1</v>
      </c>
      <c r="G55" s="435" t="s">
        <v>906</v>
      </c>
      <c r="H55" s="435" t="s">
        <v>906</v>
      </c>
      <c r="I55" s="435" t="s">
        <v>906</v>
      </c>
      <c r="J55" s="435" t="s">
        <v>906</v>
      </c>
      <c r="K55" s="435">
        <v>1</v>
      </c>
      <c r="L55" s="435" t="s">
        <v>906</v>
      </c>
      <c r="M55" s="435" t="s">
        <v>906</v>
      </c>
      <c r="N55" s="435">
        <v>3</v>
      </c>
      <c r="O55" s="435" t="s">
        <v>906</v>
      </c>
      <c r="P55" s="435">
        <v>3</v>
      </c>
    </row>
    <row r="56" spans="1:16">
      <c r="A56" s="440" t="s">
        <v>710</v>
      </c>
      <c r="B56" s="435">
        <v>1</v>
      </c>
      <c r="C56" s="435">
        <v>1</v>
      </c>
      <c r="D56" s="435" t="s">
        <v>906</v>
      </c>
      <c r="E56" s="435" t="s">
        <v>906</v>
      </c>
      <c r="F56" s="435">
        <v>2</v>
      </c>
      <c r="G56" s="435" t="s">
        <v>906</v>
      </c>
      <c r="H56" s="435">
        <v>1</v>
      </c>
      <c r="I56" s="435" t="s">
        <v>906</v>
      </c>
      <c r="J56" s="435" t="s">
        <v>906</v>
      </c>
      <c r="K56" s="435">
        <v>2</v>
      </c>
      <c r="L56" s="435" t="s">
        <v>906</v>
      </c>
      <c r="M56" s="435">
        <v>1</v>
      </c>
      <c r="N56" s="435">
        <v>8</v>
      </c>
      <c r="O56" s="435">
        <v>4</v>
      </c>
      <c r="P56" s="435">
        <v>12</v>
      </c>
    </row>
    <row r="57" spans="1:16">
      <c r="A57" s="440" t="s">
        <v>925</v>
      </c>
      <c r="B57" s="435" t="s">
        <v>906</v>
      </c>
      <c r="C57" s="435">
        <v>1</v>
      </c>
      <c r="D57" s="435" t="s">
        <v>906</v>
      </c>
      <c r="E57" s="435" t="s">
        <v>906</v>
      </c>
      <c r="F57" s="435">
        <v>1</v>
      </c>
      <c r="G57" s="435" t="s">
        <v>906</v>
      </c>
      <c r="H57" s="435" t="s">
        <v>906</v>
      </c>
      <c r="I57" s="435" t="s">
        <v>906</v>
      </c>
      <c r="J57" s="435" t="s">
        <v>906</v>
      </c>
      <c r="K57" s="435" t="s">
        <v>906</v>
      </c>
      <c r="L57" s="435" t="s">
        <v>906</v>
      </c>
      <c r="M57" s="435" t="s">
        <v>906</v>
      </c>
      <c r="N57" s="435">
        <v>2</v>
      </c>
      <c r="O57" s="435" t="s">
        <v>906</v>
      </c>
      <c r="P57" s="435">
        <v>2</v>
      </c>
    </row>
    <row r="58" spans="1:16">
      <c r="A58" s="440" t="s">
        <v>852</v>
      </c>
      <c r="B58" s="435">
        <v>1</v>
      </c>
      <c r="C58" s="435" t="s">
        <v>906</v>
      </c>
      <c r="D58" s="435" t="s">
        <v>906</v>
      </c>
      <c r="E58" s="435" t="s">
        <v>906</v>
      </c>
      <c r="F58" s="435" t="s">
        <v>906</v>
      </c>
      <c r="G58" s="435" t="s">
        <v>906</v>
      </c>
      <c r="H58" s="435" t="s">
        <v>906</v>
      </c>
      <c r="I58" s="435" t="s">
        <v>906</v>
      </c>
      <c r="J58" s="435" t="s">
        <v>906</v>
      </c>
      <c r="K58" s="435" t="s">
        <v>906</v>
      </c>
      <c r="L58" s="435" t="s">
        <v>906</v>
      </c>
      <c r="M58" s="435" t="s">
        <v>906</v>
      </c>
      <c r="N58" s="435">
        <v>1</v>
      </c>
      <c r="O58" s="435" t="s">
        <v>906</v>
      </c>
      <c r="P58" s="435">
        <v>1</v>
      </c>
    </row>
    <row r="59" spans="1:16">
      <c r="A59" s="440" t="s">
        <v>724</v>
      </c>
      <c r="B59" s="435" t="s">
        <v>906</v>
      </c>
      <c r="C59" s="435">
        <v>1</v>
      </c>
      <c r="D59" s="435" t="s">
        <v>906</v>
      </c>
      <c r="E59" s="435" t="s">
        <v>906</v>
      </c>
      <c r="F59" s="435">
        <v>1</v>
      </c>
      <c r="G59" s="435" t="s">
        <v>906</v>
      </c>
      <c r="H59" s="435" t="s">
        <v>906</v>
      </c>
      <c r="I59" s="435" t="s">
        <v>906</v>
      </c>
      <c r="J59" s="435" t="s">
        <v>906</v>
      </c>
      <c r="K59" s="435">
        <v>1</v>
      </c>
      <c r="L59" s="435" t="s">
        <v>906</v>
      </c>
      <c r="M59" s="435">
        <v>1</v>
      </c>
      <c r="N59" s="435">
        <v>4</v>
      </c>
      <c r="O59" s="435">
        <v>3</v>
      </c>
      <c r="P59" s="435">
        <v>7</v>
      </c>
    </row>
    <row r="60" spans="1:16">
      <c r="A60" s="440" t="s">
        <v>926</v>
      </c>
      <c r="B60" s="435" t="s">
        <v>906</v>
      </c>
      <c r="C60" s="435" t="s">
        <v>906</v>
      </c>
      <c r="D60" s="435" t="s">
        <v>906</v>
      </c>
      <c r="E60" s="435" t="s">
        <v>906</v>
      </c>
      <c r="F60" s="435">
        <v>2</v>
      </c>
      <c r="G60" s="435" t="s">
        <v>906</v>
      </c>
      <c r="H60" s="435" t="s">
        <v>906</v>
      </c>
      <c r="I60" s="435" t="s">
        <v>906</v>
      </c>
      <c r="J60" s="435" t="s">
        <v>906</v>
      </c>
      <c r="K60" s="435" t="s">
        <v>906</v>
      </c>
      <c r="L60" s="435" t="s">
        <v>906</v>
      </c>
      <c r="M60" s="435" t="s">
        <v>906</v>
      </c>
      <c r="N60" s="435">
        <v>2</v>
      </c>
      <c r="O60" s="435" t="s">
        <v>906</v>
      </c>
      <c r="P60" s="435">
        <v>2</v>
      </c>
    </row>
    <row r="61" spans="1:16">
      <c r="A61" s="440" t="s">
        <v>927</v>
      </c>
      <c r="B61" s="435" t="s">
        <v>906</v>
      </c>
      <c r="C61" s="435" t="s">
        <v>906</v>
      </c>
      <c r="D61" s="435" t="s">
        <v>906</v>
      </c>
      <c r="E61" s="435" t="s">
        <v>906</v>
      </c>
      <c r="F61" s="435">
        <v>1</v>
      </c>
      <c r="G61" s="435" t="s">
        <v>906</v>
      </c>
      <c r="H61" s="435" t="s">
        <v>906</v>
      </c>
      <c r="I61" s="435" t="s">
        <v>906</v>
      </c>
      <c r="J61" s="435" t="s">
        <v>906</v>
      </c>
      <c r="K61" s="435" t="s">
        <v>906</v>
      </c>
      <c r="L61" s="435" t="s">
        <v>906</v>
      </c>
      <c r="M61" s="435" t="s">
        <v>906</v>
      </c>
      <c r="N61" s="435">
        <v>1</v>
      </c>
      <c r="O61" s="435" t="s">
        <v>906</v>
      </c>
      <c r="P61" s="435">
        <v>1</v>
      </c>
    </row>
    <row r="62" spans="1:16">
      <c r="A62" s="440" t="s">
        <v>928</v>
      </c>
      <c r="B62" s="435" t="s">
        <v>906</v>
      </c>
      <c r="C62" s="435" t="s">
        <v>906</v>
      </c>
      <c r="D62" s="435" t="s">
        <v>906</v>
      </c>
      <c r="E62" s="435" t="s">
        <v>906</v>
      </c>
      <c r="F62" s="435">
        <v>2</v>
      </c>
      <c r="G62" s="435" t="s">
        <v>906</v>
      </c>
      <c r="H62" s="435">
        <v>1</v>
      </c>
      <c r="I62" s="435" t="s">
        <v>906</v>
      </c>
      <c r="J62" s="435" t="s">
        <v>906</v>
      </c>
      <c r="K62" s="435">
        <v>1</v>
      </c>
      <c r="L62" s="435" t="s">
        <v>906</v>
      </c>
      <c r="M62" s="435" t="s">
        <v>906</v>
      </c>
      <c r="N62" s="435">
        <v>4</v>
      </c>
      <c r="O62" s="435" t="s">
        <v>906</v>
      </c>
      <c r="P62" s="435">
        <v>4</v>
      </c>
    </row>
    <row r="63" spans="1:16">
      <c r="A63" s="440" t="s">
        <v>723</v>
      </c>
      <c r="B63" s="435" t="s">
        <v>906</v>
      </c>
      <c r="C63" s="435" t="s">
        <v>906</v>
      </c>
      <c r="D63" s="435">
        <v>1</v>
      </c>
      <c r="E63" s="435" t="s">
        <v>906</v>
      </c>
      <c r="F63" s="435" t="s">
        <v>906</v>
      </c>
      <c r="G63" s="435" t="s">
        <v>906</v>
      </c>
      <c r="H63" s="435" t="s">
        <v>906</v>
      </c>
      <c r="I63" s="435" t="s">
        <v>906</v>
      </c>
      <c r="J63" s="435" t="s">
        <v>906</v>
      </c>
      <c r="K63" s="435" t="s">
        <v>906</v>
      </c>
      <c r="L63" s="435" t="s">
        <v>906</v>
      </c>
      <c r="M63" s="435" t="s">
        <v>906</v>
      </c>
      <c r="N63" s="435">
        <v>1</v>
      </c>
      <c r="O63" s="435" t="s">
        <v>906</v>
      </c>
      <c r="P63" s="435">
        <v>1</v>
      </c>
    </row>
    <row r="64" spans="1:16">
      <c r="A64" s="440" t="s">
        <v>716</v>
      </c>
      <c r="B64" s="435">
        <v>1</v>
      </c>
      <c r="C64" s="435">
        <v>1</v>
      </c>
      <c r="D64" s="435" t="s">
        <v>906</v>
      </c>
      <c r="E64" s="435" t="s">
        <v>906</v>
      </c>
      <c r="F64" s="435">
        <v>1</v>
      </c>
      <c r="G64" s="435" t="s">
        <v>906</v>
      </c>
      <c r="H64" s="435">
        <v>1</v>
      </c>
      <c r="I64" s="435" t="s">
        <v>906</v>
      </c>
      <c r="J64" s="435" t="s">
        <v>906</v>
      </c>
      <c r="K64" s="435">
        <v>2</v>
      </c>
      <c r="L64" s="435" t="s">
        <v>906</v>
      </c>
      <c r="M64" s="435">
        <v>1</v>
      </c>
      <c r="N64" s="435">
        <v>7</v>
      </c>
      <c r="O64" s="435">
        <v>3</v>
      </c>
      <c r="P64" s="435">
        <v>10</v>
      </c>
    </row>
    <row r="65" spans="1:16">
      <c r="A65" s="440" t="s">
        <v>720</v>
      </c>
      <c r="B65" s="435" t="s">
        <v>906</v>
      </c>
      <c r="C65" s="435" t="s">
        <v>906</v>
      </c>
      <c r="D65" s="435" t="s">
        <v>906</v>
      </c>
      <c r="E65" s="435" t="s">
        <v>906</v>
      </c>
      <c r="F65" s="435">
        <v>1</v>
      </c>
      <c r="G65" s="435" t="s">
        <v>906</v>
      </c>
      <c r="H65" s="435" t="s">
        <v>906</v>
      </c>
      <c r="I65" s="435" t="s">
        <v>906</v>
      </c>
      <c r="J65" s="435" t="s">
        <v>906</v>
      </c>
      <c r="K65" s="435">
        <v>1</v>
      </c>
      <c r="L65" s="435" t="s">
        <v>906</v>
      </c>
      <c r="M65" s="435">
        <v>2</v>
      </c>
      <c r="N65" s="435">
        <v>4</v>
      </c>
      <c r="O65" s="435" t="s">
        <v>906</v>
      </c>
      <c r="P65" s="435">
        <v>4</v>
      </c>
    </row>
    <row r="66" spans="1:16">
      <c r="A66" s="440" t="s">
        <v>929</v>
      </c>
      <c r="B66" s="435" t="s">
        <v>906</v>
      </c>
      <c r="C66" s="435" t="s">
        <v>906</v>
      </c>
      <c r="D66" s="435">
        <v>1</v>
      </c>
      <c r="E66" s="435" t="s">
        <v>906</v>
      </c>
      <c r="F66" s="435">
        <v>1</v>
      </c>
      <c r="G66" s="435" t="s">
        <v>906</v>
      </c>
      <c r="H66" s="435" t="s">
        <v>906</v>
      </c>
      <c r="I66" s="435" t="s">
        <v>906</v>
      </c>
      <c r="J66" s="435" t="s">
        <v>906</v>
      </c>
      <c r="K66" s="435" t="s">
        <v>906</v>
      </c>
      <c r="L66" s="435" t="s">
        <v>906</v>
      </c>
      <c r="M66" s="435" t="s">
        <v>906</v>
      </c>
      <c r="N66" s="435">
        <v>2</v>
      </c>
      <c r="O66" s="435" t="s">
        <v>906</v>
      </c>
      <c r="P66" s="435">
        <v>2</v>
      </c>
    </row>
    <row r="67" spans="1:16">
      <c r="A67" s="440" t="s">
        <v>721</v>
      </c>
      <c r="B67" s="435" t="s">
        <v>906</v>
      </c>
      <c r="C67" s="435">
        <v>1</v>
      </c>
      <c r="D67" s="435" t="s">
        <v>906</v>
      </c>
      <c r="E67" s="435" t="s">
        <v>906</v>
      </c>
      <c r="F67" s="435">
        <v>1</v>
      </c>
      <c r="G67" s="435" t="s">
        <v>906</v>
      </c>
      <c r="H67" s="435">
        <v>1</v>
      </c>
      <c r="I67" s="435" t="s">
        <v>906</v>
      </c>
      <c r="J67" s="435" t="s">
        <v>906</v>
      </c>
      <c r="K67" s="435">
        <v>1</v>
      </c>
      <c r="L67" s="435" t="s">
        <v>906</v>
      </c>
      <c r="M67" s="435">
        <v>1</v>
      </c>
      <c r="N67" s="435">
        <v>5</v>
      </c>
      <c r="O67" s="435">
        <v>3</v>
      </c>
      <c r="P67" s="435">
        <v>8</v>
      </c>
    </row>
    <row r="68" spans="1:16">
      <c r="A68" s="440" t="s">
        <v>711</v>
      </c>
      <c r="B68" s="435" t="s">
        <v>906</v>
      </c>
      <c r="C68" s="435">
        <v>2</v>
      </c>
      <c r="D68" s="435" t="s">
        <v>906</v>
      </c>
      <c r="E68" s="435" t="s">
        <v>906</v>
      </c>
      <c r="F68" s="435">
        <v>1</v>
      </c>
      <c r="G68" s="435" t="s">
        <v>906</v>
      </c>
      <c r="H68" s="435" t="s">
        <v>906</v>
      </c>
      <c r="I68" s="435" t="s">
        <v>906</v>
      </c>
      <c r="J68" s="435" t="s">
        <v>906</v>
      </c>
      <c r="K68" s="435">
        <v>1</v>
      </c>
      <c r="L68" s="435" t="s">
        <v>906</v>
      </c>
      <c r="M68" s="435">
        <v>1</v>
      </c>
      <c r="N68" s="435">
        <v>5</v>
      </c>
      <c r="O68" s="435">
        <v>2</v>
      </c>
      <c r="P68" s="435">
        <v>7</v>
      </c>
    </row>
    <row r="69" spans="1:16">
      <c r="A69" s="440" t="s">
        <v>821</v>
      </c>
      <c r="B69" s="435" t="s">
        <v>906</v>
      </c>
      <c r="C69" s="435" t="s">
        <v>906</v>
      </c>
      <c r="D69" s="435" t="s">
        <v>906</v>
      </c>
      <c r="E69" s="435" t="s">
        <v>906</v>
      </c>
      <c r="F69" s="435">
        <v>2</v>
      </c>
      <c r="G69" s="435" t="s">
        <v>906</v>
      </c>
      <c r="H69" s="435" t="s">
        <v>906</v>
      </c>
      <c r="I69" s="435" t="s">
        <v>906</v>
      </c>
      <c r="J69" s="435" t="s">
        <v>906</v>
      </c>
      <c r="K69" s="435" t="s">
        <v>906</v>
      </c>
      <c r="L69" s="435" t="s">
        <v>906</v>
      </c>
      <c r="M69" s="435" t="s">
        <v>906</v>
      </c>
      <c r="N69" s="435">
        <v>2</v>
      </c>
      <c r="O69" s="435" t="s">
        <v>906</v>
      </c>
      <c r="P69" s="435">
        <v>2</v>
      </c>
    </row>
    <row r="70" spans="1:16">
      <c r="A70" s="440" t="s">
        <v>713</v>
      </c>
      <c r="B70" s="435" t="s">
        <v>906</v>
      </c>
      <c r="C70" s="435">
        <v>1</v>
      </c>
      <c r="D70" s="435" t="s">
        <v>906</v>
      </c>
      <c r="E70" s="435" t="s">
        <v>906</v>
      </c>
      <c r="F70" s="435">
        <v>1</v>
      </c>
      <c r="G70" s="435" t="s">
        <v>906</v>
      </c>
      <c r="H70" s="435" t="s">
        <v>906</v>
      </c>
      <c r="I70" s="435" t="s">
        <v>906</v>
      </c>
      <c r="J70" s="435" t="s">
        <v>906</v>
      </c>
      <c r="K70" s="435" t="s">
        <v>906</v>
      </c>
      <c r="L70" s="435" t="s">
        <v>906</v>
      </c>
      <c r="M70" s="435">
        <v>1</v>
      </c>
      <c r="N70" s="435">
        <v>3</v>
      </c>
      <c r="O70" s="435">
        <v>1</v>
      </c>
      <c r="P70" s="435">
        <v>4</v>
      </c>
    </row>
    <row r="71" spans="1:16">
      <c r="A71" s="440" t="s">
        <v>930</v>
      </c>
      <c r="B71" s="435">
        <v>1</v>
      </c>
      <c r="C71" s="435">
        <v>1</v>
      </c>
      <c r="D71" s="435" t="s">
        <v>906</v>
      </c>
      <c r="E71" s="435" t="s">
        <v>906</v>
      </c>
      <c r="F71" s="435">
        <v>1</v>
      </c>
      <c r="G71" s="435" t="s">
        <v>906</v>
      </c>
      <c r="H71" s="435" t="s">
        <v>906</v>
      </c>
      <c r="I71" s="435" t="s">
        <v>906</v>
      </c>
      <c r="J71" s="435" t="s">
        <v>906</v>
      </c>
      <c r="K71" s="435" t="s">
        <v>906</v>
      </c>
      <c r="L71" s="435" t="s">
        <v>906</v>
      </c>
      <c r="M71" s="435" t="s">
        <v>906</v>
      </c>
      <c r="N71" s="435">
        <v>3</v>
      </c>
      <c r="O71" s="435" t="s">
        <v>906</v>
      </c>
      <c r="P71" s="435">
        <v>3</v>
      </c>
    </row>
    <row r="72" spans="1:16">
      <c r="A72" s="440" t="s">
        <v>931</v>
      </c>
      <c r="B72" s="435" t="s">
        <v>906</v>
      </c>
      <c r="C72" s="435" t="s">
        <v>906</v>
      </c>
      <c r="D72" s="435" t="s">
        <v>906</v>
      </c>
      <c r="E72" s="435" t="s">
        <v>906</v>
      </c>
      <c r="F72" s="435" t="s">
        <v>906</v>
      </c>
      <c r="G72" s="435" t="s">
        <v>906</v>
      </c>
      <c r="H72" s="435" t="s">
        <v>906</v>
      </c>
      <c r="I72" s="435" t="s">
        <v>906</v>
      </c>
      <c r="J72" s="435" t="s">
        <v>906</v>
      </c>
      <c r="K72" s="435" t="s">
        <v>906</v>
      </c>
      <c r="L72" s="435">
        <v>1</v>
      </c>
      <c r="M72" s="435" t="s">
        <v>906</v>
      </c>
      <c r="N72" s="435">
        <v>1</v>
      </c>
      <c r="O72" s="435" t="s">
        <v>906</v>
      </c>
      <c r="P72" s="435">
        <v>1</v>
      </c>
    </row>
    <row r="73" spans="1:16">
      <c r="A73" s="440" t="s">
        <v>932</v>
      </c>
      <c r="B73" s="435" t="s">
        <v>906</v>
      </c>
      <c r="C73" s="435" t="s">
        <v>906</v>
      </c>
      <c r="D73" s="435" t="s">
        <v>906</v>
      </c>
      <c r="E73" s="435" t="s">
        <v>906</v>
      </c>
      <c r="F73" s="435" t="s">
        <v>906</v>
      </c>
      <c r="G73" s="435" t="s">
        <v>906</v>
      </c>
      <c r="H73" s="435">
        <v>1</v>
      </c>
      <c r="I73" s="435" t="s">
        <v>906</v>
      </c>
      <c r="J73" s="435" t="s">
        <v>906</v>
      </c>
      <c r="K73" s="435" t="s">
        <v>906</v>
      </c>
      <c r="L73" s="435" t="s">
        <v>906</v>
      </c>
      <c r="M73" s="435" t="s">
        <v>906</v>
      </c>
      <c r="N73" s="435">
        <v>1</v>
      </c>
      <c r="O73" s="435" t="s">
        <v>906</v>
      </c>
      <c r="P73" s="435">
        <v>1</v>
      </c>
    </row>
    <row r="74" spans="1:16">
      <c r="A74" s="440" t="s">
        <v>933</v>
      </c>
      <c r="B74" s="435" t="s">
        <v>906</v>
      </c>
      <c r="C74" s="435" t="s">
        <v>906</v>
      </c>
      <c r="D74" s="435" t="s">
        <v>906</v>
      </c>
      <c r="E74" s="435" t="s">
        <v>906</v>
      </c>
      <c r="F74" s="435" t="s">
        <v>906</v>
      </c>
      <c r="G74" s="435" t="s">
        <v>906</v>
      </c>
      <c r="H74" s="435" t="s">
        <v>906</v>
      </c>
      <c r="I74" s="435" t="s">
        <v>906</v>
      </c>
      <c r="J74" s="435" t="s">
        <v>906</v>
      </c>
      <c r="K74" s="435" t="s">
        <v>906</v>
      </c>
      <c r="L74" s="435" t="s">
        <v>906</v>
      </c>
      <c r="M74" s="435">
        <v>1</v>
      </c>
      <c r="N74" s="435">
        <v>1</v>
      </c>
      <c r="O74" s="435" t="s">
        <v>906</v>
      </c>
      <c r="P74" s="435">
        <v>1</v>
      </c>
    </row>
    <row r="75" spans="1:16">
      <c r="A75" s="440" t="s">
        <v>725</v>
      </c>
      <c r="B75" s="435" t="s">
        <v>906</v>
      </c>
      <c r="C75" s="435" t="s">
        <v>906</v>
      </c>
      <c r="D75" s="435" t="s">
        <v>906</v>
      </c>
      <c r="E75" s="435" t="s">
        <v>906</v>
      </c>
      <c r="F75" s="435" t="s">
        <v>906</v>
      </c>
      <c r="G75" s="435" t="s">
        <v>906</v>
      </c>
      <c r="H75" s="435" t="s">
        <v>906</v>
      </c>
      <c r="I75" s="435" t="s">
        <v>906</v>
      </c>
      <c r="J75" s="435" t="s">
        <v>906</v>
      </c>
      <c r="K75" s="435" t="s">
        <v>906</v>
      </c>
      <c r="L75" s="435" t="s">
        <v>906</v>
      </c>
      <c r="M75" s="435">
        <v>1</v>
      </c>
      <c r="N75" s="435">
        <v>1</v>
      </c>
      <c r="O75" s="435">
        <v>1</v>
      </c>
      <c r="P75" s="435">
        <v>2</v>
      </c>
    </row>
    <row r="76" spans="1:16">
      <c r="A76" s="440" t="s">
        <v>726</v>
      </c>
      <c r="B76" s="435" t="s">
        <v>906</v>
      </c>
      <c r="C76" s="435">
        <v>1</v>
      </c>
      <c r="D76" s="435" t="s">
        <v>906</v>
      </c>
      <c r="E76" s="435" t="s">
        <v>906</v>
      </c>
      <c r="F76" s="435">
        <v>1</v>
      </c>
      <c r="G76" s="435" t="s">
        <v>906</v>
      </c>
      <c r="H76" s="435" t="s">
        <v>906</v>
      </c>
      <c r="I76" s="435" t="s">
        <v>906</v>
      </c>
      <c r="J76" s="435" t="s">
        <v>906</v>
      </c>
      <c r="K76" s="435" t="s">
        <v>906</v>
      </c>
      <c r="L76" s="435" t="s">
        <v>906</v>
      </c>
      <c r="M76" s="435">
        <v>1</v>
      </c>
      <c r="N76" s="435">
        <v>3</v>
      </c>
      <c r="O76" s="435">
        <v>2</v>
      </c>
      <c r="P76" s="435">
        <v>5</v>
      </c>
    </row>
    <row r="77" spans="1:16">
      <c r="A77" s="440" t="s">
        <v>824</v>
      </c>
      <c r="B77" s="435" t="s">
        <v>906</v>
      </c>
      <c r="C77" s="435" t="s">
        <v>906</v>
      </c>
      <c r="D77" s="435" t="s">
        <v>906</v>
      </c>
      <c r="E77" s="435" t="s">
        <v>906</v>
      </c>
      <c r="F77" s="435">
        <v>1</v>
      </c>
      <c r="G77" s="435" t="s">
        <v>906</v>
      </c>
      <c r="H77" s="435">
        <v>2</v>
      </c>
      <c r="I77" s="435" t="s">
        <v>906</v>
      </c>
      <c r="J77" s="435" t="s">
        <v>906</v>
      </c>
      <c r="K77" s="435" t="s">
        <v>906</v>
      </c>
      <c r="L77" s="435" t="s">
        <v>906</v>
      </c>
      <c r="M77" s="435" t="s">
        <v>906</v>
      </c>
      <c r="N77" s="435">
        <v>3</v>
      </c>
      <c r="O77" s="435" t="s">
        <v>906</v>
      </c>
      <c r="P77" s="435">
        <v>3</v>
      </c>
    </row>
    <row r="78" spans="1:16">
      <c r="A78" s="440" t="s">
        <v>849</v>
      </c>
      <c r="B78" s="435" t="s">
        <v>906</v>
      </c>
      <c r="C78" s="435" t="s">
        <v>906</v>
      </c>
      <c r="D78" s="435" t="s">
        <v>906</v>
      </c>
      <c r="E78" s="435" t="s">
        <v>906</v>
      </c>
      <c r="F78" s="435">
        <v>1</v>
      </c>
      <c r="G78" s="435" t="s">
        <v>906</v>
      </c>
      <c r="H78" s="435" t="s">
        <v>906</v>
      </c>
      <c r="I78" s="435" t="s">
        <v>906</v>
      </c>
      <c r="J78" s="435" t="s">
        <v>906</v>
      </c>
      <c r="K78" s="435" t="s">
        <v>906</v>
      </c>
      <c r="L78" s="435" t="s">
        <v>906</v>
      </c>
      <c r="M78" s="435" t="s">
        <v>906</v>
      </c>
      <c r="N78" s="435">
        <v>1</v>
      </c>
      <c r="O78" s="435" t="s">
        <v>906</v>
      </c>
      <c r="P78" s="435">
        <v>1</v>
      </c>
    </row>
    <row r="79" spans="1:16">
      <c r="A79" s="440" t="s">
        <v>823</v>
      </c>
      <c r="B79" s="435" t="s">
        <v>906</v>
      </c>
      <c r="C79" s="435" t="s">
        <v>906</v>
      </c>
      <c r="D79" s="435" t="s">
        <v>906</v>
      </c>
      <c r="E79" s="435" t="s">
        <v>906</v>
      </c>
      <c r="F79" s="435">
        <v>1</v>
      </c>
      <c r="G79" s="435" t="s">
        <v>906</v>
      </c>
      <c r="H79" s="435" t="s">
        <v>906</v>
      </c>
      <c r="I79" s="435" t="s">
        <v>906</v>
      </c>
      <c r="J79" s="435" t="s">
        <v>906</v>
      </c>
      <c r="K79" s="435" t="s">
        <v>906</v>
      </c>
      <c r="L79" s="435" t="s">
        <v>906</v>
      </c>
      <c r="M79" s="435" t="s">
        <v>906</v>
      </c>
      <c r="N79" s="435">
        <v>1</v>
      </c>
      <c r="O79" s="435" t="s">
        <v>906</v>
      </c>
      <c r="P79" s="435">
        <v>1</v>
      </c>
    </row>
    <row r="80" spans="1:16">
      <c r="A80" s="440" t="s">
        <v>719</v>
      </c>
      <c r="B80" s="435" t="s">
        <v>906</v>
      </c>
      <c r="C80" s="435" t="s">
        <v>906</v>
      </c>
      <c r="D80" s="435">
        <v>1</v>
      </c>
      <c r="E80" s="435" t="s">
        <v>906</v>
      </c>
      <c r="F80" s="435">
        <v>7</v>
      </c>
      <c r="G80" s="435" t="s">
        <v>906</v>
      </c>
      <c r="H80" s="435">
        <v>2</v>
      </c>
      <c r="I80" s="435" t="s">
        <v>906</v>
      </c>
      <c r="J80" s="435" t="s">
        <v>906</v>
      </c>
      <c r="K80" s="435" t="s">
        <v>906</v>
      </c>
      <c r="L80" s="435" t="s">
        <v>906</v>
      </c>
      <c r="M80" s="435" t="s">
        <v>906</v>
      </c>
      <c r="N80" s="435">
        <v>10</v>
      </c>
      <c r="O80" s="435">
        <v>1</v>
      </c>
      <c r="P80" s="435">
        <v>11</v>
      </c>
    </row>
    <row r="81" spans="1:16">
      <c r="A81" s="440" t="s">
        <v>934</v>
      </c>
      <c r="B81" s="435" t="s">
        <v>906</v>
      </c>
      <c r="C81" s="435">
        <v>1</v>
      </c>
      <c r="D81" s="435" t="s">
        <v>906</v>
      </c>
      <c r="E81" s="435" t="s">
        <v>906</v>
      </c>
      <c r="F81" s="435">
        <v>1</v>
      </c>
      <c r="G81" s="435" t="s">
        <v>906</v>
      </c>
      <c r="H81" s="435" t="s">
        <v>906</v>
      </c>
      <c r="I81" s="435" t="s">
        <v>906</v>
      </c>
      <c r="J81" s="435" t="s">
        <v>906</v>
      </c>
      <c r="K81" s="435" t="s">
        <v>906</v>
      </c>
      <c r="L81" s="435" t="s">
        <v>906</v>
      </c>
      <c r="M81" s="435" t="s">
        <v>906</v>
      </c>
      <c r="N81" s="435">
        <v>2</v>
      </c>
      <c r="O81" s="435" t="s">
        <v>906</v>
      </c>
      <c r="P81" s="435">
        <v>2</v>
      </c>
    </row>
    <row r="82" spans="1:16">
      <c r="A82" s="440" t="s">
        <v>935</v>
      </c>
      <c r="B82" s="435">
        <v>1</v>
      </c>
      <c r="C82" s="435" t="s">
        <v>906</v>
      </c>
      <c r="D82" s="435" t="s">
        <v>906</v>
      </c>
      <c r="E82" s="435" t="s">
        <v>906</v>
      </c>
      <c r="F82" s="435" t="s">
        <v>906</v>
      </c>
      <c r="G82" s="435" t="s">
        <v>906</v>
      </c>
      <c r="H82" s="435" t="s">
        <v>906</v>
      </c>
      <c r="I82" s="435" t="s">
        <v>906</v>
      </c>
      <c r="J82" s="435" t="s">
        <v>906</v>
      </c>
      <c r="K82" s="435" t="s">
        <v>906</v>
      </c>
      <c r="L82" s="435" t="s">
        <v>906</v>
      </c>
      <c r="M82" s="435" t="s">
        <v>906</v>
      </c>
      <c r="N82" s="435">
        <v>1</v>
      </c>
      <c r="O82" s="435" t="s">
        <v>906</v>
      </c>
      <c r="P82" s="435">
        <v>1</v>
      </c>
    </row>
    <row r="83" spans="1:16">
      <c r="A83" s="440" t="s">
        <v>936</v>
      </c>
      <c r="B83" s="435" t="s">
        <v>906</v>
      </c>
      <c r="C83" s="435" t="s">
        <v>906</v>
      </c>
      <c r="D83" s="435">
        <v>1</v>
      </c>
      <c r="E83" s="435" t="s">
        <v>906</v>
      </c>
      <c r="F83" s="435">
        <v>6</v>
      </c>
      <c r="G83" s="435" t="s">
        <v>906</v>
      </c>
      <c r="H83" s="435">
        <v>1</v>
      </c>
      <c r="I83" s="435" t="s">
        <v>906</v>
      </c>
      <c r="J83" s="435" t="s">
        <v>906</v>
      </c>
      <c r="K83" s="435" t="s">
        <v>906</v>
      </c>
      <c r="L83" s="435" t="s">
        <v>906</v>
      </c>
      <c r="M83" s="435" t="s">
        <v>906</v>
      </c>
      <c r="N83" s="435">
        <v>8</v>
      </c>
      <c r="O83" s="435" t="s">
        <v>906</v>
      </c>
      <c r="P83" s="435">
        <v>8</v>
      </c>
    </row>
    <row r="84" spans="1:16">
      <c r="A84" s="440" t="s">
        <v>727</v>
      </c>
      <c r="B84" s="435" t="s">
        <v>906</v>
      </c>
      <c r="C84" s="435">
        <v>1</v>
      </c>
      <c r="D84" s="435" t="s">
        <v>906</v>
      </c>
      <c r="E84" s="435" t="s">
        <v>906</v>
      </c>
      <c r="F84" s="435">
        <v>2</v>
      </c>
      <c r="G84" s="435" t="s">
        <v>906</v>
      </c>
      <c r="H84" s="435">
        <v>1</v>
      </c>
      <c r="I84" s="435" t="s">
        <v>906</v>
      </c>
      <c r="J84" s="435" t="s">
        <v>906</v>
      </c>
      <c r="K84" s="435">
        <v>1</v>
      </c>
      <c r="L84" s="435" t="s">
        <v>906</v>
      </c>
      <c r="M84" s="435">
        <v>2</v>
      </c>
      <c r="N84" s="435">
        <v>7</v>
      </c>
      <c r="O84" s="435">
        <v>3</v>
      </c>
      <c r="P84" s="435">
        <v>10</v>
      </c>
    </row>
    <row r="85" spans="1:16">
      <c r="A85" s="440" t="s">
        <v>708</v>
      </c>
      <c r="B85" s="435" t="s">
        <v>906</v>
      </c>
      <c r="C85" s="435">
        <v>2</v>
      </c>
      <c r="D85" s="435" t="s">
        <v>906</v>
      </c>
      <c r="E85" s="435" t="s">
        <v>906</v>
      </c>
      <c r="F85" s="435">
        <v>3</v>
      </c>
      <c r="G85" s="435" t="s">
        <v>906</v>
      </c>
      <c r="H85" s="435" t="s">
        <v>906</v>
      </c>
      <c r="I85" s="435" t="s">
        <v>906</v>
      </c>
      <c r="J85" s="435" t="s">
        <v>906</v>
      </c>
      <c r="K85" s="435">
        <v>1</v>
      </c>
      <c r="L85" s="435" t="s">
        <v>906</v>
      </c>
      <c r="M85" s="435">
        <v>1</v>
      </c>
      <c r="N85" s="435">
        <v>7</v>
      </c>
      <c r="O85" s="435">
        <v>3</v>
      </c>
      <c r="P85" s="435">
        <v>10</v>
      </c>
    </row>
    <row r="86" spans="1:16">
      <c r="A86" s="440" t="s">
        <v>1019</v>
      </c>
      <c r="B86" s="435" t="s">
        <v>906</v>
      </c>
      <c r="C86" s="435" t="s">
        <v>906</v>
      </c>
      <c r="D86" s="435" t="s">
        <v>906</v>
      </c>
      <c r="E86" s="435" t="s">
        <v>906</v>
      </c>
      <c r="F86" s="435">
        <v>1</v>
      </c>
      <c r="G86" s="435" t="s">
        <v>906</v>
      </c>
      <c r="H86" s="435">
        <v>1</v>
      </c>
      <c r="I86" s="435" t="s">
        <v>906</v>
      </c>
      <c r="J86" s="435" t="s">
        <v>906</v>
      </c>
      <c r="K86" s="435" t="s">
        <v>906</v>
      </c>
      <c r="L86" s="435" t="s">
        <v>906</v>
      </c>
      <c r="M86" s="435" t="s">
        <v>906</v>
      </c>
      <c r="N86" s="435">
        <v>2</v>
      </c>
      <c r="O86" s="435" t="s">
        <v>906</v>
      </c>
      <c r="P86" s="435">
        <v>2</v>
      </c>
    </row>
    <row r="87" spans="1:16">
      <c r="A87" s="440" t="s">
        <v>937</v>
      </c>
      <c r="B87" s="435" t="s">
        <v>906</v>
      </c>
      <c r="C87" s="435" t="s">
        <v>906</v>
      </c>
      <c r="D87" s="435" t="s">
        <v>906</v>
      </c>
      <c r="E87" s="435" t="s">
        <v>906</v>
      </c>
      <c r="F87" s="435">
        <v>1</v>
      </c>
      <c r="G87" s="435" t="s">
        <v>906</v>
      </c>
      <c r="H87" s="435" t="s">
        <v>906</v>
      </c>
      <c r="I87" s="435" t="s">
        <v>906</v>
      </c>
      <c r="J87" s="435" t="s">
        <v>906</v>
      </c>
      <c r="K87" s="435" t="s">
        <v>906</v>
      </c>
      <c r="L87" s="435">
        <v>1</v>
      </c>
      <c r="M87" s="435" t="s">
        <v>906</v>
      </c>
      <c r="N87" s="435">
        <v>2</v>
      </c>
      <c r="O87" s="435" t="s">
        <v>906</v>
      </c>
      <c r="P87" s="435">
        <v>2</v>
      </c>
    </row>
    <row r="88" spans="1:16">
      <c r="A88" s="440" t="s">
        <v>850</v>
      </c>
      <c r="B88" s="435" t="s">
        <v>906</v>
      </c>
      <c r="C88" s="435" t="s">
        <v>906</v>
      </c>
      <c r="D88" s="435" t="s">
        <v>906</v>
      </c>
      <c r="E88" s="435" t="s">
        <v>906</v>
      </c>
      <c r="F88" s="435">
        <v>1</v>
      </c>
      <c r="G88" s="435" t="s">
        <v>906</v>
      </c>
      <c r="H88" s="435">
        <v>1</v>
      </c>
      <c r="I88" s="435" t="s">
        <v>906</v>
      </c>
      <c r="J88" s="435" t="s">
        <v>906</v>
      </c>
      <c r="K88" s="435" t="s">
        <v>906</v>
      </c>
      <c r="L88" s="435" t="s">
        <v>906</v>
      </c>
      <c r="M88" s="435" t="s">
        <v>906</v>
      </c>
      <c r="N88" s="435">
        <v>2</v>
      </c>
      <c r="O88" s="435" t="s">
        <v>906</v>
      </c>
      <c r="P88" s="435">
        <v>2</v>
      </c>
    </row>
    <row r="89" spans="1:16">
      <c r="A89" s="440" t="s">
        <v>938</v>
      </c>
      <c r="B89" s="435">
        <v>1</v>
      </c>
      <c r="C89" s="435" t="s">
        <v>906</v>
      </c>
      <c r="D89" s="435" t="s">
        <v>906</v>
      </c>
      <c r="E89" s="435" t="s">
        <v>906</v>
      </c>
      <c r="F89" s="435">
        <v>1</v>
      </c>
      <c r="G89" s="435" t="s">
        <v>906</v>
      </c>
      <c r="H89" s="435" t="s">
        <v>906</v>
      </c>
      <c r="I89" s="435" t="s">
        <v>906</v>
      </c>
      <c r="J89" s="435" t="s">
        <v>906</v>
      </c>
      <c r="K89" s="435" t="s">
        <v>906</v>
      </c>
      <c r="L89" s="435" t="s">
        <v>906</v>
      </c>
      <c r="M89" s="435" t="s">
        <v>906</v>
      </c>
      <c r="N89" s="435">
        <v>2</v>
      </c>
      <c r="O89" s="435" t="s">
        <v>906</v>
      </c>
      <c r="P89" s="435">
        <v>2</v>
      </c>
    </row>
    <row r="90" spans="1:16">
      <c r="A90" s="440" t="s">
        <v>939</v>
      </c>
      <c r="B90" s="435" t="s">
        <v>906</v>
      </c>
      <c r="C90" s="435" t="s">
        <v>906</v>
      </c>
      <c r="D90" s="435" t="s">
        <v>906</v>
      </c>
      <c r="E90" s="435" t="s">
        <v>906</v>
      </c>
      <c r="F90" s="435">
        <v>1</v>
      </c>
      <c r="G90" s="435" t="s">
        <v>906</v>
      </c>
      <c r="H90" s="435" t="s">
        <v>906</v>
      </c>
      <c r="I90" s="435" t="s">
        <v>906</v>
      </c>
      <c r="J90" s="435" t="s">
        <v>906</v>
      </c>
      <c r="K90" s="435" t="s">
        <v>906</v>
      </c>
      <c r="L90" s="435" t="s">
        <v>906</v>
      </c>
      <c r="M90" s="435" t="s">
        <v>906</v>
      </c>
      <c r="N90" s="435">
        <v>1</v>
      </c>
      <c r="O90" s="435" t="s">
        <v>906</v>
      </c>
      <c r="P90" s="435">
        <v>1</v>
      </c>
    </row>
    <row r="91" spans="1:16">
      <c r="A91" s="440" t="s">
        <v>847</v>
      </c>
      <c r="B91" s="435" t="s">
        <v>906</v>
      </c>
      <c r="C91" s="435" t="s">
        <v>906</v>
      </c>
      <c r="D91" s="435" t="s">
        <v>906</v>
      </c>
      <c r="E91" s="435" t="s">
        <v>906</v>
      </c>
      <c r="F91" s="435">
        <v>1</v>
      </c>
      <c r="G91" s="435" t="s">
        <v>906</v>
      </c>
      <c r="H91" s="435" t="s">
        <v>906</v>
      </c>
      <c r="I91" s="435" t="s">
        <v>906</v>
      </c>
      <c r="J91" s="435" t="s">
        <v>906</v>
      </c>
      <c r="K91" s="435" t="s">
        <v>906</v>
      </c>
      <c r="L91" s="435" t="s">
        <v>906</v>
      </c>
      <c r="M91" s="435" t="s">
        <v>906</v>
      </c>
      <c r="N91" s="435">
        <v>1</v>
      </c>
      <c r="O91" s="435" t="s">
        <v>906</v>
      </c>
      <c r="P91" s="435">
        <v>1</v>
      </c>
    </row>
    <row r="92" spans="1:16">
      <c r="A92" s="440" t="s">
        <v>940</v>
      </c>
      <c r="B92" s="435">
        <v>1</v>
      </c>
      <c r="C92" s="435" t="s">
        <v>906</v>
      </c>
      <c r="D92" s="435" t="s">
        <v>906</v>
      </c>
      <c r="E92" s="435" t="s">
        <v>906</v>
      </c>
      <c r="F92" s="435">
        <v>2</v>
      </c>
      <c r="G92" s="435" t="s">
        <v>906</v>
      </c>
      <c r="H92" s="435" t="s">
        <v>906</v>
      </c>
      <c r="I92" s="435" t="s">
        <v>906</v>
      </c>
      <c r="J92" s="435" t="s">
        <v>906</v>
      </c>
      <c r="K92" s="435" t="s">
        <v>906</v>
      </c>
      <c r="L92" s="435" t="s">
        <v>906</v>
      </c>
      <c r="M92" s="435" t="s">
        <v>906</v>
      </c>
      <c r="N92" s="435">
        <v>3</v>
      </c>
      <c r="O92" s="435" t="s">
        <v>906</v>
      </c>
      <c r="P92" s="435">
        <v>3</v>
      </c>
    </row>
    <row r="93" spans="1:16">
      <c r="A93" s="440" t="s">
        <v>941</v>
      </c>
      <c r="B93" s="435" t="s">
        <v>906</v>
      </c>
      <c r="C93" s="435" t="s">
        <v>906</v>
      </c>
      <c r="D93" s="435" t="s">
        <v>906</v>
      </c>
      <c r="E93" s="435" t="s">
        <v>906</v>
      </c>
      <c r="F93" s="435" t="s">
        <v>906</v>
      </c>
      <c r="G93" s="435" t="s">
        <v>906</v>
      </c>
      <c r="H93" s="435" t="s">
        <v>906</v>
      </c>
      <c r="I93" s="435" t="s">
        <v>906</v>
      </c>
      <c r="J93" s="435" t="s">
        <v>906</v>
      </c>
      <c r="K93" s="435">
        <v>1</v>
      </c>
      <c r="L93" s="435" t="s">
        <v>906</v>
      </c>
      <c r="M93" s="435" t="s">
        <v>906</v>
      </c>
      <c r="N93" s="435">
        <v>1</v>
      </c>
      <c r="O93" s="435" t="s">
        <v>906</v>
      </c>
      <c r="P93" s="435">
        <v>1</v>
      </c>
    </row>
    <row r="94" spans="1:16">
      <c r="A94" s="440" t="s">
        <v>942</v>
      </c>
      <c r="B94" s="435" t="s">
        <v>906</v>
      </c>
      <c r="C94" s="435" t="s">
        <v>906</v>
      </c>
      <c r="D94" s="435" t="s">
        <v>906</v>
      </c>
      <c r="E94" s="435" t="s">
        <v>906</v>
      </c>
      <c r="F94" s="435" t="s">
        <v>906</v>
      </c>
      <c r="G94" s="435" t="s">
        <v>906</v>
      </c>
      <c r="H94" s="435" t="s">
        <v>906</v>
      </c>
      <c r="I94" s="435" t="s">
        <v>906</v>
      </c>
      <c r="J94" s="435" t="s">
        <v>906</v>
      </c>
      <c r="K94" s="435">
        <v>1</v>
      </c>
      <c r="L94" s="435" t="s">
        <v>906</v>
      </c>
      <c r="M94" s="435" t="s">
        <v>906</v>
      </c>
      <c r="N94" s="435">
        <v>1</v>
      </c>
      <c r="O94" s="435" t="s">
        <v>906</v>
      </c>
      <c r="P94" s="435">
        <v>1</v>
      </c>
    </row>
    <row r="95" spans="1:16">
      <c r="A95" s="440" t="s">
        <v>709</v>
      </c>
      <c r="B95" s="435" t="s">
        <v>906</v>
      </c>
      <c r="C95" s="435" t="s">
        <v>906</v>
      </c>
      <c r="D95" s="435">
        <v>1</v>
      </c>
      <c r="E95" s="435" t="s">
        <v>906</v>
      </c>
      <c r="F95" s="435">
        <v>1</v>
      </c>
      <c r="G95" s="435" t="s">
        <v>906</v>
      </c>
      <c r="H95" s="435" t="s">
        <v>906</v>
      </c>
      <c r="I95" s="435" t="s">
        <v>906</v>
      </c>
      <c r="J95" s="435" t="s">
        <v>906</v>
      </c>
      <c r="K95" s="435" t="s">
        <v>906</v>
      </c>
      <c r="L95" s="435" t="s">
        <v>906</v>
      </c>
      <c r="M95" s="435" t="s">
        <v>906</v>
      </c>
      <c r="N95" s="435">
        <v>2</v>
      </c>
      <c r="O95" s="435" t="s">
        <v>906</v>
      </c>
      <c r="P95" s="435">
        <v>2</v>
      </c>
    </row>
    <row r="96" spans="1:16">
      <c r="A96" s="440" t="s">
        <v>714</v>
      </c>
      <c r="B96" s="435" t="s">
        <v>906</v>
      </c>
      <c r="C96" s="435" t="s">
        <v>906</v>
      </c>
      <c r="D96" s="435" t="s">
        <v>906</v>
      </c>
      <c r="E96" s="435" t="s">
        <v>906</v>
      </c>
      <c r="F96" s="435">
        <v>1</v>
      </c>
      <c r="G96" s="435" t="s">
        <v>906</v>
      </c>
      <c r="H96" s="435" t="s">
        <v>906</v>
      </c>
      <c r="I96" s="435" t="s">
        <v>906</v>
      </c>
      <c r="J96" s="435" t="s">
        <v>906</v>
      </c>
      <c r="K96" s="435" t="s">
        <v>906</v>
      </c>
      <c r="L96" s="435" t="s">
        <v>906</v>
      </c>
      <c r="M96" s="435">
        <v>1</v>
      </c>
      <c r="N96" s="435">
        <v>2</v>
      </c>
      <c r="O96" s="435" t="s">
        <v>906</v>
      </c>
      <c r="P96" s="435">
        <v>2</v>
      </c>
    </row>
    <row r="97" spans="1:16">
      <c r="A97" s="440" t="s">
        <v>943</v>
      </c>
      <c r="B97" s="435" t="s">
        <v>906</v>
      </c>
      <c r="C97" s="435" t="s">
        <v>906</v>
      </c>
      <c r="D97" s="435" t="s">
        <v>906</v>
      </c>
      <c r="E97" s="435" t="s">
        <v>906</v>
      </c>
      <c r="F97" s="435">
        <v>1</v>
      </c>
      <c r="G97" s="435" t="s">
        <v>906</v>
      </c>
      <c r="H97" s="435" t="s">
        <v>906</v>
      </c>
      <c r="I97" s="435" t="s">
        <v>906</v>
      </c>
      <c r="J97" s="435" t="s">
        <v>906</v>
      </c>
      <c r="K97" s="435" t="s">
        <v>906</v>
      </c>
      <c r="L97" s="435" t="s">
        <v>906</v>
      </c>
      <c r="M97" s="435" t="s">
        <v>906</v>
      </c>
      <c r="N97" s="435">
        <v>1</v>
      </c>
      <c r="O97" s="435" t="s">
        <v>906</v>
      </c>
      <c r="P97" s="435">
        <v>1</v>
      </c>
    </row>
    <row r="98" spans="1:16">
      <c r="A98" s="440" t="s">
        <v>944</v>
      </c>
      <c r="B98" s="435">
        <v>1</v>
      </c>
      <c r="C98" s="435" t="s">
        <v>906</v>
      </c>
      <c r="D98" s="435" t="s">
        <v>906</v>
      </c>
      <c r="E98" s="435" t="s">
        <v>906</v>
      </c>
      <c r="F98" s="435">
        <v>1</v>
      </c>
      <c r="G98" s="435" t="s">
        <v>906</v>
      </c>
      <c r="H98" s="435" t="s">
        <v>906</v>
      </c>
      <c r="I98" s="435" t="s">
        <v>906</v>
      </c>
      <c r="J98" s="435" t="s">
        <v>906</v>
      </c>
      <c r="K98" s="435" t="s">
        <v>906</v>
      </c>
      <c r="L98" s="435" t="s">
        <v>906</v>
      </c>
      <c r="M98" s="435" t="s">
        <v>906</v>
      </c>
      <c r="N98" s="435">
        <v>2</v>
      </c>
      <c r="O98" s="435" t="s">
        <v>906</v>
      </c>
      <c r="P98" s="435">
        <v>2</v>
      </c>
    </row>
    <row r="99" spans="1:16">
      <c r="A99" s="440" t="s">
        <v>717</v>
      </c>
      <c r="B99" s="435" t="s">
        <v>906</v>
      </c>
      <c r="C99" s="435" t="s">
        <v>906</v>
      </c>
      <c r="D99" s="435" t="s">
        <v>906</v>
      </c>
      <c r="E99" s="435">
        <v>1</v>
      </c>
      <c r="F99" s="435" t="s">
        <v>906</v>
      </c>
      <c r="G99" s="435" t="s">
        <v>906</v>
      </c>
      <c r="H99" s="435" t="s">
        <v>906</v>
      </c>
      <c r="I99" s="435" t="s">
        <v>906</v>
      </c>
      <c r="J99" s="435" t="s">
        <v>906</v>
      </c>
      <c r="K99" s="435" t="s">
        <v>906</v>
      </c>
      <c r="L99" s="435" t="s">
        <v>906</v>
      </c>
      <c r="M99" s="435" t="s">
        <v>906</v>
      </c>
      <c r="N99" s="435">
        <v>1</v>
      </c>
      <c r="O99" s="435" t="s">
        <v>906</v>
      </c>
      <c r="P99" s="435">
        <v>1</v>
      </c>
    </row>
    <row r="100" spans="1:16">
      <c r="A100" s="440" t="s">
        <v>945</v>
      </c>
      <c r="B100" s="435">
        <v>1</v>
      </c>
      <c r="C100" s="435" t="s">
        <v>906</v>
      </c>
      <c r="D100" s="435" t="s">
        <v>906</v>
      </c>
      <c r="E100" s="435" t="s">
        <v>906</v>
      </c>
      <c r="F100" s="435" t="s">
        <v>906</v>
      </c>
      <c r="G100" s="435" t="s">
        <v>906</v>
      </c>
      <c r="H100" s="435" t="s">
        <v>906</v>
      </c>
      <c r="I100" s="435" t="s">
        <v>906</v>
      </c>
      <c r="J100" s="435" t="s">
        <v>906</v>
      </c>
      <c r="K100" s="435" t="s">
        <v>906</v>
      </c>
      <c r="L100" s="435" t="s">
        <v>906</v>
      </c>
      <c r="M100" s="435" t="s">
        <v>906</v>
      </c>
      <c r="N100" s="435">
        <v>1</v>
      </c>
      <c r="O100" s="435" t="s">
        <v>906</v>
      </c>
      <c r="P100" s="435">
        <v>1</v>
      </c>
    </row>
    <row r="101" spans="1:16">
      <c r="A101" s="440" t="s">
        <v>712</v>
      </c>
      <c r="B101" s="435">
        <v>1</v>
      </c>
      <c r="C101" s="435">
        <v>1</v>
      </c>
      <c r="D101" s="435" t="s">
        <v>906</v>
      </c>
      <c r="E101" s="435" t="s">
        <v>906</v>
      </c>
      <c r="F101" s="435">
        <v>11</v>
      </c>
      <c r="G101" s="435" t="s">
        <v>906</v>
      </c>
      <c r="H101" s="435">
        <v>18</v>
      </c>
      <c r="I101" s="435" t="s">
        <v>906</v>
      </c>
      <c r="J101" s="435" t="s">
        <v>906</v>
      </c>
      <c r="K101" s="435">
        <v>2</v>
      </c>
      <c r="L101" s="435" t="s">
        <v>906</v>
      </c>
      <c r="M101" s="435">
        <v>1</v>
      </c>
      <c r="N101" s="435">
        <v>34</v>
      </c>
      <c r="O101" s="435">
        <v>5</v>
      </c>
      <c r="P101" s="435">
        <v>39</v>
      </c>
    </row>
    <row r="102" spans="1:16">
      <c r="A102" s="440" t="s">
        <v>946</v>
      </c>
      <c r="B102" s="435" t="s">
        <v>906</v>
      </c>
      <c r="C102" s="435" t="s">
        <v>906</v>
      </c>
      <c r="D102" s="435" t="s">
        <v>906</v>
      </c>
      <c r="E102" s="435">
        <v>1</v>
      </c>
      <c r="F102" s="435" t="s">
        <v>906</v>
      </c>
      <c r="G102" s="435" t="s">
        <v>906</v>
      </c>
      <c r="H102" s="435" t="s">
        <v>906</v>
      </c>
      <c r="I102" s="435" t="s">
        <v>906</v>
      </c>
      <c r="J102" s="435" t="s">
        <v>906</v>
      </c>
      <c r="K102" s="435" t="s">
        <v>906</v>
      </c>
      <c r="L102" s="435" t="s">
        <v>906</v>
      </c>
      <c r="M102" s="435" t="s">
        <v>906</v>
      </c>
      <c r="N102" s="435">
        <v>1</v>
      </c>
      <c r="O102" s="435" t="s">
        <v>906</v>
      </c>
      <c r="P102" s="435">
        <v>1</v>
      </c>
    </row>
    <row r="103" spans="1:16">
      <c r="A103" s="440" t="s">
        <v>1020</v>
      </c>
      <c r="B103" s="435" t="s">
        <v>906</v>
      </c>
      <c r="C103" s="435" t="s">
        <v>906</v>
      </c>
      <c r="D103" s="435" t="s">
        <v>906</v>
      </c>
      <c r="E103" s="435" t="s">
        <v>906</v>
      </c>
      <c r="F103" s="435" t="s">
        <v>906</v>
      </c>
      <c r="G103" s="435" t="s">
        <v>906</v>
      </c>
      <c r="H103" s="435">
        <v>1</v>
      </c>
      <c r="I103" s="435" t="s">
        <v>906</v>
      </c>
      <c r="J103" s="435" t="s">
        <v>906</v>
      </c>
      <c r="K103" s="435" t="s">
        <v>906</v>
      </c>
      <c r="L103" s="435" t="s">
        <v>906</v>
      </c>
      <c r="M103" s="435" t="s">
        <v>906</v>
      </c>
      <c r="N103" s="435">
        <v>1</v>
      </c>
      <c r="O103" s="435" t="s">
        <v>906</v>
      </c>
      <c r="P103" s="435">
        <v>1</v>
      </c>
    </row>
    <row r="104" spans="1:16">
      <c r="A104" s="440" t="s">
        <v>947</v>
      </c>
      <c r="B104" s="435" t="s">
        <v>906</v>
      </c>
      <c r="C104" s="435" t="s">
        <v>906</v>
      </c>
      <c r="D104" s="435" t="s">
        <v>906</v>
      </c>
      <c r="E104" s="435">
        <v>1</v>
      </c>
      <c r="F104" s="435" t="s">
        <v>906</v>
      </c>
      <c r="G104" s="435" t="s">
        <v>906</v>
      </c>
      <c r="H104" s="435" t="s">
        <v>906</v>
      </c>
      <c r="I104" s="435" t="s">
        <v>906</v>
      </c>
      <c r="J104" s="435" t="s">
        <v>906</v>
      </c>
      <c r="K104" s="435" t="s">
        <v>906</v>
      </c>
      <c r="L104" s="435" t="s">
        <v>906</v>
      </c>
      <c r="M104" s="435" t="s">
        <v>906</v>
      </c>
      <c r="N104" s="435">
        <v>1</v>
      </c>
      <c r="O104" s="435" t="s">
        <v>906</v>
      </c>
      <c r="P104" s="435">
        <v>1</v>
      </c>
    </row>
    <row r="105" spans="1:16">
      <c r="A105" s="438" t="s">
        <v>70</v>
      </c>
      <c r="B105" s="439">
        <v>10</v>
      </c>
      <c r="C105" s="439">
        <v>24</v>
      </c>
      <c r="D105" s="439">
        <v>8</v>
      </c>
      <c r="E105" s="439">
        <v>7</v>
      </c>
      <c r="F105" s="439">
        <v>75</v>
      </c>
      <c r="G105" s="439">
        <v>11</v>
      </c>
      <c r="H105" s="439">
        <v>67</v>
      </c>
      <c r="I105" s="439">
        <v>10</v>
      </c>
      <c r="J105" s="439">
        <v>0</v>
      </c>
      <c r="K105" s="439">
        <v>20</v>
      </c>
      <c r="L105" s="439">
        <v>4</v>
      </c>
      <c r="M105" s="439">
        <v>23</v>
      </c>
      <c r="N105" s="439">
        <v>259</v>
      </c>
      <c r="O105" s="439">
        <v>114</v>
      </c>
      <c r="P105" s="439">
        <v>373</v>
      </c>
    </row>
    <row r="106" spans="1:16">
      <c r="A106" s="440" t="s">
        <v>729</v>
      </c>
      <c r="B106" s="435" t="s">
        <v>906</v>
      </c>
      <c r="C106" s="435">
        <v>1</v>
      </c>
      <c r="D106" s="435" t="s">
        <v>906</v>
      </c>
      <c r="E106" s="435" t="s">
        <v>906</v>
      </c>
      <c r="F106" s="435" t="s">
        <v>906</v>
      </c>
      <c r="G106" s="435" t="s">
        <v>906</v>
      </c>
      <c r="H106" s="435" t="s">
        <v>906</v>
      </c>
      <c r="I106" s="435" t="s">
        <v>906</v>
      </c>
      <c r="J106" s="435" t="s">
        <v>906</v>
      </c>
      <c r="K106" s="435">
        <v>1</v>
      </c>
      <c r="L106" s="435" t="s">
        <v>906</v>
      </c>
      <c r="M106" s="435">
        <v>1</v>
      </c>
      <c r="N106" s="435">
        <v>3</v>
      </c>
      <c r="O106" s="435">
        <v>2</v>
      </c>
      <c r="P106" s="435">
        <v>5</v>
      </c>
    </row>
    <row r="107" spans="1:16">
      <c r="A107" s="440" t="s">
        <v>948</v>
      </c>
      <c r="B107" s="435">
        <v>1</v>
      </c>
      <c r="C107" s="435" t="s">
        <v>906</v>
      </c>
      <c r="D107" s="435" t="s">
        <v>906</v>
      </c>
      <c r="E107" s="435" t="s">
        <v>906</v>
      </c>
      <c r="F107" s="435" t="s">
        <v>906</v>
      </c>
      <c r="G107" s="435" t="s">
        <v>906</v>
      </c>
      <c r="H107" s="435" t="s">
        <v>906</v>
      </c>
      <c r="I107" s="435" t="s">
        <v>906</v>
      </c>
      <c r="J107" s="435" t="s">
        <v>906</v>
      </c>
      <c r="K107" s="435" t="s">
        <v>906</v>
      </c>
      <c r="L107" s="435" t="s">
        <v>906</v>
      </c>
      <c r="M107" s="435" t="s">
        <v>906</v>
      </c>
      <c r="N107" s="435">
        <v>1</v>
      </c>
      <c r="O107" s="435" t="s">
        <v>906</v>
      </c>
      <c r="P107" s="435">
        <v>1</v>
      </c>
    </row>
    <row r="108" spans="1:16">
      <c r="A108" s="440" t="s">
        <v>830</v>
      </c>
      <c r="B108" s="435" t="s">
        <v>906</v>
      </c>
      <c r="C108" s="435">
        <v>2</v>
      </c>
      <c r="D108" s="435" t="s">
        <v>906</v>
      </c>
      <c r="E108" s="435" t="s">
        <v>906</v>
      </c>
      <c r="F108" s="435" t="s">
        <v>906</v>
      </c>
      <c r="G108" s="435" t="s">
        <v>906</v>
      </c>
      <c r="H108" s="435" t="s">
        <v>906</v>
      </c>
      <c r="I108" s="435" t="s">
        <v>906</v>
      </c>
      <c r="J108" s="435" t="s">
        <v>906</v>
      </c>
      <c r="K108" s="435" t="s">
        <v>906</v>
      </c>
      <c r="L108" s="435" t="s">
        <v>906</v>
      </c>
      <c r="M108" s="435" t="s">
        <v>906</v>
      </c>
      <c r="N108" s="435">
        <v>2</v>
      </c>
      <c r="O108" s="435" t="s">
        <v>906</v>
      </c>
      <c r="P108" s="435">
        <v>2</v>
      </c>
    </row>
    <row r="109" spans="1:16">
      <c r="A109" s="440" t="s">
        <v>949</v>
      </c>
      <c r="B109" s="435" t="s">
        <v>906</v>
      </c>
      <c r="C109" s="435" t="s">
        <v>906</v>
      </c>
      <c r="D109" s="435">
        <v>1</v>
      </c>
      <c r="E109" s="435" t="s">
        <v>906</v>
      </c>
      <c r="F109" s="435" t="s">
        <v>906</v>
      </c>
      <c r="G109" s="435" t="s">
        <v>906</v>
      </c>
      <c r="H109" s="435" t="s">
        <v>906</v>
      </c>
      <c r="I109" s="435" t="s">
        <v>906</v>
      </c>
      <c r="J109" s="435" t="s">
        <v>906</v>
      </c>
      <c r="K109" s="435" t="s">
        <v>906</v>
      </c>
      <c r="L109" s="435" t="s">
        <v>906</v>
      </c>
      <c r="M109" s="435" t="s">
        <v>906</v>
      </c>
      <c r="N109" s="435">
        <v>1</v>
      </c>
      <c r="O109" s="435" t="s">
        <v>906</v>
      </c>
      <c r="P109" s="435">
        <v>1</v>
      </c>
    </row>
    <row r="110" spans="1:16">
      <c r="A110" s="440" t="s">
        <v>950</v>
      </c>
      <c r="B110" s="435" t="s">
        <v>906</v>
      </c>
      <c r="C110" s="435" t="s">
        <v>906</v>
      </c>
      <c r="D110" s="435" t="s">
        <v>906</v>
      </c>
      <c r="E110" s="435" t="s">
        <v>906</v>
      </c>
      <c r="F110" s="435">
        <v>1</v>
      </c>
      <c r="G110" s="435" t="s">
        <v>906</v>
      </c>
      <c r="H110" s="435" t="s">
        <v>906</v>
      </c>
      <c r="I110" s="435" t="s">
        <v>906</v>
      </c>
      <c r="J110" s="435" t="s">
        <v>906</v>
      </c>
      <c r="K110" s="435" t="s">
        <v>906</v>
      </c>
      <c r="L110" s="435" t="s">
        <v>906</v>
      </c>
      <c r="M110" s="435" t="s">
        <v>906</v>
      </c>
      <c r="N110" s="435">
        <v>1</v>
      </c>
      <c r="O110" s="435" t="s">
        <v>906</v>
      </c>
      <c r="P110" s="435">
        <v>1</v>
      </c>
    </row>
    <row r="111" spans="1:16">
      <c r="A111" s="440" t="s">
        <v>951</v>
      </c>
      <c r="B111" s="435" t="s">
        <v>906</v>
      </c>
      <c r="C111" s="435" t="s">
        <v>906</v>
      </c>
      <c r="D111" s="435" t="s">
        <v>906</v>
      </c>
      <c r="E111" s="435" t="s">
        <v>906</v>
      </c>
      <c r="F111" s="435" t="s">
        <v>906</v>
      </c>
      <c r="G111" s="435" t="s">
        <v>906</v>
      </c>
      <c r="H111" s="435" t="s">
        <v>906</v>
      </c>
      <c r="I111" s="435" t="s">
        <v>906</v>
      </c>
      <c r="J111" s="435" t="s">
        <v>906</v>
      </c>
      <c r="K111" s="435" t="s">
        <v>906</v>
      </c>
      <c r="L111" s="435">
        <v>1</v>
      </c>
      <c r="M111" s="435" t="s">
        <v>906</v>
      </c>
      <c r="N111" s="435">
        <v>1</v>
      </c>
      <c r="O111" s="435" t="s">
        <v>906</v>
      </c>
      <c r="P111" s="435">
        <v>1</v>
      </c>
    </row>
    <row r="112" spans="1:16">
      <c r="A112" s="440" t="s">
        <v>730</v>
      </c>
      <c r="B112" s="435" t="s">
        <v>906</v>
      </c>
      <c r="C112" s="435">
        <v>1</v>
      </c>
      <c r="D112" s="435" t="s">
        <v>906</v>
      </c>
      <c r="E112" s="435" t="s">
        <v>906</v>
      </c>
      <c r="F112" s="435" t="s">
        <v>906</v>
      </c>
      <c r="G112" s="435" t="s">
        <v>906</v>
      </c>
      <c r="H112" s="435" t="s">
        <v>906</v>
      </c>
      <c r="I112" s="435" t="s">
        <v>906</v>
      </c>
      <c r="J112" s="435" t="s">
        <v>906</v>
      </c>
      <c r="K112" s="435" t="s">
        <v>906</v>
      </c>
      <c r="L112" s="435" t="s">
        <v>906</v>
      </c>
      <c r="M112" s="435">
        <v>2</v>
      </c>
      <c r="N112" s="435">
        <v>3</v>
      </c>
      <c r="O112" s="435">
        <v>2</v>
      </c>
      <c r="P112" s="435">
        <v>5</v>
      </c>
    </row>
    <row r="113" spans="1:16">
      <c r="A113" s="440" t="s">
        <v>731</v>
      </c>
      <c r="B113" s="435" t="s">
        <v>906</v>
      </c>
      <c r="C113" s="435">
        <v>1</v>
      </c>
      <c r="D113" s="435" t="s">
        <v>906</v>
      </c>
      <c r="E113" s="435" t="s">
        <v>906</v>
      </c>
      <c r="F113" s="435">
        <v>1</v>
      </c>
      <c r="G113" s="435" t="s">
        <v>906</v>
      </c>
      <c r="H113" s="435" t="s">
        <v>906</v>
      </c>
      <c r="I113" s="435" t="s">
        <v>906</v>
      </c>
      <c r="J113" s="435" t="s">
        <v>906</v>
      </c>
      <c r="K113" s="435">
        <v>1</v>
      </c>
      <c r="L113" s="435" t="s">
        <v>906</v>
      </c>
      <c r="M113" s="435" t="s">
        <v>906</v>
      </c>
      <c r="N113" s="435">
        <v>3</v>
      </c>
      <c r="O113" s="435">
        <v>3</v>
      </c>
      <c r="P113" s="435">
        <v>6</v>
      </c>
    </row>
    <row r="114" spans="1:16">
      <c r="A114" s="440" t="s">
        <v>738</v>
      </c>
      <c r="B114" s="435" t="s">
        <v>906</v>
      </c>
      <c r="C114" s="435">
        <v>1</v>
      </c>
      <c r="D114" s="435" t="s">
        <v>906</v>
      </c>
      <c r="E114" s="435" t="s">
        <v>906</v>
      </c>
      <c r="F114" s="435">
        <v>1</v>
      </c>
      <c r="G114" s="435" t="s">
        <v>906</v>
      </c>
      <c r="H114" s="435">
        <v>3</v>
      </c>
      <c r="I114" s="435" t="s">
        <v>906</v>
      </c>
      <c r="J114" s="435" t="s">
        <v>906</v>
      </c>
      <c r="K114" s="435" t="s">
        <v>906</v>
      </c>
      <c r="L114" s="435" t="s">
        <v>906</v>
      </c>
      <c r="M114" s="435">
        <v>1</v>
      </c>
      <c r="N114" s="435">
        <v>6</v>
      </c>
      <c r="O114" s="435">
        <v>3</v>
      </c>
      <c r="P114" s="435">
        <v>9</v>
      </c>
    </row>
    <row r="115" spans="1:16">
      <c r="A115" s="440" t="s">
        <v>1041</v>
      </c>
      <c r="B115" s="435" t="s">
        <v>906</v>
      </c>
      <c r="C115" s="435">
        <v>1</v>
      </c>
      <c r="D115" s="435" t="s">
        <v>906</v>
      </c>
      <c r="E115" s="435" t="s">
        <v>906</v>
      </c>
      <c r="F115" s="435" t="s">
        <v>906</v>
      </c>
      <c r="G115" s="435" t="s">
        <v>906</v>
      </c>
      <c r="H115" s="435" t="s">
        <v>906</v>
      </c>
      <c r="I115" s="435" t="s">
        <v>906</v>
      </c>
      <c r="J115" s="435" t="s">
        <v>906</v>
      </c>
      <c r="K115" s="435" t="s">
        <v>906</v>
      </c>
      <c r="L115" s="435" t="s">
        <v>906</v>
      </c>
      <c r="M115" s="435" t="s">
        <v>906</v>
      </c>
      <c r="N115" s="435">
        <v>1</v>
      </c>
      <c r="O115" s="435" t="s">
        <v>906</v>
      </c>
      <c r="P115" s="435">
        <v>1</v>
      </c>
    </row>
    <row r="116" spans="1:16">
      <c r="A116" s="440" t="s">
        <v>741</v>
      </c>
      <c r="B116" s="435">
        <v>1</v>
      </c>
      <c r="C116" s="435">
        <v>1</v>
      </c>
      <c r="D116" s="435" t="s">
        <v>906</v>
      </c>
      <c r="E116" s="435">
        <v>2</v>
      </c>
      <c r="F116" s="435">
        <v>10</v>
      </c>
      <c r="G116" s="435">
        <v>1</v>
      </c>
      <c r="H116" s="435">
        <v>5</v>
      </c>
      <c r="I116" s="435">
        <v>1</v>
      </c>
      <c r="J116" s="435" t="s">
        <v>906</v>
      </c>
      <c r="K116" s="435">
        <v>1</v>
      </c>
      <c r="L116" s="435" t="s">
        <v>906</v>
      </c>
      <c r="M116" s="435">
        <v>1</v>
      </c>
      <c r="N116" s="435">
        <v>23</v>
      </c>
      <c r="O116" s="435">
        <v>8</v>
      </c>
      <c r="P116" s="435">
        <v>31</v>
      </c>
    </row>
    <row r="117" spans="1:16">
      <c r="A117" s="440" t="s">
        <v>734</v>
      </c>
      <c r="B117" s="435" t="s">
        <v>906</v>
      </c>
      <c r="C117" s="435">
        <v>1</v>
      </c>
      <c r="D117" s="435" t="s">
        <v>906</v>
      </c>
      <c r="E117" s="435" t="s">
        <v>906</v>
      </c>
      <c r="F117" s="435">
        <v>1</v>
      </c>
      <c r="G117" s="435" t="s">
        <v>906</v>
      </c>
      <c r="H117" s="435">
        <v>1</v>
      </c>
      <c r="I117" s="435" t="s">
        <v>906</v>
      </c>
      <c r="J117" s="435" t="s">
        <v>906</v>
      </c>
      <c r="K117" s="435" t="s">
        <v>906</v>
      </c>
      <c r="L117" s="435" t="s">
        <v>906</v>
      </c>
      <c r="M117" s="435">
        <v>1</v>
      </c>
      <c r="N117" s="435">
        <v>4</v>
      </c>
      <c r="O117" s="435">
        <v>1</v>
      </c>
      <c r="P117" s="435">
        <v>5</v>
      </c>
    </row>
    <row r="118" spans="1:16">
      <c r="A118" s="440" t="s">
        <v>732</v>
      </c>
      <c r="B118" s="435" t="s">
        <v>906</v>
      </c>
      <c r="C118" s="435">
        <v>1</v>
      </c>
      <c r="D118" s="435" t="s">
        <v>906</v>
      </c>
      <c r="E118" s="435" t="s">
        <v>906</v>
      </c>
      <c r="F118" s="435">
        <v>1</v>
      </c>
      <c r="G118" s="435" t="s">
        <v>906</v>
      </c>
      <c r="H118" s="435" t="s">
        <v>906</v>
      </c>
      <c r="I118" s="435" t="s">
        <v>906</v>
      </c>
      <c r="J118" s="435" t="s">
        <v>906</v>
      </c>
      <c r="K118" s="435">
        <v>2</v>
      </c>
      <c r="L118" s="435" t="s">
        <v>906</v>
      </c>
      <c r="M118" s="435">
        <v>1</v>
      </c>
      <c r="N118" s="435">
        <v>5</v>
      </c>
      <c r="O118" s="435">
        <v>4</v>
      </c>
      <c r="P118" s="435">
        <v>9</v>
      </c>
    </row>
    <row r="119" spans="1:16">
      <c r="A119" s="440" t="s">
        <v>857</v>
      </c>
      <c r="B119" s="435" t="s">
        <v>906</v>
      </c>
      <c r="C119" s="435" t="s">
        <v>906</v>
      </c>
      <c r="D119" s="435" t="s">
        <v>906</v>
      </c>
      <c r="E119" s="435" t="s">
        <v>906</v>
      </c>
      <c r="F119" s="435">
        <v>1</v>
      </c>
      <c r="G119" s="435" t="s">
        <v>906</v>
      </c>
      <c r="H119" s="435" t="s">
        <v>906</v>
      </c>
      <c r="I119" s="435" t="s">
        <v>906</v>
      </c>
      <c r="J119" s="435" t="s">
        <v>906</v>
      </c>
      <c r="K119" s="435" t="s">
        <v>906</v>
      </c>
      <c r="L119" s="435" t="s">
        <v>906</v>
      </c>
      <c r="M119" s="435" t="s">
        <v>906</v>
      </c>
      <c r="N119" s="435">
        <v>1</v>
      </c>
      <c r="O119" s="435" t="s">
        <v>906</v>
      </c>
      <c r="P119" s="435">
        <v>1</v>
      </c>
    </row>
    <row r="120" spans="1:16">
      <c r="A120" s="440" t="s">
        <v>739</v>
      </c>
      <c r="B120" s="435" t="s">
        <v>906</v>
      </c>
      <c r="C120" s="435">
        <v>1</v>
      </c>
      <c r="D120" s="435" t="s">
        <v>906</v>
      </c>
      <c r="E120" s="435" t="s">
        <v>906</v>
      </c>
      <c r="F120" s="435" t="s">
        <v>906</v>
      </c>
      <c r="G120" s="435" t="s">
        <v>906</v>
      </c>
      <c r="H120" s="435" t="s">
        <v>906</v>
      </c>
      <c r="I120" s="435" t="s">
        <v>906</v>
      </c>
      <c r="J120" s="435" t="s">
        <v>906</v>
      </c>
      <c r="K120" s="435" t="s">
        <v>906</v>
      </c>
      <c r="L120" s="435" t="s">
        <v>906</v>
      </c>
      <c r="M120" s="435">
        <v>1</v>
      </c>
      <c r="N120" s="435">
        <v>2</v>
      </c>
      <c r="O120" s="435">
        <v>2</v>
      </c>
      <c r="P120" s="435">
        <v>4</v>
      </c>
    </row>
    <row r="121" spans="1:16">
      <c r="A121" s="440" t="s">
        <v>728</v>
      </c>
      <c r="B121" s="435" t="s">
        <v>906</v>
      </c>
      <c r="C121" s="435" t="s">
        <v>906</v>
      </c>
      <c r="D121" s="435">
        <v>1</v>
      </c>
      <c r="E121" s="435" t="s">
        <v>906</v>
      </c>
      <c r="F121" s="435" t="s">
        <v>906</v>
      </c>
      <c r="G121" s="435" t="s">
        <v>906</v>
      </c>
      <c r="H121" s="435" t="s">
        <v>906</v>
      </c>
      <c r="I121" s="435" t="s">
        <v>906</v>
      </c>
      <c r="J121" s="435" t="s">
        <v>906</v>
      </c>
      <c r="K121" s="435" t="s">
        <v>906</v>
      </c>
      <c r="L121" s="435" t="s">
        <v>906</v>
      </c>
      <c r="M121" s="435" t="s">
        <v>906</v>
      </c>
      <c r="N121" s="435">
        <v>1</v>
      </c>
      <c r="O121" s="435" t="s">
        <v>906</v>
      </c>
      <c r="P121" s="435">
        <v>1</v>
      </c>
    </row>
    <row r="122" spans="1:16">
      <c r="A122" s="440" t="s">
        <v>952</v>
      </c>
      <c r="B122" s="435" t="s">
        <v>906</v>
      </c>
      <c r="C122" s="435" t="s">
        <v>906</v>
      </c>
      <c r="D122" s="435" t="s">
        <v>906</v>
      </c>
      <c r="E122" s="435" t="s">
        <v>906</v>
      </c>
      <c r="F122" s="435" t="s">
        <v>906</v>
      </c>
      <c r="G122" s="435" t="s">
        <v>906</v>
      </c>
      <c r="H122" s="435" t="s">
        <v>906</v>
      </c>
      <c r="I122" s="435" t="s">
        <v>906</v>
      </c>
      <c r="J122" s="435" t="s">
        <v>906</v>
      </c>
      <c r="K122" s="435" t="s">
        <v>906</v>
      </c>
      <c r="L122" s="435" t="s">
        <v>906</v>
      </c>
      <c r="M122" s="435">
        <v>1</v>
      </c>
      <c r="N122" s="435">
        <v>1</v>
      </c>
      <c r="O122" s="435" t="s">
        <v>906</v>
      </c>
      <c r="P122" s="435">
        <v>1</v>
      </c>
    </row>
    <row r="123" spans="1:16">
      <c r="A123" s="440" t="s">
        <v>733</v>
      </c>
      <c r="B123" s="435" t="s">
        <v>906</v>
      </c>
      <c r="C123" s="435">
        <v>1</v>
      </c>
      <c r="D123" s="435" t="s">
        <v>906</v>
      </c>
      <c r="E123" s="435" t="s">
        <v>906</v>
      </c>
      <c r="F123" s="435">
        <v>1</v>
      </c>
      <c r="G123" s="435" t="s">
        <v>906</v>
      </c>
      <c r="H123" s="435" t="s">
        <v>906</v>
      </c>
      <c r="I123" s="435" t="s">
        <v>906</v>
      </c>
      <c r="J123" s="435" t="s">
        <v>906</v>
      </c>
      <c r="K123" s="435">
        <v>2</v>
      </c>
      <c r="L123" s="435" t="s">
        <v>906</v>
      </c>
      <c r="M123" s="435">
        <v>1</v>
      </c>
      <c r="N123" s="435">
        <v>5</v>
      </c>
      <c r="O123" s="435">
        <v>4</v>
      </c>
      <c r="P123" s="435">
        <v>9</v>
      </c>
    </row>
    <row r="124" spans="1:16">
      <c r="A124" s="440" t="s">
        <v>740</v>
      </c>
      <c r="B124" s="435" t="s">
        <v>906</v>
      </c>
      <c r="C124" s="435">
        <v>1</v>
      </c>
      <c r="D124" s="435">
        <v>1</v>
      </c>
      <c r="E124" s="435" t="s">
        <v>906</v>
      </c>
      <c r="F124" s="435">
        <v>1</v>
      </c>
      <c r="G124" s="435" t="s">
        <v>906</v>
      </c>
      <c r="H124" s="435">
        <v>4</v>
      </c>
      <c r="I124" s="435" t="s">
        <v>906</v>
      </c>
      <c r="J124" s="435" t="s">
        <v>906</v>
      </c>
      <c r="K124" s="435">
        <v>2</v>
      </c>
      <c r="L124" s="435" t="s">
        <v>906</v>
      </c>
      <c r="M124" s="435">
        <v>1</v>
      </c>
      <c r="N124" s="435">
        <v>10</v>
      </c>
      <c r="O124" s="435">
        <v>6</v>
      </c>
      <c r="P124" s="435">
        <v>16</v>
      </c>
    </row>
    <row r="125" spans="1:16">
      <c r="A125" s="440" t="s">
        <v>742</v>
      </c>
      <c r="B125" s="435">
        <v>3</v>
      </c>
      <c r="C125" s="435">
        <v>2</v>
      </c>
      <c r="D125" s="435">
        <v>1</v>
      </c>
      <c r="E125" s="435">
        <v>1</v>
      </c>
      <c r="F125" s="435">
        <v>14</v>
      </c>
      <c r="G125" s="435">
        <v>3</v>
      </c>
      <c r="H125" s="435">
        <v>17</v>
      </c>
      <c r="I125" s="435">
        <v>4</v>
      </c>
      <c r="J125" s="435" t="s">
        <v>906</v>
      </c>
      <c r="K125" s="435">
        <v>3</v>
      </c>
      <c r="L125" s="435">
        <v>1</v>
      </c>
      <c r="M125" s="435">
        <v>2</v>
      </c>
      <c r="N125" s="435">
        <v>51</v>
      </c>
      <c r="O125" s="435">
        <v>35</v>
      </c>
      <c r="P125" s="435">
        <v>86</v>
      </c>
    </row>
    <row r="126" spans="1:16">
      <c r="A126" s="440" t="s">
        <v>735</v>
      </c>
      <c r="B126" s="435" t="s">
        <v>906</v>
      </c>
      <c r="C126" s="435">
        <v>3</v>
      </c>
      <c r="D126" s="435">
        <v>1</v>
      </c>
      <c r="E126" s="435">
        <v>1</v>
      </c>
      <c r="F126" s="435">
        <v>19</v>
      </c>
      <c r="G126" s="435">
        <v>4</v>
      </c>
      <c r="H126" s="435">
        <v>22</v>
      </c>
      <c r="I126" s="435">
        <v>4</v>
      </c>
      <c r="J126" s="435" t="s">
        <v>906</v>
      </c>
      <c r="K126" s="435">
        <v>4</v>
      </c>
      <c r="L126" s="435">
        <v>1</v>
      </c>
      <c r="M126" s="435">
        <v>1</v>
      </c>
      <c r="N126" s="435">
        <v>60</v>
      </c>
      <c r="O126" s="435">
        <v>24</v>
      </c>
      <c r="P126" s="435">
        <v>84</v>
      </c>
    </row>
    <row r="127" spans="1:16">
      <c r="A127" s="440" t="s">
        <v>953</v>
      </c>
      <c r="B127" s="435" t="s">
        <v>906</v>
      </c>
      <c r="C127" s="435" t="s">
        <v>906</v>
      </c>
      <c r="D127" s="435" t="s">
        <v>906</v>
      </c>
      <c r="E127" s="435" t="s">
        <v>906</v>
      </c>
      <c r="F127" s="435">
        <v>3</v>
      </c>
      <c r="G127" s="435">
        <v>1</v>
      </c>
      <c r="H127" s="435" t="s">
        <v>906</v>
      </c>
      <c r="I127" s="435" t="s">
        <v>906</v>
      </c>
      <c r="J127" s="435" t="s">
        <v>906</v>
      </c>
      <c r="K127" s="435" t="s">
        <v>906</v>
      </c>
      <c r="L127" s="435" t="s">
        <v>906</v>
      </c>
      <c r="M127" s="435" t="s">
        <v>906</v>
      </c>
      <c r="N127" s="435">
        <v>4</v>
      </c>
      <c r="O127" s="435" t="s">
        <v>906</v>
      </c>
      <c r="P127" s="435">
        <v>4</v>
      </c>
    </row>
    <row r="128" spans="1:16">
      <c r="A128" s="440" t="s">
        <v>954</v>
      </c>
      <c r="B128" s="435" t="s">
        <v>906</v>
      </c>
      <c r="C128" s="435">
        <v>1</v>
      </c>
      <c r="D128" s="435" t="s">
        <v>906</v>
      </c>
      <c r="E128" s="435" t="s">
        <v>906</v>
      </c>
      <c r="F128" s="435">
        <v>1</v>
      </c>
      <c r="G128" s="435" t="s">
        <v>906</v>
      </c>
      <c r="H128" s="435">
        <v>1</v>
      </c>
      <c r="I128" s="435" t="s">
        <v>906</v>
      </c>
      <c r="J128" s="435" t="s">
        <v>906</v>
      </c>
      <c r="K128" s="435" t="s">
        <v>906</v>
      </c>
      <c r="L128" s="435" t="s">
        <v>906</v>
      </c>
      <c r="M128" s="435">
        <v>1</v>
      </c>
      <c r="N128" s="435">
        <v>4</v>
      </c>
      <c r="O128" s="435" t="s">
        <v>906</v>
      </c>
      <c r="P128" s="435">
        <v>4</v>
      </c>
    </row>
    <row r="129" spans="1:16">
      <c r="A129" s="440" t="s">
        <v>955</v>
      </c>
      <c r="B129" s="435" t="s">
        <v>906</v>
      </c>
      <c r="C129" s="435" t="s">
        <v>906</v>
      </c>
      <c r="D129" s="435" t="s">
        <v>906</v>
      </c>
      <c r="E129" s="435" t="s">
        <v>906</v>
      </c>
      <c r="F129" s="435">
        <v>1</v>
      </c>
      <c r="G129" s="435" t="s">
        <v>906</v>
      </c>
      <c r="H129" s="435" t="s">
        <v>906</v>
      </c>
      <c r="I129" s="435" t="s">
        <v>906</v>
      </c>
      <c r="J129" s="435" t="s">
        <v>906</v>
      </c>
      <c r="K129" s="435" t="s">
        <v>906</v>
      </c>
      <c r="L129" s="435" t="s">
        <v>906</v>
      </c>
      <c r="M129" s="435" t="s">
        <v>906</v>
      </c>
      <c r="N129" s="435">
        <v>1</v>
      </c>
      <c r="O129" s="435">
        <v>1</v>
      </c>
      <c r="P129" s="435">
        <v>2</v>
      </c>
    </row>
    <row r="130" spans="1:16">
      <c r="A130" s="440" t="s">
        <v>746</v>
      </c>
      <c r="B130" s="435" t="s">
        <v>906</v>
      </c>
      <c r="C130" s="435">
        <v>1</v>
      </c>
      <c r="D130" s="435" t="s">
        <v>906</v>
      </c>
      <c r="E130" s="435" t="s">
        <v>906</v>
      </c>
      <c r="F130" s="435" t="s">
        <v>906</v>
      </c>
      <c r="G130" s="435" t="s">
        <v>906</v>
      </c>
      <c r="H130" s="435" t="s">
        <v>906</v>
      </c>
      <c r="I130" s="435" t="s">
        <v>906</v>
      </c>
      <c r="J130" s="435" t="s">
        <v>906</v>
      </c>
      <c r="K130" s="435">
        <v>1</v>
      </c>
      <c r="L130" s="435" t="s">
        <v>906</v>
      </c>
      <c r="M130" s="435">
        <v>1</v>
      </c>
      <c r="N130" s="435">
        <v>3</v>
      </c>
      <c r="O130" s="435">
        <v>2</v>
      </c>
      <c r="P130" s="435">
        <v>5</v>
      </c>
    </row>
    <row r="131" spans="1:16">
      <c r="A131" s="440" t="s">
        <v>956</v>
      </c>
      <c r="B131" s="435" t="s">
        <v>906</v>
      </c>
      <c r="C131" s="435" t="s">
        <v>906</v>
      </c>
      <c r="D131" s="435" t="s">
        <v>906</v>
      </c>
      <c r="E131" s="435" t="s">
        <v>906</v>
      </c>
      <c r="F131" s="435" t="s">
        <v>906</v>
      </c>
      <c r="G131" s="435" t="s">
        <v>906</v>
      </c>
      <c r="H131" s="435">
        <v>1</v>
      </c>
      <c r="I131" s="435" t="s">
        <v>906</v>
      </c>
      <c r="J131" s="435" t="s">
        <v>906</v>
      </c>
      <c r="K131" s="435" t="s">
        <v>906</v>
      </c>
      <c r="L131" s="435" t="s">
        <v>906</v>
      </c>
      <c r="M131" s="435" t="s">
        <v>906</v>
      </c>
      <c r="N131" s="435">
        <v>1</v>
      </c>
      <c r="O131" s="435" t="s">
        <v>906</v>
      </c>
      <c r="P131" s="435">
        <v>1</v>
      </c>
    </row>
    <row r="132" spans="1:16">
      <c r="A132" s="440" t="s">
        <v>743</v>
      </c>
      <c r="B132" s="435" t="s">
        <v>906</v>
      </c>
      <c r="C132" s="435">
        <v>1</v>
      </c>
      <c r="D132" s="435">
        <v>1</v>
      </c>
      <c r="E132" s="435">
        <v>1</v>
      </c>
      <c r="F132" s="435">
        <v>4</v>
      </c>
      <c r="G132" s="435" t="s">
        <v>906</v>
      </c>
      <c r="H132" s="435">
        <v>3</v>
      </c>
      <c r="I132" s="435" t="s">
        <v>906</v>
      </c>
      <c r="J132" s="435" t="s">
        <v>906</v>
      </c>
      <c r="K132" s="435" t="s">
        <v>906</v>
      </c>
      <c r="L132" s="435" t="s">
        <v>906</v>
      </c>
      <c r="M132" s="435">
        <v>1</v>
      </c>
      <c r="N132" s="435">
        <v>11</v>
      </c>
      <c r="O132" s="435" t="s">
        <v>906</v>
      </c>
      <c r="P132" s="435">
        <v>11</v>
      </c>
    </row>
    <row r="133" spans="1:16">
      <c r="A133" s="440" t="s">
        <v>957</v>
      </c>
      <c r="B133" s="435" t="s">
        <v>906</v>
      </c>
      <c r="C133" s="435" t="s">
        <v>906</v>
      </c>
      <c r="D133" s="435" t="s">
        <v>906</v>
      </c>
      <c r="E133" s="435" t="s">
        <v>906</v>
      </c>
      <c r="F133" s="435" t="s">
        <v>906</v>
      </c>
      <c r="G133" s="435" t="s">
        <v>906</v>
      </c>
      <c r="H133" s="435" t="s">
        <v>906</v>
      </c>
      <c r="I133" s="435" t="s">
        <v>906</v>
      </c>
      <c r="J133" s="435" t="s">
        <v>906</v>
      </c>
      <c r="K133" s="435" t="s">
        <v>906</v>
      </c>
      <c r="L133" s="435">
        <v>1</v>
      </c>
      <c r="M133" s="435" t="s">
        <v>906</v>
      </c>
      <c r="N133" s="435">
        <v>1</v>
      </c>
      <c r="O133" s="435" t="s">
        <v>906</v>
      </c>
      <c r="P133" s="435">
        <v>1</v>
      </c>
    </row>
    <row r="134" spans="1:16">
      <c r="A134" s="440" t="s">
        <v>958</v>
      </c>
      <c r="B134" s="435" t="s">
        <v>906</v>
      </c>
      <c r="C134" s="435" t="s">
        <v>906</v>
      </c>
      <c r="D134" s="435" t="s">
        <v>906</v>
      </c>
      <c r="E134" s="435">
        <v>1</v>
      </c>
      <c r="F134" s="435" t="s">
        <v>906</v>
      </c>
      <c r="G134" s="435" t="s">
        <v>906</v>
      </c>
      <c r="H134" s="435" t="s">
        <v>906</v>
      </c>
      <c r="I134" s="435" t="s">
        <v>906</v>
      </c>
      <c r="J134" s="435" t="s">
        <v>906</v>
      </c>
      <c r="K134" s="435" t="s">
        <v>906</v>
      </c>
      <c r="L134" s="435" t="s">
        <v>906</v>
      </c>
      <c r="M134" s="435" t="s">
        <v>906</v>
      </c>
      <c r="N134" s="435">
        <v>1</v>
      </c>
      <c r="O134" s="435" t="s">
        <v>906</v>
      </c>
      <c r="P134" s="435">
        <v>1</v>
      </c>
    </row>
    <row r="135" spans="1:16">
      <c r="A135" s="440" t="s">
        <v>737</v>
      </c>
      <c r="B135" s="435">
        <v>1</v>
      </c>
      <c r="C135" s="435" t="s">
        <v>906</v>
      </c>
      <c r="D135" s="435" t="s">
        <v>906</v>
      </c>
      <c r="E135" s="435" t="s">
        <v>906</v>
      </c>
      <c r="F135" s="435">
        <v>1</v>
      </c>
      <c r="G135" s="435" t="s">
        <v>906</v>
      </c>
      <c r="H135" s="435">
        <v>1</v>
      </c>
      <c r="I135" s="435" t="s">
        <v>906</v>
      </c>
      <c r="J135" s="435" t="s">
        <v>906</v>
      </c>
      <c r="K135" s="435" t="s">
        <v>906</v>
      </c>
      <c r="L135" s="435" t="s">
        <v>906</v>
      </c>
      <c r="M135" s="435">
        <v>1</v>
      </c>
      <c r="N135" s="435">
        <v>4</v>
      </c>
      <c r="O135" s="435" t="s">
        <v>906</v>
      </c>
      <c r="P135" s="435">
        <v>4</v>
      </c>
    </row>
    <row r="136" spans="1:16">
      <c r="A136" s="440" t="s">
        <v>744</v>
      </c>
      <c r="B136" s="435">
        <v>2</v>
      </c>
      <c r="C136" s="435">
        <v>1</v>
      </c>
      <c r="D136" s="435">
        <v>1</v>
      </c>
      <c r="E136" s="435">
        <v>1</v>
      </c>
      <c r="F136" s="435">
        <v>6</v>
      </c>
      <c r="G136" s="435" t="s">
        <v>906</v>
      </c>
      <c r="H136" s="435">
        <v>5</v>
      </c>
      <c r="I136" s="435">
        <v>1</v>
      </c>
      <c r="J136" s="435" t="s">
        <v>906</v>
      </c>
      <c r="K136" s="435">
        <v>1</v>
      </c>
      <c r="L136" s="435" t="s">
        <v>906</v>
      </c>
      <c r="M136" s="435">
        <v>1</v>
      </c>
      <c r="N136" s="435">
        <v>19</v>
      </c>
      <c r="O136" s="435">
        <v>7</v>
      </c>
      <c r="P136" s="435">
        <v>26</v>
      </c>
    </row>
    <row r="137" spans="1:16">
      <c r="A137" s="440" t="s">
        <v>835</v>
      </c>
      <c r="B137" s="435" t="s">
        <v>906</v>
      </c>
      <c r="C137" s="435" t="s">
        <v>906</v>
      </c>
      <c r="D137" s="435" t="s">
        <v>906</v>
      </c>
      <c r="E137" s="435" t="s">
        <v>906</v>
      </c>
      <c r="F137" s="435" t="s">
        <v>906</v>
      </c>
      <c r="G137" s="435" t="s">
        <v>906</v>
      </c>
      <c r="H137" s="435" t="s">
        <v>906</v>
      </c>
      <c r="I137" s="435" t="s">
        <v>906</v>
      </c>
      <c r="J137" s="435" t="s">
        <v>906</v>
      </c>
      <c r="K137" s="435" t="s">
        <v>906</v>
      </c>
      <c r="L137" s="435" t="s">
        <v>906</v>
      </c>
      <c r="M137" s="435">
        <v>1</v>
      </c>
      <c r="N137" s="435">
        <v>1</v>
      </c>
      <c r="O137" s="435" t="s">
        <v>906</v>
      </c>
      <c r="P137" s="435">
        <v>1</v>
      </c>
    </row>
    <row r="138" spans="1:16">
      <c r="A138" s="440" t="s">
        <v>959</v>
      </c>
      <c r="B138" s="435" t="s">
        <v>906</v>
      </c>
      <c r="C138" s="435" t="s">
        <v>906</v>
      </c>
      <c r="D138" s="435" t="s">
        <v>906</v>
      </c>
      <c r="E138" s="435" t="s">
        <v>906</v>
      </c>
      <c r="F138" s="435" t="s">
        <v>906</v>
      </c>
      <c r="G138" s="435">
        <v>1</v>
      </c>
      <c r="H138" s="435" t="s">
        <v>906</v>
      </c>
      <c r="I138" s="435" t="s">
        <v>906</v>
      </c>
      <c r="J138" s="435" t="s">
        <v>906</v>
      </c>
      <c r="K138" s="435" t="s">
        <v>906</v>
      </c>
      <c r="L138" s="435" t="s">
        <v>906</v>
      </c>
      <c r="M138" s="435" t="s">
        <v>906</v>
      </c>
      <c r="N138" s="435">
        <v>1</v>
      </c>
      <c r="O138" s="435" t="s">
        <v>906</v>
      </c>
      <c r="P138" s="435">
        <v>1</v>
      </c>
    </row>
    <row r="139" spans="1:16">
      <c r="A139" s="440" t="s">
        <v>960</v>
      </c>
      <c r="B139" s="435" t="s">
        <v>906</v>
      </c>
      <c r="C139" s="435" t="s">
        <v>906</v>
      </c>
      <c r="D139" s="435" t="s">
        <v>906</v>
      </c>
      <c r="E139" s="435" t="s">
        <v>906</v>
      </c>
      <c r="F139" s="435">
        <v>1</v>
      </c>
      <c r="G139" s="435">
        <v>1</v>
      </c>
      <c r="H139" s="435" t="s">
        <v>906</v>
      </c>
      <c r="I139" s="435" t="s">
        <v>906</v>
      </c>
      <c r="J139" s="435" t="s">
        <v>906</v>
      </c>
      <c r="K139" s="435" t="s">
        <v>906</v>
      </c>
      <c r="L139" s="435" t="s">
        <v>906</v>
      </c>
      <c r="M139" s="435" t="s">
        <v>906</v>
      </c>
      <c r="N139" s="435">
        <v>2</v>
      </c>
      <c r="O139" s="435" t="s">
        <v>906</v>
      </c>
      <c r="P139" s="435">
        <v>2</v>
      </c>
    </row>
    <row r="140" spans="1:16">
      <c r="A140" s="440" t="s">
        <v>833</v>
      </c>
      <c r="B140" s="435" t="s">
        <v>906</v>
      </c>
      <c r="C140" s="435" t="s">
        <v>906</v>
      </c>
      <c r="D140" s="435">
        <v>1</v>
      </c>
      <c r="E140" s="435" t="s">
        <v>906</v>
      </c>
      <c r="F140" s="435" t="s">
        <v>906</v>
      </c>
      <c r="G140" s="435" t="s">
        <v>906</v>
      </c>
      <c r="H140" s="435" t="s">
        <v>906</v>
      </c>
      <c r="I140" s="435" t="s">
        <v>906</v>
      </c>
      <c r="J140" s="435" t="s">
        <v>906</v>
      </c>
      <c r="K140" s="435" t="s">
        <v>906</v>
      </c>
      <c r="L140" s="435" t="s">
        <v>906</v>
      </c>
      <c r="M140" s="435" t="s">
        <v>906</v>
      </c>
      <c r="N140" s="435">
        <v>1</v>
      </c>
      <c r="O140" s="435" t="s">
        <v>906</v>
      </c>
      <c r="P140" s="435">
        <v>1</v>
      </c>
    </row>
    <row r="141" spans="1:16">
      <c r="A141" s="440" t="s">
        <v>961</v>
      </c>
      <c r="B141" s="435" t="s">
        <v>906</v>
      </c>
      <c r="C141" s="435" t="s">
        <v>906</v>
      </c>
      <c r="D141" s="435" t="s">
        <v>906</v>
      </c>
      <c r="E141" s="435" t="s">
        <v>906</v>
      </c>
      <c r="F141" s="435">
        <v>1</v>
      </c>
      <c r="G141" s="435" t="s">
        <v>906</v>
      </c>
      <c r="H141" s="435" t="s">
        <v>906</v>
      </c>
      <c r="I141" s="435" t="s">
        <v>906</v>
      </c>
      <c r="J141" s="435" t="s">
        <v>906</v>
      </c>
      <c r="K141" s="435" t="s">
        <v>906</v>
      </c>
      <c r="L141" s="435" t="s">
        <v>906</v>
      </c>
      <c r="M141" s="435" t="s">
        <v>906</v>
      </c>
      <c r="N141" s="435">
        <v>1</v>
      </c>
      <c r="O141" s="435" t="s">
        <v>906</v>
      </c>
      <c r="P141" s="435">
        <v>1</v>
      </c>
    </row>
    <row r="142" spans="1:16">
      <c r="A142" s="440" t="s">
        <v>736</v>
      </c>
      <c r="B142" s="435" t="s">
        <v>906</v>
      </c>
      <c r="C142" s="435">
        <v>1</v>
      </c>
      <c r="D142" s="435" t="s">
        <v>906</v>
      </c>
      <c r="E142" s="435" t="s">
        <v>906</v>
      </c>
      <c r="F142" s="435">
        <v>2</v>
      </c>
      <c r="G142" s="435" t="s">
        <v>906</v>
      </c>
      <c r="H142" s="435" t="s">
        <v>906</v>
      </c>
      <c r="I142" s="435" t="s">
        <v>906</v>
      </c>
      <c r="J142" s="435" t="s">
        <v>906</v>
      </c>
      <c r="K142" s="435">
        <v>1</v>
      </c>
      <c r="L142" s="435" t="s">
        <v>906</v>
      </c>
      <c r="M142" s="435">
        <v>2</v>
      </c>
      <c r="N142" s="435">
        <v>6</v>
      </c>
      <c r="O142" s="435">
        <v>4</v>
      </c>
      <c r="P142" s="435">
        <v>10</v>
      </c>
    </row>
    <row r="143" spans="1:16">
      <c r="A143" s="440" t="s">
        <v>745</v>
      </c>
      <c r="B143" s="435">
        <v>2</v>
      </c>
      <c r="C143" s="435">
        <v>1</v>
      </c>
      <c r="D143" s="435" t="s">
        <v>906</v>
      </c>
      <c r="E143" s="435" t="s">
        <v>906</v>
      </c>
      <c r="F143" s="435">
        <v>4</v>
      </c>
      <c r="G143" s="435" t="s">
        <v>906</v>
      </c>
      <c r="H143" s="435">
        <v>4</v>
      </c>
      <c r="I143" s="435" t="s">
        <v>906</v>
      </c>
      <c r="J143" s="435" t="s">
        <v>906</v>
      </c>
      <c r="K143" s="435">
        <v>1</v>
      </c>
      <c r="L143" s="435" t="s">
        <v>906</v>
      </c>
      <c r="M143" s="435">
        <v>1</v>
      </c>
      <c r="N143" s="435">
        <v>13</v>
      </c>
      <c r="O143" s="435">
        <v>6</v>
      </c>
      <c r="P143" s="435">
        <v>19</v>
      </c>
    </row>
    <row r="144" spans="1:16">
      <c r="A144" s="438" t="s">
        <v>71</v>
      </c>
      <c r="B144" s="439">
        <v>2</v>
      </c>
      <c r="C144" s="439">
        <v>6</v>
      </c>
      <c r="D144" s="439">
        <v>3</v>
      </c>
      <c r="E144" s="439">
        <v>2</v>
      </c>
      <c r="F144" s="439">
        <v>3</v>
      </c>
      <c r="G144" s="439">
        <v>1</v>
      </c>
      <c r="H144" s="439">
        <v>1</v>
      </c>
      <c r="I144" s="439">
        <v>0</v>
      </c>
      <c r="J144" s="439">
        <v>0</v>
      </c>
      <c r="K144" s="439">
        <v>6</v>
      </c>
      <c r="L144" s="439">
        <v>1</v>
      </c>
      <c r="M144" s="439">
        <v>1</v>
      </c>
      <c r="N144" s="439">
        <v>26</v>
      </c>
      <c r="O144" s="439">
        <v>4</v>
      </c>
      <c r="P144" s="439">
        <v>30</v>
      </c>
    </row>
    <row r="145" spans="1:16">
      <c r="A145" s="440" t="s">
        <v>962</v>
      </c>
      <c r="B145" s="435" t="s">
        <v>906</v>
      </c>
      <c r="C145" s="435" t="s">
        <v>906</v>
      </c>
      <c r="D145" s="435" t="s">
        <v>906</v>
      </c>
      <c r="E145" s="435">
        <v>1</v>
      </c>
      <c r="F145" s="435" t="s">
        <v>906</v>
      </c>
      <c r="G145" s="435" t="s">
        <v>906</v>
      </c>
      <c r="H145" s="435" t="s">
        <v>906</v>
      </c>
      <c r="I145" s="435" t="s">
        <v>906</v>
      </c>
      <c r="J145" s="435" t="s">
        <v>906</v>
      </c>
      <c r="K145" s="435" t="s">
        <v>906</v>
      </c>
      <c r="L145" s="435" t="s">
        <v>906</v>
      </c>
      <c r="M145" s="435" t="s">
        <v>906</v>
      </c>
      <c r="N145" s="435">
        <v>1</v>
      </c>
      <c r="O145" s="435" t="s">
        <v>906</v>
      </c>
      <c r="P145" s="435">
        <v>1</v>
      </c>
    </row>
    <row r="146" spans="1:16">
      <c r="A146" s="440" t="s">
        <v>748</v>
      </c>
      <c r="B146" s="435" t="s">
        <v>906</v>
      </c>
      <c r="C146" s="435">
        <v>1</v>
      </c>
      <c r="D146" s="435" t="s">
        <v>906</v>
      </c>
      <c r="E146" s="435" t="s">
        <v>906</v>
      </c>
      <c r="F146" s="435" t="s">
        <v>906</v>
      </c>
      <c r="G146" s="435" t="s">
        <v>906</v>
      </c>
      <c r="H146" s="435" t="s">
        <v>906</v>
      </c>
      <c r="I146" s="435" t="s">
        <v>906</v>
      </c>
      <c r="J146" s="435" t="s">
        <v>906</v>
      </c>
      <c r="K146" s="435" t="s">
        <v>906</v>
      </c>
      <c r="L146" s="435" t="s">
        <v>906</v>
      </c>
      <c r="M146" s="435">
        <v>1</v>
      </c>
      <c r="N146" s="435">
        <v>2</v>
      </c>
      <c r="O146" s="435">
        <v>1</v>
      </c>
      <c r="P146" s="435">
        <v>3</v>
      </c>
    </row>
    <row r="147" spans="1:16">
      <c r="A147" s="440" t="s">
        <v>747</v>
      </c>
      <c r="B147" s="435" t="s">
        <v>906</v>
      </c>
      <c r="C147" s="435">
        <v>1</v>
      </c>
      <c r="D147" s="435" t="s">
        <v>906</v>
      </c>
      <c r="E147" s="435" t="s">
        <v>906</v>
      </c>
      <c r="F147" s="435" t="s">
        <v>906</v>
      </c>
      <c r="G147" s="435" t="s">
        <v>906</v>
      </c>
      <c r="H147" s="435" t="s">
        <v>906</v>
      </c>
      <c r="I147" s="435" t="s">
        <v>906</v>
      </c>
      <c r="J147" s="435" t="s">
        <v>906</v>
      </c>
      <c r="K147" s="435">
        <v>2</v>
      </c>
      <c r="L147" s="435" t="s">
        <v>906</v>
      </c>
      <c r="M147" s="435" t="s">
        <v>906</v>
      </c>
      <c r="N147" s="435">
        <v>3</v>
      </c>
      <c r="O147" s="435">
        <v>2</v>
      </c>
      <c r="P147" s="435">
        <v>5</v>
      </c>
    </row>
    <row r="148" spans="1:16">
      <c r="A148" s="440" t="s">
        <v>1042</v>
      </c>
      <c r="B148" s="435" t="s">
        <v>906</v>
      </c>
      <c r="C148" s="435" t="s">
        <v>906</v>
      </c>
      <c r="D148" s="435" t="s">
        <v>906</v>
      </c>
      <c r="E148" s="435" t="s">
        <v>906</v>
      </c>
      <c r="F148" s="435" t="s">
        <v>906</v>
      </c>
      <c r="G148" s="435">
        <v>1</v>
      </c>
      <c r="H148" s="435" t="s">
        <v>906</v>
      </c>
      <c r="I148" s="435" t="s">
        <v>906</v>
      </c>
      <c r="J148" s="435" t="s">
        <v>906</v>
      </c>
      <c r="K148" s="435" t="s">
        <v>906</v>
      </c>
      <c r="L148" s="435" t="s">
        <v>906</v>
      </c>
      <c r="M148" s="435" t="s">
        <v>906</v>
      </c>
      <c r="N148" s="435">
        <v>1</v>
      </c>
      <c r="O148" s="435" t="s">
        <v>906</v>
      </c>
      <c r="P148" s="435">
        <v>1</v>
      </c>
    </row>
    <row r="149" spans="1:16">
      <c r="A149" s="440" t="s">
        <v>963</v>
      </c>
      <c r="B149" s="435" t="s">
        <v>906</v>
      </c>
      <c r="C149" s="435">
        <v>1</v>
      </c>
      <c r="D149" s="435" t="s">
        <v>906</v>
      </c>
      <c r="E149" s="435">
        <v>1</v>
      </c>
      <c r="F149" s="435">
        <v>1</v>
      </c>
      <c r="G149" s="435" t="s">
        <v>906</v>
      </c>
      <c r="H149" s="435" t="s">
        <v>906</v>
      </c>
      <c r="I149" s="435" t="s">
        <v>906</v>
      </c>
      <c r="J149" s="435" t="s">
        <v>906</v>
      </c>
      <c r="K149" s="435" t="s">
        <v>906</v>
      </c>
      <c r="L149" s="435" t="s">
        <v>906</v>
      </c>
      <c r="M149" s="435" t="s">
        <v>906</v>
      </c>
      <c r="N149" s="435">
        <v>3</v>
      </c>
      <c r="O149" s="435" t="s">
        <v>906</v>
      </c>
      <c r="P149" s="435">
        <v>3</v>
      </c>
    </row>
    <row r="150" spans="1:16">
      <c r="A150" s="440" t="s">
        <v>964</v>
      </c>
      <c r="B150" s="435" t="s">
        <v>906</v>
      </c>
      <c r="C150" s="435" t="s">
        <v>906</v>
      </c>
      <c r="D150" s="435" t="s">
        <v>906</v>
      </c>
      <c r="E150" s="435" t="s">
        <v>906</v>
      </c>
      <c r="F150" s="435" t="s">
        <v>906</v>
      </c>
      <c r="G150" s="435" t="s">
        <v>906</v>
      </c>
      <c r="H150" s="435">
        <v>1</v>
      </c>
      <c r="I150" s="435" t="s">
        <v>906</v>
      </c>
      <c r="J150" s="435" t="s">
        <v>906</v>
      </c>
      <c r="K150" s="435" t="s">
        <v>906</v>
      </c>
      <c r="L150" s="435" t="s">
        <v>906</v>
      </c>
      <c r="M150" s="435" t="s">
        <v>906</v>
      </c>
      <c r="N150" s="435">
        <v>1</v>
      </c>
      <c r="O150" s="435" t="s">
        <v>906</v>
      </c>
      <c r="P150" s="435">
        <v>1</v>
      </c>
    </row>
    <row r="151" spans="1:16">
      <c r="A151" s="440" t="s">
        <v>1043</v>
      </c>
      <c r="B151" s="435" t="s">
        <v>906</v>
      </c>
      <c r="C151" s="435" t="s">
        <v>906</v>
      </c>
      <c r="D151" s="435" t="s">
        <v>906</v>
      </c>
      <c r="E151" s="435" t="s">
        <v>906</v>
      </c>
      <c r="F151" s="435" t="s">
        <v>906</v>
      </c>
      <c r="G151" s="435" t="s">
        <v>906</v>
      </c>
      <c r="H151" s="435" t="s">
        <v>906</v>
      </c>
      <c r="I151" s="435" t="s">
        <v>906</v>
      </c>
      <c r="J151" s="435" t="s">
        <v>906</v>
      </c>
      <c r="K151" s="435" t="s">
        <v>906</v>
      </c>
      <c r="L151" s="435">
        <v>1</v>
      </c>
      <c r="M151" s="435" t="s">
        <v>906</v>
      </c>
      <c r="N151" s="435">
        <v>1</v>
      </c>
      <c r="O151" s="435" t="s">
        <v>906</v>
      </c>
      <c r="P151" s="435">
        <v>1</v>
      </c>
    </row>
    <row r="152" spans="1:16">
      <c r="A152" s="440" t="s">
        <v>965</v>
      </c>
      <c r="B152" s="435" t="s">
        <v>906</v>
      </c>
      <c r="C152" s="435" t="s">
        <v>906</v>
      </c>
      <c r="D152" s="435" t="s">
        <v>906</v>
      </c>
      <c r="E152" s="435" t="s">
        <v>906</v>
      </c>
      <c r="F152" s="435" t="s">
        <v>906</v>
      </c>
      <c r="G152" s="435" t="s">
        <v>906</v>
      </c>
      <c r="H152" s="435" t="s">
        <v>906</v>
      </c>
      <c r="I152" s="435" t="s">
        <v>906</v>
      </c>
      <c r="J152" s="435" t="s">
        <v>906</v>
      </c>
      <c r="K152" s="435">
        <v>1</v>
      </c>
      <c r="L152" s="435" t="s">
        <v>906</v>
      </c>
      <c r="M152" s="435" t="s">
        <v>906</v>
      </c>
      <c r="N152" s="435">
        <v>1</v>
      </c>
      <c r="O152" s="435" t="s">
        <v>906</v>
      </c>
      <c r="P152" s="435">
        <v>1</v>
      </c>
    </row>
    <row r="153" spans="1:16">
      <c r="A153" s="440" t="s">
        <v>966</v>
      </c>
      <c r="B153" s="435" t="s">
        <v>906</v>
      </c>
      <c r="C153" s="435" t="s">
        <v>906</v>
      </c>
      <c r="D153" s="435" t="s">
        <v>906</v>
      </c>
      <c r="E153" s="435" t="s">
        <v>906</v>
      </c>
      <c r="F153" s="435" t="s">
        <v>906</v>
      </c>
      <c r="G153" s="435" t="s">
        <v>906</v>
      </c>
      <c r="H153" s="435" t="s">
        <v>906</v>
      </c>
      <c r="I153" s="435" t="s">
        <v>906</v>
      </c>
      <c r="J153" s="435" t="s">
        <v>906</v>
      </c>
      <c r="K153" s="435">
        <v>1</v>
      </c>
      <c r="L153" s="435" t="s">
        <v>906</v>
      </c>
      <c r="M153" s="435" t="s">
        <v>906</v>
      </c>
      <c r="N153" s="435">
        <v>1</v>
      </c>
      <c r="O153" s="435" t="s">
        <v>906</v>
      </c>
      <c r="P153" s="435">
        <v>1</v>
      </c>
    </row>
    <row r="154" spans="1:16">
      <c r="A154" s="440" t="s">
        <v>750</v>
      </c>
      <c r="B154" s="435">
        <v>1</v>
      </c>
      <c r="C154" s="435">
        <v>1</v>
      </c>
      <c r="D154" s="435" t="s">
        <v>906</v>
      </c>
      <c r="E154" s="435" t="s">
        <v>906</v>
      </c>
      <c r="F154" s="435">
        <v>1</v>
      </c>
      <c r="G154" s="435" t="s">
        <v>906</v>
      </c>
      <c r="H154" s="435" t="s">
        <v>906</v>
      </c>
      <c r="I154" s="435" t="s">
        <v>906</v>
      </c>
      <c r="J154" s="435" t="s">
        <v>906</v>
      </c>
      <c r="K154" s="435">
        <v>1</v>
      </c>
      <c r="L154" s="435" t="s">
        <v>906</v>
      </c>
      <c r="M154" s="435" t="s">
        <v>906</v>
      </c>
      <c r="N154" s="435">
        <v>4</v>
      </c>
      <c r="O154" s="435">
        <v>1</v>
      </c>
      <c r="P154" s="435">
        <v>5</v>
      </c>
    </row>
    <row r="155" spans="1:16">
      <c r="A155" s="440" t="s">
        <v>967</v>
      </c>
      <c r="B155" s="435">
        <v>1</v>
      </c>
      <c r="C155" s="435">
        <v>1</v>
      </c>
      <c r="D155" s="435" t="s">
        <v>906</v>
      </c>
      <c r="E155" s="435" t="s">
        <v>906</v>
      </c>
      <c r="F155" s="435">
        <v>1</v>
      </c>
      <c r="G155" s="435" t="s">
        <v>906</v>
      </c>
      <c r="H155" s="435" t="s">
        <v>906</v>
      </c>
      <c r="I155" s="435" t="s">
        <v>906</v>
      </c>
      <c r="J155" s="435" t="s">
        <v>906</v>
      </c>
      <c r="K155" s="435" t="s">
        <v>906</v>
      </c>
      <c r="L155" s="435" t="s">
        <v>906</v>
      </c>
      <c r="M155" s="435" t="s">
        <v>906</v>
      </c>
      <c r="N155" s="435">
        <v>3</v>
      </c>
      <c r="O155" s="435" t="s">
        <v>906</v>
      </c>
      <c r="P155" s="435">
        <v>3</v>
      </c>
    </row>
    <row r="156" spans="1:16">
      <c r="A156" s="440" t="s">
        <v>751</v>
      </c>
      <c r="B156" s="435" t="s">
        <v>906</v>
      </c>
      <c r="C156" s="435" t="s">
        <v>906</v>
      </c>
      <c r="D156" s="435">
        <v>1</v>
      </c>
      <c r="E156" s="435" t="s">
        <v>906</v>
      </c>
      <c r="F156" s="435" t="s">
        <v>906</v>
      </c>
      <c r="G156" s="435" t="s">
        <v>906</v>
      </c>
      <c r="H156" s="435" t="s">
        <v>906</v>
      </c>
      <c r="I156" s="435" t="s">
        <v>906</v>
      </c>
      <c r="J156" s="435" t="s">
        <v>906</v>
      </c>
      <c r="K156" s="435" t="s">
        <v>906</v>
      </c>
      <c r="L156" s="435" t="s">
        <v>906</v>
      </c>
      <c r="M156" s="435" t="s">
        <v>906</v>
      </c>
      <c r="N156" s="435">
        <v>1</v>
      </c>
      <c r="O156" s="435" t="s">
        <v>906</v>
      </c>
      <c r="P156" s="435">
        <v>1</v>
      </c>
    </row>
    <row r="157" spans="1:16">
      <c r="A157" s="440" t="s">
        <v>749</v>
      </c>
      <c r="B157" s="435" t="s">
        <v>906</v>
      </c>
      <c r="C157" s="435" t="s">
        <v>906</v>
      </c>
      <c r="D157" s="435">
        <v>1</v>
      </c>
      <c r="E157" s="435" t="s">
        <v>906</v>
      </c>
      <c r="F157" s="435" t="s">
        <v>906</v>
      </c>
      <c r="G157" s="435" t="s">
        <v>906</v>
      </c>
      <c r="H157" s="435" t="s">
        <v>906</v>
      </c>
      <c r="I157" s="435" t="s">
        <v>906</v>
      </c>
      <c r="J157" s="435" t="s">
        <v>906</v>
      </c>
      <c r="K157" s="435" t="s">
        <v>906</v>
      </c>
      <c r="L157" s="435" t="s">
        <v>906</v>
      </c>
      <c r="M157" s="435" t="s">
        <v>906</v>
      </c>
      <c r="N157" s="435">
        <v>1</v>
      </c>
      <c r="O157" s="435" t="s">
        <v>906</v>
      </c>
      <c r="P157" s="435">
        <v>1</v>
      </c>
    </row>
    <row r="158" spans="1:16">
      <c r="A158" s="440" t="s">
        <v>752</v>
      </c>
      <c r="B158" s="435" t="s">
        <v>906</v>
      </c>
      <c r="C158" s="435" t="s">
        <v>906</v>
      </c>
      <c r="D158" s="435">
        <v>1</v>
      </c>
      <c r="E158" s="435" t="s">
        <v>906</v>
      </c>
      <c r="F158" s="435" t="s">
        <v>906</v>
      </c>
      <c r="G158" s="435" t="s">
        <v>906</v>
      </c>
      <c r="H158" s="435" t="s">
        <v>906</v>
      </c>
      <c r="I158" s="435" t="s">
        <v>906</v>
      </c>
      <c r="J158" s="435" t="s">
        <v>906</v>
      </c>
      <c r="K158" s="435" t="s">
        <v>906</v>
      </c>
      <c r="L158" s="435" t="s">
        <v>906</v>
      </c>
      <c r="M158" s="435" t="s">
        <v>906</v>
      </c>
      <c r="N158" s="435">
        <v>1</v>
      </c>
      <c r="O158" s="435" t="s">
        <v>906</v>
      </c>
      <c r="P158" s="435">
        <v>1</v>
      </c>
    </row>
    <row r="159" spans="1:16">
      <c r="A159" s="440" t="s">
        <v>968</v>
      </c>
      <c r="B159" s="435" t="s">
        <v>906</v>
      </c>
      <c r="C159" s="435" t="s">
        <v>906</v>
      </c>
      <c r="D159" s="435" t="s">
        <v>906</v>
      </c>
      <c r="E159" s="435" t="s">
        <v>906</v>
      </c>
      <c r="F159" s="435" t="s">
        <v>906</v>
      </c>
      <c r="G159" s="435" t="s">
        <v>906</v>
      </c>
      <c r="H159" s="435" t="s">
        <v>906</v>
      </c>
      <c r="I159" s="435" t="s">
        <v>906</v>
      </c>
      <c r="J159" s="435" t="s">
        <v>906</v>
      </c>
      <c r="K159" s="435">
        <v>1</v>
      </c>
      <c r="L159" s="435" t="s">
        <v>906</v>
      </c>
      <c r="M159" s="435" t="s">
        <v>906</v>
      </c>
      <c r="N159" s="435">
        <v>1</v>
      </c>
      <c r="O159" s="435" t="s">
        <v>906</v>
      </c>
      <c r="P159" s="435">
        <v>1</v>
      </c>
    </row>
    <row r="160" spans="1:16">
      <c r="A160" s="440" t="s">
        <v>969</v>
      </c>
      <c r="B160" s="435" t="s">
        <v>906</v>
      </c>
      <c r="C160" s="435">
        <v>1</v>
      </c>
      <c r="D160" s="435" t="s">
        <v>906</v>
      </c>
      <c r="E160" s="435" t="s">
        <v>906</v>
      </c>
      <c r="F160" s="435" t="s">
        <v>906</v>
      </c>
      <c r="G160" s="435" t="s">
        <v>906</v>
      </c>
      <c r="H160" s="435" t="s">
        <v>906</v>
      </c>
      <c r="I160" s="435" t="s">
        <v>906</v>
      </c>
      <c r="J160" s="435" t="s">
        <v>906</v>
      </c>
      <c r="K160" s="435" t="s">
        <v>906</v>
      </c>
      <c r="L160" s="435" t="s">
        <v>906</v>
      </c>
      <c r="M160" s="435" t="s">
        <v>906</v>
      </c>
      <c r="N160" s="435">
        <v>1</v>
      </c>
      <c r="O160" s="435" t="s">
        <v>906</v>
      </c>
      <c r="P160" s="435">
        <v>1</v>
      </c>
    </row>
    <row r="161" spans="1:16">
      <c r="A161" s="438" t="s">
        <v>75</v>
      </c>
      <c r="B161" s="439">
        <v>2</v>
      </c>
      <c r="C161" s="439">
        <v>18</v>
      </c>
      <c r="D161" s="439">
        <v>5</v>
      </c>
      <c r="E161" s="439">
        <v>3</v>
      </c>
      <c r="F161" s="439">
        <v>5</v>
      </c>
      <c r="G161" s="439">
        <v>0</v>
      </c>
      <c r="H161" s="439">
        <v>0</v>
      </c>
      <c r="I161" s="439">
        <v>1</v>
      </c>
      <c r="J161" s="439">
        <v>0</v>
      </c>
      <c r="K161" s="439">
        <v>11</v>
      </c>
      <c r="L161" s="439">
        <v>0</v>
      </c>
      <c r="M161" s="439">
        <v>11</v>
      </c>
      <c r="N161" s="439">
        <v>56</v>
      </c>
      <c r="O161" s="439">
        <v>28</v>
      </c>
      <c r="P161" s="439">
        <v>84</v>
      </c>
    </row>
    <row r="162" spans="1:16">
      <c r="A162" s="440" t="s">
        <v>1021</v>
      </c>
      <c r="B162" s="435">
        <v>1</v>
      </c>
      <c r="C162" s="435" t="s">
        <v>906</v>
      </c>
      <c r="D162" s="435" t="s">
        <v>906</v>
      </c>
      <c r="E162" s="435" t="s">
        <v>906</v>
      </c>
      <c r="F162" s="435" t="s">
        <v>906</v>
      </c>
      <c r="G162" s="435" t="s">
        <v>906</v>
      </c>
      <c r="H162" s="435" t="s">
        <v>906</v>
      </c>
      <c r="I162" s="435" t="s">
        <v>906</v>
      </c>
      <c r="J162" s="435" t="s">
        <v>906</v>
      </c>
      <c r="K162" s="435" t="s">
        <v>906</v>
      </c>
      <c r="L162" s="435" t="s">
        <v>906</v>
      </c>
      <c r="M162" s="435" t="s">
        <v>906</v>
      </c>
      <c r="N162" s="435">
        <v>1</v>
      </c>
      <c r="O162" s="435" t="s">
        <v>906</v>
      </c>
      <c r="P162" s="435">
        <v>1</v>
      </c>
    </row>
    <row r="163" spans="1:16">
      <c r="A163" s="440" t="s">
        <v>764</v>
      </c>
      <c r="B163" s="435" t="s">
        <v>906</v>
      </c>
      <c r="C163" s="435">
        <v>1</v>
      </c>
      <c r="D163" s="435">
        <v>1</v>
      </c>
      <c r="E163" s="435" t="s">
        <v>906</v>
      </c>
      <c r="F163" s="435" t="s">
        <v>906</v>
      </c>
      <c r="G163" s="435" t="s">
        <v>906</v>
      </c>
      <c r="H163" s="435" t="s">
        <v>906</v>
      </c>
      <c r="I163" s="435" t="s">
        <v>906</v>
      </c>
      <c r="J163" s="435" t="s">
        <v>906</v>
      </c>
      <c r="K163" s="435" t="s">
        <v>906</v>
      </c>
      <c r="L163" s="435" t="s">
        <v>906</v>
      </c>
      <c r="M163" s="435" t="s">
        <v>906</v>
      </c>
      <c r="N163" s="435">
        <v>2</v>
      </c>
      <c r="O163" s="435">
        <v>1</v>
      </c>
      <c r="P163" s="435">
        <v>3</v>
      </c>
    </row>
    <row r="164" spans="1:16">
      <c r="A164" s="440" t="s">
        <v>757</v>
      </c>
      <c r="B164" s="435" t="s">
        <v>906</v>
      </c>
      <c r="C164" s="435">
        <v>1</v>
      </c>
      <c r="D164" s="435" t="s">
        <v>906</v>
      </c>
      <c r="E164" s="435" t="s">
        <v>906</v>
      </c>
      <c r="F164" s="435">
        <v>1</v>
      </c>
      <c r="G164" s="435" t="s">
        <v>906</v>
      </c>
      <c r="H164" s="435" t="s">
        <v>906</v>
      </c>
      <c r="I164" s="435" t="s">
        <v>906</v>
      </c>
      <c r="J164" s="435" t="s">
        <v>906</v>
      </c>
      <c r="K164" s="435">
        <v>1</v>
      </c>
      <c r="L164" s="435" t="s">
        <v>906</v>
      </c>
      <c r="M164" s="435">
        <v>1</v>
      </c>
      <c r="N164" s="435">
        <v>4</v>
      </c>
      <c r="O164" s="435">
        <v>1</v>
      </c>
      <c r="P164" s="435">
        <v>5</v>
      </c>
    </row>
    <row r="165" spans="1:16">
      <c r="A165" s="440" t="s">
        <v>1022</v>
      </c>
      <c r="B165" s="435" t="s">
        <v>906</v>
      </c>
      <c r="C165" s="435">
        <v>1</v>
      </c>
      <c r="D165" s="435" t="s">
        <v>906</v>
      </c>
      <c r="E165" s="435" t="s">
        <v>906</v>
      </c>
      <c r="F165" s="435" t="s">
        <v>906</v>
      </c>
      <c r="G165" s="435" t="s">
        <v>906</v>
      </c>
      <c r="H165" s="435" t="s">
        <v>906</v>
      </c>
      <c r="I165" s="435" t="s">
        <v>906</v>
      </c>
      <c r="J165" s="435" t="s">
        <v>906</v>
      </c>
      <c r="K165" s="435">
        <v>1</v>
      </c>
      <c r="L165" s="435" t="s">
        <v>906</v>
      </c>
      <c r="M165" s="435" t="s">
        <v>906</v>
      </c>
      <c r="N165" s="435">
        <v>2</v>
      </c>
      <c r="O165" s="435" t="s">
        <v>906</v>
      </c>
      <c r="P165" s="435">
        <v>2</v>
      </c>
    </row>
    <row r="166" spans="1:16">
      <c r="A166" s="440" t="s">
        <v>758</v>
      </c>
      <c r="B166" s="435" t="s">
        <v>906</v>
      </c>
      <c r="C166" s="435" t="s">
        <v>906</v>
      </c>
      <c r="D166" s="435" t="s">
        <v>906</v>
      </c>
      <c r="E166" s="435">
        <v>1</v>
      </c>
      <c r="F166" s="435" t="s">
        <v>906</v>
      </c>
      <c r="G166" s="435" t="s">
        <v>906</v>
      </c>
      <c r="H166" s="435" t="s">
        <v>906</v>
      </c>
      <c r="I166" s="435" t="s">
        <v>906</v>
      </c>
      <c r="J166" s="435" t="s">
        <v>906</v>
      </c>
      <c r="K166" s="435" t="s">
        <v>906</v>
      </c>
      <c r="L166" s="435" t="s">
        <v>906</v>
      </c>
      <c r="M166" s="435" t="s">
        <v>906</v>
      </c>
      <c r="N166" s="435">
        <v>1</v>
      </c>
      <c r="O166" s="435" t="s">
        <v>906</v>
      </c>
      <c r="P166" s="435">
        <v>1</v>
      </c>
    </row>
    <row r="167" spans="1:16">
      <c r="A167" s="440" t="s">
        <v>1136</v>
      </c>
      <c r="B167" s="435" t="s">
        <v>906</v>
      </c>
      <c r="C167" s="435" t="s">
        <v>906</v>
      </c>
      <c r="D167" s="435" t="s">
        <v>906</v>
      </c>
      <c r="E167" s="435" t="s">
        <v>906</v>
      </c>
      <c r="F167" s="435" t="s">
        <v>906</v>
      </c>
      <c r="G167" s="435" t="s">
        <v>906</v>
      </c>
      <c r="H167" s="435" t="s">
        <v>906</v>
      </c>
      <c r="I167" s="435">
        <v>1</v>
      </c>
      <c r="J167" s="435" t="s">
        <v>906</v>
      </c>
      <c r="K167" s="435" t="s">
        <v>906</v>
      </c>
      <c r="L167" s="435" t="s">
        <v>906</v>
      </c>
      <c r="M167" s="435" t="s">
        <v>906</v>
      </c>
      <c r="N167" s="435">
        <v>1</v>
      </c>
      <c r="O167" s="435" t="s">
        <v>906</v>
      </c>
      <c r="P167" s="435">
        <v>1</v>
      </c>
    </row>
    <row r="168" spans="1:16">
      <c r="A168" s="440" t="s">
        <v>1023</v>
      </c>
      <c r="B168" s="435" t="s">
        <v>906</v>
      </c>
      <c r="C168" s="435" t="s">
        <v>906</v>
      </c>
      <c r="D168" s="435" t="s">
        <v>906</v>
      </c>
      <c r="E168" s="435">
        <v>2</v>
      </c>
      <c r="F168" s="435" t="s">
        <v>906</v>
      </c>
      <c r="G168" s="435" t="s">
        <v>906</v>
      </c>
      <c r="H168" s="435" t="s">
        <v>906</v>
      </c>
      <c r="I168" s="435" t="s">
        <v>906</v>
      </c>
      <c r="J168" s="435" t="s">
        <v>906</v>
      </c>
      <c r="K168" s="435" t="s">
        <v>906</v>
      </c>
      <c r="L168" s="435" t="s">
        <v>906</v>
      </c>
      <c r="M168" s="435">
        <v>2</v>
      </c>
      <c r="N168" s="435">
        <v>4</v>
      </c>
      <c r="O168" s="435">
        <v>3</v>
      </c>
      <c r="P168" s="435">
        <v>7</v>
      </c>
    </row>
    <row r="169" spans="1:16">
      <c r="A169" s="440" t="s">
        <v>755</v>
      </c>
      <c r="B169" s="435" t="s">
        <v>906</v>
      </c>
      <c r="C169" s="435">
        <v>1</v>
      </c>
      <c r="D169" s="435" t="s">
        <v>906</v>
      </c>
      <c r="E169" s="435" t="s">
        <v>906</v>
      </c>
      <c r="F169" s="435" t="s">
        <v>906</v>
      </c>
      <c r="G169" s="435" t="s">
        <v>906</v>
      </c>
      <c r="H169" s="435" t="s">
        <v>906</v>
      </c>
      <c r="I169" s="435" t="s">
        <v>906</v>
      </c>
      <c r="J169" s="435" t="s">
        <v>906</v>
      </c>
      <c r="K169" s="435" t="s">
        <v>906</v>
      </c>
      <c r="L169" s="435" t="s">
        <v>906</v>
      </c>
      <c r="M169" s="435" t="s">
        <v>906</v>
      </c>
      <c r="N169" s="435">
        <v>1</v>
      </c>
      <c r="O169" s="435" t="s">
        <v>906</v>
      </c>
      <c r="P169" s="435">
        <v>1</v>
      </c>
    </row>
    <row r="170" spans="1:16">
      <c r="A170" s="440" t="s">
        <v>761</v>
      </c>
      <c r="B170" s="435" t="s">
        <v>906</v>
      </c>
      <c r="C170" s="435">
        <v>2</v>
      </c>
      <c r="D170" s="435" t="s">
        <v>906</v>
      </c>
      <c r="E170" s="435" t="s">
        <v>906</v>
      </c>
      <c r="F170" s="435" t="s">
        <v>906</v>
      </c>
      <c r="G170" s="435" t="s">
        <v>906</v>
      </c>
      <c r="H170" s="435" t="s">
        <v>906</v>
      </c>
      <c r="I170" s="435" t="s">
        <v>906</v>
      </c>
      <c r="J170" s="435" t="s">
        <v>906</v>
      </c>
      <c r="K170" s="435">
        <v>1</v>
      </c>
      <c r="L170" s="435" t="s">
        <v>906</v>
      </c>
      <c r="M170" s="435" t="s">
        <v>906</v>
      </c>
      <c r="N170" s="435">
        <v>3</v>
      </c>
      <c r="O170" s="435" t="s">
        <v>906</v>
      </c>
      <c r="P170" s="435">
        <v>3</v>
      </c>
    </row>
    <row r="171" spans="1:16">
      <c r="A171" s="440" t="s">
        <v>762</v>
      </c>
      <c r="B171" s="435" t="s">
        <v>906</v>
      </c>
      <c r="C171" s="435">
        <v>1</v>
      </c>
      <c r="D171" s="435" t="s">
        <v>906</v>
      </c>
      <c r="E171" s="435" t="s">
        <v>906</v>
      </c>
      <c r="F171" s="435" t="s">
        <v>906</v>
      </c>
      <c r="G171" s="435" t="s">
        <v>906</v>
      </c>
      <c r="H171" s="435" t="s">
        <v>906</v>
      </c>
      <c r="I171" s="435" t="s">
        <v>906</v>
      </c>
      <c r="J171" s="435" t="s">
        <v>906</v>
      </c>
      <c r="K171" s="435">
        <v>2</v>
      </c>
      <c r="L171" s="435" t="s">
        <v>906</v>
      </c>
      <c r="M171" s="435">
        <v>2</v>
      </c>
      <c r="N171" s="435">
        <v>5</v>
      </c>
      <c r="O171" s="435">
        <v>4</v>
      </c>
      <c r="P171" s="435">
        <v>9</v>
      </c>
    </row>
    <row r="172" spans="1:16">
      <c r="A172" s="440" t="s">
        <v>756</v>
      </c>
      <c r="B172" s="435" t="s">
        <v>906</v>
      </c>
      <c r="C172" s="435" t="s">
        <v>906</v>
      </c>
      <c r="D172" s="435">
        <v>1</v>
      </c>
      <c r="E172" s="435" t="s">
        <v>906</v>
      </c>
      <c r="F172" s="435" t="s">
        <v>906</v>
      </c>
      <c r="G172" s="435" t="s">
        <v>906</v>
      </c>
      <c r="H172" s="435" t="s">
        <v>906</v>
      </c>
      <c r="I172" s="435" t="s">
        <v>906</v>
      </c>
      <c r="J172" s="435" t="s">
        <v>906</v>
      </c>
      <c r="K172" s="435" t="s">
        <v>906</v>
      </c>
      <c r="L172" s="435" t="s">
        <v>906</v>
      </c>
      <c r="M172" s="435" t="s">
        <v>906</v>
      </c>
      <c r="N172" s="435">
        <v>1</v>
      </c>
      <c r="O172" s="435" t="s">
        <v>906</v>
      </c>
      <c r="P172" s="435">
        <v>1</v>
      </c>
    </row>
    <row r="173" spans="1:16">
      <c r="A173" s="440" t="s">
        <v>753</v>
      </c>
      <c r="B173" s="435" t="s">
        <v>906</v>
      </c>
      <c r="C173" s="435">
        <v>1</v>
      </c>
      <c r="D173" s="435" t="s">
        <v>906</v>
      </c>
      <c r="E173" s="435" t="s">
        <v>906</v>
      </c>
      <c r="F173" s="435">
        <v>1</v>
      </c>
      <c r="G173" s="435" t="s">
        <v>906</v>
      </c>
      <c r="H173" s="435" t="s">
        <v>906</v>
      </c>
      <c r="I173" s="435" t="s">
        <v>906</v>
      </c>
      <c r="J173" s="435" t="s">
        <v>906</v>
      </c>
      <c r="K173" s="435" t="s">
        <v>906</v>
      </c>
      <c r="L173" s="435" t="s">
        <v>906</v>
      </c>
      <c r="M173" s="435">
        <v>2</v>
      </c>
      <c r="N173" s="435">
        <v>4</v>
      </c>
      <c r="O173" s="435">
        <v>1</v>
      </c>
      <c r="P173" s="435">
        <v>5</v>
      </c>
    </row>
    <row r="174" spans="1:16">
      <c r="A174" s="440" t="s">
        <v>759</v>
      </c>
      <c r="B174" s="435" t="s">
        <v>906</v>
      </c>
      <c r="C174" s="435">
        <v>1</v>
      </c>
      <c r="D174" s="435" t="s">
        <v>906</v>
      </c>
      <c r="E174" s="435" t="s">
        <v>906</v>
      </c>
      <c r="F174" s="435" t="s">
        <v>906</v>
      </c>
      <c r="G174" s="435" t="s">
        <v>906</v>
      </c>
      <c r="H174" s="435" t="s">
        <v>906</v>
      </c>
      <c r="I174" s="435" t="s">
        <v>906</v>
      </c>
      <c r="J174" s="435" t="s">
        <v>906</v>
      </c>
      <c r="K174" s="435" t="s">
        <v>906</v>
      </c>
      <c r="L174" s="435" t="s">
        <v>906</v>
      </c>
      <c r="M174" s="435" t="s">
        <v>906</v>
      </c>
      <c r="N174" s="435">
        <v>1</v>
      </c>
      <c r="O174" s="435" t="s">
        <v>906</v>
      </c>
      <c r="P174" s="435">
        <v>1</v>
      </c>
    </row>
    <row r="175" spans="1:16">
      <c r="A175" s="440" t="s">
        <v>970</v>
      </c>
      <c r="B175" s="435" t="s">
        <v>906</v>
      </c>
      <c r="C175" s="435">
        <v>1</v>
      </c>
      <c r="D175" s="435" t="s">
        <v>906</v>
      </c>
      <c r="E175" s="435" t="s">
        <v>906</v>
      </c>
      <c r="F175" s="435" t="s">
        <v>906</v>
      </c>
      <c r="G175" s="435" t="s">
        <v>906</v>
      </c>
      <c r="H175" s="435" t="s">
        <v>906</v>
      </c>
      <c r="I175" s="435" t="s">
        <v>906</v>
      </c>
      <c r="J175" s="435" t="s">
        <v>906</v>
      </c>
      <c r="K175" s="435" t="s">
        <v>906</v>
      </c>
      <c r="L175" s="435" t="s">
        <v>906</v>
      </c>
      <c r="M175" s="435" t="s">
        <v>906</v>
      </c>
      <c r="N175" s="435">
        <v>1</v>
      </c>
      <c r="O175" s="435" t="s">
        <v>906</v>
      </c>
      <c r="P175" s="435">
        <v>1</v>
      </c>
    </row>
    <row r="176" spans="1:16">
      <c r="A176" s="440" t="s">
        <v>766</v>
      </c>
      <c r="B176" s="435" t="s">
        <v>906</v>
      </c>
      <c r="C176" s="435" t="s">
        <v>906</v>
      </c>
      <c r="D176" s="435">
        <v>1</v>
      </c>
      <c r="E176" s="435" t="s">
        <v>906</v>
      </c>
      <c r="F176" s="435" t="s">
        <v>906</v>
      </c>
      <c r="G176" s="435" t="s">
        <v>906</v>
      </c>
      <c r="H176" s="435" t="s">
        <v>906</v>
      </c>
      <c r="I176" s="435" t="s">
        <v>906</v>
      </c>
      <c r="J176" s="435" t="s">
        <v>906</v>
      </c>
      <c r="K176" s="435" t="s">
        <v>906</v>
      </c>
      <c r="L176" s="435" t="s">
        <v>906</v>
      </c>
      <c r="M176" s="435" t="s">
        <v>906</v>
      </c>
      <c r="N176" s="435">
        <v>1</v>
      </c>
      <c r="O176" s="435" t="s">
        <v>906</v>
      </c>
      <c r="P176" s="435">
        <v>1</v>
      </c>
    </row>
    <row r="177" spans="1:16">
      <c r="A177" s="440" t="s">
        <v>971</v>
      </c>
      <c r="B177" s="435" t="s">
        <v>906</v>
      </c>
      <c r="C177" s="435">
        <v>1</v>
      </c>
      <c r="D177" s="435" t="s">
        <v>906</v>
      </c>
      <c r="E177" s="435" t="s">
        <v>906</v>
      </c>
      <c r="F177" s="435" t="s">
        <v>906</v>
      </c>
      <c r="G177" s="435" t="s">
        <v>906</v>
      </c>
      <c r="H177" s="435" t="s">
        <v>906</v>
      </c>
      <c r="I177" s="435" t="s">
        <v>906</v>
      </c>
      <c r="J177" s="435" t="s">
        <v>906</v>
      </c>
      <c r="K177" s="435" t="s">
        <v>906</v>
      </c>
      <c r="L177" s="435" t="s">
        <v>906</v>
      </c>
      <c r="M177" s="435" t="s">
        <v>906</v>
      </c>
      <c r="N177" s="435">
        <v>1</v>
      </c>
      <c r="O177" s="435">
        <v>1</v>
      </c>
      <c r="P177" s="435">
        <v>2</v>
      </c>
    </row>
    <row r="178" spans="1:16">
      <c r="A178" s="440" t="s">
        <v>765</v>
      </c>
      <c r="B178" s="435" t="s">
        <v>906</v>
      </c>
      <c r="C178" s="435">
        <v>2</v>
      </c>
      <c r="D178" s="435" t="s">
        <v>906</v>
      </c>
      <c r="E178" s="435" t="s">
        <v>906</v>
      </c>
      <c r="F178" s="435" t="s">
        <v>906</v>
      </c>
      <c r="G178" s="435" t="s">
        <v>906</v>
      </c>
      <c r="H178" s="435" t="s">
        <v>906</v>
      </c>
      <c r="I178" s="435" t="s">
        <v>906</v>
      </c>
      <c r="J178" s="435" t="s">
        <v>906</v>
      </c>
      <c r="K178" s="435">
        <v>2</v>
      </c>
      <c r="L178" s="435" t="s">
        <v>906</v>
      </c>
      <c r="M178" s="435">
        <v>1</v>
      </c>
      <c r="N178" s="435">
        <v>5</v>
      </c>
      <c r="O178" s="435">
        <v>4</v>
      </c>
      <c r="P178" s="435">
        <v>9</v>
      </c>
    </row>
    <row r="179" spans="1:16">
      <c r="A179" s="440" t="s">
        <v>763</v>
      </c>
      <c r="B179" s="435" t="s">
        <v>906</v>
      </c>
      <c r="C179" s="435">
        <v>1</v>
      </c>
      <c r="D179" s="435" t="s">
        <v>906</v>
      </c>
      <c r="E179" s="435" t="s">
        <v>906</v>
      </c>
      <c r="F179" s="435" t="s">
        <v>906</v>
      </c>
      <c r="G179" s="435" t="s">
        <v>906</v>
      </c>
      <c r="H179" s="435" t="s">
        <v>906</v>
      </c>
      <c r="I179" s="435" t="s">
        <v>906</v>
      </c>
      <c r="J179" s="435" t="s">
        <v>906</v>
      </c>
      <c r="K179" s="435" t="s">
        <v>906</v>
      </c>
      <c r="L179" s="435" t="s">
        <v>906</v>
      </c>
      <c r="M179" s="435" t="s">
        <v>906</v>
      </c>
      <c r="N179" s="435">
        <v>1</v>
      </c>
      <c r="O179" s="435">
        <v>1</v>
      </c>
      <c r="P179" s="435">
        <v>2</v>
      </c>
    </row>
    <row r="180" spans="1:16">
      <c r="A180" s="440" t="s">
        <v>754</v>
      </c>
      <c r="B180" s="435">
        <v>1</v>
      </c>
      <c r="C180" s="435">
        <v>1</v>
      </c>
      <c r="D180" s="435">
        <v>1</v>
      </c>
      <c r="E180" s="435" t="s">
        <v>906</v>
      </c>
      <c r="F180" s="435">
        <v>2</v>
      </c>
      <c r="G180" s="435" t="s">
        <v>906</v>
      </c>
      <c r="H180" s="435" t="s">
        <v>906</v>
      </c>
      <c r="I180" s="435" t="s">
        <v>906</v>
      </c>
      <c r="J180" s="435" t="s">
        <v>906</v>
      </c>
      <c r="K180" s="435">
        <v>2</v>
      </c>
      <c r="L180" s="435" t="s">
        <v>906</v>
      </c>
      <c r="M180" s="435">
        <v>1</v>
      </c>
      <c r="N180" s="435">
        <v>8</v>
      </c>
      <c r="O180" s="435">
        <v>8</v>
      </c>
      <c r="P180" s="435">
        <v>16</v>
      </c>
    </row>
    <row r="181" spans="1:16">
      <c r="A181" s="440" t="s">
        <v>760</v>
      </c>
      <c r="B181" s="435" t="s">
        <v>906</v>
      </c>
      <c r="C181" s="435">
        <v>3</v>
      </c>
      <c r="D181" s="435">
        <v>1</v>
      </c>
      <c r="E181" s="435" t="s">
        <v>906</v>
      </c>
      <c r="F181" s="435">
        <v>1</v>
      </c>
      <c r="G181" s="435" t="s">
        <v>906</v>
      </c>
      <c r="H181" s="435" t="s">
        <v>906</v>
      </c>
      <c r="I181" s="435" t="s">
        <v>906</v>
      </c>
      <c r="J181" s="435" t="s">
        <v>906</v>
      </c>
      <c r="K181" s="435">
        <v>2</v>
      </c>
      <c r="L181" s="435" t="s">
        <v>906</v>
      </c>
      <c r="M181" s="435">
        <v>1</v>
      </c>
      <c r="N181" s="435">
        <v>8</v>
      </c>
      <c r="O181" s="435">
        <v>4</v>
      </c>
      <c r="P181" s="435">
        <v>12</v>
      </c>
    </row>
    <row r="182" spans="1:16">
      <c r="A182" s="440" t="s">
        <v>972</v>
      </c>
      <c r="B182" s="435" t="s">
        <v>906</v>
      </c>
      <c r="C182" s="435" t="s">
        <v>906</v>
      </c>
      <c r="D182" s="435" t="s">
        <v>906</v>
      </c>
      <c r="E182" s="435" t="s">
        <v>906</v>
      </c>
      <c r="F182" s="435" t="s">
        <v>906</v>
      </c>
      <c r="G182" s="435" t="s">
        <v>906</v>
      </c>
      <c r="H182" s="435" t="s">
        <v>906</v>
      </c>
      <c r="I182" s="435" t="s">
        <v>906</v>
      </c>
      <c r="J182" s="435" t="s">
        <v>906</v>
      </c>
      <c r="K182" s="435" t="s">
        <v>906</v>
      </c>
      <c r="L182" s="435" t="s">
        <v>906</v>
      </c>
      <c r="M182" s="435">
        <v>1</v>
      </c>
      <c r="N182" s="435">
        <v>1</v>
      </c>
      <c r="O182" s="435" t="s">
        <v>906</v>
      </c>
      <c r="P182" s="435">
        <v>1</v>
      </c>
    </row>
    <row r="183" spans="1:16">
      <c r="A183" s="438" t="s">
        <v>76</v>
      </c>
      <c r="B183" s="439">
        <v>1</v>
      </c>
      <c r="C183" s="439">
        <v>10</v>
      </c>
      <c r="D183" s="439">
        <v>4</v>
      </c>
      <c r="E183" s="439">
        <v>2</v>
      </c>
      <c r="F183" s="439">
        <v>8</v>
      </c>
      <c r="G183" s="439">
        <v>2</v>
      </c>
      <c r="H183" s="439">
        <v>4</v>
      </c>
      <c r="I183" s="439">
        <v>1</v>
      </c>
      <c r="J183" s="439">
        <v>0</v>
      </c>
      <c r="K183" s="439">
        <v>10</v>
      </c>
      <c r="L183" s="439">
        <v>2</v>
      </c>
      <c r="M183" s="439">
        <v>7</v>
      </c>
      <c r="N183" s="439">
        <v>51</v>
      </c>
      <c r="O183" s="439">
        <v>34</v>
      </c>
      <c r="P183" s="439">
        <v>85</v>
      </c>
    </row>
    <row r="184" spans="1:16">
      <c r="A184" s="440" t="s">
        <v>767</v>
      </c>
      <c r="B184" s="435">
        <v>1</v>
      </c>
      <c r="C184" s="435">
        <v>2</v>
      </c>
      <c r="D184" s="435">
        <v>1</v>
      </c>
      <c r="E184" s="435" t="s">
        <v>906</v>
      </c>
      <c r="F184" s="435">
        <v>1</v>
      </c>
      <c r="G184" s="435" t="s">
        <v>906</v>
      </c>
      <c r="H184" s="435" t="s">
        <v>906</v>
      </c>
      <c r="I184" s="435" t="s">
        <v>906</v>
      </c>
      <c r="J184" s="435" t="s">
        <v>906</v>
      </c>
      <c r="K184" s="435">
        <v>2</v>
      </c>
      <c r="L184" s="435">
        <v>1</v>
      </c>
      <c r="M184" s="435">
        <v>1</v>
      </c>
      <c r="N184" s="435">
        <v>9</v>
      </c>
      <c r="O184" s="435">
        <v>7</v>
      </c>
      <c r="P184" s="435">
        <v>16</v>
      </c>
    </row>
    <row r="185" spans="1:16">
      <c r="A185" s="440" t="s">
        <v>769</v>
      </c>
      <c r="B185" s="435" t="s">
        <v>906</v>
      </c>
      <c r="C185" s="435">
        <v>1</v>
      </c>
      <c r="D185" s="435" t="s">
        <v>906</v>
      </c>
      <c r="E185" s="435" t="s">
        <v>906</v>
      </c>
      <c r="F185" s="435" t="s">
        <v>906</v>
      </c>
      <c r="G185" s="435" t="s">
        <v>906</v>
      </c>
      <c r="H185" s="435" t="s">
        <v>906</v>
      </c>
      <c r="I185" s="435" t="s">
        <v>906</v>
      </c>
      <c r="J185" s="435" t="s">
        <v>906</v>
      </c>
      <c r="K185" s="435" t="s">
        <v>906</v>
      </c>
      <c r="L185" s="435" t="s">
        <v>906</v>
      </c>
      <c r="M185" s="435" t="s">
        <v>906</v>
      </c>
      <c r="N185" s="435">
        <v>1</v>
      </c>
      <c r="O185" s="435">
        <v>1</v>
      </c>
      <c r="P185" s="435">
        <v>2</v>
      </c>
    </row>
    <row r="186" spans="1:16">
      <c r="A186" s="440" t="s">
        <v>790</v>
      </c>
      <c r="B186" s="435" t="s">
        <v>906</v>
      </c>
      <c r="C186" s="435">
        <v>1</v>
      </c>
      <c r="D186" s="435" t="s">
        <v>906</v>
      </c>
      <c r="E186" s="435" t="s">
        <v>906</v>
      </c>
      <c r="F186" s="435">
        <v>1</v>
      </c>
      <c r="G186" s="435" t="s">
        <v>906</v>
      </c>
      <c r="H186" s="435" t="s">
        <v>906</v>
      </c>
      <c r="I186" s="435" t="s">
        <v>906</v>
      </c>
      <c r="J186" s="435" t="s">
        <v>906</v>
      </c>
      <c r="K186" s="435" t="s">
        <v>906</v>
      </c>
      <c r="L186" s="435" t="s">
        <v>906</v>
      </c>
      <c r="M186" s="435">
        <v>1</v>
      </c>
      <c r="N186" s="435">
        <v>3</v>
      </c>
      <c r="O186" s="435" t="s">
        <v>906</v>
      </c>
      <c r="P186" s="435">
        <v>3</v>
      </c>
    </row>
    <row r="187" spans="1:16">
      <c r="A187" s="440" t="s">
        <v>732</v>
      </c>
      <c r="B187" s="435" t="s">
        <v>906</v>
      </c>
      <c r="C187" s="435">
        <v>1</v>
      </c>
      <c r="D187" s="435" t="s">
        <v>906</v>
      </c>
      <c r="E187" s="435" t="s">
        <v>906</v>
      </c>
      <c r="F187" s="435">
        <v>1</v>
      </c>
      <c r="G187" s="435" t="s">
        <v>906</v>
      </c>
      <c r="H187" s="435" t="s">
        <v>906</v>
      </c>
      <c r="I187" s="435" t="s">
        <v>906</v>
      </c>
      <c r="J187" s="435" t="s">
        <v>906</v>
      </c>
      <c r="K187" s="435">
        <v>2</v>
      </c>
      <c r="L187" s="435" t="s">
        <v>906</v>
      </c>
      <c r="M187" s="435">
        <v>1</v>
      </c>
      <c r="N187" s="435">
        <v>5</v>
      </c>
      <c r="O187" s="435">
        <v>2</v>
      </c>
      <c r="P187" s="435">
        <v>7</v>
      </c>
    </row>
    <row r="188" spans="1:16">
      <c r="A188" s="440" t="s">
        <v>837</v>
      </c>
      <c r="B188" s="435" t="s">
        <v>906</v>
      </c>
      <c r="C188" s="435" t="s">
        <v>906</v>
      </c>
      <c r="D188" s="435" t="s">
        <v>906</v>
      </c>
      <c r="E188" s="435" t="s">
        <v>906</v>
      </c>
      <c r="F188" s="435">
        <v>1</v>
      </c>
      <c r="G188" s="435" t="s">
        <v>906</v>
      </c>
      <c r="H188" s="435" t="s">
        <v>906</v>
      </c>
      <c r="I188" s="435" t="s">
        <v>906</v>
      </c>
      <c r="J188" s="435" t="s">
        <v>906</v>
      </c>
      <c r="K188" s="435" t="s">
        <v>906</v>
      </c>
      <c r="L188" s="435" t="s">
        <v>906</v>
      </c>
      <c r="M188" s="435">
        <v>1</v>
      </c>
      <c r="N188" s="435">
        <v>2</v>
      </c>
      <c r="O188" s="435" t="s">
        <v>906</v>
      </c>
      <c r="P188" s="435">
        <v>2</v>
      </c>
    </row>
    <row r="189" spans="1:16">
      <c r="A189" s="440" t="s">
        <v>768</v>
      </c>
      <c r="B189" s="435" t="s">
        <v>906</v>
      </c>
      <c r="C189" s="435" t="s">
        <v>906</v>
      </c>
      <c r="D189" s="435" t="s">
        <v>906</v>
      </c>
      <c r="E189" s="435" t="s">
        <v>906</v>
      </c>
      <c r="F189" s="435" t="s">
        <v>906</v>
      </c>
      <c r="G189" s="435" t="s">
        <v>906</v>
      </c>
      <c r="H189" s="435" t="s">
        <v>906</v>
      </c>
      <c r="I189" s="435" t="s">
        <v>906</v>
      </c>
      <c r="J189" s="435" t="s">
        <v>906</v>
      </c>
      <c r="K189" s="435">
        <v>1</v>
      </c>
      <c r="L189" s="435" t="s">
        <v>906</v>
      </c>
      <c r="M189" s="435" t="s">
        <v>906</v>
      </c>
      <c r="N189" s="435">
        <v>1</v>
      </c>
      <c r="O189" s="435">
        <v>1</v>
      </c>
      <c r="P189" s="435">
        <v>2</v>
      </c>
    </row>
    <row r="190" spans="1:16">
      <c r="A190" s="440" t="s">
        <v>772</v>
      </c>
      <c r="B190" s="435" t="s">
        <v>906</v>
      </c>
      <c r="C190" s="435">
        <v>1</v>
      </c>
      <c r="D190" s="435" t="s">
        <v>906</v>
      </c>
      <c r="E190" s="435" t="s">
        <v>906</v>
      </c>
      <c r="F190" s="435" t="s">
        <v>906</v>
      </c>
      <c r="G190" s="435" t="s">
        <v>906</v>
      </c>
      <c r="H190" s="435">
        <v>1</v>
      </c>
      <c r="I190" s="435" t="s">
        <v>906</v>
      </c>
      <c r="J190" s="435" t="s">
        <v>906</v>
      </c>
      <c r="K190" s="435" t="s">
        <v>906</v>
      </c>
      <c r="L190" s="435" t="s">
        <v>906</v>
      </c>
      <c r="M190" s="435" t="s">
        <v>906</v>
      </c>
      <c r="N190" s="435">
        <v>2</v>
      </c>
      <c r="O190" s="435">
        <v>1</v>
      </c>
      <c r="P190" s="435">
        <v>3</v>
      </c>
    </row>
    <row r="191" spans="1:16">
      <c r="A191" s="440" t="s">
        <v>770</v>
      </c>
      <c r="B191" s="435" t="s">
        <v>906</v>
      </c>
      <c r="C191" s="435">
        <v>1</v>
      </c>
      <c r="D191" s="435" t="s">
        <v>906</v>
      </c>
      <c r="E191" s="435">
        <v>1</v>
      </c>
      <c r="F191" s="435">
        <v>1</v>
      </c>
      <c r="G191" s="435" t="s">
        <v>906</v>
      </c>
      <c r="H191" s="435" t="s">
        <v>906</v>
      </c>
      <c r="I191" s="435" t="s">
        <v>906</v>
      </c>
      <c r="J191" s="435" t="s">
        <v>906</v>
      </c>
      <c r="K191" s="435">
        <v>2</v>
      </c>
      <c r="L191" s="435" t="s">
        <v>906</v>
      </c>
      <c r="M191" s="435">
        <v>1</v>
      </c>
      <c r="N191" s="435">
        <v>6</v>
      </c>
      <c r="O191" s="435">
        <v>7</v>
      </c>
      <c r="P191" s="435">
        <v>13</v>
      </c>
    </row>
    <row r="192" spans="1:16">
      <c r="A192" s="440" t="s">
        <v>771</v>
      </c>
      <c r="B192" s="435" t="s">
        <v>906</v>
      </c>
      <c r="C192" s="435">
        <v>3</v>
      </c>
      <c r="D192" s="435">
        <v>2</v>
      </c>
      <c r="E192" s="435">
        <v>1</v>
      </c>
      <c r="F192" s="435">
        <v>3</v>
      </c>
      <c r="G192" s="435">
        <v>2</v>
      </c>
      <c r="H192" s="435">
        <v>3</v>
      </c>
      <c r="I192" s="435">
        <v>1</v>
      </c>
      <c r="J192" s="435" t="s">
        <v>906</v>
      </c>
      <c r="K192" s="435">
        <v>3</v>
      </c>
      <c r="L192" s="435">
        <v>1</v>
      </c>
      <c r="M192" s="435">
        <v>2</v>
      </c>
      <c r="N192" s="435">
        <v>21</v>
      </c>
      <c r="O192" s="435">
        <v>15</v>
      </c>
      <c r="P192" s="435">
        <v>36</v>
      </c>
    </row>
    <row r="193" spans="1:16">
      <c r="A193" s="440" t="s">
        <v>1024</v>
      </c>
      <c r="B193" s="435" t="s">
        <v>906</v>
      </c>
      <c r="C193" s="435" t="s">
        <v>906</v>
      </c>
      <c r="D193" s="435">
        <v>1</v>
      </c>
      <c r="E193" s="435" t="s">
        <v>906</v>
      </c>
      <c r="F193" s="435" t="s">
        <v>906</v>
      </c>
      <c r="G193" s="435" t="s">
        <v>906</v>
      </c>
      <c r="H193" s="435" t="s">
        <v>906</v>
      </c>
      <c r="I193" s="435" t="s">
        <v>906</v>
      </c>
      <c r="J193" s="435" t="s">
        <v>906</v>
      </c>
      <c r="K193" s="435" t="s">
        <v>906</v>
      </c>
      <c r="L193" s="435" t="s">
        <v>906</v>
      </c>
      <c r="M193" s="435" t="s">
        <v>906</v>
      </c>
      <c r="N193" s="435">
        <v>1</v>
      </c>
      <c r="O193" s="435" t="s">
        <v>906</v>
      </c>
      <c r="P193" s="435">
        <v>1</v>
      </c>
    </row>
    <row r="194" spans="1:16">
      <c r="A194" s="438" t="s">
        <v>77</v>
      </c>
      <c r="B194" s="439">
        <v>13</v>
      </c>
      <c r="C194" s="439">
        <v>41</v>
      </c>
      <c r="D194" s="439">
        <v>13</v>
      </c>
      <c r="E194" s="439">
        <v>7</v>
      </c>
      <c r="F194" s="439">
        <v>76</v>
      </c>
      <c r="G194" s="439">
        <v>13</v>
      </c>
      <c r="H194" s="439">
        <v>56</v>
      </c>
      <c r="I194" s="439">
        <v>31</v>
      </c>
      <c r="J194" s="439">
        <v>0</v>
      </c>
      <c r="K194" s="439">
        <v>25</v>
      </c>
      <c r="L194" s="439">
        <v>1</v>
      </c>
      <c r="M194" s="439">
        <v>20</v>
      </c>
      <c r="N194" s="439">
        <v>296</v>
      </c>
      <c r="O194" s="439">
        <v>143</v>
      </c>
      <c r="P194" s="439">
        <v>439</v>
      </c>
    </row>
    <row r="195" spans="1:16">
      <c r="A195" s="440" t="s">
        <v>789</v>
      </c>
      <c r="B195" s="435" t="s">
        <v>906</v>
      </c>
      <c r="C195" s="435">
        <v>1</v>
      </c>
      <c r="D195" s="435" t="s">
        <v>906</v>
      </c>
      <c r="E195" s="435" t="s">
        <v>906</v>
      </c>
      <c r="F195" s="435">
        <v>1</v>
      </c>
      <c r="G195" s="435" t="s">
        <v>906</v>
      </c>
      <c r="H195" s="435" t="s">
        <v>906</v>
      </c>
      <c r="I195" s="435" t="s">
        <v>906</v>
      </c>
      <c r="J195" s="435" t="s">
        <v>906</v>
      </c>
      <c r="K195" s="435">
        <v>2</v>
      </c>
      <c r="L195" s="435" t="s">
        <v>906</v>
      </c>
      <c r="M195" s="435">
        <v>1</v>
      </c>
      <c r="N195" s="435">
        <v>5</v>
      </c>
      <c r="O195" s="435">
        <v>3</v>
      </c>
      <c r="P195" s="435">
        <v>8</v>
      </c>
    </row>
    <row r="196" spans="1:16">
      <c r="A196" s="440" t="s">
        <v>838</v>
      </c>
      <c r="B196" s="435" t="s">
        <v>906</v>
      </c>
      <c r="C196" s="435" t="s">
        <v>906</v>
      </c>
      <c r="D196" s="435" t="s">
        <v>906</v>
      </c>
      <c r="E196" s="435" t="s">
        <v>906</v>
      </c>
      <c r="F196" s="435" t="s">
        <v>906</v>
      </c>
      <c r="G196" s="435" t="s">
        <v>906</v>
      </c>
      <c r="H196" s="435" t="s">
        <v>906</v>
      </c>
      <c r="I196" s="435" t="s">
        <v>906</v>
      </c>
      <c r="J196" s="435" t="s">
        <v>906</v>
      </c>
      <c r="K196" s="435" t="s">
        <v>906</v>
      </c>
      <c r="L196" s="435" t="s">
        <v>906</v>
      </c>
      <c r="M196" s="435">
        <v>1</v>
      </c>
      <c r="N196" s="435">
        <v>1</v>
      </c>
      <c r="O196" s="435" t="s">
        <v>906</v>
      </c>
      <c r="P196" s="435">
        <v>1</v>
      </c>
    </row>
    <row r="197" spans="1:16">
      <c r="A197" s="440" t="s">
        <v>791</v>
      </c>
      <c r="B197" s="435" t="s">
        <v>906</v>
      </c>
      <c r="C197" s="435" t="s">
        <v>906</v>
      </c>
      <c r="D197" s="435" t="s">
        <v>906</v>
      </c>
      <c r="E197" s="435" t="s">
        <v>906</v>
      </c>
      <c r="F197" s="435" t="s">
        <v>906</v>
      </c>
      <c r="G197" s="435" t="s">
        <v>906</v>
      </c>
      <c r="H197" s="435" t="s">
        <v>906</v>
      </c>
      <c r="I197" s="435" t="s">
        <v>906</v>
      </c>
      <c r="J197" s="435" t="s">
        <v>906</v>
      </c>
      <c r="K197" s="435" t="s">
        <v>906</v>
      </c>
      <c r="L197" s="435" t="s">
        <v>906</v>
      </c>
      <c r="M197" s="435" t="s">
        <v>906</v>
      </c>
      <c r="N197" s="435">
        <v>0</v>
      </c>
      <c r="O197" s="435">
        <v>1</v>
      </c>
      <c r="P197" s="435">
        <v>1</v>
      </c>
    </row>
    <row r="198" spans="1:16">
      <c r="A198" s="440" t="s">
        <v>839</v>
      </c>
      <c r="B198" s="435" t="s">
        <v>906</v>
      </c>
      <c r="C198" s="435" t="s">
        <v>906</v>
      </c>
      <c r="D198" s="435" t="s">
        <v>906</v>
      </c>
      <c r="E198" s="435" t="s">
        <v>906</v>
      </c>
      <c r="F198" s="435" t="s">
        <v>906</v>
      </c>
      <c r="G198" s="435" t="s">
        <v>906</v>
      </c>
      <c r="H198" s="435" t="s">
        <v>906</v>
      </c>
      <c r="I198" s="435">
        <v>1</v>
      </c>
      <c r="J198" s="435" t="s">
        <v>906</v>
      </c>
      <c r="K198" s="435" t="s">
        <v>906</v>
      </c>
      <c r="L198" s="435" t="s">
        <v>906</v>
      </c>
      <c r="M198" s="435" t="s">
        <v>906</v>
      </c>
      <c r="N198" s="435">
        <v>1</v>
      </c>
      <c r="O198" s="435" t="s">
        <v>906</v>
      </c>
      <c r="P198" s="435">
        <v>1</v>
      </c>
    </row>
    <row r="199" spans="1:16">
      <c r="A199" s="440" t="s">
        <v>781</v>
      </c>
      <c r="B199" s="435" t="s">
        <v>906</v>
      </c>
      <c r="C199" s="435">
        <v>1</v>
      </c>
      <c r="D199" s="435" t="s">
        <v>906</v>
      </c>
      <c r="E199" s="435">
        <v>1</v>
      </c>
      <c r="F199" s="435">
        <v>3</v>
      </c>
      <c r="G199" s="435" t="s">
        <v>906</v>
      </c>
      <c r="H199" s="435" t="s">
        <v>906</v>
      </c>
      <c r="I199" s="435">
        <v>1</v>
      </c>
      <c r="J199" s="435" t="s">
        <v>906</v>
      </c>
      <c r="K199" s="435">
        <v>2</v>
      </c>
      <c r="L199" s="435" t="s">
        <v>906</v>
      </c>
      <c r="M199" s="435">
        <v>1</v>
      </c>
      <c r="N199" s="435">
        <v>9</v>
      </c>
      <c r="O199" s="435">
        <v>6</v>
      </c>
      <c r="P199" s="435">
        <v>15</v>
      </c>
    </row>
    <row r="200" spans="1:16">
      <c r="A200" s="440" t="s">
        <v>973</v>
      </c>
      <c r="B200" s="435" t="s">
        <v>906</v>
      </c>
      <c r="C200" s="435">
        <v>1</v>
      </c>
      <c r="D200" s="435" t="s">
        <v>906</v>
      </c>
      <c r="E200" s="435" t="s">
        <v>906</v>
      </c>
      <c r="F200" s="435" t="s">
        <v>906</v>
      </c>
      <c r="G200" s="435" t="s">
        <v>906</v>
      </c>
      <c r="H200" s="435" t="s">
        <v>906</v>
      </c>
      <c r="I200" s="435" t="s">
        <v>906</v>
      </c>
      <c r="J200" s="435" t="s">
        <v>906</v>
      </c>
      <c r="K200" s="435" t="s">
        <v>906</v>
      </c>
      <c r="L200" s="435" t="s">
        <v>906</v>
      </c>
      <c r="M200" s="435" t="s">
        <v>906</v>
      </c>
      <c r="N200" s="435">
        <v>1</v>
      </c>
      <c r="O200" s="435" t="s">
        <v>906</v>
      </c>
      <c r="P200" s="435">
        <v>1</v>
      </c>
    </row>
    <row r="201" spans="1:16">
      <c r="A201" s="440" t="s">
        <v>782</v>
      </c>
      <c r="B201" s="435" t="s">
        <v>906</v>
      </c>
      <c r="C201" s="435">
        <v>1</v>
      </c>
      <c r="D201" s="435" t="s">
        <v>906</v>
      </c>
      <c r="E201" s="435" t="s">
        <v>906</v>
      </c>
      <c r="F201" s="435" t="s">
        <v>906</v>
      </c>
      <c r="G201" s="435" t="s">
        <v>906</v>
      </c>
      <c r="H201" s="435" t="s">
        <v>906</v>
      </c>
      <c r="I201" s="435" t="s">
        <v>906</v>
      </c>
      <c r="J201" s="435" t="s">
        <v>906</v>
      </c>
      <c r="K201" s="435" t="s">
        <v>906</v>
      </c>
      <c r="L201" s="435" t="s">
        <v>906</v>
      </c>
      <c r="M201" s="435" t="s">
        <v>906</v>
      </c>
      <c r="N201" s="435">
        <v>1</v>
      </c>
      <c r="O201" s="435">
        <v>1</v>
      </c>
      <c r="P201" s="435">
        <v>2</v>
      </c>
    </row>
    <row r="202" spans="1:16">
      <c r="A202" s="440" t="s">
        <v>803</v>
      </c>
      <c r="B202" s="435" t="s">
        <v>906</v>
      </c>
      <c r="C202" s="435" t="s">
        <v>906</v>
      </c>
      <c r="D202" s="435" t="s">
        <v>906</v>
      </c>
      <c r="E202" s="435" t="s">
        <v>906</v>
      </c>
      <c r="F202" s="435" t="s">
        <v>906</v>
      </c>
      <c r="G202" s="435" t="s">
        <v>906</v>
      </c>
      <c r="H202" s="435" t="s">
        <v>906</v>
      </c>
      <c r="I202" s="435">
        <v>1</v>
      </c>
      <c r="J202" s="435" t="s">
        <v>906</v>
      </c>
      <c r="K202" s="435" t="s">
        <v>906</v>
      </c>
      <c r="L202" s="435" t="s">
        <v>906</v>
      </c>
      <c r="M202" s="435" t="s">
        <v>906</v>
      </c>
      <c r="N202" s="435">
        <v>1</v>
      </c>
      <c r="O202" s="435">
        <v>1</v>
      </c>
      <c r="P202" s="435">
        <v>2</v>
      </c>
    </row>
    <row r="203" spans="1:16">
      <c r="A203" s="440" t="s">
        <v>795</v>
      </c>
      <c r="B203" s="435" t="s">
        <v>906</v>
      </c>
      <c r="C203" s="435">
        <v>1</v>
      </c>
      <c r="D203" s="435" t="s">
        <v>906</v>
      </c>
      <c r="E203" s="435" t="s">
        <v>906</v>
      </c>
      <c r="F203" s="435">
        <v>1</v>
      </c>
      <c r="G203" s="435" t="s">
        <v>906</v>
      </c>
      <c r="H203" s="435" t="s">
        <v>906</v>
      </c>
      <c r="I203" s="435" t="s">
        <v>906</v>
      </c>
      <c r="J203" s="435" t="s">
        <v>906</v>
      </c>
      <c r="K203" s="435">
        <v>1</v>
      </c>
      <c r="L203" s="435" t="s">
        <v>906</v>
      </c>
      <c r="M203" s="435" t="s">
        <v>906</v>
      </c>
      <c r="N203" s="435">
        <v>3</v>
      </c>
      <c r="O203" s="435">
        <v>1</v>
      </c>
      <c r="P203" s="435">
        <v>4</v>
      </c>
    </row>
    <row r="204" spans="1:16">
      <c r="A204" s="440" t="s">
        <v>826</v>
      </c>
      <c r="B204" s="435" t="s">
        <v>906</v>
      </c>
      <c r="C204" s="435">
        <v>1</v>
      </c>
      <c r="D204" s="435" t="s">
        <v>906</v>
      </c>
      <c r="E204" s="435" t="s">
        <v>906</v>
      </c>
      <c r="F204" s="435" t="s">
        <v>906</v>
      </c>
      <c r="G204" s="435" t="s">
        <v>906</v>
      </c>
      <c r="H204" s="435" t="s">
        <v>906</v>
      </c>
      <c r="I204" s="435" t="s">
        <v>906</v>
      </c>
      <c r="J204" s="435" t="s">
        <v>906</v>
      </c>
      <c r="K204" s="435" t="s">
        <v>906</v>
      </c>
      <c r="L204" s="435" t="s">
        <v>906</v>
      </c>
      <c r="M204" s="435" t="s">
        <v>906</v>
      </c>
      <c r="N204" s="435">
        <v>1</v>
      </c>
      <c r="O204" s="435">
        <v>1</v>
      </c>
      <c r="P204" s="435">
        <v>2</v>
      </c>
    </row>
    <row r="205" spans="1:16">
      <c r="A205" s="440" t="s">
        <v>773</v>
      </c>
      <c r="B205" s="435">
        <v>2</v>
      </c>
      <c r="C205" s="435">
        <v>1</v>
      </c>
      <c r="D205" s="435">
        <v>1</v>
      </c>
      <c r="E205" s="435" t="s">
        <v>906</v>
      </c>
      <c r="F205" s="435">
        <v>12</v>
      </c>
      <c r="G205" s="435" t="s">
        <v>906</v>
      </c>
      <c r="H205" s="435">
        <v>6</v>
      </c>
      <c r="I205" s="435">
        <v>1</v>
      </c>
      <c r="J205" s="435" t="s">
        <v>906</v>
      </c>
      <c r="K205" s="435">
        <v>2</v>
      </c>
      <c r="L205" s="435" t="s">
        <v>906</v>
      </c>
      <c r="M205" s="435">
        <v>1</v>
      </c>
      <c r="N205" s="435">
        <v>26</v>
      </c>
      <c r="O205" s="435">
        <v>7</v>
      </c>
      <c r="P205" s="435">
        <v>33</v>
      </c>
    </row>
    <row r="206" spans="1:16">
      <c r="A206" s="440" t="s">
        <v>796</v>
      </c>
      <c r="B206" s="435" t="s">
        <v>906</v>
      </c>
      <c r="C206" s="435">
        <v>1</v>
      </c>
      <c r="D206" s="435">
        <v>1</v>
      </c>
      <c r="E206" s="435" t="s">
        <v>906</v>
      </c>
      <c r="F206" s="435">
        <v>2</v>
      </c>
      <c r="G206" s="435">
        <v>1</v>
      </c>
      <c r="H206" s="435">
        <v>1</v>
      </c>
      <c r="I206" s="435" t="s">
        <v>906</v>
      </c>
      <c r="J206" s="435" t="s">
        <v>906</v>
      </c>
      <c r="K206" s="435" t="s">
        <v>906</v>
      </c>
      <c r="L206" s="435" t="s">
        <v>906</v>
      </c>
      <c r="M206" s="435">
        <v>1</v>
      </c>
      <c r="N206" s="435">
        <v>7</v>
      </c>
      <c r="O206" s="435">
        <v>1</v>
      </c>
      <c r="P206" s="435">
        <v>8</v>
      </c>
    </row>
    <row r="207" spans="1:16">
      <c r="A207" s="440" t="s">
        <v>783</v>
      </c>
      <c r="B207" s="435" t="s">
        <v>906</v>
      </c>
      <c r="C207" s="435" t="s">
        <v>906</v>
      </c>
      <c r="D207" s="435" t="s">
        <v>906</v>
      </c>
      <c r="E207" s="435">
        <v>1</v>
      </c>
      <c r="F207" s="435" t="s">
        <v>906</v>
      </c>
      <c r="G207" s="435" t="s">
        <v>906</v>
      </c>
      <c r="H207" s="435" t="s">
        <v>906</v>
      </c>
      <c r="I207" s="435" t="s">
        <v>906</v>
      </c>
      <c r="J207" s="435" t="s">
        <v>906</v>
      </c>
      <c r="K207" s="435" t="s">
        <v>906</v>
      </c>
      <c r="L207" s="435" t="s">
        <v>906</v>
      </c>
      <c r="M207" s="435" t="s">
        <v>906</v>
      </c>
      <c r="N207" s="435">
        <v>1</v>
      </c>
      <c r="O207" s="435" t="s">
        <v>906</v>
      </c>
      <c r="P207" s="435">
        <v>1</v>
      </c>
    </row>
    <row r="208" spans="1:16">
      <c r="A208" s="440" t="s">
        <v>774</v>
      </c>
      <c r="B208" s="435">
        <v>1</v>
      </c>
      <c r="C208" s="435">
        <v>1</v>
      </c>
      <c r="D208" s="435">
        <v>2</v>
      </c>
      <c r="E208" s="435" t="s">
        <v>906</v>
      </c>
      <c r="F208" s="435">
        <v>1</v>
      </c>
      <c r="G208" s="435">
        <v>1</v>
      </c>
      <c r="H208" s="435">
        <v>3</v>
      </c>
      <c r="I208" s="435">
        <v>1</v>
      </c>
      <c r="J208" s="435" t="s">
        <v>906</v>
      </c>
      <c r="K208" s="435">
        <v>1</v>
      </c>
      <c r="L208" s="435" t="s">
        <v>906</v>
      </c>
      <c r="M208" s="435">
        <v>1</v>
      </c>
      <c r="N208" s="435">
        <v>12</v>
      </c>
      <c r="O208" s="435">
        <v>5</v>
      </c>
      <c r="P208" s="435">
        <v>17</v>
      </c>
    </row>
    <row r="209" spans="1:16">
      <c r="A209" s="440" t="s">
        <v>799</v>
      </c>
      <c r="B209" s="435" t="s">
        <v>906</v>
      </c>
      <c r="C209" s="435" t="s">
        <v>906</v>
      </c>
      <c r="D209" s="435" t="s">
        <v>906</v>
      </c>
      <c r="E209" s="435" t="s">
        <v>906</v>
      </c>
      <c r="F209" s="435" t="s">
        <v>906</v>
      </c>
      <c r="G209" s="435" t="s">
        <v>906</v>
      </c>
      <c r="H209" s="435">
        <v>1</v>
      </c>
      <c r="I209" s="435" t="s">
        <v>906</v>
      </c>
      <c r="J209" s="435" t="s">
        <v>906</v>
      </c>
      <c r="K209" s="435" t="s">
        <v>906</v>
      </c>
      <c r="L209" s="435" t="s">
        <v>906</v>
      </c>
      <c r="M209" s="435" t="s">
        <v>906</v>
      </c>
      <c r="N209" s="435">
        <v>1</v>
      </c>
      <c r="O209" s="435" t="s">
        <v>906</v>
      </c>
      <c r="P209" s="435">
        <v>1</v>
      </c>
    </row>
    <row r="210" spans="1:16">
      <c r="A210" s="440" t="s">
        <v>974</v>
      </c>
      <c r="B210" s="435" t="s">
        <v>906</v>
      </c>
      <c r="C210" s="435" t="s">
        <v>906</v>
      </c>
      <c r="D210" s="435" t="s">
        <v>906</v>
      </c>
      <c r="E210" s="435" t="s">
        <v>906</v>
      </c>
      <c r="F210" s="435" t="s">
        <v>906</v>
      </c>
      <c r="G210" s="435" t="s">
        <v>906</v>
      </c>
      <c r="H210" s="435" t="s">
        <v>906</v>
      </c>
      <c r="I210" s="435">
        <v>1</v>
      </c>
      <c r="J210" s="435" t="s">
        <v>906</v>
      </c>
      <c r="K210" s="435" t="s">
        <v>906</v>
      </c>
      <c r="L210" s="435" t="s">
        <v>906</v>
      </c>
      <c r="M210" s="435" t="s">
        <v>906</v>
      </c>
      <c r="N210" s="435">
        <v>1</v>
      </c>
      <c r="O210" s="435" t="s">
        <v>906</v>
      </c>
      <c r="P210" s="435">
        <v>1</v>
      </c>
    </row>
    <row r="211" spans="1:16">
      <c r="A211" s="440" t="s">
        <v>775</v>
      </c>
      <c r="B211" s="435">
        <v>4</v>
      </c>
      <c r="C211" s="435">
        <v>1</v>
      </c>
      <c r="D211" s="435">
        <v>1</v>
      </c>
      <c r="E211" s="435">
        <v>1</v>
      </c>
      <c r="F211" s="435">
        <v>6</v>
      </c>
      <c r="G211" s="435">
        <v>1</v>
      </c>
      <c r="H211" s="435">
        <v>7</v>
      </c>
      <c r="I211" s="435">
        <v>1</v>
      </c>
      <c r="J211" s="435" t="s">
        <v>906</v>
      </c>
      <c r="K211" s="435" t="s">
        <v>906</v>
      </c>
      <c r="L211" s="435" t="s">
        <v>906</v>
      </c>
      <c r="M211" s="435" t="s">
        <v>906</v>
      </c>
      <c r="N211" s="435">
        <v>22</v>
      </c>
      <c r="O211" s="435">
        <v>10</v>
      </c>
      <c r="P211" s="435">
        <v>32</v>
      </c>
    </row>
    <row r="212" spans="1:16">
      <c r="A212" s="440" t="s">
        <v>784</v>
      </c>
      <c r="B212" s="435" t="s">
        <v>906</v>
      </c>
      <c r="C212" s="435" t="s">
        <v>906</v>
      </c>
      <c r="D212" s="435" t="s">
        <v>906</v>
      </c>
      <c r="E212" s="435">
        <v>1</v>
      </c>
      <c r="F212" s="435" t="s">
        <v>906</v>
      </c>
      <c r="G212" s="435" t="s">
        <v>906</v>
      </c>
      <c r="H212" s="435" t="s">
        <v>906</v>
      </c>
      <c r="I212" s="435" t="s">
        <v>906</v>
      </c>
      <c r="J212" s="435" t="s">
        <v>906</v>
      </c>
      <c r="K212" s="435" t="s">
        <v>906</v>
      </c>
      <c r="L212" s="435" t="s">
        <v>906</v>
      </c>
      <c r="M212" s="435" t="s">
        <v>906</v>
      </c>
      <c r="N212" s="435">
        <v>1</v>
      </c>
      <c r="O212" s="435" t="s">
        <v>906</v>
      </c>
      <c r="P212" s="435">
        <v>1</v>
      </c>
    </row>
    <row r="213" spans="1:16">
      <c r="A213" s="440" t="s">
        <v>785</v>
      </c>
      <c r="B213" s="435" t="s">
        <v>906</v>
      </c>
      <c r="C213" s="435">
        <v>1</v>
      </c>
      <c r="D213" s="435" t="s">
        <v>906</v>
      </c>
      <c r="E213" s="435" t="s">
        <v>906</v>
      </c>
      <c r="F213" s="435">
        <v>1</v>
      </c>
      <c r="G213" s="435" t="s">
        <v>906</v>
      </c>
      <c r="H213" s="435" t="s">
        <v>906</v>
      </c>
      <c r="I213" s="435" t="s">
        <v>906</v>
      </c>
      <c r="J213" s="435" t="s">
        <v>906</v>
      </c>
      <c r="K213" s="435">
        <v>1</v>
      </c>
      <c r="L213" s="435" t="s">
        <v>906</v>
      </c>
      <c r="M213" s="435">
        <v>1</v>
      </c>
      <c r="N213" s="435">
        <v>4</v>
      </c>
      <c r="O213" s="435">
        <v>1</v>
      </c>
      <c r="P213" s="435">
        <v>5</v>
      </c>
    </row>
    <row r="214" spans="1:16">
      <c r="A214" s="440" t="s">
        <v>800</v>
      </c>
      <c r="B214" s="435" t="s">
        <v>906</v>
      </c>
      <c r="C214" s="435">
        <v>1</v>
      </c>
      <c r="D214" s="435" t="s">
        <v>906</v>
      </c>
      <c r="E214" s="435" t="s">
        <v>906</v>
      </c>
      <c r="F214" s="435">
        <v>1</v>
      </c>
      <c r="G214" s="435" t="s">
        <v>906</v>
      </c>
      <c r="H214" s="435">
        <v>1</v>
      </c>
      <c r="I214" s="435">
        <v>1</v>
      </c>
      <c r="J214" s="435" t="s">
        <v>906</v>
      </c>
      <c r="K214" s="435" t="s">
        <v>906</v>
      </c>
      <c r="L214" s="435" t="s">
        <v>906</v>
      </c>
      <c r="M214" s="435">
        <v>1</v>
      </c>
      <c r="N214" s="435">
        <v>5</v>
      </c>
      <c r="O214" s="435">
        <v>6</v>
      </c>
      <c r="P214" s="435">
        <v>11</v>
      </c>
    </row>
    <row r="215" spans="1:16">
      <c r="A215" s="440" t="s">
        <v>801</v>
      </c>
      <c r="B215" s="435">
        <v>3</v>
      </c>
      <c r="C215" s="435">
        <v>3</v>
      </c>
      <c r="D215" s="435">
        <v>1</v>
      </c>
      <c r="E215" s="435">
        <v>1</v>
      </c>
      <c r="F215" s="435">
        <v>8</v>
      </c>
      <c r="G215" s="435">
        <v>5</v>
      </c>
      <c r="H215" s="435">
        <v>6</v>
      </c>
      <c r="I215" s="435">
        <v>11</v>
      </c>
      <c r="J215" s="435" t="s">
        <v>906</v>
      </c>
      <c r="K215" s="435">
        <v>2</v>
      </c>
      <c r="L215" s="435">
        <v>1</v>
      </c>
      <c r="M215" s="435">
        <v>1</v>
      </c>
      <c r="N215" s="435">
        <v>42</v>
      </c>
      <c r="O215" s="435">
        <v>32</v>
      </c>
      <c r="P215" s="435">
        <v>74</v>
      </c>
    </row>
    <row r="216" spans="1:16">
      <c r="A216" s="440" t="s">
        <v>975</v>
      </c>
      <c r="B216" s="435">
        <v>1</v>
      </c>
      <c r="C216" s="435" t="s">
        <v>906</v>
      </c>
      <c r="D216" s="435" t="s">
        <v>906</v>
      </c>
      <c r="E216" s="435" t="s">
        <v>906</v>
      </c>
      <c r="F216" s="435">
        <v>1</v>
      </c>
      <c r="G216" s="435" t="s">
        <v>906</v>
      </c>
      <c r="H216" s="435" t="s">
        <v>906</v>
      </c>
      <c r="I216" s="435" t="s">
        <v>906</v>
      </c>
      <c r="J216" s="435" t="s">
        <v>906</v>
      </c>
      <c r="K216" s="435" t="s">
        <v>906</v>
      </c>
      <c r="L216" s="435" t="s">
        <v>906</v>
      </c>
      <c r="M216" s="435" t="s">
        <v>906</v>
      </c>
      <c r="N216" s="435">
        <v>2</v>
      </c>
      <c r="O216" s="435" t="s">
        <v>906</v>
      </c>
      <c r="P216" s="435">
        <v>2</v>
      </c>
    </row>
    <row r="217" spans="1:16">
      <c r="A217" s="440" t="s">
        <v>809</v>
      </c>
      <c r="B217" s="435" t="s">
        <v>906</v>
      </c>
      <c r="C217" s="435">
        <v>1</v>
      </c>
      <c r="D217" s="435" t="s">
        <v>906</v>
      </c>
      <c r="E217" s="435" t="s">
        <v>906</v>
      </c>
      <c r="F217" s="435" t="s">
        <v>906</v>
      </c>
      <c r="G217" s="435" t="s">
        <v>906</v>
      </c>
      <c r="H217" s="435" t="s">
        <v>906</v>
      </c>
      <c r="I217" s="435">
        <v>1</v>
      </c>
      <c r="J217" s="435" t="s">
        <v>906</v>
      </c>
      <c r="K217" s="435" t="s">
        <v>906</v>
      </c>
      <c r="L217" s="435" t="s">
        <v>906</v>
      </c>
      <c r="M217" s="435" t="s">
        <v>906</v>
      </c>
      <c r="N217" s="435">
        <v>2</v>
      </c>
      <c r="O217" s="435">
        <v>1</v>
      </c>
      <c r="P217" s="435">
        <v>3</v>
      </c>
    </row>
    <row r="218" spans="1:16">
      <c r="A218" s="440" t="s">
        <v>778</v>
      </c>
      <c r="B218" s="435" t="s">
        <v>906</v>
      </c>
      <c r="C218" s="435">
        <v>1</v>
      </c>
      <c r="D218" s="435" t="s">
        <v>906</v>
      </c>
      <c r="E218" s="435" t="s">
        <v>906</v>
      </c>
      <c r="F218" s="435" t="s">
        <v>906</v>
      </c>
      <c r="G218" s="435" t="s">
        <v>906</v>
      </c>
      <c r="H218" s="435" t="s">
        <v>906</v>
      </c>
      <c r="I218" s="435">
        <v>2</v>
      </c>
      <c r="J218" s="435" t="s">
        <v>906</v>
      </c>
      <c r="K218" s="435">
        <v>1</v>
      </c>
      <c r="L218" s="435" t="s">
        <v>906</v>
      </c>
      <c r="M218" s="435">
        <v>1</v>
      </c>
      <c r="N218" s="435">
        <v>5</v>
      </c>
      <c r="O218" s="435">
        <v>3</v>
      </c>
      <c r="P218" s="435">
        <v>8</v>
      </c>
    </row>
    <row r="219" spans="1:16">
      <c r="A219" s="440" t="s">
        <v>840</v>
      </c>
      <c r="B219" s="435" t="s">
        <v>906</v>
      </c>
      <c r="C219" s="435" t="s">
        <v>906</v>
      </c>
      <c r="D219" s="435" t="s">
        <v>906</v>
      </c>
      <c r="E219" s="435" t="s">
        <v>906</v>
      </c>
      <c r="F219" s="435" t="s">
        <v>906</v>
      </c>
      <c r="G219" s="435" t="s">
        <v>906</v>
      </c>
      <c r="H219" s="435" t="s">
        <v>906</v>
      </c>
      <c r="I219" s="435" t="s">
        <v>906</v>
      </c>
      <c r="J219" s="435" t="s">
        <v>906</v>
      </c>
      <c r="K219" s="435" t="s">
        <v>906</v>
      </c>
      <c r="L219" s="435" t="s">
        <v>906</v>
      </c>
      <c r="M219" s="435">
        <v>1</v>
      </c>
      <c r="N219" s="435">
        <v>1</v>
      </c>
      <c r="O219" s="435" t="s">
        <v>906</v>
      </c>
      <c r="P219" s="435">
        <v>1</v>
      </c>
    </row>
    <row r="220" spans="1:16">
      <c r="A220" s="440" t="s">
        <v>776</v>
      </c>
      <c r="B220" s="435" t="s">
        <v>906</v>
      </c>
      <c r="C220" s="435">
        <v>1</v>
      </c>
      <c r="D220" s="435" t="s">
        <v>906</v>
      </c>
      <c r="E220" s="435" t="s">
        <v>906</v>
      </c>
      <c r="F220" s="435" t="s">
        <v>906</v>
      </c>
      <c r="G220" s="435" t="s">
        <v>906</v>
      </c>
      <c r="H220" s="435">
        <v>1</v>
      </c>
      <c r="I220" s="435">
        <v>2</v>
      </c>
      <c r="J220" s="435" t="s">
        <v>906</v>
      </c>
      <c r="K220" s="435" t="s">
        <v>906</v>
      </c>
      <c r="L220" s="435" t="s">
        <v>906</v>
      </c>
      <c r="M220" s="435" t="s">
        <v>906</v>
      </c>
      <c r="N220" s="435">
        <v>4</v>
      </c>
      <c r="O220" s="435">
        <v>3</v>
      </c>
      <c r="P220" s="435">
        <v>7</v>
      </c>
    </row>
    <row r="221" spans="1:16">
      <c r="A221" s="440" t="s">
        <v>804</v>
      </c>
      <c r="B221" s="435" t="s">
        <v>906</v>
      </c>
      <c r="C221" s="435">
        <v>1</v>
      </c>
      <c r="D221" s="435" t="s">
        <v>906</v>
      </c>
      <c r="E221" s="435" t="s">
        <v>906</v>
      </c>
      <c r="F221" s="435">
        <v>1</v>
      </c>
      <c r="G221" s="435" t="s">
        <v>906</v>
      </c>
      <c r="H221" s="435">
        <v>2</v>
      </c>
      <c r="I221" s="435" t="s">
        <v>906</v>
      </c>
      <c r="J221" s="435" t="s">
        <v>906</v>
      </c>
      <c r="K221" s="435" t="s">
        <v>906</v>
      </c>
      <c r="L221" s="435" t="s">
        <v>906</v>
      </c>
      <c r="M221" s="435" t="s">
        <v>906</v>
      </c>
      <c r="N221" s="435">
        <v>4</v>
      </c>
      <c r="O221" s="435">
        <v>1</v>
      </c>
      <c r="P221" s="435">
        <v>5</v>
      </c>
    </row>
    <row r="222" spans="1:16">
      <c r="A222" s="440" t="s">
        <v>806</v>
      </c>
      <c r="B222" s="435" t="s">
        <v>906</v>
      </c>
      <c r="C222" s="435" t="s">
        <v>906</v>
      </c>
      <c r="D222" s="435" t="s">
        <v>906</v>
      </c>
      <c r="E222" s="435" t="s">
        <v>906</v>
      </c>
      <c r="F222" s="435">
        <v>1</v>
      </c>
      <c r="G222" s="435" t="s">
        <v>906</v>
      </c>
      <c r="H222" s="435" t="s">
        <v>906</v>
      </c>
      <c r="I222" s="435" t="s">
        <v>906</v>
      </c>
      <c r="J222" s="435" t="s">
        <v>906</v>
      </c>
      <c r="K222" s="435" t="s">
        <v>906</v>
      </c>
      <c r="L222" s="435" t="s">
        <v>906</v>
      </c>
      <c r="M222" s="435" t="s">
        <v>906</v>
      </c>
      <c r="N222" s="435">
        <v>1</v>
      </c>
      <c r="O222" s="435" t="s">
        <v>906</v>
      </c>
      <c r="P222" s="435">
        <v>1</v>
      </c>
    </row>
    <row r="223" spans="1:16">
      <c r="A223" s="440" t="s">
        <v>976</v>
      </c>
      <c r="B223" s="435" t="s">
        <v>906</v>
      </c>
      <c r="C223" s="435" t="s">
        <v>906</v>
      </c>
      <c r="D223" s="435" t="s">
        <v>906</v>
      </c>
      <c r="E223" s="435" t="s">
        <v>906</v>
      </c>
      <c r="F223" s="435" t="s">
        <v>906</v>
      </c>
      <c r="G223" s="435" t="s">
        <v>906</v>
      </c>
      <c r="H223" s="435" t="s">
        <v>906</v>
      </c>
      <c r="I223" s="435">
        <v>1</v>
      </c>
      <c r="J223" s="435" t="s">
        <v>906</v>
      </c>
      <c r="K223" s="435" t="s">
        <v>906</v>
      </c>
      <c r="L223" s="435" t="s">
        <v>906</v>
      </c>
      <c r="M223" s="435" t="s">
        <v>906</v>
      </c>
      <c r="N223" s="435">
        <v>1</v>
      </c>
      <c r="O223" s="435" t="s">
        <v>906</v>
      </c>
      <c r="P223" s="435">
        <v>1</v>
      </c>
    </row>
    <row r="224" spans="1:16">
      <c r="A224" s="440" t="s">
        <v>787</v>
      </c>
      <c r="B224" s="435" t="s">
        <v>906</v>
      </c>
      <c r="C224" s="435">
        <v>2</v>
      </c>
      <c r="D224" s="435">
        <v>1</v>
      </c>
      <c r="E224" s="435">
        <v>1</v>
      </c>
      <c r="F224" s="435">
        <v>2</v>
      </c>
      <c r="G224" s="435" t="s">
        <v>906</v>
      </c>
      <c r="H224" s="435">
        <v>1</v>
      </c>
      <c r="I224" s="435" t="s">
        <v>906</v>
      </c>
      <c r="J224" s="435" t="s">
        <v>906</v>
      </c>
      <c r="K224" s="435" t="s">
        <v>906</v>
      </c>
      <c r="L224" s="435" t="s">
        <v>906</v>
      </c>
      <c r="M224" s="435">
        <v>1</v>
      </c>
      <c r="N224" s="435">
        <v>8</v>
      </c>
      <c r="O224" s="435">
        <v>3</v>
      </c>
      <c r="P224" s="435">
        <v>11</v>
      </c>
    </row>
    <row r="225" spans="1:16">
      <c r="A225" s="440" t="s">
        <v>788</v>
      </c>
      <c r="B225" s="435" t="s">
        <v>906</v>
      </c>
      <c r="C225" s="435">
        <v>2</v>
      </c>
      <c r="D225" s="435" t="s">
        <v>906</v>
      </c>
      <c r="E225" s="435" t="s">
        <v>906</v>
      </c>
      <c r="F225" s="435">
        <v>1</v>
      </c>
      <c r="G225" s="435" t="s">
        <v>906</v>
      </c>
      <c r="H225" s="435">
        <v>1</v>
      </c>
      <c r="I225" s="435" t="s">
        <v>906</v>
      </c>
      <c r="J225" s="435" t="s">
        <v>906</v>
      </c>
      <c r="K225" s="435">
        <v>2</v>
      </c>
      <c r="L225" s="435" t="s">
        <v>906</v>
      </c>
      <c r="M225" s="435">
        <v>1</v>
      </c>
      <c r="N225" s="435">
        <v>7</v>
      </c>
      <c r="O225" s="435">
        <v>2</v>
      </c>
      <c r="P225" s="435">
        <v>9</v>
      </c>
    </row>
    <row r="226" spans="1:16">
      <c r="A226" s="440" t="s">
        <v>779</v>
      </c>
      <c r="B226" s="435" t="s">
        <v>906</v>
      </c>
      <c r="C226" s="435">
        <v>1</v>
      </c>
      <c r="D226" s="435" t="s">
        <v>906</v>
      </c>
      <c r="E226" s="435" t="s">
        <v>906</v>
      </c>
      <c r="F226" s="435" t="s">
        <v>906</v>
      </c>
      <c r="G226" s="435" t="s">
        <v>906</v>
      </c>
      <c r="H226" s="435" t="s">
        <v>906</v>
      </c>
      <c r="I226" s="435" t="s">
        <v>906</v>
      </c>
      <c r="J226" s="435" t="s">
        <v>906</v>
      </c>
      <c r="K226" s="435">
        <v>1</v>
      </c>
      <c r="L226" s="435" t="s">
        <v>906</v>
      </c>
      <c r="M226" s="435" t="s">
        <v>906</v>
      </c>
      <c r="N226" s="435">
        <v>2</v>
      </c>
      <c r="O226" s="435">
        <v>1</v>
      </c>
      <c r="P226" s="435">
        <v>3</v>
      </c>
    </row>
    <row r="227" spans="1:16">
      <c r="A227" s="440" t="s">
        <v>786</v>
      </c>
      <c r="B227" s="435" t="s">
        <v>906</v>
      </c>
      <c r="C227" s="435">
        <v>1</v>
      </c>
      <c r="D227" s="435" t="s">
        <v>906</v>
      </c>
      <c r="E227" s="435" t="s">
        <v>906</v>
      </c>
      <c r="F227" s="435">
        <v>1</v>
      </c>
      <c r="G227" s="435" t="s">
        <v>906</v>
      </c>
      <c r="H227" s="435">
        <v>1</v>
      </c>
      <c r="I227" s="435" t="s">
        <v>906</v>
      </c>
      <c r="J227" s="435" t="s">
        <v>906</v>
      </c>
      <c r="K227" s="435" t="s">
        <v>906</v>
      </c>
      <c r="L227" s="435" t="s">
        <v>906</v>
      </c>
      <c r="M227" s="435" t="s">
        <v>906</v>
      </c>
      <c r="N227" s="435">
        <v>3</v>
      </c>
      <c r="O227" s="435">
        <v>1</v>
      </c>
      <c r="P227" s="435">
        <v>4</v>
      </c>
    </row>
    <row r="228" spans="1:16">
      <c r="A228" s="440" t="s">
        <v>792</v>
      </c>
      <c r="B228" s="435" t="s">
        <v>906</v>
      </c>
      <c r="C228" s="435">
        <v>1</v>
      </c>
      <c r="D228" s="435">
        <v>2</v>
      </c>
      <c r="E228" s="435" t="s">
        <v>906</v>
      </c>
      <c r="F228" s="435">
        <v>2</v>
      </c>
      <c r="G228" s="435" t="s">
        <v>906</v>
      </c>
      <c r="H228" s="435">
        <v>2</v>
      </c>
      <c r="I228" s="435" t="s">
        <v>906</v>
      </c>
      <c r="J228" s="435" t="s">
        <v>906</v>
      </c>
      <c r="K228" s="435" t="s">
        <v>906</v>
      </c>
      <c r="L228" s="435" t="s">
        <v>906</v>
      </c>
      <c r="M228" s="435" t="s">
        <v>906</v>
      </c>
      <c r="N228" s="435">
        <v>7</v>
      </c>
      <c r="O228" s="435">
        <v>1</v>
      </c>
      <c r="P228" s="435">
        <v>8</v>
      </c>
    </row>
    <row r="229" spans="1:16">
      <c r="A229" s="440" t="s">
        <v>808</v>
      </c>
      <c r="B229" s="435">
        <v>1</v>
      </c>
      <c r="C229" s="435">
        <v>1</v>
      </c>
      <c r="D229" s="435" t="s">
        <v>906</v>
      </c>
      <c r="E229" s="435" t="s">
        <v>906</v>
      </c>
      <c r="F229" s="435">
        <v>3</v>
      </c>
      <c r="G229" s="435">
        <v>1</v>
      </c>
      <c r="H229" s="435" t="s">
        <v>906</v>
      </c>
      <c r="I229" s="435">
        <v>2</v>
      </c>
      <c r="J229" s="435" t="s">
        <v>906</v>
      </c>
      <c r="K229" s="435">
        <v>2</v>
      </c>
      <c r="L229" s="435" t="s">
        <v>906</v>
      </c>
      <c r="M229" s="435">
        <v>1</v>
      </c>
      <c r="N229" s="435">
        <v>11</v>
      </c>
      <c r="O229" s="435">
        <v>5</v>
      </c>
      <c r="P229" s="435">
        <v>16</v>
      </c>
    </row>
    <row r="230" spans="1:16">
      <c r="A230" s="440" t="s">
        <v>797</v>
      </c>
      <c r="B230" s="435" t="s">
        <v>906</v>
      </c>
      <c r="C230" s="435">
        <v>1</v>
      </c>
      <c r="D230" s="435" t="s">
        <v>906</v>
      </c>
      <c r="E230" s="435" t="s">
        <v>906</v>
      </c>
      <c r="F230" s="435" t="s">
        <v>906</v>
      </c>
      <c r="G230" s="435" t="s">
        <v>906</v>
      </c>
      <c r="H230" s="435" t="s">
        <v>906</v>
      </c>
      <c r="I230" s="435" t="s">
        <v>906</v>
      </c>
      <c r="J230" s="435" t="s">
        <v>906</v>
      </c>
      <c r="K230" s="435" t="s">
        <v>906</v>
      </c>
      <c r="L230" s="435" t="s">
        <v>906</v>
      </c>
      <c r="M230" s="435" t="s">
        <v>906</v>
      </c>
      <c r="N230" s="435">
        <v>1</v>
      </c>
      <c r="O230" s="435">
        <v>1</v>
      </c>
      <c r="P230" s="435">
        <v>2</v>
      </c>
    </row>
    <row r="231" spans="1:16">
      <c r="A231" s="440" t="s">
        <v>780</v>
      </c>
      <c r="B231" s="435" t="s">
        <v>906</v>
      </c>
      <c r="C231" s="435">
        <v>1</v>
      </c>
      <c r="D231" s="435" t="s">
        <v>906</v>
      </c>
      <c r="E231" s="435" t="s">
        <v>906</v>
      </c>
      <c r="F231" s="435">
        <v>1</v>
      </c>
      <c r="G231" s="435" t="s">
        <v>906</v>
      </c>
      <c r="H231" s="435" t="s">
        <v>906</v>
      </c>
      <c r="I231" s="435" t="s">
        <v>906</v>
      </c>
      <c r="J231" s="435" t="s">
        <v>906</v>
      </c>
      <c r="K231" s="435">
        <v>1</v>
      </c>
      <c r="L231" s="435" t="s">
        <v>906</v>
      </c>
      <c r="M231" s="435">
        <v>1</v>
      </c>
      <c r="N231" s="435">
        <v>4</v>
      </c>
      <c r="O231" s="435">
        <v>2</v>
      </c>
      <c r="P231" s="435">
        <v>6</v>
      </c>
    </row>
    <row r="232" spans="1:16">
      <c r="A232" s="440" t="s">
        <v>793</v>
      </c>
      <c r="B232" s="435" t="s">
        <v>906</v>
      </c>
      <c r="C232" s="435" t="s">
        <v>906</v>
      </c>
      <c r="D232" s="435">
        <v>1</v>
      </c>
      <c r="E232" s="435" t="s">
        <v>906</v>
      </c>
      <c r="F232" s="435" t="s">
        <v>906</v>
      </c>
      <c r="G232" s="435" t="s">
        <v>906</v>
      </c>
      <c r="H232" s="435">
        <v>1</v>
      </c>
      <c r="I232" s="435" t="s">
        <v>906</v>
      </c>
      <c r="J232" s="435" t="s">
        <v>906</v>
      </c>
      <c r="K232" s="435" t="s">
        <v>906</v>
      </c>
      <c r="L232" s="435" t="s">
        <v>906</v>
      </c>
      <c r="M232" s="435" t="s">
        <v>906</v>
      </c>
      <c r="N232" s="435">
        <v>2</v>
      </c>
      <c r="O232" s="435">
        <v>1</v>
      </c>
      <c r="P232" s="435">
        <v>3</v>
      </c>
    </row>
    <row r="233" spans="1:16">
      <c r="A233" s="440" t="s">
        <v>798</v>
      </c>
      <c r="B233" s="435" t="s">
        <v>906</v>
      </c>
      <c r="C233" s="435">
        <v>1</v>
      </c>
      <c r="D233" s="435" t="s">
        <v>906</v>
      </c>
      <c r="E233" s="435" t="s">
        <v>906</v>
      </c>
      <c r="F233" s="435">
        <v>4</v>
      </c>
      <c r="G233" s="435" t="s">
        <v>906</v>
      </c>
      <c r="H233" s="435">
        <v>1</v>
      </c>
      <c r="I233" s="435" t="s">
        <v>906</v>
      </c>
      <c r="J233" s="435" t="s">
        <v>906</v>
      </c>
      <c r="K233" s="435">
        <v>2</v>
      </c>
      <c r="L233" s="435" t="s">
        <v>906</v>
      </c>
      <c r="M233" s="435">
        <v>1</v>
      </c>
      <c r="N233" s="435">
        <v>9</v>
      </c>
      <c r="O233" s="435">
        <v>5</v>
      </c>
      <c r="P233" s="435">
        <v>14</v>
      </c>
    </row>
    <row r="234" spans="1:16">
      <c r="A234" s="440" t="s">
        <v>777</v>
      </c>
      <c r="B234" s="435" t="s">
        <v>906</v>
      </c>
      <c r="C234" s="435">
        <v>2</v>
      </c>
      <c r="D234" s="435" t="s">
        <v>906</v>
      </c>
      <c r="E234" s="435" t="s">
        <v>906</v>
      </c>
      <c r="F234" s="435" t="s">
        <v>906</v>
      </c>
      <c r="G234" s="435" t="s">
        <v>906</v>
      </c>
      <c r="H234" s="435" t="s">
        <v>906</v>
      </c>
      <c r="I234" s="435" t="s">
        <v>906</v>
      </c>
      <c r="J234" s="435" t="s">
        <v>906</v>
      </c>
      <c r="K234" s="435" t="s">
        <v>906</v>
      </c>
      <c r="L234" s="435" t="s">
        <v>906</v>
      </c>
      <c r="M234" s="435" t="s">
        <v>906</v>
      </c>
      <c r="N234" s="435">
        <v>2</v>
      </c>
      <c r="O234" s="435">
        <v>1</v>
      </c>
      <c r="P234" s="435">
        <v>3</v>
      </c>
    </row>
    <row r="235" spans="1:16">
      <c r="A235" s="440" t="s">
        <v>802</v>
      </c>
      <c r="B235" s="435" t="s">
        <v>906</v>
      </c>
      <c r="C235" s="435">
        <v>1</v>
      </c>
      <c r="D235" s="435">
        <v>1</v>
      </c>
      <c r="E235" s="435" t="s">
        <v>906</v>
      </c>
      <c r="F235" s="435" t="s">
        <v>906</v>
      </c>
      <c r="G235" s="435" t="s">
        <v>906</v>
      </c>
      <c r="H235" s="435" t="s">
        <v>906</v>
      </c>
      <c r="I235" s="435" t="s">
        <v>906</v>
      </c>
      <c r="J235" s="435" t="s">
        <v>906</v>
      </c>
      <c r="K235" s="435" t="s">
        <v>906</v>
      </c>
      <c r="L235" s="435" t="s">
        <v>906</v>
      </c>
      <c r="M235" s="435">
        <v>2</v>
      </c>
      <c r="N235" s="435">
        <v>4</v>
      </c>
      <c r="O235" s="435">
        <v>1</v>
      </c>
      <c r="P235" s="435">
        <v>5</v>
      </c>
    </row>
    <row r="236" spans="1:16">
      <c r="A236" s="440" t="s">
        <v>977</v>
      </c>
      <c r="B236" s="435" t="s">
        <v>906</v>
      </c>
      <c r="C236" s="435" t="s">
        <v>906</v>
      </c>
      <c r="D236" s="435" t="s">
        <v>906</v>
      </c>
      <c r="E236" s="435" t="s">
        <v>906</v>
      </c>
      <c r="F236" s="435" t="s">
        <v>906</v>
      </c>
      <c r="G236" s="435" t="s">
        <v>906</v>
      </c>
      <c r="H236" s="435" t="s">
        <v>906</v>
      </c>
      <c r="I236" s="435">
        <v>1</v>
      </c>
      <c r="J236" s="435" t="s">
        <v>906</v>
      </c>
      <c r="K236" s="435" t="s">
        <v>906</v>
      </c>
      <c r="L236" s="435" t="s">
        <v>906</v>
      </c>
      <c r="M236" s="435" t="s">
        <v>906</v>
      </c>
      <c r="N236" s="435">
        <v>1</v>
      </c>
      <c r="O236" s="435">
        <v>1</v>
      </c>
      <c r="P236" s="435">
        <v>2</v>
      </c>
    </row>
    <row r="237" spans="1:16">
      <c r="A237" s="440" t="s">
        <v>855</v>
      </c>
      <c r="B237" s="435" t="s">
        <v>906</v>
      </c>
      <c r="C237" s="435" t="s">
        <v>906</v>
      </c>
      <c r="D237" s="435" t="s">
        <v>906</v>
      </c>
      <c r="E237" s="435" t="s">
        <v>906</v>
      </c>
      <c r="F237" s="435">
        <v>1</v>
      </c>
      <c r="G237" s="435" t="s">
        <v>906</v>
      </c>
      <c r="H237" s="435">
        <v>1</v>
      </c>
      <c r="I237" s="435" t="s">
        <v>906</v>
      </c>
      <c r="J237" s="435" t="s">
        <v>906</v>
      </c>
      <c r="K237" s="435" t="s">
        <v>906</v>
      </c>
      <c r="L237" s="435" t="s">
        <v>906</v>
      </c>
      <c r="M237" s="435" t="s">
        <v>906</v>
      </c>
      <c r="N237" s="435">
        <v>2</v>
      </c>
      <c r="O237" s="435" t="s">
        <v>906</v>
      </c>
      <c r="P237" s="435">
        <v>2</v>
      </c>
    </row>
    <row r="238" spans="1:16">
      <c r="A238" s="440" t="s">
        <v>805</v>
      </c>
      <c r="B238" s="435" t="s">
        <v>906</v>
      </c>
      <c r="C238" s="435">
        <v>1</v>
      </c>
      <c r="D238" s="435">
        <v>1</v>
      </c>
      <c r="E238" s="435" t="s">
        <v>906</v>
      </c>
      <c r="F238" s="435">
        <v>1</v>
      </c>
      <c r="G238" s="435" t="s">
        <v>906</v>
      </c>
      <c r="H238" s="435" t="s">
        <v>906</v>
      </c>
      <c r="I238" s="435" t="s">
        <v>906</v>
      </c>
      <c r="J238" s="435" t="s">
        <v>906</v>
      </c>
      <c r="K238" s="435" t="s">
        <v>906</v>
      </c>
      <c r="L238" s="435" t="s">
        <v>906</v>
      </c>
      <c r="M238" s="435" t="s">
        <v>906</v>
      </c>
      <c r="N238" s="435">
        <v>3</v>
      </c>
      <c r="O238" s="435" t="s">
        <v>906</v>
      </c>
      <c r="P238" s="435">
        <v>3</v>
      </c>
    </row>
    <row r="239" spans="1:16">
      <c r="A239" s="440" t="s">
        <v>978</v>
      </c>
      <c r="B239" s="435" t="s">
        <v>906</v>
      </c>
      <c r="C239" s="435" t="s">
        <v>906</v>
      </c>
      <c r="D239" s="435" t="s">
        <v>906</v>
      </c>
      <c r="E239" s="435" t="s">
        <v>906</v>
      </c>
      <c r="F239" s="435" t="s">
        <v>906</v>
      </c>
      <c r="G239" s="435">
        <v>1</v>
      </c>
      <c r="H239" s="435" t="s">
        <v>906</v>
      </c>
      <c r="I239" s="435" t="s">
        <v>906</v>
      </c>
      <c r="J239" s="435" t="s">
        <v>906</v>
      </c>
      <c r="K239" s="435" t="s">
        <v>906</v>
      </c>
      <c r="L239" s="435" t="s">
        <v>906</v>
      </c>
      <c r="M239" s="435" t="s">
        <v>906</v>
      </c>
      <c r="N239" s="435">
        <v>1</v>
      </c>
      <c r="O239" s="435" t="s">
        <v>906</v>
      </c>
      <c r="P239" s="435">
        <v>1</v>
      </c>
    </row>
    <row r="240" spans="1:16">
      <c r="A240" s="440" t="s">
        <v>807</v>
      </c>
      <c r="B240" s="435" t="s">
        <v>906</v>
      </c>
      <c r="C240" s="435">
        <v>1</v>
      </c>
      <c r="D240" s="435" t="s">
        <v>906</v>
      </c>
      <c r="E240" s="435" t="s">
        <v>906</v>
      </c>
      <c r="F240" s="435" t="s">
        <v>906</v>
      </c>
      <c r="G240" s="435" t="s">
        <v>906</v>
      </c>
      <c r="H240" s="435" t="s">
        <v>906</v>
      </c>
      <c r="I240" s="435" t="s">
        <v>906</v>
      </c>
      <c r="J240" s="435" t="s">
        <v>906</v>
      </c>
      <c r="K240" s="435">
        <v>1</v>
      </c>
      <c r="L240" s="435" t="s">
        <v>906</v>
      </c>
      <c r="M240" s="435">
        <v>1</v>
      </c>
      <c r="N240" s="435">
        <v>3</v>
      </c>
      <c r="O240" s="435">
        <v>2</v>
      </c>
      <c r="P240" s="435">
        <v>5</v>
      </c>
    </row>
    <row r="241" spans="1:16">
      <c r="A241" s="440" t="s">
        <v>810</v>
      </c>
      <c r="B241" s="435">
        <v>1</v>
      </c>
      <c r="C241" s="435">
        <v>4</v>
      </c>
      <c r="D241" s="435">
        <v>1</v>
      </c>
      <c r="E241" s="435" t="s">
        <v>906</v>
      </c>
      <c r="F241" s="435">
        <v>17</v>
      </c>
      <c r="G241" s="435">
        <v>2</v>
      </c>
      <c r="H241" s="435">
        <v>13</v>
      </c>
      <c r="I241" s="435">
        <v>3</v>
      </c>
      <c r="J241" s="435" t="s">
        <v>906</v>
      </c>
      <c r="K241" s="435">
        <v>2</v>
      </c>
      <c r="L241" s="435" t="s">
        <v>906</v>
      </c>
      <c r="M241" s="435" t="s">
        <v>906</v>
      </c>
      <c r="N241" s="435">
        <v>43</v>
      </c>
      <c r="O241" s="435">
        <v>25</v>
      </c>
      <c r="P241" s="435">
        <v>68</v>
      </c>
    </row>
    <row r="242" spans="1:16">
      <c r="A242" s="440" t="s">
        <v>794</v>
      </c>
      <c r="B242" s="435" t="s">
        <v>906</v>
      </c>
      <c r="C242" s="435">
        <v>2</v>
      </c>
      <c r="D242" s="435" t="s">
        <v>906</v>
      </c>
      <c r="E242" s="435">
        <v>1</v>
      </c>
      <c r="F242" s="435">
        <v>4</v>
      </c>
      <c r="G242" s="435">
        <v>1</v>
      </c>
      <c r="H242" s="435">
        <v>7</v>
      </c>
      <c r="I242" s="435" t="s">
        <v>906</v>
      </c>
      <c r="J242" s="435" t="s">
        <v>906</v>
      </c>
      <c r="K242" s="435">
        <v>2</v>
      </c>
      <c r="L242" s="435" t="s">
        <v>906</v>
      </c>
      <c r="M242" s="435">
        <v>1</v>
      </c>
      <c r="N242" s="435">
        <v>18</v>
      </c>
      <c r="O242" s="435">
        <v>7</v>
      </c>
      <c r="P242" s="435">
        <v>25</v>
      </c>
    </row>
    <row r="243" spans="1:16">
      <c r="A243" s="438" t="s">
        <v>78</v>
      </c>
      <c r="B243" s="439">
        <v>1</v>
      </c>
      <c r="C243" s="439">
        <v>14</v>
      </c>
      <c r="D243" s="439">
        <v>1</v>
      </c>
      <c r="E243" s="439">
        <v>1</v>
      </c>
      <c r="F243" s="439">
        <v>8</v>
      </c>
      <c r="G243" s="439">
        <v>1</v>
      </c>
      <c r="H243" s="439">
        <v>2</v>
      </c>
      <c r="I243" s="439">
        <v>4</v>
      </c>
      <c r="J243" s="439">
        <v>0</v>
      </c>
      <c r="K243" s="439">
        <v>8</v>
      </c>
      <c r="L243" s="439">
        <v>0</v>
      </c>
      <c r="M243" s="439">
        <v>14</v>
      </c>
      <c r="N243" s="439">
        <v>54</v>
      </c>
      <c r="O243" s="439">
        <v>35</v>
      </c>
      <c r="P243" s="439">
        <v>89</v>
      </c>
    </row>
    <row r="244" spans="1:16">
      <c r="A244" s="440" t="s">
        <v>979</v>
      </c>
      <c r="B244" s="435" t="s">
        <v>906</v>
      </c>
      <c r="C244" s="435">
        <v>1</v>
      </c>
      <c r="D244" s="435" t="s">
        <v>906</v>
      </c>
      <c r="E244" s="435" t="s">
        <v>906</v>
      </c>
      <c r="F244" s="435" t="s">
        <v>906</v>
      </c>
      <c r="G244" s="435" t="s">
        <v>906</v>
      </c>
      <c r="H244" s="435" t="s">
        <v>906</v>
      </c>
      <c r="I244" s="435" t="s">
        <v>906</v>
      </c>
      <c r="J244" s="435" t="s">
        <v>906</v>
      </c>
      <c r="K244" s="435" t="s">
        <v>906</v>
      </c>
      <c r="L244" s="435" t="s">
        <v>906</v>
      </c>
      <c r="M244" s="435" t="s">
        <v>906</v>
      </c>
      <c r="N244" s="435">
        <v>1</v>
      </c>
      <c r="O244" s="435" t="s">
        <v>906</v>
      </c>
      <c r="P244" s="435">
        <v>1</v>
      </c>
    </row>
    <row r="245" spans="1:16">
      <c r="A245" s="440" t="s">
        <v>817</v>
      </c>
      <c r="B245" s="435" t="s">
        <v>906</v>
      </c>
      <c r="C245" s="435">
        <v>1</v>
      </c>
      <c r="D245" s="435" t="s">
        <v>906</v>
      </c>
      <c r="E245" s="435" t="s">
        <v>906</v>
      </c>
      <c r="F245" s="435" t="s">
        <v>906</v>
      </c>
      <c r="G245" s="435" t="s">
        <v>906</v>
      </c>
      <c r="H245" s="435">
        <v>1</v>
      </c>
      <c r="I245" s="435" t="s">
        <v>906</v>
      </c>
      <c r="J245" s="435" t="s">
        <v>906</v>
      </c>
      <c r="K245" s="435">
        <v>2</v>
      </c>
      <c r="L245" s="435" t="s">
        <v>906</v>
      </c>
      <c r="M245" s="435">
        <v>1</v>
      </c>
      <c r="N245" s="435">
        <v>5</v>
      </c>
      <c r="O245" s="435">
        <v>3</v>
      </c>
      <c r="P245" s="435">
        <v>8</v>
      </c>
    </row>
    <row r="246" spans="1:16">
      <c r="A246" s="440" t="s">
        <v>980</v>
      </c>
      <c r="B246" s="435" t="s">
        <v>906</v>
      </c>
      <c r="C246" s="435" t="s">
        <v>906</v>
      </c>
      <c r="D246" s="435" t="s">
        <v>906</v>
      </c>
      <c r="E246" s="435" t="s">
        <v>906</v>
      </c>
      <c r="F246" s="435" t="s">
        <v>906</v>
      </c>
      <c r="G246" s="435" t="s">
        <v>906</v>
      </c>
      <c r="H246" s="435" t="s">
        <v>906</v>
      </c>
      <c r="I246" s="435" t="s">
        <v>906</v>
      </c>
      <c r="J246" s="435" t="s">
        <v>906</v>
      </c>
      <c r="K246" s="435" t="s">
        <v>906</v>
      </c>
      <c r="L246" s="435" t="s">
        <v>906</v>
      </c>
      <c r="M246" s="435">
        <v>1</v>
      </c>
      <c r="N246" s="435">
        <v>1</v>
      </c>
      <c r="O246" s="435" t="s">
        <v>906</v>
      </c>
      <c r="P246" s="435">
        <v>1</v>
      </c>
    </row>
    <row r="247" spans="1:16">
      <c r="A247" s="440" t="s">
        <v>981</v>
      </c>
      <c r="B247" s="435" t="s">
        <v>906</v>
      </c>
      <c r="C247" s="435" t="s">
        <v>906</v>
      </c>
      <c r="D247" s="435" t="s">
        <v>906</v>
      </c>
      <c r="E247" s="435" t="s">
        <v>906</v>
      </c>
      <c r="F247" s="435" t="s">
        <v>906</v>
      </c>
      <c r="G247" s="435" t="s">
        <v>906</v>
      </c>
      <c r="H247" s="435" t="s">
        <v>906</v>
      </c>
      <c r="I247" s="435">
        <v>1</v>
      </c>
      <c r="J247" s="435" t="s">
        <v>906</v>
      </c>
      <c r="K247" s="435" t="s">
        <v>906</v>
      </c>
      <c r="L247" s="435" t="s">
        <v>906</v>
      </c>
      <c r="M247" s="435" t="s">
        <v>906</v>
      </c>
      <c r="N247" s="435">
        <v>1</v>
      </c>
      <c r="O247" s="435" t="s">
        <v>906</v>
      </c>
      <c r="P247" s="435">
        <v>1</v>
      </c>
    </row>
    <row r="248" spans="1:16">
      <c r="A248" s="440" t="s">
        <v>811</v>
      </c>
      <c r="B248" s="435" t="s">
        <v>906</v>
      </c>
      <c r="C248" s="435">
        <v>1</v>
      </c>
      <c r="D248" s="435" t="s">
        <v>906</v>
      </c>
      <c r="E248" s="435" t="s">
        <v>906</v>
      </c>
      <c r="F248" s="435" t="s">
        <v>906</v>
      </c>
      <c r="G248" s="435" t="s">
        <v>906</v>
      </c>
      <c r="H248" s="435" t="s">
        <v>906</v>
      </c>
      <c r="I248" s="435" t="s">
        <v>906</v>
      </c>
      <c r="J248" s="435" t="s">
        <v>906</v>
      </c>
      <c r="K248" s="435" t="s">
        <v>906</v>
      </c>
      <c r="L248" s="435" t="s">
        <v>906</v>
      </c>
      <c r="M248" s="435">
        <v>1</v>
      </c>
      <c r="N248" s="435">
        <v>2</v>
      </c>
      <c r="O248" s="435">
        <v>1</v>
      </c>
      <c r="P248" s="435">
        <v>3</v>
      </c>
    </row>
    <row r="249" spans="1:16">
      <c r="A249" s="440" t="s">
        <v>812</v>
      </c>
      <c r="B249" s="435" t="s">
        <v>906</v>
      </c>
      <c r="C249" s="435">
        <v>1</v>
      </c>
      <c r="D249" s="435" t="s">
        <v>906</v>
      </c>
      <c r="E249" s="435" t="s">
        <v>906</v>
      </c>
      <c r="F249" s="435" t="s">
        <v>906</v>
      </c>
      <c r="G249" s="435" t="s">
        <v>906</v>
      </c>
      <c r="H249" s="435" t="s">
        <v>906</v>
      </c>
      <c r="I249" s="435" t="s">
        <v>906</v>
      </c>
      <c r="J249" s="435" t="s">
        <v>906</v>
      </c>
      <c r="K249" s="435" t="s">
        <v>906</v>
      </c>
      <c r="L249" s="435" t="s">
        <v>906</v>
      </c>
      <c r="M249" s="435">
        <v>1</v>
      </c>
      <c r="N249" s="435">
        <v>2</v>
      </c>
      <c r="O249" s="435">
        <v>1</v>
      </c>
      <c r="P249" s="435">
        <v>3</v>
      </c>
    </row>
    <row r="250" spans="1:16">
      <c r="A250" s="440" t="s">
        <v>818</v>
      </c>
      <c r="B250" s="435">
        <v>1</v>
      </c>
      <c r="C250" s="435">
        <v>2</v>
      </c>
      <c r="D250" s="435">
        <v>1</v>
      </c>
      <c r="E250" s="435">
        <v>1</v>
      </c>
      <c r="F250" s="435">
        <v>3</v>
      </c>
      <c r="G250" s="435">
        <v>1</v>
      </c>
      <c r="H250" s="435">
        <v>1</v>
      </c>
      <c r="I250" s="435">
        <v>2</v>
      </c>
      <c r="J250" s="435" t="s">
        <v>906</v>
      </c>
      <c r="K250" s="435">
        <v>2</v>
      </c>
      <c r="L250" s="435" t="s">
        <v>906</v>
      </c>
      <c r="M250" s="435">
        <v>2</v>
      </c>
      <c r="N250" s="435">
        <v>16</v>
      </c>
      <c r="O250" s="435">
        <v>16</v>
      </c>
      <c r="P250" s="435">
        <v>32</v>
      </c>
    </row>
    <row r="251" spans="1:16">
      <c r="A251" s="440" t="s">
        <v>813</v>
      </c>
      <c r="B251" s="435" t="s">
        <v>906</v>
      </c>
      <c r="C251" s="435">
        <v>1</v>
      </c>
      <c r="D251" s="435" t="s">
        <v>906</v>
      </c>
      <c r="E251" s="435" t="s">
        <v>906</v>
      </c>
      <c r="F251" s="435">
        <v>1</v>
      </c>
      <c r="G251" s="435" t="s">
        <v>906</v>
      </c>
      <c r="H251" s="435" t="s">
        <v>906</v>
      </c>
      <c r="I251" s="435" t="s">
        <v>906</v>
      </c>
      <c r="J251" s="435" t="s">
        <v>906</v>
      </c>
      <c r="K251" s="435">
        <v>2</v>
      </c>
      <c r="L251" s="435" t="s">
        <v>906</v>
      </c>
      <c r="M251" s="435">
        <v>2</v>
      </c>
      <c r="N251" s="435">
        <v>6</v>
      </c>
      <c r="O251" s="435">
        <v>5</v>
      </c>
      <c r="P251" s="435">
        <v>11</v>
      </c>
    </row>
    <row r="252" spans="1:16">
      <c r="A252" s="440" t="s">
        <v>982</v>
      </c>
      <c r="B252" s="435" t="s">
        <v>906</v>
      </c>
      <c r="C252" s="435" t="s">
        <v>906</v>
      </c>
      <c r="D252" s="435" t="s">
        <v>906</v>
      </c>
      <c r="E252" s="435" t="s">
        <v>906</v>
      </c>
      <c r="F252" s="435" t="s">
        <v>906</v>
      </c>
      <c r="G252" s="435" t="s">
        <v>906</v>
      </c>
      <c r="H252" s="435" t="s">
        <v>906</v>
      </c>
      <c r="I252" s="435" t="s">
        <v>906</v>
      </c>
      <c r="J252" s="435" t="s">
        <v>906</v>
      </c>
      <c r="K252" s="435" t="s">
        <v>906</v>
      </c>
      <c r="L252" s="435" t="s">
        <v>906</v>
      </c>
      <c r="M252" s="435">
        <v>1</v>
      </c>
      <c r="N252" s="435">
        <v>1</v>
      </c>
      <c r="O252" s="435" t="s">
        <v>906</v>
      </c>
      <c r="P252" s="435">
        <v>1</v>
      </c>
    </row>
    <row r="253" spans="1:16">
      <c r="A253" s="440" t="s">
        <v>814</v>
      </c>
      <c r="B253" s="435" t="s">
        <v>906</v>
      </c>
      <c r="C253" s="435">
        <v>2</v>
      </c>
      <c r="D253" s="435" t="s">
        <v>906</v>
      </c>
      <c r="E253" s="435" t="s">
        <v>906</v>
      </c>
      <c r="F253" s="435" t="s">
        <v>906</v>
      </c>
      <c r="G253" s="435" t="s">
        <v>906</v>
      </c>
      <c r="H253" s="435" t="s">
        <v>906</v>
      </c>
      <c r="I253" s="435" t="s">
        <v>906</v>
      </c>
      <c r="J253" s="435" t="s">
        <v>906</v>
      </c>
      <c r="K253" s="435">
        <v>2</v>
      </c>
      <c r="L253" s="435" t="s">
        <v>906</v>
      </c>
      <c r="M253" s="435">
        <v>2</v>
      </c>
      <c r="N253" s="435">
        <v>6</v>
      </c>
      <c r="O253" s="435">
        <v>4</v>
      </c>
      <c r="P253" s="435">
        <v>10</v>
      </c>
    </row>
    <row r="254" spans="1:16">
      <c r="A254" s="440" t="s">
        <v>816</v>
      </c>
      <c r="B254" s="435" t="s">
        <v>906</v>
      </c>
      <c r="C254" s="435">
        <v>1</v>
      </c>
      <c r="D254" s="435" t="s">
        <v>906</v>
      </c>
      <c r="E254" s="435" t="s">
        <v>906</v>
      </c>
      <c r="F254" s="435">
        <v>2</v>
      </c>
      <c r="G254" s="435" t="s">
        <v>906</v>
      </c>
      <c r="H254" s="435" t="s">
        <v>906</v>
      </c>
      <c r="I254" s="435" t="s">
        <v>906</v>
      </c>
      <c r="J254" s="435" t="s">
        <v>906</v>
      </c>
      <c r="K254" s="435" t="s">
        <v>906</v>
      </c>
      <c r="L254" s="435" t="s">
        <v>906</v>
      </c>
      <c r="M254" s="435">
        <v>1</v>
      </c>
      <c r="N254" s="435">
        <v>4</v>
      </c>
      <c r="O254" s="435">
        <v>2</v>
      </c>
      <c r="P254" s="435">
        <v>6</v>
      </c>
    </row>
    <row r="255" spans="1:16">
      <c r="A255" s="440" t="s">
        <v>797</v>
      </c>
      <c r="B255" s="435" t="s">
        <v>906</v>
      </c>
      <c r="C255" s="435" t="s">
        <v>906</v>
      </c>
      <c r="D255" s="435" t="s">
        <v>906</v>
      </c>
      <c r="E255" s="435" t="s">
        <v>906</v>
      </c>
      <c r="F255" s="435" t="s">
        <v>906</v>
      </c>
      <c r="G255" s="435" t="s">
        <v>906</v>
      </c>
      <c r="H255" s="435" t="s">
        <v>906</v>
      </c>
      <c r="I255" s="435">
        <v>1</v>
      </c>
      <c r="J255" s="435" t="s">
        <v>906</v>
      </c>
      <c r="K255" s="435" t="s">
        <v>906</v>
      </c>
      <c r="L255" s="435" t="s">
        <v>906</v>
      </c>
      <c r="M255" s="435" t="s">
        <v>906</v>
      </c>
      <c r="N255" s="435">
        <v>1</v>
      </c>
      <c r="O255" s="435" t="s">
        <v>906</v>
      </c>
      <c r="P255" s="435">
        <v>1</v>
      </c>
    </row>
    <row r="256" spans="1:16">
      <c r="A256" s="440" t="s">
        <v>815</v>
      </c>
      <c r="B256" s="435" t="s">
        <v>906</v>
      </c>
      <c r="C256" s="435">
        <v>1</v>
      </c>
      <c r="D256" s="435" t="s">
        <v>906</v>
      </c>
      <c r="E256" s="435" t="s">
        <v>906</v>
      </c>
      <c r="F256" s="435" t="s">
        <v>906</v>
      </c>
      <c r="G256" s="435" t="s">
        <v>906</v>
      </c>
      <c r="H256" s="435" t="s">
        <v>906</v>
      </c>
      <c r="I256" s="435" t="s">
        <v>906</v>
      </c>
      <c r="J256" s="435" t="s">
        <v>906</v>
      </c>
      <c r="K256" s="435" t="s">
        <v>906</v>
      </c>
      <c r="L256" s="435" t="s">
        <v>906</v>
      </c>
      <c r="M256" s="435">
        <v>1</v>
      </c>
      <c r="N256" s="435">
        <v>2</v>
      </c>
      <c r="O256" s="435" t="s">
        <v>906</v>
      </c>
      <c r="P256" s="435">
        <v>2</v>
      </c>
    </row>
    <row r="257" spans="1:16">
      <c r="A257" s="440" t="s">
        <v>855</v>
      </c>
      <c r="B257" s="435" t="s">
        <v>906</v>
      </c>
      <c r="C257" s="435">
        <v>1</v>
      </c>
      <c r="D257" s="435" t="s">
        <v>906</v>
      </c>
      <c r="E257" s="435" t="s">
        <v>906</v>
      </c>
      <c r="F257" s="435" t="s">
        <v>906</v>
      </c>
      <c r="G257" s="435" t="s">
        <v>906</v>
      </c>
      <c r="H257" s="435" t="s">
        <v>906</v>
      </c>
      <c r="I257" s="435" t="s">
        <v>906</v>
      </c>
      <c r="J257" s="435" t="s">
        <v>906</v>
      </c>
      <c r="K257" s="435" t="s">
        <v>906</v>
      </c>
      <c r="L257" s="435" t="s">
        <v>906</v>
      </c>
      <c r="M257" s="435" t="s">
        <v>906</v>
      </c>
      <c r="N257" s="435">
        <v>1</v>
      </c>
      <c r="O257" s="435" t="s">
        <v>906</v>
      </c>
      <c r="P257" s="435">
        <v>1</v>
      </c>
    </row>
    <row r="258" spans="1:16">
      <c r="A258" s="440" t="s">
        <v>819</v>
      </c>
      <c r="B258" s="435" t="s">
        <v>906</v>
      </c>
      <c r="C258" s="435">
        <v>1</v>
      </c>
      <c r="D258" s="435" t="s">
        <v>906</v>
      </c>
      <c r="E258" s="435" t="s">
        <v>906</v>
      </c>
      <c r="F258" s="435">
        <v>1</v>
      </c>
      <c r="G258" s="435" t="s">
        <v>906</v>
      </c>
      <c r="H258" s="435" t="s">
        <v>906</v>
      </c>
      <c r="I258" s="435" t="s">
        <v>906</v>
      </c>
      <c r="J258" s="435" t="s">
        <v>906</v>
      </c>
      <c r="K258" s="435" t="s">
        <v>906</v>
      </c>
      <c r="L258" s="435" t="s">
        <v>906</v>
      </c>
      <c r="M258" s="435">
        <v>1</v>
      </c>
      <c r="N258" s="435">
        <v>3</v>
      </c>
      <c r="O258" s="435">
        <v>3</v>
      </c>
      <c r="P258" s="435">
        <v>6</v>
      </c>
    </row>
    <row r="259" spans="1:16">
      <c r="A259" s="440" t="s">
        <v>983</v>
      </c>
      <c r="B259" s="435" t="s">
        <v>906</v>
      </c>
      <c r="C259" s="435">
        <v>1</v>
      </c>
      <c r="D259" s="435" t="s">
        <v>906</v>
      </c>
      <c r="E259" s="435" t="s">
        <v>906</v>
      </c>
      <c r="F259" s="435">
        <v>1</v>
      </c>
      <c r="G259" s="435" t="s">
        <v>906</v>
      </c>
      <c r="H259" s="435" t="s">
        <v>906</v>
      </c>
      <c r="I259" s="435" t="s">
        <v>906</v>
      </c>
      <c r="J259" s="435" t="s">
        <v>906</v>
      </c>
      <c r="K259" s="435" t="s">
        <v>906</v>
      </c>
      <c r="L259" s="435" t="s">
        <v>906</v>
      </c>
      <c r="M259" s="435" t="s">
        <v>906</v>
      </c>
      <c r="N259" s="435">
        <v>2</v>
      </c>
      <c r="O259" s="435" t="s">
        <v>906</v>
      </c>
      <c r="P259" s="435">
        <v>2</v>
      </c>
    </row>
    <row r="260" spans="1:16">
      <c r="A260" s="438" t="s">
        <v>79</v>
      </c>
      <c r="B260" s="439">
        <v>0</v>
      </c>
      <c r="C260" s="439">
        <v>3</v>
      </c>
      <c r="D260" s="439">
        <v>0</v>
      </c>
      <c r="E260" s="439">
        <v>1</v>
      </c>
      <c r="F260" s="439">
        <v>0</v>
      </c>
      <c r="G260" s="439">
        <v>0</v>
      </c>
      <c r="H260" s="439">
        <v>0</v>
      </c>
      <c r="I260" s="439">
        <v>0</v>
      </c>
      <c r="J260" s="439">
        <v>0</v>
      </c>
      <c r="K260" s="439">
        <v>0</v>
      </c>
      <c r="L260" s="439">
        <v>0</v>
      </c>
      <c r="M260" s="439">
        <v>0</v>
      </c>
      <c r="N260" s="439">
        <v>4</v>
      </c>
      <c r="O260" s="439">
        <v>0</v>
      </c>
      <c r="P260" s="439">
        <v>4</v>
      </c>
    </row>
    <row r="261" spans="1:16">
      <c r="A261" s="440" t="s">
        <v>984</v>
      </c>
      <c r="B261" s="435" t="s">
        <v>906</v>
      </c>
      <c r="C261" s="435" t="s">
        <v>906</v>
      </c>
      <c r="D261" s="435" t="s">
        <v>906</v>
      </c>
      <c r="E261" s="435">
        <v>1</v>
      </c>
      <c r="F261" s="435" t="s">
        <v>906</v>
      </c>
      <c r="G261" s="435" t="s">
        <v>906</v>
      </c>
      <c r="H261" s="435" t="s">
        <v>906</v>
      </c>
      <c r="I261" s="435" t="s">
        <v>906</v>
      </c>
      <c r="J261" s="435" t="s">
        <v>906</v>
      </c>
      <c r="K261" s="435" t="s">
        <v>906</v>
      </c>
      <c r="L261" s="435" t="s">
        <v>906</v>
      </c>
      <c r="M261" s="435" t="s">
        <v>906</v>
      </c>
      <c r="N261" s="435">
        <v>1</v>
      </c>
      <c r="O261" s="435" t="s">
        <v>906</v>
      </c>
      <c r="P261" s="435">
        <v>1</v>
      </c>
    </row>
    <row r="262" spans="1:16">
      <c r="A262" s="440" t="s">
        <v>820</v>
      </c>
      <c r="B262" s="435" t="s">
        <v>906</v>
      </c>
      <c r="C262" s="435">
        <v>1</v>
      </c>
      <c r="D262" s="435" t="s">
        <v>906</v>
      </c>
      <c r="E262" s="435" t="s">
        <v>906</v>
      </c>
      <c r="F262" s="435" t="s">
        <v>906</v>
      </c>
      <c r="G262" s="435" t="s">
        <v>906</v>
      </c>
      <c r="H262" s="435" t="s">
        <v>906</v>
      </c>
      <c r="I262" s="435" t="s">
        <v>906</v>
      </c>
      <c r="J262" s="435" t="s">
        <v>906</v>
      </c>
      <c r="K262" s="435" t="s">
        <v>906</v>
      </c>
      <c r="L262" s="435" t="s">
        <v>906</v>
      </c>
      <c r="M262" s="435" t="s">
        <v>906</v>
      </c>
      <c r="N262" s="435">
        <v>1</v>
      </c>
      <c r="O262" s="435" t="s">
        <v>906</v>
      </c>
      <c r="P262" s="435">
        <v>1</v>
      </c>
    </row>
    <row r="263" spans="1:16">
      <c r="A263" s="440" t="s">
        <v>985</v>
      </c>
      <c r="B263" s="435" t="s">
        <v>906</v>
      </c>
      <c r="C263" s="435">
        <v>2</v>
      </c>
      <c r="D263" s="435" t="s">
        <v>906</v>
      </c>
      <c r="E263" s="435" t="s">
        <v>906</v>
      </c>
      <c r="F263" s="435" t="s">
        <v>906</v>
      </c>
      <c r="G263" s="435" t="s">
        <v>906</v>
      </c>
      <c r="H263" s="435" t="s">
        <v>906</v>
      </c>
      <c r="I263" s="435" t="s">
        <v>906</v>
      </c>
      <c r="J263" s="435" t="s">
        <v>906</v>
      </c>
      <c r="K263" s="435" t="s">
        <v>906</v>
      </c>
      <c r="L263" s="435" t="s">
        <v>906</v>
      </c>
      <c r="M263" s="435" t="s">
        <v>906</v>
      </c>
      <c r="N263" s="435">
        <v>2</v>
      </c>
      <c r="O263" s="435" t="s">
        <v>906</v>
      </c>
      <c r="P263" s="435">
        <v>2</v>
      </c>
    </row>
    <row r="264" spans="1:16">
      <c r="A264" s="309"/>
      <c r="B264" s="441"/>
      <c r="C264" s="441"/>
      <c r="D264" s="441"/>
      <c r="E264" s="441"/>
      <c r="F264" s="441"/>
      <c r="G264" s="441"/>
      <c r="H264" s="441"/>
      <c r="I264" s="441"/>
      <c r="J264" s="441"/>
      <c r="K264" s="441"/>
      <c r="L264" s="441"/>
      <c r="M264" s="441"/>
      <c r="N264" s="441"/>
      <c r="O264" s="441"/>
      <c r="P264" s="441"/>
    </row>
    <row r="265" spans="1:16" ht="30" customHeight="1">
      <c r="A265" s="475" t="s">
        <v>986</v>
      </c>
      <c r="B265" s="476">
        <v>223</v>
      </c>
      <c r="C265" s="476">
        <v>341</v>
      </c>
      <c r="D265" s="476">
        <v>140</v>
      </c>
      <c r="E265" s="476">
        <v>83</v>
      </c>
      <c r="F265" s="476">
        <v>1402</v>
      </c>
      <c r="G265" s="476">
        <v>254</v>
      </c>
      <c r="H265" s="476">
        <v>988</v>
      </c>
      <c r="I265" s="476">
        <v>360</v>
      </c>
      <c r="J265" s="476">
        <v>1</v>
      </c>
      <c r="K265" s="476">
        <v>251</v>
      </c>
      <c r="L265" s="476">
        <v>42</v>
      </c>
      <c r="M265" s="476">
        <v>164</v>
      </c>
      <c r="N265" s="476">
        <v>4249</v>
      </c>
      <c r="O265" s="476">
        <v>3133</v>
      </c>
      <c r="P265" s="476">
        <v>7382</v>
      </c>
    </row>
    <row r="266" spans="1:16" ht="30" customHeight="1">
      <c r="A266" s="477" t="s">
        <v>1004</v>
      </c>
      <c r="B266" s="478">
        <v>1721</v>
      </c>
      <c r="C266" s="478">
        <v>5867</v>
      </c>
      <c r="D266" s="478">
        <v>2239</v>
      </c>
      <c r="E266" s="478">
        <v>1932</v>
      </c>
      <c r="F266" s="479">
        <v>1704</v>
      </c>
      <c r="G266" s="478">
        <v>1396</v>
      </c>
      <c r="H266" s="478">
        <v>3629</v>
      </c>
      <c r="I266" s="478">
        <v>1090</v>
      </c>
      <c r="J266" s="478">
        <v>23</v>
      </c>
      <c r="K266" s="478">
        <v>3276</v>
      </c>
      <c r="L266" s="478">
        <v>729</v>
      </c>
      <c r="M266" s="478">
        <v>2486</v>
      </c>
      <c r="N266" s="478">
        <v>26092</v>
      </c>
      <c r="O266" s="478"/>
      <c r="P266" s="478"/>
    </row>
    <row r="267" spans="1:16" ht="5.0999999999999996" customHeight="1" thickBot="1">
      <c r="A267" s="442"/>
      <c r="B267" s="442"/>
      <c r="C267" s="442"/>
      <c r="D267" s="442"/>
      <c r="E267" s="442"/>
      <c r="F267" s="442"/>
      <c r="G267" s="442"/>
      <c r="H267" s="442"/>
      <c r="I267" s="442"/>
      <c r="J267" s="442"/>
      <c r="K267" s="442"/>
      <c r="L267" s="442"/>
      <c r="M267" s="442"/>
      <c r="N267" s="442"/>
      <c r="O267" s="442"/>
      <c r="P267" s="442"/>
    </row>
    <row r="268" spans="1:16" ht="13.5" thickTop="1"/>
    <row r="269" spans="1:16">
      <c r="A269" s="308" t="s">
        <v>987</v>
      </c>
    </row>
  </sheetData>
  <mergeCells count="9">
    <mergeCell ref="O20:O21"/>
    <mergeCell ref="P20:P21"/>
    <mergeCell ref="A1:P1"/>
    <mergeCell ref="A2:P2"/>
    <mergeCell ref="A3:P3"/>
    <mergeCell ref="A4:P4"/>
    <mergeCell ref="A5:P5"/>
    <mergeCell ref="O7:O8"/>
    <mergeCell ref="P7:P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1"/>
  <sheetViews>
    <sheetView zoomScaleNormal="100" workbookViewId="0">
      <selection activeCell="A4" sqref="A4:F4"/>
    </sheetView>
  </sheetViews>
  <sheetFormatPr defaultRowHeight="12.75"/>
  <cols>
    <col min="1" max="1" width="44.140625" style="307" customWidth="1"/>
    <col min="2" max="4" width="20.7109375" style="307" customWidth="1"/>
    <col min="5" max="6" width="15.7109375" style="307" customWidth="1"/>
    <col min="7" max="256" width="9.140625" style="307"/>
    <col min="257" max="257" width="44.140625" style="307" customWidth="1"/>
    <col min="258" max="260" width="20.7109375" style="307" customWidth="1"/>
    <col min="261" max="262" width="15.7109375" style="307" customWidth="1"/>
    <col min="263" max="512" width="9.140625" style="307"/>
    <col min="513" max="513" width="44.140625" style="307" customWidth="1"/>
    <col min="514" max="516" width="20.7109375" style="307" customWidth="1"/>
    <col min="517" max="518" width="15.7109375" style="307" customWidth="1"/>
    <col min="519" max="768" width="9.140625" style="307"/>
    <col min="769" max="769" width="44.140625" style="307" customWidth="1"/>
    <col min="770" max="772" width="20.7109375" style="307" customWidth="1"/>
    <col min="773" max="774" width="15.7109375" style="307" customWidth="1"/>
    <col min="775" max="1024" width="9.140625" style="307"/>
    <col min="1025" max="1025" width="44.140625" style="307" customWidth="1"/>
    <col min="1026" max="1028" width="20.7109375" style="307" customWidth="1"/>
    <col min="1029" max="1030" width="15.7109375" style="307" customWidth="1"/>
    <col min="1031" max="1280" width="9.140625" style="307"/>
    <col min="1281" max="1281" width="44.140625" style="307" customWidth="1"/>
    <col min="1282" max="1284" width="20.7109375" style="307" customWidth="1"/>
    <col min="1285" max="1286" width="15.7109375" style="307" customWidth="1"/>
    <col min="1287" max="1536" width="9.140625" style="307"/>
    <col min="1537" max="1537" width="44.140625" style="307" customWidth="1"/>
    <col min="1538" max="1540" width="20.7109375" style="307" customWidth="1"/>
    <col min="1541" max="1542" width="15.7109375" style="307" customWidth="1"/>
    <col min="1543" max="1792" width="9.140625" style="307"/>
    <col min="1793" max="1793" width="44.140625" style="307" customWidth="1"/>
    <col min="1794" max="1796" width="20.7109375" style="307" customWidth="1"/>
    <col min="1797" max="1798" width="15.7109375" style="307" customWidth="1"/>
    <col min="1799" max="2048" width="9.140625" style="307"/>
    <col min="2049" max="2049" width="44.140625" style="307" customWidth="1"/>
    <col min="2050" max="2052" width="20.7109375" style="307" customWidth="1"/>
    <col min="2053" max="2054" width="15.7109375" style="307" customWidth="1"/>
    <col min="2055" max="2304" width="9.140625" style="307"/>
    <col min="2305" max="2305" width="44.140625" style="307" customWidth="1"/>
    <col min="2306" max="2308" width="20.7109375" style="307" customWidth="1"/>
    <col min="2309" max="2310" width="15.7109375" style="307" customWidth="1"/>
    <col min="2311" max="2560" width="9.140625" style="307"/>
    <col min="2561" max="2561" width="44.140625" style="307" customWidth="1"/>
    <col min="2562" max="2564" width="20.7109375" style="307" customWidth="1"/>
    <col min="2565" max="2566" width="15.7109375" style="307" customWidth="1"/>
    <col min="2567" max="2816" width="9.140625" style="307"/>
    <col min="2817" max="2817" width="44.140625" style="307" customWidth="1"/>
    <col min="2818" max="2820" width="20.7109375" style="307" customWidth="1"/>
    <col min="2821" max="2822" width="15.7109375" style="307" customWidth="1"/>
    <col min="2823" max="3072" width="9.140625" style="307"/>
    <col min="3073" max="3073" width="44.140625" style="307" customWidth="1"/>
    <col min="3074" max="3076" width="20.7109375" style="307" customWidth="1"/>
    <col min="3077" max="3078" width="15.7109375" style="307" customWidth="1"/>
    <col min="3079" max="3328" width="9.140625" style="307"/>
    <col min="3329" max="3329" width="44.140625" style="307" customWidth="1"/>
    <col min="3330" max="3332" width="20.7109375" style="307" customWidth="1"/>
    <col min="3333" max="3334" width="15.7109375" style="307" customWidth="1"/>
    <col min="3335" max="3584" width="9.140625" style="307"/>
    <col min="3585" max="3585" width="44.140625" style="307" customWidth="1"/>
    <col min="3586" max="3588" width="20.7109375" style="307" customWidth="1"/>
    <col min="3589" max="3590" width="15.7109375" style="307" customWidth="1"/>
    <col min="3591" max="3840" width="9.140625" style="307"/>
    <col min="3841" max="3841" width="44.140625" style="307" customWidth="1"/>
    <col min="3842" max="3844" width="20.7109375" style="307" customWidth="1"/>
    <col min="3845" max="3846" width="15.7109375" style="307" customWidth="1"/>
    <col min="3847" max="4096" width="9.140625" style="307"/>
    <col min="4097" max="4097" width="44.140625" style="307" customWidth="1"/>
    <col min="4098" max="4100" width="20.7109375" style="307" customWidth="1"/>
    <col min="4101" max="4102" width="15.7109375" style="307" customWidth="1"/>
    <col min="4103" max="4352" width="9.140625" style="307"/>
    <col min="4353" max="4353" width="44.140625" style="307" customWidth="1"/>
    <col min="4354" max="4356" width="20.7109375" style="307" customWidth="1"/>
    <col min="4357" max="4358" width="15.7109375" style="307" customWidth="1"/>
    <col min="4359" max="4608" width="9.140625" style="307"/>
    <col min="4609" max="4609" width="44.140625" style="307" customWidth="1"/>
    <col min="4610" max="4612" width="20.7109375" style="307" customWidth="1"/>
    <col min="4613" max="4614" width="15.7109375" style="307" customWidth="1"/>
    <col min="4615" max="4864" width="9.140625" style="307"/>
    <col min="4865" max="4865" width="44.140625" style="307" customWidth="1"/>
    <col min="4866" max="4868" width="20.7109375" style="307" customWidth="1"/>
    <col min="4869" max="4870" width="15.7109375" style="307" customWidth="1"/>
    <col min="4871" max="5120" width="9.140625" style="307"/>
    <col min="5121" max="5121" width="44.140625" style="307" customWidth="1"/>
    <col min="5122" max="5124" width="20.7109375" style="307" customWidth="1"/>
    <col min="5125" max="5126" width="15.7109375" style="307" customWidth="1"/>
    <col min="5127" max="5376" width="9.140625" style="307"/>
    <col min="5377" max="5377" width="44.140625" style="307" customWidth="1"/>
    <col min="5378" max="5380" width="20.7109375" style="307" customWidth="1"/>
    <col min="5381" max="5382" width="15.7109375" style="307" customWidth="1"/>
    <col min="5383" max="5632" width="9.140625" style="307"/>
    <col min="5633" max="5633" width="44.140625" style="307" customWidth="1"/>
    <col min="5634" max="5636" width="20.7109375" style="307" customWidth="1"/>
    <col min="5637" max="5638" width="15.7109375" style="307" customWidth="1"/>
    <col min="5639" max="5888" width="9.140625" style="307"/>
    <col min="5889" max="5889" width="44.140625" style="307" customWidth="1"/>
    <col min="5890" max="5892" width="20.7109375" style="307" customWidth="1"/>
    <col min="5893" max="5894" width="15.7109375" style="307" customWidth="1"/>
    <col min="5895" max="6144" width="9.140625" style="307"/>
    <col min="6145" max="6145" width="44.140625" style="307" customWidth="1"/>
    <col min="6146" max="6148" width="20.7109375" style="307" customWidth="1"/>
    <col min="6149" max="6150" width="15.7109375" style="307" customWidth="1"/>
    <col min="6151" max="6400" width="9.140625" style="307"/>
    <col min="6401" max="6401" width="44.140625" style="307" customWidth="1"/>
    <col min="6402" max="6404" width="20.7109375" style="307" customWidth="1"/>
    <col min="6405" max="6406" width="15.7109375" style="307" customWidth="1"/>
    <col min="6407" max="6656" width="9.140625" style="307"/>
    <col min="6657" max="6657" width="44.140625" style="307" customWidth="1"/>
    <col min="6658" max="6660" width="20.7109375" style="307" customWidth="1"/>
    <col min="6661" max="6662" width="15.7109375" style="307" customWidth="1"/>
    <col min="6663" max="6912" width="9.140625" style="307"/>
    <col min="6913" max="6913" width="44.140625" style="307" customWidth="1"/>
    <col min="6914" max="6916" width="20.7109375" style="307" customWidth="1"/>
    <col min="6917" max="6918" width="15.7109375" style="307" customWidth="1"/>
    <col min="6919" max="7168" width="9.140625" style="307"/>
    <col min="7169" max="7169" width="44.140625" style="307" customWidth="1"/>
    <col min="7170" max="7172" width="20.7109375" style="307" customWidth="1"/>
    <col min="7173" max="7174" width="15.7109375" style="307" customWidth="1"/>
    <col min="7175" max="7424" width="9.140625" style="307"/>
    <col min="7425" max="7425" width="44.140625" style="307" customWidth="1"/>
    <col min="7426" max="7428" width="20.7109375" style="307" customWidth="1"/>
    <col min="7429" max="7430" width="15.7109375" style="307" customWidth="1"/>
    <col min="7431" max="7680" width="9.140625" style="307"/>
    <col min="7681" max="7681" width="44.140625" style="307" customWidth="1"/>
    <col min="7682" max="7684" width="20.7109375" style="307" customWidth="1"/>
    <col min="7685" max="7686" width="15.7109375" style="307" customWidth="1"/>
    <col min="7687" max="7936" width="9.140625" style="307"/>
    <col min="7937" max="7937" width="44.140625" style="307" customWidth="1"/>
    <col min="7938" max="7940" width="20.7109375" style="307" customWidth="1"/>
    <col min="7941" max="7942" width="15.7109375" style="307" customWidth="1"/>
    <col min="7943" max="8192" width="9.140625" style="307"/>
    <col min="8193" max="8193" width="44.140625" style="307" customWidth="1"/>
    <col min="8194" max="8196" width="20.7109375" style="307" customWidth="1"/>
    <col min="8197" max="8198" width="15.7109375" style="307" customWidth="1"/>
    <col min="8199" max="8448" width="9.140625" style="307"/>
    <col min="8449" max="8449" width="44.140625" style="307" customWidth="1"/>
    <col min="8450" max="8452" width="20.7109375" style="307" customWidth="1"/>
    <col min="8453" max="8454" width="15.7109375" style="307" customWidth="1"/>
    <col min="8455" max="8704" width="9.140625" style="307"/>
    <col min="8705" max="8705" width="44.140625" style="307" customWidth="1"/>
    <col min="8706" max="8708" width="20.7109375" style="307" customWidth="1"/>
    <col min="8709" max="8710" width="15.7109375" style="307" customWidth="1"/>
    <col min="8711" max="8960" width="9.140625" style="307"/>
    <col min="8961" max="8961" width="44.140625" style="307" customWidth="1"/>
    <col min="8962" max="8964" width="20.7109375" style="307" customWidth="1"/>
    <col min="8965" max="8966" width="15.7109375" style="307" customWidth="1"/>
    <col min="8967" max="9216" width="9.140625" style="307"/>
    <col min="9217" max="9217" width="44.140625" style="307" customWidth="1"/>
    <col min="9218" max="9220" width="20.7109375" style="307" customWidth="1"/>
    <col min="9221" max="9222" width="15.7109375" style="307" customWidth="1"/>
    <col min="9223" max="9472" width="9.140625" style="307"/>
    <col min="9473" max="9473" width="44.140625" style="307" customWidth="1"/>
    <col min="9474" max="9476" width="20.7109375" style="307" customWidth="1"/>
    <col min="9477" max="9478" width="15.7109375" style="307" customWidth="1"/>
    <col min="9479" max="9728" width="9.140625" style="307"/>
    <col min="9729" max="9729" width="44.140625" style="307" customWidth="1"/>
    <col min="9730" max="9732" width="20.7109375" style="307" customWidth="1"/>
    <col min="9733" max="9734" width="15.7109375" style="307" customWidth="1"/>
    <col min="9735" max="9984" width="9.140625" style="307"/>
    <col min="9985" max="9985" width="44.140625" style="307" customWidth="1"/>
    <col min="9986" max="9988" width="20.7109375" style="307" customWidth="1"/>
    <col min="9989" max="9990" width="15.7109375" style="307" customWidth="1"/>
    <col min="9991" max="10240" width="9.140625" style="307"/>
    <col min="10241" max="10241" width="44.140625" style="307" customWidth="1"/>
    <col min="10242" max="10244" width="20.7109375" style="307" customWidth="1"/>
    <col min="10245" max="10246" width="15.7109375" style="307" customWidth="1"/>
    <col min="10247" max="10496" width="9.140625" style="307"/>
    <col min="10497" max="10497" width="44.140625" style="307" customWidth="1"/>
    <col min="10498" max="10500" width="20.7109375" style="307" customWidth="1"/>
    <col min="10501" max="10502" width="15.7109375" style="307" customWidth="1"/>
    <col min="10503" max="10752" width="9.140625" style="307"/>
    <col min="10753" max="10753" width="44.140625" style="307" customWidth="1"/>
    <col min="10754" max="10756" width="20.7109375" style="307" customWidth="1"/>
    <col min="10757" max="10758" width="15.7109375" style="307" customWidth="1"/>
    <col min="10759" max="11008" width="9.140625" style="307"/>
    <col min="11009" max="11009" width="44.140625" style="307" customWidth="1"/>
    <col min="11010" max="11012" width="20.7109375" style="307" customWidth="1"/>
    <col min="11013" max="11014" width="15.7109375" style="307" customWidth="1"/>
    <col min="11015" max="11264" width="9.140625" style="307"/>
    <col min="11265" max="11265" width="44.140625" style="307" customWidth="1"/>
    <col min="11266" max="11268" width="20.7109375" style="307" customWidth="1"/>
    <col min="11269" max="11270" width="15.7109375" style="307" customWidth="1"/>
    <col min="11271" max="11520" width="9.140625" style="307"/>
    <col min="11521" max="11521" width="44.140625" style="307" customWidth="1"/>
    <col min="11522" max="11524" width="20.7109375" style="307" customWidth="1"/>
    <col min="11525" max="11526" width="15.7109375" style="307" customWidth="1"/>
    <col min="11527" max="11776" width="9.140625" style="307"/>
    <col min="11777" max="11777" width="44.140625" style="307" customWidth="1"/>
    <col min="11778" max="11780" width="20.7109375" style="307" customWidth="1"/>
    <col min="11781" max="11782" width="15.7109375" style="307" customWidth="1"/>
    <col min="11783" max="12032" width="9.140625" style="307"/>
    <col min="12033" max="12033" width="44.140625" style="307" customWidth="1"/>
    <col min="12034" max="12036" width="20.7109375" style="307" customWidth="1"/>
    <col min="12037" max="12038" width="15.7109375" style="307" customWidth="1"/>
    <col min="12039" max="12288" width="9.140625" style="307"/>
    <col min="12289" max="12289" width="44.140625" style="307" customWidth="1"/>
    <col min="12290" max="12292" width="20.7109375" style="307" customWidth="1"/>
    <col min="12293" max="12294" width="15.7109375" style="307" customWidth="1"/>
    <col min="12295" max="12544" width="9.140625" style="307"/>
    <col min="12545" max="12545" width="44.140625" style="307" customWidth="1"/>
    <col min="12546" max="12548" width="20.7109375" style="307" customWidth="1"/>
    <col min="12549" max="12550" width="15.7109375" style="307" customWidth="1"/>
    <col min="12551" max="12800" width="9.140625" style="307"/>
    <col min="12801" max="12801" width="44.140625" style="307" customWidth="1"/>
    <col min="12802" max="12804" width="20.7109375" style="307" customWidth="1"/>
    <col min="12805" max="12806" width="15.7109375" style="307" customWidth="1"/>
    <col min="12807" max="13056" width="9.140625" style="307"/>
    <col min="13057" max="13057" width="44.140625" style="307" customWidth="1"/>
    <col min="13058" max="13060" width="20.7109375" style="307" customWidth="1"/>
    <col min="13061" max="13062" width="15.7109375" style="307" customWidth="1"/>
    <col min="13063" max="13312" width="9.140625" style="307"/>
    <col min="13313" max="13313" width="44.140625" style="307" customWidth="1"/>
    <col min="13314" max="13316" width="20.7109375" style="307" customWidth="1"/>
    <col min="13317" max="13318" width="15.7109375" style="307" customWidth="1"/>
    <col min="13319" max="13568" width="9.140625" style="307"/>
    <col min="13569" max="13569" width="44.140625" style="307" customWidth="1"/>
    <col min="13570" max="13572" width="20.7109375" style="307" customWidth="1"/>
    <col min="13573" max="13574" width="15.7109375" style="307" customWidth="1"/>
    <col min="13575" max="13824" width="9.140625" style="307"/>
    <col min="13825" max="13825" width="44.140625" style="307" customWidth="1"/>
    <col min="13826" max="13828" width="20.7109375" style="307" customWidth="1"/>
    <col min="13829" max="13830" width="15.7109375" style="307" customWidth="1"/>
    <col min="13831" max="14080" width="9.140625" style="307"/>
    <col min="14081" max="14081" width="44.140625" style="307" customWidth="1"/>
    <col min="14082" max="14084" width="20.7109375" style="307" customWidth="1"/>
    <col min="14085" max="14086" width="15.7109375" style="307" customWidth="1"/>
    <col min="14087" max="14336" width="9.140625" style="307"/>
    <col min="14337" max="14337" width="44.140625" style="307" customWidth="1"/>
    <col min="14338" max="14340" width="20.7109375" style="307" customWidth="1"/>
    <col min="14341" max="14342" width="15.7109375" style="307" customWidth="1"/>
    <col min="14343" max="14592" width="9.140625" style="307"/>
    <col min="14593" max="14593" width="44.140625" style="307" customWidth="1"/>
    <col min="14594" max="14596" width="20.7109375" style="307" customWidth="1"/>
    <col min="14597" max="14598" width="15.7109375" style="307" customWidth="1"/>
    <col min="14599" max="14848" width="9.140625" style="307"/>
    <col min="14849" max="14849" width="44.140625" style="307" customWidth="1"/>
    <col min="14850" max="14852" width="20.7109375" style="307" customWidth="1"/>
    <col min="14853" max="14854" width="15.7109375" style="307" customWidth="1"/>
    <col min="14855" max="15104" width="9.140625" style="307"/>
    <col min="15105" max="15105" width="44.140625" style="307" customWidth="1"/>
    <col min="15106" max="15108" width="20.7109375" style="307" customWidth="1"/>
    <col min="15109" max="15110" width="15.7109375" style="307" customWidth="1"/>
    <col min="15111" max="15360" width="9.140625" style="307"/>
    <col min="15361" max="15361" width="44.140625" style="307" customWidth="1"/>
    <col min="15362" max="15364" width="20.7109375" style="307" customWidth="1"/>
    <col min="15365" max="15366" width="15.7109375" style="307" customWidth="1"/>
    <col min="15367" max="15616" width="9.140625" style="307"/>
    <col min="15617" max="15617" width="44.140625" style="307" customWidth="1"/>
    <col min="15618" max="15620" width="20.7109375" style="307" customWidth="1"/>
    <col min="15621" max="15622" width="15.7109375" style="307" customWidth="1"/>
    <col min="15623" max="15872" width="9.140625" style="307"/>
    <col min="15873" max="15873" width="44.140625" style="307" customWidth="1"/>
    <col min="15874" max="15876" width="20.7109375" style="307" customWidth="1"/>
    <col min="15877" max="15878" width="15.7109375" style="307" customWidth="1"/>
    <col min="15879" max="16128" width="9.140625" style="307"/>
    <col min="16129" max="16129" width="44.140625" style="307" customWidth="1"/>
    <col min="16130" max="16132" width="20.7109375" style="307" customWidth="1"/>
    <col min="16133" max="16134" width="15.7109375" style="307" customWidth="1"/>
    <col min="16135" max="16384" width="9.140625" style="307"/>
  </cols>
  <sheetData>
    <row r="1" spans="1:6" ht="18">
      <c r="A1" s="536"/>
      <c r="B1" s="536"/>
      <c r="C1" s="536"/>
      <c r="D1" s="536"/>
      <c r="E1" s="536"/>
      <c r="F1" s="536"/>
    </row>
    <row r="2" spans="1:6" ht="18">
      <c r="A2" s="537" t="s">
        <v>127</v>
      </c>
      <c r="B2" s="537"/>
      <c r="C2" s="537"/>
      <c r="D2" s="537"/>
      <c r="E2" s="537"/>
      <c r="F2" s="537"/>
    </row>
    <row r="3" spans="1:6" ht="18">
      <c r="A3" s="542" t="s">
        <v>1137</v>
      </c>
      <c r="B3" s="542"/>
      <c r="C3" s="542"/>
      <c r="D3" s="542"/>
      <c r="E3" s="542"/>
      <c r="F3" s="542"/>
    </row>
    <row r="4" spans="1:6" ht="18">
      <c r="A4" s="537" t="s">
        <v>1130</v>
      </c>
      <c r="B4" s="537"/>
      <c r="C4" s="537"/>
      <c r="D4" s="537"/>
      <c r="E4" s="537"/>
      <c r="F4" s="537"/>
    </row>
    <row r="5" spans="1:6" ht="18">
      <c r="A5" s="537"/>
      <c r="B5" s="537"/>
      <c r="C5" s="537"/>
      <c r="D5" s="537"/>
      <c r="E5" s="537"/>
      <c r="F5" s="537"/>
    </row>
    <row r="6" spans="1:6">
      <c r="A6" s="308"/>
      <c r="B6" s="433"/>
      <c r="C6" s="433"/>
    </row>
    <row r="7" spans="1:6" ht="20.100000000000001" customHeight="1">
      <c r="A7" s="467"/>
      <c r="B7" s="471" t="s">
        <v>901</v>
      </c>
      <c r="C7" s="471"/>
      <c r="D7" s="472"/>
      <c r="E7" s="539" t="s">
        <v>902</v>
      </c>
      <c r="F7" s="540" t="s">
        <v>903</v>
      </c>
    </row>
    <row r="8" spans="1:6">
      <c r="A8" s="467"/>
      <c r="B8" s="473" t="s">
        <v>129</v>
      </c>
      <c r="C8" s="473" t="s">
        <v>128</v>
      </c>
      <c r="D8" s="474" t="s">
        <v>67</v>
      </c>
      <c r="E8" s="539"/>
      <c r="F8" s="540"/>
    </row>
    <row r="9" spans="1:6">
      <c r="A9" s="468" t="s">
        <v>904</v>
      </c>
      <c r="B9" s="469">
        <v>10</v>
      </c>
      <c r="C9" s="469">
        <v>47</v>
      </c>
      <c r="D9" s="469">
        <v>57</v>
      </c>
      <c r="E9" s="469">
        <v>43</v>
      </c>
      <c r="F9" s="470">
        <v>100</v>
      </c>
    </row>
    <row r="10" spans="1:6">
      <c r="A10" s="309" t="s">
        <v>905</v>
      </c>
      <c r="B10" s="435" t="s">
        <v>906</v>
      </c>
      <c r="C10" s="435">
        <v>3</v>
      </c>
      <c r="D10" s="435">
        <v>3</v>
      </c>
      <c r="E10" s="435">
        <v>3</v>
      </c>
      <c r="F10" s="435">
        <v>6</v>
      </c>
    </row>
    <row r="11" spans="1:6">
      <c r="A11" s="309" t="s">
        <v>907</v>
      </c>
      <c r="B11" s="435">
        <v>2</v>
      </c>
      <c r="C11" s="435">
        <v>5</v>
      </c>
      <c r="D11" s="435">
        <v>7</v>
      </c>
      <c r="E11" s="435">
        <v>4</v>
      </c>
      <c r="F11" s="435">
        <v>11</v>
      </c>
    </row>
    <row r="12" spans="1:6">
      <c r="A12" s="309" t="s">
        <v>865</v>
      </c>
      <c r="B12" s="435">
        <v>2</v>
      </c>
      <c r="C12" s="435">
        <v>8</v>
      </c>
      <c r="D12" s="435">
        <v>10</v>
      </c>
      <c r="E12" s="435">
        <v>11</v>
      </c>
      <c r="F12" s="435">
        <v>21</v>
      </c>
    </row>
    <row r="13" spans="1:6">
      <c r="A13" s="309" t="s">
        <v>867</v>
      </c>
      <c r="B13" s="435">
        <v>4</v>
      </c>
      <c r="C13" s="435">
        <v>4</v>
      </c>
      <c r="D13" s="435">
        <v>8</v>
      </c>
      <c r="E13" s="435">
        <v>8</v>
      </c>
      <c r="F13" s="435">
        <v>16</v>
      </c>
    </row>
    <row r="14" spans="1:6">
      <c r="A14" s="309" t="s">
        <v>871</v>
      </c>
      <c r="B14" s="435" t="s">
        <v>906</v>
      </c>
      <c r="C14" s="435">
        <v>10</v>
      </c>
      <c r="D14" s="435">
        <v>10</v>
      </c>
      <c r="E14" s="435">
        <v>5</v>
      </c>
      <c r="F14" s="435">
        <v>15</v>
      </c>
    </row>
    <row r="15" spans="1:6">
      <c r="A15" s="309" t="s">
        <v>872</v>
      </c>
      <c r="B15" s="435" t="s">
        <v>906</v>
      </c>
      <c r="C15" s="435">
        <v>3</v>
      </c>
      <c r="D15" s="435">
        <v>3</v>
      </c>
      <c r="E15" s="435">
        <v>3</v>
      </c>
      <c r="F15" s="435">
        <v>6</v>
      </c>
    </row>
    <row r="16" spans="1:6">
      <c r="A16" s="309" t="s">
        <v>868</v>
      </c>
      <c r="B16" s="435" t="s">
        <v>906</v>
      </c>
      <c r="C16" s="435">
        <v>3</v>
      </c>
      <c r="D16" s="435">
        <v>3</v>
      </c>
      <c r="E16" s="435">
        <v>3</v>
      </c>
      <c r="F16" s="435">
        <v>6</v>
      </c>
    </row>
    <row r="17" spans="1:6">
      <c r="A17" s="309" t="s">
        <v>908</v>
      </c>
      <c r="B17" s="435">
        <v>2</v>
      </c>
      <c r="C17" s="435">
        <v>9</v>
      </c>
      <c r="D17" s="435">
        <v>11</v>
      </c>
      <c r="E17" s="435">
        <v>6</v>
      </c>
      <c r="F17" s="435">
        <v>17</v>
      </c>
    </row>
    <row r="18" spans="1:6">
      <c r="A18" s="309" t="s">
        <v>909</v>
      </c>
      <c r="B18" s="435" t="s">
        <v>906</v>
      </c>
      <c r="C18" s="435">
        <v>2</v>
      </c>
      <c r="D18" s="435">
        <v>2</v>
      </c>
      <c r="E18" s="435" t="s">
        <v>906</v>
      </c>
      <c r="F18" s="435">
        <v>2</v>
      </c>
    </row>
    <row r="19" spans="1:6">
      <c r="A19" s="309" t="s">
        <v>910</v>
      </c>
      <c r="B19" s="435"/>
      <c r="C19" s="435"/>
      <c r="D19" s="435">
        <v>0</v>
      </c>
      <c r="E19" s="435"/>
      <c r="F19" s="435">
        <v>0</v>
      </c>
    </row>
    <row r="20" spans="1:6" hidden="1">
      <c r="A20" s="434"/>
      <c r="B20" s="462" t="s">
        <v>1134</v>
      </c>
      <c r="C20" s="462"/>
      <c r="D20" s="463"/>
      <c r="E20" s="534" t="s">
        <v>1135</v>
      </c>
      <c r="F20" s="534" t="s">
        <v>903</v>
      </c>
    </row>
    <row r="21" spans="1:6" ht="13.5" hidden="1" customHeight="1" thickBot="1">
      <c r="A21" s="464"/>
      <c r="B21" s="465" t="s">
        <v>53</v>
      </c>
      <c r="C21" s="465" t="s">
        <v>65</v>
      </c>
      <c r="D21" s="466" t="s">
        <v>67</v>
      </c>
      <c r="E21" s="535"/>
      <c r="F21" s="535"/>
    </row>
    <row r="22" spans="1:6">
      <c r="A22" s="436" t="s">
        <v>911</v>
      </c>
      <c r="B22" s="437">
        <v>1</v>
      </c>
      <c r="C22" s="437">
        <v>44</v>
      </c>
      <c r="D22" s="437">
        <v>45</v>
      </c>
      <c r="E22" s="437">
        <v>5</v>
      </c>
      <c r="F22" s="437">
        <v>50</v>
      </c>
    </row>
    <row r="23" spans="1:6">
      <c r="A23" s="438" t="s">
        <v>73</v>
      </c>
      <c r="B23" s="439">
        <v>0</v>
      </c>
      <c r="C23" s="439">
        <v>1</v>
      </c>
      <c r="D23" s="439">
        <v>1</v>
      </c>
      <c r="E23" s="439">
        <v>0</v>
      </c>
      <c r="F23" s="439">
        <v>1</v>
      </c>
    </row>
    <row r="24" spans="1:6">
      <c r="A24" s="440" t="s">
        <v>700</v>
      </c>
      <c r="B24" s="435" t="s">
        <v>906</v>
      </c>
      <c r="C24" s="435">
        <v>1</v>
      </c>
      <c r="D24" s="435">
        <v>1</v>
      </c>
      <c r="E24" s="435" t="s">
        <v>906</v>
      </c>
      <c r="F24" s="435">
        <v>1</v>
      </c>
    </row>
    <row r="25" spans="1:6">
      <c r="A25" s="438" t="s">
        <v>74</v>
      </c>
      <c r="B25" s="439">
        <v>0</v>
      </c>
      <c r="C25" s="439">
        <v>11</v>
      </c>
      <c r="D25" s="439">
        <v>11</v>
      </c>
      <c r="E25" s="439">
        <v>1</v>
      </c>
      <c r="F25" s="439">
        <v>12</v>
      </c>
    </row>
    <row r="26" spans="1:6">
      <c r="A26" s="440" t="s">
        <v>722</v>
      </c>
      <c r="B26" s="435" t="s">
        <v>906</v>
      </c>
      <c r="C26" s="435">
        <v>1</v>
      </c>
      <c r="D26" s="435">
        <v>1</v>
      </c>
      <c r="E26" s="435" t="s">
        <v>906</v>
      </c>
      <c r="F26" s="435">
        <v>1</v>
      </c>
    </row>
    <row r="27" spans="1:6">
      <c r="A27" s="440" t="s">
        <v>822</v>
      </c>
      <c r="B27" s="435" t="s">
        <v>906</v>
      </c>
      <c r="C27" s="435">
        <v>1</v>
      </c>
      <c r="D27" s="435">
        <v>1</v>
      </c>
      <c r="E27" s="435" t="s">
        <v>906</v>
      </c>
      <c r="F27" s="435">
        <v>1</v>
      </c>
    </row>
    <row r="28" spans="1:6">
      <c r="A28" s="440" t="s">
        <v>710</v>
      </c>
      <c r="B28" s="435" t="s">
        <v>906</v>
      </c>
      <c r="C28" s="435">
        <v>1</v>
      </c>
      <c r="D28" s="435">
        <v>1</v>
      </c>
      <c r="E28" s="435">
        <v>1</v>
      </c>
      <c r="F28" s="435">
        <v>2</v>
      </c>
    </row>
    <row r="29" spans="1:6">
      <c r="A29" s="440" t="s">
        <v>988</v>
      </c>
      <c r="B29" s="435" t="s">
        <v>906</v>
      </c>
      <c r="C29" s="435">
        <v>1</v>
      </c>
      <c r="D29" s="435">
        <v>1</v>
      </c>
      <c r="E29" s="435" t="s">
        <v>906</v>
      </c>
      <c r="F29" s="435">
        <v>1</v>
      </c>
    </row>
    <row r="30" spans="1:6">
      <c r="A30" s="440" t="s">
        <v>821</v>
      </c>
      <c r="B30" s="435" t="s">
        <v>906</v>
      </c>
      <c r="C30" s="435">
        <v>1</v>
      </c>
      <c r="D30" s="435">
        <v>1</v>
      </c>
      <c r="E30" s="435" t="s">
        <v>906</v>
      </c>
      <c r="F30" s="435">
        <v>1</v>
      </c>
    </row>
    <row r="31" spans="1:6">
      <c r="A31" s="440" t="s">
        <v>713</v>
      </c>
      <c r="B31" s="435" t="s">
        <v>906</v>
      </c>
      <c r="C31" s="435">
        <v>1</v>
      </c>
      <c r="D31" s="435">
        <v>1</v>
      </c>
      <c r="E31" s="435" t="s">
        <v>906</v>
      </c>
      <c r="F31" s="435">
        <v>1</v>
      </c>
    </row>
    <row r="32" spans="1:6">
      <c r="A32" s="440" t="s">
        <v>824</v>
      </c>
      <c r="B32" s="435" t="s">
        <v>906</v>
      </c>
      <c r="C32" s="435">
        <v>1</v>
      </c>
      <c r="D32" s="435">
        <v>1</v>
      </c>
      <c r="E32" s="435" t="s">
        <v>906</v>
      </c>
      <c r="F32" s="435">
        <v>1</v>
      </c>
    </row>
    <row r="33" spans="1:6">
      <c r="A33" s="440" t="s">
        <v>823</v>
      </c>
      <c r="B33" s="435" t="s">
        <v>906</v>
      </c>
      <c r="C33" s="435">
        <v>1</v>
      </c>
      <c r="D33" s="435">
        <v>1</v>
      </c>
      <c r="E33" s="435" t="s">
        <v>906</v>
      </c>
      <c r="F33" s="435">
        <v>1</v>
      </c>
    </row>
    <row r="34" spans="1:6">
      <c r="A34" s="440" t="s">
        <v>727</v>
      </c>
      <c r="B34" s="435" t="s">
        <v>906</v>
      </c>
      <c r="C34" s="435">
        <v>1</v>
      </c>
      <c r="D34" s="435">
        <v>1</v>
      </c>
      <c r="E34" s="435" t="s">
        <v>906</v>
      </c>
      <c r="F34" s="435">
        <v>1</v>
      </c>
    </row>
    <row r="35" spans="1:6">
      <c r="A35" s="440" t="s">
        <v>708</v>
      </c>
      <c r="B35" s="435" t="s">
        <v>906</v>
      </c>
      <c r="C35" s="435">
        <v>1</v>
      </c>
      <c r="D35" s="435">
        <v>1</v>
      </c>
      <c r="E35" s="435" t="s">
        <v>906</v>
      </c>
      <c r="F35" s="435">
        <v>1</v>
      </c>
    </row>
    <row r="36" spans="1:6">
      <c r="A36" s="440" t="s">
        <v>847</v>
      </c>
      <c r="B36" s="435" t="s">
        <v>906</v>
      </c>
      <c r="C36" s="435">
        <v>1</v>
      </c>
      <c r="D36" s="435">
        <v>1</v>
      </c>
      <c r="E36" s="435" t="s">
        <v>906</v>
      </c>
      <c r="F36" s="435">
        <v>1</v>
      </c>
    </row>
    <row r="37" spans="1:6">
      <c r="A37" s="438" t="s">
        <v>70</v>
      </c>
      <c r="B37" s="439">
        <v>1</v>
      </c>
      <c r="C37" s="439">
        <v>7</v>
      </c>
      <c r="D37" s="439">
        <v>8</v>
      </c>
      <c r="E37" s="439">
        <v>1</v>
      </c>
      <c r="F37" s="439">
        <v>9</v>
      </c>
    </row>
    <row r="38" spans="1:6">
      <c r="A38" s="440" t="s">
        <v>729</v>
      </c>
      <c r="B38" s="435" t="s">
        <v>906</v>
      </c>
      <c r="C38" s="435">
        <v>1</v>
      </c>
      <c r="D38" s="435">
        <v>1</v>
      </c>
      <c r="E38" s="435" t="s">
        <v>906</v>
      </c>
      <c r="F38" s="435">
        <v>1</v>
      </c>
    </row>
    <row r="39" spans="1:6">
      <c r="A39" s="440" t="s">
        <v>730</v>
      </c>
      <c r="B39" s="435" t="s">
        <v>906</v>
      </c>
      <c r="C39" s="435">
        <v>1</v>
      </c>
      <c r="D39" s="435">
        <v>1</v>
      </c>
      <c r="E39" s="435" t="s">
        <v>906</v>
      </c>
      <c r="F39" s="435">
        <v>1</v>
      </c>
    </row>
    <row r="40" spans="1:6">
      <c r="A40" s="440" t="s">
        <v>738</v>
      </c>
      <c r="B40" s="435" t="s">
        <v>906</v>
      </c>
      <c r="C40" s="435">
        <v>1</v>
      </c>
      <c r="D40" s="435">
        <v>1</v>
      </c>
      <c r="E40" s="435" t="s">
        <v>906</v>
      </c>
      <c r="F40" s="435">
        <v>1</v>
      </c>
    </row>
    <row r="41" spans="1:6">
      <c r="A41" s="440" t="s">
        <v>733</v>
      </c>
      <c r="B41" s="435" t="s">
        <v>906</v>
      </c>
      <c r="C41" s="435">
        <v>1</v>
      </c>
      <c r="D41" s="435">
        <v>1</v>
      </c>
      <c r="E41" s="435" t="s">
        <v>906</v>
      </c>
      <c r="F41" s="435">
        <v>1</v>
      </c>
    </row>
    <row r="42" spans="1:6">
      <c r="A42" s="440" t="s">
        <v>742</v>
      </c>
      <c r="B42" s="435" t="s">
        <v>906</v>
      </c>
      <c r="C42" s="435">
        <v>1</v>
      </c>
      <c r="D42" s="435">
        <v>1</v>
      </c>
      <c r="E42" s="435">
        <v>1</v>
      </c>
      <c r="F42" s="435">
        <v>2</v>
      </c>
    </row>
    <row r="43" spans="1:6">
      <c r="A43" s="440" t="s">
        <v>743</v>
      </c>
      <c r="B43" s="435" t="s">
        <v>906</v>
      </c>
      <c r="C43" s="435">
        <v>1</v>
      </c>
      <c r="D43" s="435">
        <v>1</v>
      </c>
      <c r="E43" s="435" t="s">
        <v>906</v>
      </c>
      <c r="F43" s="435">
        <v>1</v>
      </c>
    </row>
    <row r="44" spans="1:6">
      <c r="A44" s="440" t="s">
        <v>989</v>
      </c>
      <c r="B44" s="435" t="s">
        <v>906</v>
      </c>
      <c r="C44" s="435">
        <v>1</v>
      </c>
      <c r="D44" s="435">
        <v>1</v>
      </c>
      <c r="E44" s="435" t="s">
        <v>906</v>
      </c>
      <c r="F44" s="435">
        <v>1</v>
      </c>
    </row>
    <row r="45" spans="1:6">
      <c r="A45" s="440" t="s">
        <v>744</v>
      </c>
      <c r="B45" s="435">
        <v>1</v>
      </c>
      <c r="C45" s="435" t="s">
        <v>906</v>
      </c>
      <c r="D45" s="435">
        <v>1</v>
      </c>
      <c r="E45" s="435" t="s">
        <v>906</v>
      </c>
      <c r="F45" s="435">
        <v>1</v>
      </c>
    </row>
    <row r="46" spans="1:6">
      <c r="A46" s="438" t="s">
        <v>71</v>
      </c>
      <c r="B46" s="439">
        <v>0</v>
      </c>
      <c r="C46" s="439">
        <v>3</v>
      </c>
      <c r="D46" s="439">
        <v>3</v>
      </c>
      <c r="E46" s="439">
        <v>0</v>
      </c>
      <c r="F46" s="439">
        <v>3</v>
      </c>
    </row>
    <row r="47" spans="1:6">
      <c r="A47" s="440" t="s">
        <v>748</v>
      </c>
      <c r="B47" s="435" t="s">
        <v>906</v>
      </c>
      <c r="C47" s="435">
        <v>1</v>
      </c>
      <c r="D47" s="435">
        <v>1</v>
      </c>
      <c r="E47" s="435" t="s">
        <v>906</v>
      </c>
      <c r="F47" s="435">
        <v>1</v>
      </c>
    </row>
    <row r="48" spans="1:6">
      <c r="A48" s="440" t="s">
        <v>747</v>
      </c>
      <c r="B48" s="435" t="s">
        <v>906</v>
      </c>
      <c r="C48" s="435">
        <v>1</v>
      </c>
      <c r="D48" s="435">
        <v>1</v>
      </c>
      <c r="E48" s="435" t="s">
        <v>906</v>
      </c>
      <c r="F48" s="435">
        <v>1</v>
      </c>
    </row>
    <row r="49" spans="1:6">
      <c r="A49" s="440" t="s">
        <v>969</v>
      </c>
      <c r="B49" s="435" t="s">
        <v>906</v>
      </c>
      <c r="C49" s="435">
        <v>1</v>
      </c>
      <c r="D49" s="435">
        <v>1</v>
      </c>
      <c r="E49" s="435" t="s">
        <v>906</v>
      </c>
      <c r="F49" s="435">
        <v>1</v>
      </c>
    </row>
    <row r="50" spans="1:6">
      <c r="A50" s="438" t="s">
        <v>75</v>
      </c>
      <c r="B50" s="439">
        <v>0</v>
      </c>
      <c r="C50" s="439">
        <v>5</v>
      </c>
      <c r="D50" s="439">
        <v>5</v>
      </c>
      <c r="E50" s="439">
        <v>0</v>
      </c>
      <c r="F50" s="439">
        <v>5</v>
      </c>
    </row>
    <row r="51" spans="1:6">
      <c r="A51" s="440" t="s">
        <v>762</v>
      </c>
      <c r="B51" s="435" t="s">
        <v>906</v>
      </c>
      <c r="C51" s="435">
        <v>1</v>
      </c>
      <c r="D51" s="435">
        <v>1</v>
      </c>
      <c r="E51" s="435" t="s">
        <v>906</v>
      </c>
      <c r="F51" s="435">
        <v>1</v>
      </c>
    </row>
    <row r="52" spans="1:6">
      <c r="A52" s="440" t="s">
        <v>1025</v>
      </c>
      <c r="B52" s="435" t="s">
        <v>906</v>
      </c>
      <c r="C52" s="435">
        <v>1</v>
      </c>
      <c r="D52" s="435">
        <v>1</v>
      </c>
      <c r="E52" s="435" t="s">
        <v>906</v>
      </c>
      <c r="F52" s="435">
        <v>1</v>
      </c>
    </row>
    <row r="53" spans="1:6">
      <c r="A53" s="440" t="s">
        <v>765</v>
      </c>
      <c r="B53" s="435" t="s">
        <v>906</v>
      </c>
      <c r="C53" s="435">
        <v>1</v>
      </c>
      <c r="D53" s="435">
        <v>1</v>
      </c>
      <c r="E53" s="435" t="s">
        <v>906</v>
      </c>
      <c r="F53" s="435">
        <v>1</v>
      </c>
    </row>
    <row r="54" spans="1:6">
      <c r="A54" s="440" t="s">
        <v>754</v>
      </c>
      <c r="B54" s="435" t="s">
        <v>906</v>
      </c>
      <c r="C54" s="435">
        <v>1</v>
      </c>
      <c r="D54" s="435">
        <v>1</v>
      </c>
      <c r="E54" s="435" t="s">
        <v>906</v>
      </c>
      <c r="F54" s="435">
        <v>1</v>
      </c>
    </row>
    <row r="55" spans="1:6">
      <c r="A55" s="440" t="s">
        <v>825</v>
      </c>
      <c r="B55" s="435" t="s">
        <v>906</v>
      </c>
      <c r="C55" s="435">
        <v>1</v>
      </c>
      <c r="D55" s="435">
        <v>1</v>
      </c>
      <c r="E55" s="435" t="s">
        <v>906</v>
      </c>
      <c r="F55" s="435">
        <v>1</v>
      </c>
    </row>
    <row r="56" spans="1:6">
      <c r="A56" s="438" t="s">
        <v>76</v>
      </c>
      <c r="B56" s="439">
        <v>0</v>
      </c>
      <c r="C56" s="439">
        <v>5</v>
      </c>
      <c r="D56" s="439">
        <v>5</v>
      </c>
      <c r="E56" s="439">
        <v>0</v>
      </c>
      <c r="F56" s="439">
        <v>5</v>
      </c>
    </row>
    <row r="57" spans="1:6">
      <c r="A57" s="440" t="s">
        <v>767</v>
      </c>
      <c r="B57" s="435" t="s">
        <v>906</v>
      </c>
      <c r="C57" s="435">
        <v>1</v>
      </c>
      <c r="D57" s="435">
        <v>1</v>
      </c>
      <c r="E57" s="435" t="s">
        <v>906</v>
      </c>
      <c r="F57" s="435">
        <v>1</v>
      </c>
    </row>
    <row r="58" spans="1:6">
      <c r="A58" s="440" t="s">
        <v>732</v>
      </c>
      <c r="B58" s="435" t="s">
        <v>906</v>
      </c>
      <c r="C58" s="435">
        <v>1</v>
      </c>
      <c r="D58" s="435">
        <v>1</v>
      </c>
      <c r="E58" s="435" t="s">
        <v>906</v>
      </c>
      <c r="F58" s="435">
        <v>1</v>
      </c>
    </row>
    <row r="59" spans="1:6">
      <c r="A59" s="440" t="s">
        <v>837</v>
      </c>
      <c r="B59" s="435" t="s">
        <v>906</v>
      </c>
      <c r="C59" s="435">
        <v>1</v>
      </c>
      <c r="D59" s="435">
        <v>1</v>
      </c>
      <c r="E59" s="435" t="s">
        <v>906</v>
      </c>
      <c r="F59" s="435">
        <v>1</v>
      </c>
    </row>
    <row r="60" spans="1:6">
      <c r="A60" s="440" t="s">
        <v>768</v>
      </c>
      <c r="B60" s="435" t="s">
        <v>906</v>
      </c>
      <c r="C60" s="435">
        <v>1</v>
      </c>
      <c r="D60" s="435">
        <v>1</v>
      </c>
      <c r="E60" s="435" t="s">
        <v>906</v>
      </c>
      <c r="F60" s="435">
        <v>1</v>
      </c>
    </row>
    <row r="61" spans="1:6">
      <c r="A61" s="440" t="s">
        <v>771</v>
      </c>
      <c r="B61" s="435" t="s">
        <v>906</v>
      </c>
      <c r="C61" s="435">
        <v>1</v>
      </c>
      <c r="D61" s="435">
        <v>1</v>
      </c>
      <c r="E61" s="435" t="s">
        <v>906</v>
      </c>
      <c r="F61" s="435">
        <v>1</v>
      </c>
    </row>
    <row r="62" spans="1:6">
      <c r="A62" s="438" t="s">
        <v>77</v>
      </c>
      <c r="B62" s="439">
        <v>0</v>
      </c>
      <c r="C62" s="439">
        <v>11</v>
      </c>
      <c r="D62" s="439">
        <v>11</v>
      </c>
      <c r="E62" s="439">
        <v>3</v>
      </c>
      <c r="F62" s="439">
        <v>14</v>
      </c>
    </row>
    <row r="63" spans="1:6">
      <c r="A63" s="440" t="s">
        <v>789</v>
      </c>
      <c r="B63" s="435" t="s">
        <v>906</v>
      </c>
      <c r="C63" s="435">
        <v>1</v>
      </c>
      <c r="D63" s="435">
        <v>1</v>
      </c>
      <c r="E63" s="435">
        <v>1</v>
      </c>
      <c r="F63" s="435">
        <v>2</v>
      </c>
    </row>
    <row r="64" spans="1:6">
      <c r="A64" s="440" t="s">
        <v>782</v>
      </c>
      <c r="B64" s="435" t="s">
        <v>906</v>
      </c>
      <c r="C64" s="435">
        <v>1</v>
      </c>
      <c r="D64" s="435">
        <v>1</v>
      </c>
      <c r="E64" s="435" t="s">
        <v>906</v>
      </c>
      <c r="F64" s="435">
        <v>1</v>
      </c>
    </row>
    <row r="65" spans="1:6">
      <c r="A65" s="440" t="s">
        <v>826</v>
      </c>
      <c r="B65" s="435" t="s">
        <v>906</v>
      </c>
      <c r="C65" s="435">
        <v>1</v>
      </c>
      <c r="D65" s="435">
        <v>1</v>
      </c>
      <c r="E65" s="435">
        <v>1</v>
      </c>
      <c r="F65" s="435">
        <v>2</v>
      </c>
    </row>
    <row r="66" spans="1:6">
      <c r="A66" s="440" t="s">
        <v>796</v>
      </c>
      <c r="B66" s="435" t="s">
        <v>906</v>
      </c>
      <c r="C66" s="435">
        <v>1</v>
      </c>
      <c r="D66" s="435">
        <v>1</v>
      </c>
      <c r="E66" s="435" t="s">
        <v>906</v>
      </c>
      <c r="F66" s="435">
        <v>1</v>
      </c>
    </row>
    <row r="67" spans="1:6">
      <c r="A67" s="440" t="s">
        <v>801</v>
      </c>
      <c r="B67" s="435" t="s">
        <v>906</v>
      </c>
      <c r="C67" s="435">
        <v>1</v>
      </c>
      <c r="D67" s="435">
        <v>1</v>
      </c>
      <c r="E67" s="435" t="s">
        <v>906</v>
      </c>
      <c r="F67" s="435">
        <v>1</v>
      </c>
    </row>
    <row r="68" spans="1:6">
      <c r="A68" s="440" t="s">
        <v>787</v>
      </c>
      <c r="B68" s="435" t="s">
        <v>906</v>
      </c>
      <c r="C68" s="435">
        <v>1</v>
      </c>
      <c r="D68" s="435">
        <v>1</v>
      </c>
      <c r="E68" s="435" t="s">
        <v>906</v>
      </c>
      <c r="F68" s="435">
        <v>1</v>
      </c>
    </row>
    <row r="69" spans="1:6">
      <c r="A69" s="440" t="s">
        <v>808</v>
      </c>
      <c r="B69" s="435" t="s">
        <v>906</v>
      </c>
      <c r="C69" s="435">
        <v>1</v>
      </c>
      <c r="D69" s="435">
        <v>1</v>
      </c>
      <c r="E69" s="435" t="s">
        <v>906</v>
      </c>
      <c r="F69" s="435">
        <v>1</v>
      </c>
    </row>
    <row r="70" spans="1:6">
      <c r="A70" s="440" t="s">
        <v>797</v>
      </c>
      <c r="B70" s="435" t="s">
        <v>906</v>
      </c>
      <c r="C70" s="435">
        <v>1</v>
      </c>
      <c r="D70" s="435">
        <v>1</v>
      </c>
      <c r="E70" s="435" t="s">
        <v>906</v>
      </c>
      <c r="F70" s="435">
        <v>1</v>
      </c>
    </row>
    <row r="71" spans="1:6">
      <c r="A71" s="440" t="s">
        <v>780</v>
      </c>
      <c r="B71" s="435" t="s">
        <v>906</v>
      </c>
      <c r="C71" s="435">
        <v>1</v>
      </c>
      <c r="D71" s="435">
        <v>1</v>
      </c>
      <c r="E71" s="435" t="s">
        <v>906</v>
      </c>
      <c r="F71" s="435">
        <v>1</v>
      </c>
    </row>
    <row r="72" spans="1:6">
      <c r="A72" s="440" t="s">
        <v>798</v>
      </c>
      <c r="B72" s="435" t="s">
        <v>906</v>
      </c>
      <c r="C72" s="435">
        <v>1</v>
      </c>
      <c r="D72" s="435">
        <v>1</v>
      </c>
      <c r="E72" s="435">
        <v>1</v>
      </c>
      <c r="F72" s="435">
        <v>2</v>
      </c>
    </row>
    <row r="73" spans="1:6">
      <c r="A73" s="440" t="s">
        <v>794</v>
      </c>
      <c r="B73" s="435" t="s">
        <v>906</v>
      </c>
      <c r="C73" s="435">
        <v>1</v>
      </c>
      <c r="D73" s="435">
        <v>1</v>
      </c>
      <c r="E73" s="435" t="s">
        <v>906</v>
      </c>
      <c r="F73" s="435">
        <v>1</v>
      </c>
    </row>
    <row r="74" spans="1:6">
      <c r="A74" s="438" t="s">
        <v>78</v>
      </c>
      <c r="B74" s="439">
        <v>0</v>
      </c>
      <c r="C74" s="439">
        <v>1</v>
      </c>
      <c r="D74" s="439">
        <v>1</v>
      </c>
      <c r="E74" s="439">
        <v>0</v>
      </c>
      <c r="F74" s="439">
        <v>1</v>
      </c>
    </row>
    <row r="75" spans="1:6">
      <c r="A75" s="440" t="s">
        <v>816</v>
      </c>
      <c r="B75" s="435" t="s">
        <v>906</v>
      </c>
      <c r="C75" s="435">
        <v>1</v>
      </c>
      <c r="D75" s="435">
        <v>1</v>
      </c>
      <c r="E75" s="435" t="s">
        <v>906</v>
      </c>
      <c r="F75" s="435">
        <v>1</v>
      </c>
    </row>
    <row r="76" spans="1:6">
      <c r="A76" s="309"/>
      <c r="B76" s="441"/>
      <c r="C76" s="441"/>
      <c r="D76" s="441"/>
      <c r="E76" s="441"/>
      <c r="F76" s="441"/>
    </row>
    <row r="77" spans="1:6" ht="30" customHeight="1">
      <c r="A77" s="475" t="s">
        <v>986</v>
      </c>
      <c r="B77" s="476">
        <v>11</v>
      </c>
      <c r="C77" s="476">
        <v>91</v>
      </c>
      <c r="D77" s="476">
        <v>102</v>
      </c>
      <c r="E77" s="476">
        <v>48</v>
      </c>
      <c r="F77" s="476">
        <v>150</v>
      </c>
    </row>
    <row r="78" spans="1:6" ht="30" customHeight="1">
      <c r="A78" s="477" t="s">
        <v>1044</v>
      </c>
      <c r="B78" s="478">
        <v>165</v>
      </c>
      <c r="C78" s="478">
        <v>1359</v>
      </c>
      <c r="D78" s="478">
        <v>1524</v>
      </c>
      <c r="E78" s="478"/>
      <c r="F78" s="478"/>
    </row>
    <row r="79" spans="1:6" ht="13.5" thickBot="1">
      <c r="A79" s="442"/>
      <c r="B79" s="442"/>
      <c r="C79" s="442"/>
      <c r="D79" s="442"/>
      <c r="E79" s="442"/>
      <c r="F79" s="442"/>
    </row>
    <row r="80" spans="1:6" ht="13.5" thickTop="1"/>
    <row r="81" spans="1:6" ht="30" customHeight="1">
      <c r="A81" s="541" t="s">
        <v>987</v>
      </c>
      <c r="B81" s="541"/>
      <c r="C81" s="541"/>
      <c r="D81" s="541"/>
      <c r="E81" s="541"/>
      <c r="F81" s="541"/>
    </row>
  </sheetData>
  <mergeCells count="10">
    <mergeCell ref="E20:E21"/>
    <mergeCell ref="F20:F21"/>
    <mergeCell ref="A81:F81"/>
    <mergeCell ref="A1:F1"/>
    <mergeCell ref="A2:F2"/>
    <mergeCell ref="A3:F3"/>
    <mergeCell ref="A4:F4"/>
    <mergeCell ref="A5:F5"/>
    <mergeCell ref="E7:E8"/>
    <mergeCell ref="F7:F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"/>
  <sheetViews>
    <sheetView zoomScaleNormal="100" workbookViewId="0">
      <selection activeCell="A4" sqref="A4:G4"/>
    </sheetView>
  </sheetViews>
  <sheetFormatPr defaultRowHeight="12.75"/>
  <cols>
    <col min="1" max="1" width="44.140625" style="307" customWidth="1"/>
    <col min="2" max="7" width="15.7109375" style="307" customWidth="1"/>
    <col min="8" max="256" width="9.140625" style="307"/>
    <col min="257" max="257" width="44.140625" style="307" customWidth="1"/>
    <col min="258" max="263" width="15.7109375" style="307" customWidth="1"/>
    <col min="264" max="512" width="9.140625" style="307"/>
    <col min="513" max="513" width="44.140625" style="307" customWidth="1"/>
    <col min="514" max="519" width="15.7109375" style="307" customWidth="1"/>
    <col min="520" max="768" width="9.140625" style="307"/>
    <col min="769" max="769" width="44.140625" style="307" customWidth="1"/>
    <col min="770" max="775" width="15.7109375" style="307" customWidth="1"/>
    <col min="776" max="1024" width="9.140625" style="307"/>
    <col min="1025" max="1025" width="44.140625" style="307" customWidth="1"/>
    <col min="1026" max="1031" width="15.7109375" style="307" customWidth="1"/>
    <col min="1032" max="1280" width="9.140625" style="307"/>
    <col min="1281" max="1281" width="44.140625" style="307" customWidth="1"/>
    <col min="1282" max="1287" width="15.7109375" style="307" customWidth="1"/>
    <col min="1288" max="1536" width="9.140625" style="307"/>
    <col min="1537" max="1537" width="44.140625" style="307" customWidth="1"/>
    <col min="1538" max="1543" width="15.7109375" style="307" customWidth="1"/>
    <col min="1544" max="1792" width="9.140625" style="307"/>
    <col min="1793" max="1793" width="44.140625" style="307" customWidth="1"/>
    <col min="1794" max="1799" width="15.7109375" style="307" customWidth="1"/>
    <col min="1800" max="2048" width="9.140625" style="307"/>
    <col min="2049" max="2049" width="44.140625" style="307" customWidth="1"/>
    <col min="2050" max="2055" width="15.7109375" style="307" customWidth="1"/>
    <col min="2056" max="2304" width="9.140625" style="307"/>
    <col min="2305" max="2305" width="44.140625" style="307" customWidth="1"/>
    <col min="2306" max="2311" width="15.7109375" style="307" customWidth="1"/>
    <col min="2312" max="2560" width="9.140625" style="307"/>
    <col min="2561" max="2561" width="44.140625" style="307" customWidth="1"/>
    <col min="2562" max="2567" width="15.7109375" style="307" customWidth="1"/>
    <col min="2568" max="2816" width="9.140625" style="307"/>
    <col min="2817" max="2817" width="44.140625" style="307" customWidth="1"/>
    <col min="2818" max="2823" width="15.7109375" style="307" customWidth="1"/>
    <col min="2824" max="3072" width="9.140625" style="307"/>
    <col min="3073" max="3073" width="44.140625" style="307" customWidth="1"/>
    <col min="3074" max="3079" width="15.7109375" style="307" customWidth="1"/>
    <col min="3080" max="3328" width="9.140625" style="307"/>
    <col min="3329" max="3329" width="44.140625" style="307" customWidth="1"/>
    <col min="3330" max="3335" width="15.7109375" style="307" customWidth="1"/>
    <col min="3336" max="3584" width="9.140625" style="307"/>
    <col min="3585" max="3585" width="44.140625" style="307" customWidth="1"/>
    <col min="3586" max="3591" width="15.7109375" style="307" customWidth="1"/>
    <col min="3592" max="3840" width="9.140625" style="307"/>
    <col min="3841" max="3841" width="44.140625" style="307" customWidth="1"/>
    <col min="3842" max="3847" width="15.7109375" style="307" customWidth="1"/>
    <col min="3848" max="4096" width="9.140625" style="307"/>
    <col min="4097" max="4097" width="44.140625" style="307" customWidth="1"/>
    <col min="4098" max="4103" width="15.7109375" style="307" customWidth="1"/>
    <col min="4104" max="4352" width="9.140625" style="307"/>
    <col min="4353" max="4353" width="44.140625" style="307" customWidth="1"/>
    <col min="4354" max="4359" width="15.7109375" style="307" customWidth="1"/>
    <col min="4360" max="4608" width="9.140625" style="307"/>
    <col min="4609" max="4609" width="44.140625" style="307" customWidth="1"/>
    <col min="4610" max="4615" width="15.7109375" style="307" customWidth="1"/>
    <col min="4616" max="4864" width="9.140625" style="307"/>
    <col min="4865" max="4865" width="44.140625" style="307" customWidth="1"/>
    <col min="4866" max="4871" width="15.7109375" style="307" customWidth="1"/>
    <col min="4872" max="5120" width="9.140625" style="307"/>
    <col min="5121" max="5121" width="44.140625" style="307" customWidth="1"/>
    <col min="5122" max="5127" width="15.7109375" style="307" customWidth="1"/>
    <col min="5128" max="5376" width="9.140625" style="307"/>
    <col min="5377" max="5377" width="44.140625" style="307" customWidth="1"/>
    <col min="5378" max="5383" width="15.7109375" style="307" customWidth="1"/>
    <col min="5384" max="5632" width="9.140625" style="307"/>
    <col min="5633" max="5633" width="44.140625" style="307" customWidth="1"/>
    <col min="5634" max="5639" width="15.7109375" style="307" customWidth="1"/>
    <col min="5640" max="5888" width="9.140625" style="307"/>
    <col min="5889" max="5889" width="44.140625" style="307" customWidth="1"/>
    <col min="5890" max="5895" width="15.7109375" style="307" customWidth="1"/>
    <col min="5896" max="6144" width="9.140625" style="307"/>
    <col min="6145" max="6145" width="44.140625" style="307" customWidth="1"/>
    <col min="6146" max="6151" width="15.7109375" style="307" customWidth="1"/>
    <col min="6152" max="6400" width="9.140625" style="307"/>
    <col min="6401" max="6401" width="44.140625" style="307" customWidth="1"/>
    <col min="6402" max="6407" width="15.7109375" style="307" customWidth="1"/>
    <col min="6408" max="6656" width="9.140625" style="307"/>
    <col min="6657" max="6657" width="44.140625" style="307" customWidth="1"/>
    <col min="6658" max="6663" width="15.7109375" style="307" customWidth="1"/>
    <col min="6664" max="6912" width="9.140625" style="307"/>
    <col min="6913" max="6913" width="44.140625" style="307" customWidth="1"/>
    <col min="6914" max="6919" width="15.7109375" style="307" customWidth="1"/>
    <col min="6920" max="7168" width="9.140625" style="307"/>
    <col min="7169" max="7169" width="44.140625" style="307" customWidth="1"/>
    <col min="7170" max="7175" width="15.7109375" style="307" customWidth="1"/>
    <col min="7176" max="7424" width="9.140625" style="307"/>
    <col min="7425" max="7425" width="44.140625" style="307" customWidth="1"/>
    <col min="7426" max="7431" width="15.7109375" style="307" customWidth="1"/>
    <col min="7432" max="7680" width="9.140625" style="307"/>
    <col min="7681" max="7681" width="44.140625" style="307" customWidth="1"/>
    <col min="7682" max="7687" width="15.7109375" style="307" customWidth="1"/>
    <col min="7688" max="7936" width="9.140625" style="307"/>
    <col min="7937" max="7937" width="44.140625" style="307" customWidth="1"/>
    <col min="7938" max="7943" width="15.7109375" style="307" customWidth="1"/>
    <col min="7944" max="8192" width="9.140625" style="307"/>
    <col min="8193" max="8193" width="44.140625" style="307" customWidth="1"/>
    <col min="8194" max="8199" width="15.7109375" style="307" customWidth="1"/>
    <col min="8200" max="8448" width="9.140625" style="307"/>
    <col min="8449" max="8449" width="44.140625" style="307" customWidth="1"/>
    <col min="8450" max="8455" width="15.7109375" style="307" customWidth="1"/>
    <col min="8456" max="8704" width="9.140625" style="307"/>
    <col min="8705" max="8705" width="44.140625" style="307" customWidth="1"/>
    <col min="8706" max="8711" width="15.7109375" style="307" customWidth="1"/>
    <col min="8712" max="8960" width="9.140625" style="307"/>
    <col min="8961" max="8961" width="44.140625" style="307" customWidth="1"/>
    <col min="8962" max="8967" width="15.7109375" style="307" customWidth="1"/>
    <col min="8968" max="9216" width="9.140625" style="307"/>
    <col min="9217" max="9217" width="44.140625" style="307" customWidth="1"/>
    <col min="9218" max="9223" width="15.7109375" style="307" customWidth="1"/>
    <col min="9224" max="9472" width="9.140625" style="307"/>
    <col min="9473" max="9473" width="44.140625" style="307" customWidth="1"/>
    <col min="9474" max="9479" width="15.7109375" style="307" customWidth="1"/>
    <col min="9480" max="9728" width="9.140625" style="307"/>
    <col min="9729" max="9729" width="44.140625" style="307" customWidth="1"/>
    <col min="9730" max="9735" width="15.7109375" style="307" customWidth="1"/>
    <col min="9736" max="9984" width="9.140625" style="307"/>
    <col min="9985" max="9985" width="44.140625" style="307" customWidth="1"/>
    <col min="9986" max="9991" width="15.7109375" style="307" customWidth="1"/>
    <col min="9992" max="10240" width="9.140625" style="307"/>
    <col min="10241" max="10241" width="44.140625" style="307" customWidth="1"/>
    <col min="10242" max="10247" width="15.7109375" style="307" customWidth="1"/>
    <col min="10248" max="10496" width="9.140625" style="307"/>
    <col min="10497" max="10497" width="44.140625" style="307" customWidth="1"/>
    <col min="10498" max="10503" width="15.7109375" style="307" customWidth="1"/>
    <col min="10504" max="10752" width="9.140625" style="307"/>
    <col min="10753" max="10753" width="44.140625" style="307" customWidth="1"/>
    <col min="10754" max="10759" width="15.7109375" style="307" customWidth="1"/>
    <col min="10760" max="11008" width="9.140625" style="307"/>
    <col min="11009" max="11009" width="44.140625" style="307" customWidth="1"/>
    <col min="11010" max="11015" width="15.7109375" style="307" customWidth="1"/>
    <col min="11016" max="11264" width="9.140625" style="307"/>
    <col min="11265" max="11265" width="44.140625" style="307" customWidth="1"/>
    <col min="11266" max="11271" width="15.7109375" style="307" customWidth="1"/>
    <col min="11272" max="11520" width="9.140625" style="307"/>
    <col min="11521" max="11521" width="44.140625" style="307" customWidth="1"/>
    <col min="11522" max="11527" width="15.7109375" style="307" customWidth="1"/>
    <col min="11528" max="11776" width="9.140625" style="307"/>
    <col min="11777" max="11777" width="44.140625" style="307" customWidth="1"/>
    <col min="11778" max="11783" width="15.7109375" style="307" customWidth="1"/>
    <col min="11784" max="12032" width="9.140625" style="307"/>
    <col min="12033" max="12033" width="44.140625" style="307" customWidth="1"/>
    <col min="12034" max="12039" width="15.7109375" style="307" customWidth="1"/>
    <col min="12040" max="12288" width="9.140625" style="307"/>
    <col min="12289" max="12289" width="44.140625" style="307" customWidth="1"/>
    <col min="12290" max="12295" width="15.7109375" style="307" customWidth="1"/>
    <col min="12296" max="12544" width="9.140625" style="307"/>
    <col min="12545" max="12545" width="44.140625" style="307" customWidth="1"/>
    <col min="12546" max="12551" width="15.7109375" style="307" customWidth="1"/>
    <col min="12552" max="12800" width="9.140625" style="307"/>
    <col min="12801" max="12801" width="44.140625" style="307" customWidth="1"/>
    <col min="12802" max="12807" width="15.7109375" style="307" customWidth="1"/>
    <col min="12808" max="13056" width="9.140625" style="307"/>
    <col min="13057" max="13057" width="44.140625" style="307" customWidth="1"/>
    <col min="13058" max="13063" width="15.7109375" style="307" customWidth="1"/>
    <col min="13064" max="13312" width="9.140625" style="307"/>
    <col min="13313" max="13313" width="44.140625" style="307" customWidth="1"/>
    <col min="13314" max="13319" width="15.7109375" style="307" customWidth="1"/>
    <col min="13320" max="13568" width="9.140625" style="307"/>
    <col min="13569" max="13569" width="44.140625" style="307" customWidth="1"/>
    <col min="13570" max="13575" width="15.7109375" style="307" customWidth="1"/>
    <col min="13576" max="13824" width="9.140625" style="307"/>
    <col min="13825" max="13825" width="44.140625" style="307" customWidth="1"/>
    <col min="13826" max="13831" width="15.7109375" style="307" customWidth="1"/>
    <col min="13832" max="14080" width="9.140625" style="307"/>
    <col min="14081" max="14081" width="44.140625" style="307" customWidth="1"/>
    <col min="14082" max="14087" width="15.7109375" style="307" customWidth="1"/>
    <col min="14088" max="14336" width="9.140625" style="307"/>
    <col min="14337" max="14337" width="44.140625" style="307" customWidth="1"/>
    <col min="14338" max="14343" width="15.7109375" style="307" customWidth="1"/>
    <col min="14344" max="14592" width="9.140625" style="307"/>
    <col min="14593" max="14593" width="44.140625" style="307" customWidth="1"/>
    <col min="14594" max="14599" width="15.7109375" style="307" customWidth="1"/>
    <col min="14600" max="14848" width="9.140625" style="307"/>
    <col min="14849" max="14849" width="44.140625" style="307" customWidth="1"/>
    <col min="14850" max="14855" width="15.7109375" style="307" customWidth="1"/>
    <col min="14856" max="15104" width="9.140625" style="307"/>
    <col min="15105" max="15105" width="44.140625" style="307" customWidth="1"/>
    <col min="15106" max="15111" width="15.7109375" style="307" customWidth="1"/>
    <col min="15112" max="15360" width="9.140625" style="307"/>
    <col min="15361" max="15361" width="44.140625" style="307" customWidth="1"/>
    <col min="15362" max="15367" width="15.7109375" style="307" customWidth="1"/>
    <col min="15368" max="15616" width="9.140625" style="307"/>
    <col min="15617" max="15617" width="44.140625" style="307" customWidth="1"/>
    <col min="15618" max="15623" width="15.7109375" style="307" customWidth="1"/>
    <col min="15624" max="15872" width="9.140625" style="307"/>
    <col min="15873" max="15873" width="44.140625" style="307" customWidth="1"/>
    <col min="15874" max="15879" width="15.7109375" style="307" customWidth="1"/>
    <col min="15880" max="16128" width="9.140625" style="307"/>
    <col min="16129" max="16129" width="44.140625" style="307" customWidth="1"/>
    <col min="16130" max="16135" width="15.7109375" style="307" customWidth="1"/>
    <col min="16136" max="16384" width="9.140625" style="307"/>
  </cols>
  <sheetData>
    <row r="1" spans="1:7" ht="18">
      <c r="A1" s="536"/>
      <c r="B1" s="536"/>
      <c r="C1" s="536"/>
      <c r="D1" s="536"/>
      <c r="E1" s="536"/>
      <c r="F1" s="536"/>
      <c r="G1" s="536"/>
    </row>
    <row r="2" spans="1:7" ht="18">
      <c r="A2" s="537" t="s">
        <v>303</v>
      </c>
      <c r="B2" s="537"/>
      <c r="C2" s="537"/>
      <c r="D2" s="537"/>
      <c r="E2" s="537"/>
      <c r="F2" s="537"/>
      <c r="G2" s="537"/>
    </row>
    <row r="3" spans="1:7" ht="18">
      <c r="A3" s="542" t="s">
        <v>1137</v>
      </c>
      <c r="B3" s="542"/>
      <c r="C3" s="542"/>
      <c r="D3" s="542"/>
      <c r="E3" s="542"/>
      <c r="F3" s="542"/>
      <c r="G3" s="542"/>
    </row>
    <row r="4" spans="1:7" ht="18">
      <c r="A4" s="537" t="s">
        <v>1130</v>
      </c>
      <c r="B4" s="537"/>
      <c r="C4" s="537"/>
      <c r="D4" s="537"/>
      <c r="E4" s="537"/>
      <c r="F4" s="537"/>
      <c r="G4" s="537"/>
    </row>
    <row r="5" spans="1:7" ht="18">
      <c r="A5" s="537"/>
      <c r="B5" s="537"/>
      <c r="C5" s="537"/>
      <c r="D5" s="537"/>
      <c r="E5" s="537"/>
      <c r="F5" s="537"/>
      <c r="G5" s="537"/>
    </row>
    <row r="6" spans="1:7">
      <c r="A6" s="308"/>
      <c r="B6" s="433"/>
      <c r="C6" s="433"/>
      <c r="D6" s="433"/>
    </row>
    <row r="7" spans="1:7" ht="20.100000000000001" customHeight="1">
      <c r="A7" s="467"/>
      <c r="B7" s="471" t="s">
        <v>901</v>
      </c>
      <c r="C7" s="471"/>
      <c r="D7" s="471"/>
      <c r="E7" s="472"/>
      <c r="F7" s="539" t="s">
        <v>902</v>
      </c>
      <c r="G7" s="540" t="s">
        <v>903</v>
      </c>
    </row>
    <row r="8" spans="1:7">
      <c r="A8" s="467"/>
      <c r="B8" s="473" t="s">
        <v>130</v>
      </c>
      <c r="C8" s="473" t="s">
        <v>131</v>
      </c>
      <c r="D8" s="473" t="s">
        <v>132</v>
      </c>
      <c r="E8" s="474" t="s">
        <v>67</v>
      </c>
      <c r="F8" s="539"/>
      <c r="G8" s="540"/>
    </row>
    <row r="9" spans="1:7">
      <c r="A9" s="468" t="s">
        <v>904</v>
      </c>
      <c r="B9" s="469">
        <v>26</v>
      </c>
      <c r="C9" s="469">
        <v>7</v>
      </c>
      <c r="D9" s="469">
        <v>4</v>
      </c>
      <c r="E9" s="469">
        <v>37</v>
      </c>
      <c r="F9" s="469">
        <v>43</v>
      </c>
      <c r="G9" s="470">
        <v>80</v>
      </c>
    </row>
    <row r="10" spans="1:7">
      <c r="A10" s="309" t="s">
        <v>905</v>
      </c>
      <c r="B10" s="435">
        <v>3</v>
      </c>
      <c r="C10" s="435" t="s">
        <v>906</v>
      </c>
      <c r="D10" s="435" t="s">
        <v>906</v>
      </c>
      <c r="E10" s="435">
        <v>3</v>
      </c>
      <c r="F10" s="435">
        <v>2</v>
      </c>
      <c r="G10" s="435">
        <v>5</v>
      </c>
    </row>
    <row r="11" spans="1:7">
      <c r="A11" s="309" t="s">
        <v>907</v>
      </c>
      <c r="B11" s="435">
        <v>4</v>
      </c>
      <c r="C11" s="435" t="s">
        <v>906</v>
      </c>
      <c r="D11" s="435" t="s">
        <v>906</v>
      </c>
      <c r="E11" s="435">
        <v>4</v>
      </c>
      <c r="F11" s="435">
        <v>3</v>
      </c>
      <c r="G11" s="435">
        <v>7</v>
      </c>
    </row>
    <row r="12" spans="1:7">
      <c r="A12" s="309" t="s">
        <v>865</v>
      </c>
      <c r="B12" s="435">
        <v>11</v>
      </c>
      <c r="C12" s="435">
        <v>1</v>
      </c>
      <c r="D12" s="435" t="s">
        <v>906</v>
      </c>
      <c r="E12" s="435">
        <v>12</v>
      </c>
      <c r="F12" s="435">
        <v>22</v>
      </c>
      <c r="G12" s="435">
        <v>34</v>
      </c>
    </row>
    <row r="13" spans="1:7">
      <c r="A13" s="309" t="s">
        <v>867</v>
      </c>
      <c r="B13" s="435">
        <v>1</v>
      </c>
      <c r="C13" s="435">
        <v>3</v>
      </c>
      <c r="D13" s="435" t="s">
        <v>906</v>
      </c>
      <c r="E13" s="435">
        <v>4</v>
      </c>
      <c r="F13" s="435">
        <v>5</v>
      </c>
      <c r="G13" s="435">
        <v>9</v>
      </c>
    </row>
    <row r="14" spans="1:7">
      <c r="A14" s="309" t="s">
        <v>871</v>
      </c>
      <c r="B14" s="435" t="s">
        <v>906</v>
      </c>
      <c r="C14" s="435" t="s">
        <v>906</v>
      </c>
      <c r="D14" s="435">
        <v>4</v>
      </c>
      <c r="E14" s="435">
        <v>4</v>
      </c>
      <c r="F14" s="435" t="s">
        <v>906</v>
      </c>
      <c r="G14" s="435">
        <v>4</v>
      </c>
    </row>
    <row r="15" spans="1:7">
      <c r="A15" s="309" t="s">
        <v>872</v>
      </c>
      <c r="B15" s="435" t="s">
        <v>906</v>
      </c>
      <c r="C15" s="435">
        <v>1</v>
      </c>
      <c r="D15" s="435" t="s">
        <v>906</v>
      </c>
      <c r="E15" s="435">
        <v>1</v>
      </c>
      <c r="F15" s="435">
        <v>1</v>
      </c>
      <c r="G15" s="435">
        <v>2</v>
      </c>
    </row>
    <row r="16" spans="1:7">
      <c r="A16" s="309" t="s">
        <v>868</v>
      </c>
      <c r="B16" s="435">
        <v>2</v>
      </c>
      <c r="C16" s="435" t="s">
        <v>906</v>
      </c>
      <c r="D16" s="435" t="s">
        <v>906</v>
      </c>
      <c r="E16" s="435">
        <v>2</v>
      </c>
      <c r="F16" s="435">
        <v>2</v>
      </c>
      <c r="G16" s="435">
        <v>4</v>
      </c>
    </row>
    <row r="17" spans="1:7">
      <c r="A17" s="309" t="s">
        <v>908</v>
      </c>
      <c r="B17" s="435">
        <v>5</v>
      </c>
      <c r="C17" s="435" t="s">
        <v>906</v>
      </c>
      <c r="D17" s="435" t="s">
        <v>906</v>
      </c>
      <c r="E17" s="435">
        <v>5</v>
      </c>
      <c r="F17" s="435">
        <v>5</v>
      </c>
      <c r="G17" s="435">
        <v>10</v>
      </c>
    </row>
    <row r="18" spans="1:7">
      <c r="A18" s="309" t="s">
        <v>909</v>
      </c>
      <c r="B18" s="435" t="s">
        <v>906</v>
      </c>
      <c r="C18" s="435">
        <v>1</v>
      </c>
      <c r="D18" s="435" t="s">
        <v>906</v>
      </c>
      <c r="E18" s="435">
        <v>1</v>
      </c>
      <c r="F18" s="435">
        <v>2</v>
      </c>
      <c r="G18" s="435">
        <v>3</v>
      </c>
    </row>
    <row r="19" spans="1:7">
      <c r="A19" s="309" t="s">
        <v>910</v>
      </c>
      <c r="B19" s="435" t="s">
        <v>906</v>
      </c>
      <c r="C19" s="435">
        <v>1</v>
      </c>
      <c r="D19" s="435" t="s">
        <v>906</v>
      </c>
      <c r="E19" s="435">
        <v>1</v>
      </c>
      <c r="F19" s="435">
        <v>1</v>
      </c>
      <c r="G19" s="435">
        <v>2</v>
      </c>
    </row>
    <row r="20" spans="1:7" hidden="1">
      <c r="A20" s="434"/>
      <c r="B20" s="462" t="s">
        <v>1134</v>
      </c>
      <c r="C20" s="462"/>
      <c r="D20" s="462"/>
      <c r="E20" s="463"/>
      <c r="F20" s="534" t="s">
        <v>1135</v>
      </c>
      <c r="G20" s="534" t="s">
        <v>903</v>
      </c>
    </row>
    <row r="21" spans="1:7" ht="13.5" hidden="1" customHeight="1" thickBot="1">
      <c r="A21" s="464"/>
      <c r="B21" s="465" t="s">
        <v>53</v>
      </c>
      <c r="C21" s="465" t="s">
        <v>54</v>
      </c>
      <c r="D21" s="465" t="s">
        <v>65</v>
      </c>
      <c r="E21" s="466" t="s">
        <v>67</v>
      </c>
      <c r="F21" s="535"/>
      <c r="G21" s="535"/>
    </row>
    <row r="22" spans="1:7">
      <c r="A22" s="436" t="s">
        <v>911</v>
      </c>
      <c r="B22" s="437">
        <v>0</v>
      </c>
      <c r="C22" s="437">
        <v>5</v>
      </c>
      <c r="D22" s="437">
        <v>0</v>
      </c>
      <c r="E22" s="437">
        <v>5</v>
      </c>
      <c r="F22" s="437">
        <v>3</v>
      </c>
      <c r="G22" s="437">
        <v>8</v>
      </c>
    </row>
    <row r="23" spans="1:7">
      <c r="A23" s="438" t="s">
        <v>70</v>
      </c>
      <c r="B23" s="439">
        <v>0</v>
      </c>
      <c r="C23" s="439">
        <v>1</v>
      </c>
      <c r="D23" s="439">
        <v>0</v>
      </c>
      <c r="E23" s="439">
        <v>1</v>
      </c>
      <c r="F23" s="439">
        <v>1</v>
      </c>
      <c r="G23" s="439">
        <v>2</v>
      </c>
    </row>
    <row r="24" spans="1:7">
      <c r="A24" s="440" t="s">
        <v>742</v>
      </c>
      <c r="B24" s="435" t="s">
        <v>906</v>
      </c>
      <c r="C24" s="435">
        <v>1</v>
      </c>
      <c r="D24" s="435" t="s">
        <v>906</v>
      </c>
      <c r="E24" s="435">
        <v>1</v>
      </c>
      <c r="F24" s="435">
        <v>1</v>
      </c>
      <c r="G24" s="435">
        <v>2</v>
      </c>
    </row>
    <row r="25" spans="1:7">
      <c r="A25" s="438" t="s">
        <v>75</v>
      </c>
      <c r="B25" s="439">
        <v>0</v>
      </c>
      <c r="C25" s="439">
        <v>2</v>
      </c>
      <c r="D25" s="439">
        <v>0</v>
      </c>
      <c r="E25" s="439">
        <v>2</v>
      </c>
      <c r="F25" s="439">
        <v>1</v>
      </c>
      <c r="G25" s="439">
        <v>3</v>
      </c>
    </row>
    <row r="26" spans="1:7">
      <c r="A26" s="440" t="s">
        <v>765</v>
      </c>
      <c r="B26" s="435" t="s">
        <v>906</v>
      </c>
      <c r="C26" s="435">
        <v>1</v>
      </c>
      <c r="D26" s="435" t="s">
        <v>906</v>
      </c>
      <c r="E26" s="435">
        <v>1</v>
      </c>
      <c r="F26" s="435" t="s">
        <v>906</v>
      </c>
      <c r="G26" s="435">
        <v>1</v>
      </c>
    </row>
    <row r="27" spans="1:7">
      <c r="A27" s="440" t="s">
        <v>760</v>
      </c>
      <c r="B27" s="435" t="s">
        <v>906</v>
      </c>
      <c r="C27" s="435">
        <v>1</v>
      </c>
      <c r="D27" s="435" t="s">
        <v>906</v>
      </c>
      <c r="E27" s="435">
        <v>1</v>
      </c>
      <c r="F27" s="435">
        <v>1</v>
      </c>
      <c r="G27" s="435">
        <v>2</v>
      </c>
    </row>
    <row r="28" spans="1:7">
      <c r="A28" s="438" t="s">
        <v>78</v>
      </c>
      <c r="B28" s="439">
        <v>0</v>
      </c>
      <c r="C28" s="439">
        <v>2</v>
      </c>
      <c r="D28" s="439">
        <v>0</v>
      </c>
      <c r="E28" s="439">
        <v>2</v>
      </c>
      <c r="F28" s="439">
        <v>1</v>
      </c>
      <c r="G28" s="439">
        <v>3</v>
      </c>
    </row>
    <row r="29" spans="1:7">
      <c r="A29" s="440" t="s">
        <v>817</v>
      </c>
      <c r="B29" s="435" t="s">
        <v>906</v>
      </c>
      <c r="C29" s="435">
        <v>1</v>
      </c>
      <c r="D29" s="435" t="s">
        <v>906</v>
      </c>
      <c r="E29" s="435">
        <v>1</v>
      </c>
      <c r="F29" s="435" t="s">
        <v>906</v>
      </c>
      <c r="G29" s="435">
        <v>1</v>
      </c>
    </row>
    <row r="30" spans="1:7">
      <c r="A30" s="440" t="s">
        <v>818</v>
      </c>
      <c r="B30" s="435" t="s">
        <v>906</v>
      </c>
      <c r="C30" s="435">
        <v>1</v>
      </c>
      <c r="D30" s="435" t="s">
        <v>906</v>
      </c>
      <c r="E30" s="435">
        <v>1</v>
      </c>
      <c r="F30" s="435">
        <v>1</v>
      </c>
      <c r="G30" s="435">
        <v>2</v>
      </c>
    </row>
    <row r="31" spans="1:7">
      <c r="A31" s="309"/>
      <c r="B31" s="441"/>
      <c r="C31" s="441"/>
      <c r="D31" s="441"/>
      <c r="E31" s="441"/>
      <c r="F31" s="441"/>
      <c r="G31" s="441"/>
    </row>
    <row r="32" spans="1:7" ht="30" customHeight="1">
      <c r="A32" s="475" t="s">
        <v>986</v>
      </c>
      <c r="B32" s="476">
        <v>26</v>
      </c>
      <c r="C32" s="476">
        <v>12</v>
      </c>
      <c r="D32" s="476">
        <v>4</v>
      </c>
      <c r="E32" s="476">
        <v>42</v>
      </c>
      <c r="F32" s="476">
        <v>46</v>
      </c>
      <c r="G32" s="476">
        <v>88</v>
      </c>
    </row>
    <row r="33" spans="1:7" ht="30" customHeight="1">
      <c r="A33" s="477" t="s">
        <v>1044</v>
      </c>
      <c r="B33" s="478">
        <v>193</v>
      </c>
      <c r="C33" s="478">
        <v>156</v>
      </c>
      <c r="D33" s="478">
        <v>29</v>
      </c>
      <c r="E33" s="478">
        <v>378</v>
      </c>
      <c r="F33" s="478"/>
      <c r="G33" s="478"/>
    </row>
    <row r="34" spans="1:7" ht="5.0999999999999996" customHeight="1" thickBot="1">
      <c r="A34" s="442"/>
      <c r="B34" s="442"/>
      <c r="C34" s="442"/>
      <c r="D34" s="442"/>
      <c r="E34" s="442"/>
      <c r="F34" s="442"/>
      <c r="G34" s="442"/>
    </row>
    <row r="35" spans="1:7" ht="13.5" thickTop="1"/>
    <row r="36" spans="1:7" ht="30" customHeight="1">
      <c r="A36" s="541" t="s">
        <v>987</v>
      </c>
      <c r="B36" s="541"/>
      <c r="C36" s="541"/>
      <c r="D36" s="541"/>
      <c r="E36" s="541"/>
      <c r="F36" s="541"/>
      <c r="G36" s="541"/>
    </row>
  </sheetData>
  <mergeCells count="10">
    <mergeCell ref="F20:F21"/>
    <mergeCell ref="G20:G21"/>
    <mergeCell ref="A36:G36"/>
    <mergeCell ref="A1:G1"/>
    <mergeCell ref="A2:G2"/>
    <mergeCell ref="A3:G3"/>
    <mergeCell ref="A4:G4"/>
    <mergeCell ref="A5:G5"/>
    <mergeCell ref="F7:F8"/>
    <mergeCell ref="G7:G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16"/>
  <sheetViews>
    <sheetView zoomScaleNormal="100" workbookViewId="0">
      <selection activeCell="A4" sqref="A4:AS4"/>
    </sheetView>
  </sheetViews>
  <sheetFormatPr defaultRowHeight="12.75"/>
  <cols>
    <col min="1" max="1" width="44.140625" style="307" customWidth="1"/>
    <col min="2" max="3" width="4.85546875" style="307" bestFit="1" customWidth="1"/>
    <col min="4" max="4" width="5" style="307" bestFit="1" customWidth="1"/>
    <col min="5" max="5" width="4.7109375" style="307" bestFit="1" customWidth="1"/>
    <col min="6" max="6" width="5.140625" style="307" bestFit="1" customWidth="1"/>
    <col min="7" max="7" width="4.85546875" style="307" bestFit="1" customWidth="1"/>
    <col min="8" max="9" width="5" style="307" bestFit="1" customWidth="1"/>
    <col min="10" max="10" width="4.85546875" style="307" bestFit="1" customWidth="1"/>
    <col min="11" max="11" width="4.7109375" style="307" bestFit="1" customWidth="1"/>
    <col min="12" max="12" width="4.85546875" style="307" bestFit="1" customWidth="1"/>
    <col min="13" max="13" width="4.7109375" style="307" bestFit="1" customWidth="1"/>
    <col min="14" max="14" width="4.85546875" style="307" bestFit="1" customWidth="1"/>
    <col min="15" max="15" width="5" style="307" bestFit="1" customWidth="1"/>
    <col min="16" max="16" width="4.5703125" style="307" bestFit="1" customWidth="1"/>
    <col min="17" max="18" width="4.85546875" style="307" bestFit="1" customWidth="1"/>
    <col min="19" max="20" width="5" style="307" bestFit="1" customWidth="1"/>
    <col min="21" max="21" width="5.140625" style="307" bestFit="1" customWidth="1"/>
    <col min="22" max="22" width="5" style="307" bestFit="1" customWidth="1"/>
    <col min="23" max="23" width="5.28515625" style="307" bestFit="1" customWidth="1"/>
    <col min="24" max="24" width="5.42578125" style="307" bestFit="1" customWidth="1"/>
    <col min="25" max="26" width="5.140625" style="307" bestFit="1" customWidth="1"/>
    <col min="27" max="27" width="5" style="307" bestFit="1" customWidth="1"/>
    <col min="28" max="28" width="4.85546875" style="307" bestFit="1" customWidth="1"/>
    <col min="29" max="29" width="5" style="307" bestFit="1" customWidth="1"/>
    <col min="30" max="30" width="4.85546875" style="307" bestFit="1" customWidth="1"/>
    <col min="31" max="31" width="5.140625" style="307" bestFit="1" customWidth="1"/>
    <col min="32" max="34" width="5" style="307" bestFit="1" customWidth="1"/>
    <col min="35" max="37" width="5" style="307" customWidth="1"/>
    <col min="38" max="39" width="4.85546875" style="307" bestFit="1" customWidth="1"/>
    <col min="40" max="40" width="4.7109375" style="307" bestFit="1" customWidth="1"/>
    <col min="41" max="42" width="4.85546875" style="307" bestFit="1" customWidth="1"/>
    <col min="43" max="43" width="7.140625" style="307" bestFit="1" customWidth="1"/>
    <col min="44" max="45" width="15.7109375" style="307" customWidth="1"/>
    <col min="46" max="256" width="9.140625" style="307"/>
    <col min="257" max="257" width="44.140625" style="307" customWidth="1"/>
    <col min="258" max="259" width="4.85546875" style="307" bestFit="1" customWidth="1"/>
    <col min="260" max="260" width="5" style="307" bestFit="1" customWidth="1"/>
    <col min="261" max="261" width="4.7109375" style="307" bestFit="1" customWidth="1"/>
    <col min="262" max="262" width="5.140625" style="307" bestFit="1" customWidth="1"/>
    <col min="263" max="263" width="4.85546875" style="307" bestFit="1" customWidth="1"/>
    <col min="264" max="265" width="5" style="307" bestFit="1" customWidth="1"/>
    <col min="266" max="266" width="4.85546875" style="307" bestFit="1" customWidth="1"/>
    <col min="267" max="267" width="4.7109375" style="307" bestFit="1" customWidth="1"/>
    <col min="268" max="268" width="4.85546875" style="307" bestFit="1" customWidth="1"/>
    <col min="269" max="269" width="4.7109375" style="307" bestFit="1" customWidth="1"/>
    <col min="270" max="270" width="4.85546875" style="307" bestFit="1" customWidth="1"/>
    <col min="271" max="271" width="5" style="307" bestFit="1" customWidth="1"/>
    <col min="272" max="272" width="4.5703125" style="307" bestFit="1" customWidth="1"/>
    <col min="273" max="274" width="4.85546875" style="307" bestFit="1" customWidth="1"/>
    <col min="275" max="276" width="5" style="307" bestFit="1" customWidth="1"/>
    <col min="277" max="277" width="5.140625" style="307" bestFit="1" customWidth="1"/>
    <col min="278" max="278" width="5" style="307" bestFit="1" customWidth="1"/>
    <col min="279" max="279" width="5.28515625" style="307" bestFit="1" customWidth="1"/>
    <col min="280" max="280" width="5.42578125" style="307" bestFit="1" customWidth="1"/>
    <col min="281" max="282" width="5.140625" style="307" bestFit="1" customWidth="1"/>
    <col min="283" max="283" width="5" style="307" bestFit="1" customWidth="1"/>
    <col min="284" max="284" width="4.85546875" style="307" bestFit="1" customWidth="1"/>
    <col min="285" max="285" width="5" style="307" bestFit="1" customWidth="1"/>
    <col min="286" max="286" width="4.85546875" style="307" bestFit="1" customWidth="1"/>
    <col min="287" max="287" width="5.140625" style="307" bestFit="1" customWidth="1"/>
    <col min="288" max="290" width="5" style="307" bestFit="1" customWidth="1"/>
    <col min="291" max="293" width="5" style="307" customWidth="1"/>
    <col min="294" max="295" width="4.85546875" style="307" bestFit="1" customWidth="1"/>
    <col min="296" max="296" width="4.7109375" style="307" bestFit="1" customWidth="1"/>
    <col min="297" max="298" width="4.85546875" style="307" bestFit="1" customWidth="1"/>
    <col min="299" max="299" width="7.140625" style="307" bestFit="1" customWidth="1"/>
    <col min="300" max="301" width="15.7109375" style="307" customWidth="1"/>
    <col min="302" max="512" width="9.140625" style="307"/>
    <col min="513" max="513" width="44.140625" style="307" customWidth="1"/>
    <col min="514" max="515" width="4.85546875" style="307" bestFit="1" customWidth="1"/>
    <col min="516" max="516" width="5" style="307" bestFit="1" customWidth="1"/>
    <col min="517" max="517" width="4.7109375" style="307" bestFit="1" customWidth="1"/>
    <col min="518" max="518" width="5.140625" style="307" bestFit="1" customWidth="1"/>
    <col min="519" max="519" width="4.85546875" style="307" bestFit="1" customWidth="1"/>
    <col min="520" max="521" width="5" style="307" bestFit="1" customWidth="1"/>
    <col min="522" max="522" width="4.85546875" style="307" bestFit="1" customWidth="1"/>
    <col min="523" max="523" width="4.7109375" style="307" bestFit="1" customWidth="1"/>
    <col min="524" max="524" width="4.85546875" style="307" bestFit="1" customWidth="1"/>
    <col min="525" max="525" width="4.7109375" style="307" bestFit="1" customWidth="1"/>
    <col min="526" max="526" width="4.85546875" style="307" bestFit="1" customWidth="1"/>
    <col min="527" max="527" width="5" style="307" bestFit="1" customWidth="1"/>
    <col min="528" max="528" width="4.5703125" style="307" bestFit="1" customWidth="1"/>
    <col min="529" max="530" width="4.85546875" style="307" bestFit="1" customWidth="1"/>
    <col min="531" max="532" width="5" style="307" bestFit="1" customWidth="1"/>
    <col min="533" max="533" width="5.140625" style="307" bestFit="1" customWidth="1"/>
    <col min="534" max="534" width="5" style="307" bestFit="1" customWidth="1"/>
    <col min="535" max="535" width="5.28515625" style="307" bestFit="1" customWidth="1"/>
    <col min="536" max="536" width="5.42578125" style="307" bestFit="1" customWidth="1"/>
    <col min="537" max="538" width="5.140625" style="307" bestFit="1" customWidth="1"/>
    <col min="539" max="539" width="5" style="307" bestFit="1" customWidth="1"/>
    <col min="540" max="540" width="4.85546875" style="307" bestFit="1" customWidth="1"/>
    <col min="541" max="541" width="5" style="307" bestFit="1" customWidth="1"/>
    <col min="542" max="542" width="4.85546875" style="307" bestFit="1" customWidth="1"/>
    <col min="543" max="543" width="5.140625" style="307" bestFit="1" customWidth="1"/>
    <col min="544" max="546" width="5" style="307" bestFit="1" customWidth="1"/>
    <col min="547" max="549" width="5" style="307" customWidth="1"/>
    <col min="550" max="551" width="4.85546875" style="307" bestFit="1" customWidth="1"/>
    <col min="552" max="552" width="4.7109375" style="307" bestFit="1" customWidth="1"/>
    <col min="553" max="554" width="4.85546875" style="307" bestFit="1" customWidth="1"/>
    <col min="555" max="555" width="7.140625" style="307" bestFit="1" customWidth="1"/>
    <col min="556" max="557" width="15.7109375" style="307" customWidth="1"/>
    <col min="558" max="768" width="9.140625" style="307"/>
    <col min="769" max="769" width="44.140625" style="307" customWidth="1"/>
    <col min="770" max="771" width="4.85546875" style="307" bestFit="1" customWidth="1"/>
    <col min="772" max="772" width="5" style="307" bestFit="1" customWidth="1"/>
    <col min="773" max="773" width="4.7109375" style="307" bestFit="1" customWidth="1"/>
    <col min="774" max="774" width="5.140625" style="307" bestFit="1" customWidth="1"/>
    <col min="775" max="775" width="4.85546875" style="307" bestFit="1" customWidth="1"/>
    <col min="776" max="777" width="5" style="307" bestFit="1" customWidth="1"/>
    <col min="778" max="778" width="4.85546875" style="307" bestFit="1" customWidth="1"/>
    <col min="779" max="779" width="4.7109375" style="307" bestFit="1" customWidth="1"/>
    <col min="780" max="780" width="4.85546875" style="307" bestFit="1" customWidth="1"/>
    <col min="781" max="781" width="4.7109375" style="307" bestFit="1" customWidth="1"/>
    <col min="782" max="782" width="4.85546875" style="307" bestFit="1" customWidth="1"/>
    <col min="783" max="783" width="5" style="307" bestFit="1" customWidth="1"/>
    <col min="784" max="784" width="4.5703125" style="307" bestFit="1" customWidth="1"/>
    <col min="785" max="786" width="4.85546875" style="307" bestFit="1" customWidth="1"/>
    <col min="787" max="788" width="5" style="307" bestFit="1" customWidth="1"/>
    <col min="789" max="789" width="5.140625" style="307" bestFit="1" customWidth="1"/>
    <col min="790" max="790" width="5" style="307" bestFit="1" customWidth="1"/>
    <col min="791" max="791" width="5.28515625" style="307" bestFit="1" customWidth="1"/>
    <col min="792" max="792" width="5.42578125" style="307" bestFit="1" customWidth="1"/>
    <col min="793" max="794" width="5.140625" style="307" bestFit="1" customWidth="1"/>
    <col min="795" max="795" width="5" style="307" bestFit="1" customWidth="1"/>
    <col min="796" max="796" width="4.85546875" style="307" bestFit="1" customWidth="1"/>
    <col min="797" max="797" width="5" style="307" bestFit="1" customWidth="1"/>
    <col min="798" max="798" width="4.85546875" style="307" bestFit="1" customWidth="1"/>
    <col min="799" max="799" width="5.140625" style="307" bestFit="1" customWidth="1"/>
    <col min="800" max="802" width="5" style="307" bestFit="1" customWidth="1"/>
    <col min="803" max="805" width="5" style="307" customWidth="1"/>
    <col min="806" max="807" width="4.85546875" style="307" bestFit="1" customWidth="1"/>
    <col min="808" max="808" width="4.7109375" style="307" bestFit="1" customWidth="1"/>
    <col min="809" max="810" width="4.85546875" style="307" bestFit="1" customWidth="1"/>
    <col min="811" max="811" width="7.140625" style="307" bestFit="1" customWidth="1"/>
    <col min="812" max="813" width="15.7109375" style="307" customWidth="1"/>
    <col min="814" max="1024" width="9.140625" style="307"/>
    <col min="1025" max="1025" width="44.140625" style="307" customWidth="1"/>
    <col min="1026" max="1027" width="4.85546875" style="307" bestFit="1" customWidth="1"/>
    <col min="1028" max="1028" width="5" style="307" bestFit="1" customWidth="1"/>
    <col min="1029" max="1029" width="4.7109375" style="307" bestFit="1" customWidth="1"/>
    <col min="1030" max="1030" width="5.140625" style="307" bestFit="1" customWidth="1"/>
    <col min="1031" max="1031" width="4.85546875" style="307" bestFit="1" customWidth="1"/>
    <col min="1032" max="1033" width="5" style="307" bestFit="1" customWidth="1"/>
    <col min="1034" max="1034" width="4.85546875" style="307" bestFit="1" customWidth="1"/>
    <col min="1035" max="1035" width="4.7109375" style="307" bestFit="1" customWidth="1"/>
    <col min="1036" max="1036" width="4.85546875" style="307" bestFit="1" customWidth="1"/>
    <col min="1037" max="1037" width="4.7109375" style="307" bestFit="1" customWidth="1"/>
    <col min="1038" max="1038" width="4.85546875" style="307" bestFit="1" customWidth="1"/>
    <col min="1039" max="1039" width="5" style="307" bestFit="1" customWidth="1"/>
    <col min="1040" max="1040" width="4.5703125" style="307" bestFit="1" customWidth="1"/>
    <col min="1041" max="1042" width="4.85546875" style="307" bestFit="1" customWidth="1"/>
    <col min="1043" max="1044" width="5" style="307" bestFit="1" customWidth="1"/>
    <col min="1045" max="1045" width="5.140625" style="307" bestFit="1" customWidth="1"/>
    <col min="1046" max="1046" width="5" style="307" bestFit="1" customWidth="1"/>
    <col min="1047" max="1047" width="5.28515625" style="307" bestFit="1" customWidth="1"/>
    <col min="1048" max="1048" width="5.42578125" style="307" bestFit="1" customWidth="1"/>
    <col min="1049" max="1050" width="5.140625" style="307" bestFit="1" customWidth="1"/>
    <col min="1051" max="1051" width="5" style="307" bestFit="1" customWidth="1"/>
    <col min="1052" max="1052" width="4.85546875" style="307" bestFit="1" customWidth="1"/>
    <col min="1053" max="1053" width="5" style="307" bestFit="1" customWidth="1"/>
    <col min="1054" max="1054" width="4.85546875" style="307" bestFit="1" customWidth="1"/>
    <col min="1055" max="1055" width="5.140625" style="307" bestFit="1" customWidth="1"/>
    <col min="1056" max="1058" width="5" style="307" bestFit="1" customWidth="1"/>
    <col min="1059" max="1061" width="5" style="307" customWidth="1"/>
    <col min="1062" max="1063" width="4.85546875" style="307" bestFit="1" customWidth="1"/>
    <col min="1064" max="1064" width="4.7109375" style="307" bestFit="1" customWidth="1"/>
    <col min="1065" max="1066" width="4.85546875" style="307" bestFit="1" customWidth="1"/>
    <col min="1067" max="1067" width="7.140625" style="307" bestFit="1" customWidth="1"/>
    <col min="1068" max="1069" width="15.7109375" style="307" customWidth="1"/>
    <col min="1070" max="1280" width="9.140625" style="307"/>
    <col min="1281" max="1281" width="44.140625" style="307" customWidth="1"/>
    <col min="1282" max="1283" width="4.85546875" style="307" bestFit="1" customWidth="1"/>
    <col min="1284" max="1284" width="5" style="307" bestFit="1" customWidth="1"/>
    <col min="1285" max="1285" width="4.7109375" style="307" bestFit="1" customWidth="1"/>
    <col min="1286" max="1286" width="5.140625" style="307" bestFit="1" customWidth="1"/>
    <col min="1287" max="1287" width="4.85546875" style="307" bestFit="1" customWidth="1"/>
    <col min="1288" max="1289" width="5" style="307" bestFit="1" customWidth="1"/>
    <col min="1290" max="1290" width="4.85546875" style="307" bestFit="1" customWidth="1"/>
    <col min="1291" max="1291" width="4.7109375" style="307" bestFit="1" customWidth="1"/>
    <col min="1292" max="1292" width="4.85546875" style="307" bestFit="1" customWidth="1"/>
    <col min="1293" max="1293" width="4.7109375" style="307" bestFit="1" customWidth="1"/>
    <col min="1294" max="1294" width="4.85546875" style="307" bestFit="1" customWidth="1"/>
    <col min="1295" max="1295" width="5" style="307" bestFit="1" customWidth="1"/>
    <col min="1296" max="1296" width="4.5703125" style="307" bestFit="1" customWidth="1"/>
    <col min="1297" max="1298" width="4.85546875" style="307" bestFit="1" customWidth="1"/>
    <col min="1299" max="1300" width="5" style="307" bestFit="1" customWidth="1"/>
    <col min="1301" max="1301" width="5.140625" style="307" bestFit="1" customWidth="1"/>
    <col min="1302" max="1302" width="5" style="307" bestFit="1" customWidth="1"/>
    <col min="1303" max="1303" width="5.28515625" style="307" bestFit="1" customWidth="1"/>
    <col min="1304" max="1304" width="5.42578125" style="307" bestFit="1" customWidth="1"/>
    <col min="1305" max="1306" width="5.140625" style="307" bestFit="1" customWidth="1"/>
    <col min="1307" max="1307" width="5" style="307" bestFit="1" customWidth="1"/>
    <col min="1308" max="1308" width="4.85546875" style="307" bestFit="1" customWidth="1"/>
    <col min="1309" max="1309" width="5" style="307" bestFit="1" customWidth="1"/>
    <col min="1310" max="1310" width="4.85546875" style="307" bestFit="1" customWidth="1"/>
    <col min="1311" max="1311" width="5.140625" style="307" bestFit="1" customWidth="1"/>
    <col min="1312" max="1314" width="5" style="307" bestFit="1" customWidth="1"/>
    <col min="1315" max="1317" width="5" style="307" customWidth="1"/>
    <col min="1318" max="1319" width="4.85546875" style="307" bestFit="1" customWidth="1"/>
    <col min="1320" max="1320" width="4.7109375" style="307" bestFit="1" customWidth="1"/>
    <col min="1321" max="1322" width="4.85546875" style="307" bestFit="1" customWidth="1"/>
    <col min="1323" max="1323" width="7.140625" style="307" bestFit="1" customWidth="1"/>
    <col min="1324" max="1325" width="15.7109375" style="307" customWidth="1"/>
    <col min="1326" max="1536" width="9.140625" style="307"/>
    <col min="1537" max="1537" width="44.140625" style="307" customWidth="1"/>
    <col min="1538" max="1539" width="4.85546875" style="307" bestFit="1" customWidth="1"/>
    <col min="1540" max="1540" width="5" style="307" bestFit="1" customWidth="1"/>
    <col min="1541" max="1541" width="4.7109375" style="307" bestFit="1" customWidth="1"/>
    <col min="1542" max="1542" width="5.140625" style="307" bestFit="1" customWidth="1"/>
    <col min="1543" max="1543" width="4.85546875" style="307" bestFit="1" customWidth="1"/>
    <col min="1544" max="1545" width="5" style="307" bestFit="1" customWidth="1"/>
    <col min="1546" max="1546" width="4.85546875" style="307" bestFit="1" customWidth="1"/>
    <col min="1547" max="1547" width="4.7109375" style="307" bestFit="1" customWidth="1"/>
    <col min="1548" max="1548" width="4.85546875" style="307" bestFit="1" customWidth="1"/>
    <col min="1549" max="1549" width="4.7109375" style="307" bestFit="1" customWidth="1"/>
    <col min="1550" max="1550" width="4.85546875" style="307" bestFit="1" customWidth="1"/>
    <col min="1551" max="1551" width="5" style="307" bestFit="1" customWidth="1"/>
    <col min="1552" max="1552" width="4.5703125" style="307" bestFit="1" customWidth="1"/>
    <col min="1553" max="1554" width="4.85546875" style="307" bestFit="1" customWidth="1"/>
    <col min="1555" max="1556" width="5" style="307" bestFit="1" customWidth="1"/>
    <col min="1557" max="1557" width="5.140625" style="307" bestFit="1" customWidth="1"/>
    <col min="1558" max="1558" width="5" style="307" bestFit="1" customWidth="1"/>
    <col min="1559" max="1559" width="5.28515625" style="307" bestFit="1" customWidth="1"/>
    <col min="1560" max="1560" width="5.42578125" style="307" bestFit="1" customWidth="1"/>
    <col min="1561" max="1562" width="5.140625" style="307" bestFit="1" customWidth="1"/>
    <col min="1563" max="1563" width="5" style="307" bestFit="1" customWidth="1"/>
    <col min="1564" max="1564" width="4.85546875" style="307" bestFit="1" customWidth="1"/>
    <col min="1565" max="1565" width="5" style="307" bestFit="1" customWidth="1"/>
    <col min="1566" max="1566" width="4.85546875" style="307" bestFit="1" customWidth="1"/>
    <col min="1567" max="1567" width="5.140625" style="307" bestFit="1" customWidth="1"/>
    <col min="1568" max="1570" width="5" style="307" bestFit="1" customWidth="1"/>
    <col min="1571" max="1573" width="5" style="307" customWidth="1"/>
    <col min="1574" max="1575" width="4.85546875" style="307" bestFit="1" customWidth="1"/>
    <col min="1576" max="1576" width="4.7109375" style="307" bestFit="1" customWidth="1"/>
    <col min="1577" max="1578" width="4.85546875" style="307" bestFit="1" customWidth="1"/>
    <col min="1579" max="1579" width="7.140625" style="307" bestFit="1" customWidth="1"/>
    <col min="1580" max="1581" width="15.7109375" style="307" customWidth="1"/>
    <col min="1582" max="1792" width="9.140625" style="307"/>
    <col min="1793" max="1793" width="44.140625" style="307" customWidth="1"/>
    <col min="1794" max="1795" width="4.85546875" style="307" bestFit="1" customWidth="1"/>
    <col min="1796" max="1796" width="5" style="307" bestFit="1" customWidth="1"/>
    <col min="1797" max="1797" width="4.7109375" style="307" bestFit="1" customWidth="1"/>
    <col min="1798" max="1798" width="5.140625" style="307" bestFit="1" customWidth="1"/>
    <col min="1799" max="1799" width="4.85546875" style="307" bestFit="1" customWidth="1"/>
    <col min="1800" max="1801" width="5" style="307" bestFit="1" customWidth="1"/>
    <col min="1802" max="1802" width="4.85546875" style="307" bestFit="1" customWidth="1"/>
    <col min="1803" max="1803" width="4.7109375" style="307" bestFit="1" customWidth="1"/>
    <col min="1804" max="1804" width="4.85546875" style="307" bestFit="1" customWidth="1"/>
    <col min="1805" max="1805" width="4.7109375" style="307" bestFit="1" customWidth="1"/>
    <col min="1806" max="1806" width="4.85546875" style="307" bestFit="1" customWidth="1"/>
    <col min="1807" max="1807" width="5" style="307" bestFit="1" customWidth="1"/>
    <col min="1808" max="1808" width="4.5703125" style="307" bestFit="1" customWidth="1"/>
    <col min="1809" max="1810" width="4.85546875" style="307" bestFit="1" customWidth="1"/>
    <col min="1811" max="1812" width="5" style="307" bestFit="1" customWidth="1"/>
    <col min="1813" max="1813" width="5.140625" style="307" bestFit="1" customWidth="1"/>
    <col min="1814" max="1814" width="5" style="307" bestFit="1" customWidth="1"/>
    <col min="1815" max="1815" width="5.28515625" style="307" bestFit="1" customWidth="1"/>
    <col min="1816" max="1816" width="5.42578125" style="307" bestFit="1" customWidth="1"/>
    <col min="1817" max="1818" width="5.140625" style="307" bestFit="1" customWidth="1"/>
    <col min="1819" max="1819" width="5" style="307" bestFit="1" customWidth="1"/>
    <col min="1820" max="1820" width="4.85546875" style="307" bestFit="1" customWidth="1"/>
    <col min="1821" max="1821" width="5" style="307" bestFit="1" customWidth="1"/>
    <col min="1822" max="1822" width="4.85546875" style="307" bestFit="1" customWidth="1"/>
    <col min="1823" max="1823" width="5.140625" style="307" bestFit="1" customWidth="1"/>
    <col min="1824" max="1826" width="5" style="307" bestFit="1" customWidth="1"/>
    <col min="1827" max="1829" width="5" style="307" customWidth="1"/>
    <col min="1830" max="1831" width="4.85546875" style="307" bestFit="1" customWidth="1"/>
    <col min="1832" max="1832" width="4.7109375" style="307" bestFit="1" customWidth="1"/>
    <col min="1833" max="1834" width="4.85546875" style="307" bestFit="1" customWidth="1"/>
    <col min="1835" max="1835" width="7.140625" style="307" bestFit="1" customWidth="1"/>
    <col min="1836" max="1837" width="15.7109375" style="307" customWidth="1"/>
    <col min="1838" max="2048" width="9.140625" style="307"/>
    <col min="2049" max="2049" width="44.140625" style="307" customWidth="1"/>
    <col min="2050" max="2051" width="4.85546875" style="307" bestFit="1" customWidth="1"/>
    <col min="2052" max="2052" width="5" style="307" bestFit="1" customWidth="1"/>
    <col min="2053" max="2053" width="4.7109375" style="307" bestFit="1" customWidth="1"/>
    <col min="2054" max="2054" width="5.140625" style="307" bestFit="1" customWidth="1"/>
    <col min="2055" max="2055" width="4.85546875" style="307" bestFit="1" customWidth="1"/>
    <col min="2056" max="2057" width="5" style="307" bestFit="1" customWidth="1"/>
    <col min="2058" max="2058" width="4.85546875" style="307" bestFit="1" customWidth="1"/>
    <col min="2059" max="2059" width="4.7109375" style="307" bestFit="1" customWidth="1"/>
    <col min="2060" max="2060" width="4.85546875" style="307" bestFit="1" customWidth="1"/>
    <col min="2061" max="2061" width="4.7109375" style="307" bestFit="1" customWidth="1"/>
    <col min="2062" max="2062" width="4.85546875" style="307" bestFit="1" customWidth="1"/>
    <col min="2063" max="2063" width="5" style="307" bestFit="1" customWidth="1"/>
    <col min="2064" max="2064" width="4.5703125" style="307" bestFit="1" customWidth="1"/>
    <col min="2065" max="2066" width="4.85546875" style="307" bestFit="1" customWidth="1"/>
    <col min="2067" max="2068" width="5" style="307" bestFit="1" customWidth="1"/>
    <col min="2069" max="2069" width="5.140625" style="307" bestFit="1" customWidth="1"/>
    <col min="2070" max="2070" width="5" style="307" bestFit="1" customWidth="1"/>
    <col min="2071" max="2071" width="5.28515625" style="307" bestFit="1" customWidth="1"/>
    <col min="2072" max="2072" width="5.42578125" style="307" bestFit="1" customWidth="1"/>
    <col min="2073" max="2074" width="5.140625" style="307" bestFit="1" customWidth="1"/>
    <col min="2075" max="2075" width="5" style="307" bestFit="1" customWidth="1"/>
    <col min="2076" max="2076" width="4.85546875" style="307" bestFit="1" customWidth="1"/>
    <col min="2077" max="2077" width="5" style="307" bestFit="1" customWidth="1"/>
    <col min="2078" max="2078" width="4.85546875" style="307" bestFit="1" customWidth="1"/>
    <col min="2079" max="2079" width="5.140625" style="307" bestFit="1" customWidth="1"/>
    <col min="2080" max="2082" width="5" style="307" bestFit="1" customWidth="1"/>
    <col min="2083" max="2085" width="5" style="307" customWidth="1"/>
    <col min="2086" max="2087" width="4.85546875" style="307" bestFit="1" customWidth="1"/>
    <col min="2088" max="2088" width="4.7109375" style="307" bestFit="1" customWidth="1"/>
    <col min="2089" max="2090" width="4.85546875" style="307" bestFit="1" customWidth="1"/>
    <col min="2091" max="2091" width="7.140625" style="307" bestFit="1" customWidth="1"/>
    <col min="2092" max="2093" width="15.7109375" style="307" customWidth="1"/>
    <col min="2094" max="2304" width="9.140625" style="307"/>
    <col min="2305" max="2305" width="44.140625" style="307" customWidth="1"/>
    <col min="2306" max="2307" width="4.85546875" style="307" bestFit="1" customWidth="1"/>
    <col min="2308" max="2308" width="5" style="307" bestFit="1" customWidth="1"/>
    <col min="2309" max="2309" width="4.7109375" style="307" bestFit="1" customWidth="1"/>
    <col min="2310" max="2310" width="5.140625" style="307" bestFit="1" customWidth="1"/>
    <col min="2311" max="2311" width="4.85546875" style="307" bestFit="1" customWidth="1"/>
    <col min="2312" max="2313" width="5" style="307" bestFit="1" customWidth="1"/>
    <col min="2314" max="2314" width="4.85546875" style="307" bestFit="1" customWidth="1"/>
    <col min="2315" max="2315" width="4.7109375" style="307" bestFit="1" customWidth="1"/>
    <col min="2316" max="2316" width="4.85546875" style="307" bestFit="1" customWidth="1"/>
    <col min="2317" max="2317" width="4.7109375" style="307" bestFit="1" customWidth="1"/>
    <col min="2318" max="2318" width="4.85546875" style="307" bestFit="1" customWidth="1"/>
    <col min="2319" max="2319" width="5" style="307" bestFit="1" customWidth="1"/>
    <col min="2320" max="2320" width="4.5703125" style="307" bestFit="1" customWidth="1"/>
    <col min="2321" max="2322" width="4.85546875" style="307" bestFit="1" customWidth="1"/>
    <col min="2323" max="2324" width="5" style="307" bestFit="1" customWidth="1"/>
    <col min="2325" max="2325" width="5.140625" style="307" bestFit="1" customWidth="1"/>
    <col min="2326" max="2326" width="5" style="307" bestFit="1" customWidth="1"/>
    <col min="2327" max="2327" width="5.28515625" style="307" bestFit="1" customWidth="1"/>
    <col min="2328" max="2328" width="5.42578125" style="307" bestFit="1" customWidth="1"/>
    <col min="2329" max="2330" width="5.140625" style="307" bestFit="1" customWidth="1"/>
    <col min="2331" max="2331" width="5" style="307" bestFit="1" customWidth="1"/>
    <col min="2332" max="2332" width="4.85546875" style="307" bestFit="1" customWidth="1"/>
    <col min="2333" max="2333" width="5" style="307" bestFit="1" customWidth="1"/>
    <col min="2334" max="2334" width="4.85546875" style="307" bestFit="1" customWidth="1"/>
    <col min="2335" max="2335" width="5.140625" style="307" bestFit="1" customWidth="1"/>
    <col min="2336" max="2338" width="5" style="307" bestFit="1" customWidth="1"/>
    <col min="2339" max="2341" width="5" style="307" customWidth="1"/>
    <col min="2342" max="2343" width="4.85546875" style="307" bestFit="1" customWidth="1"/>
    <col min="2344" max="2344" width="4.7109375" style="307" bestFit="1" customWidth="1"/>
    <col min="2345" max="2346" width="4.85546875" style="307" bestFit="1" customWidth="1"/>
    <col min="2347" max="2347" width="7.140625" style="307" bestFit="1" customWidth="1"/>
    <col min="2348" max="2349" width="15.7109375" style="307" customWidth="1"/>
    <col min="2350" max="2560" width="9.140625" style="307"/>
    <col min="2561" max="2561" width="44.140625" style="307" customWidth="1"/>
    <col min="2562" max="2563" width="4.85546875" style="307" bestFit="1" customWidth="1"/>
    <col min="2564" max="2564" width="5" style="307" bestFit="1" customWidth="1"/>
    <col min="2565" max="2565" width="4.7109375" style="307" bestFit="1" customWidth="1"/>
    <col min="2566" max="2566" width="5.140625" style="307" bestFit="1" customWidth="1"/>
    <col min="2567" max="2567" width="4.85546875" style="307" bestFit="1" customWidth="1"/>
    <col min="2568" max="2569" width="5" style="307" bestFit="1" customWidth="1"/>
    <col min="2570" max="2570" width="4.85546875" style="307" bestFit="1" customWidth="1"/>
    <col min="2571" max="2571" width="4.7109375" style="307" bestFit="1" customWidth="1"/>
    <col min="2572" max="2572" width="4.85546875" style="307" bestFit="1" customWidth="1"/>
    <col min="2573" max="2573" width="4.7109375" style="307" bestFit="1" customWidth="1"/>
    <col min="2574" max="2574" width="4.85546875" style="307" bestFit="1" customWidth="1"/>
    <col min="2575" max="2575" width="5" style="307" bestFit="1" customWidth="1"/>
    <col min="2576" max="2576" width="4.5703125" style="307" bestFit="1" customWidth="1"/>
    <col min="2577" max="2578" width="4.85546875" style="307" bestFit="1" customWidth="1"/>
    <col min="2579" max="2580" width="5" style="307" bestFit="1" customWidth="1"/>
    <col min="2581" max="2581" width="5.140625" style="307" bestFit="1" customWidth="1"/>
    <col min="2582" max="2582" width="5" style="307" bestFit="1" customWidth="1"/>
    <col min="2583" max="2583" width="5.28515625" style="307" bestFit="1" customWidth="1"/>
    <col min="2584" max="2584" width="5.42578125" style="307" bestFit="1" customWidth="1"/>
    <col min="2585" max="2586" width="5.140625" style="307" bestFit="1" customWidth="1"/>
    <col min="2587" max="2587" width="5" style="307" bestFit="1" customWidth="1"/>
    <col min="2588" max="2588" width="4.85546875" style="307" bestFit="1" customWidth="1"/>
    <col min="2589" max="2589" width="5" style="307" bestFit="1" customWidth="1"/>
    <col min="2590" max="2590" width="4.85546875" style="307" bestFit="1" customWidth="1"/>
    <col min="2591" max="2591" width="5.140625" style="307" bestFit="1" customWidth="1"/>
    <col min="2592" max="2594" width="5" style="307" bestFit="1" customWidth="1"/>
    <col min="2595" max="2597" width="5" style="307" customWidth="1"/>
    <col min="2598" max="2599" width="4.85546875" style="307" bestFit="1" customWidth="1"/>
    <col min="2600" max="2600" width="4.7109375" style="307" bestFit="1" customWidth="1"/>
    <col min="2601" max="2602" width="4.85546875" style="307" bestFit="1" customWidth="1"/>
    <col min="2603" max="2603" width="7.140625" style="307" bestFit="1" customWidth="1"/>
    <col min="2604" max="2605" width="15.7109375" style="307" customWidth="1"/>
    <col min="2606" max="2816" width="9.140625" style="307"/>
    <col min="2817" max="2817" width="44.140625" style="307" customWidth="1"/>
    <col min="2818" max="2819" width="4.85546875" style="307" bestFit="1" customWidth="1"/>
    <col min="2820" max="2820" width="5" style="307" bestFit="1" customWidth="1"/>
    <col min="2821" max="2821" width="4.7109375" style="307" bestFit="1" customWidth="1"/>
    <col min="2822" max="2822" width="5.140625" style="307" bestFit="1" customWidth="1"/>
    <col min="2823" max="2823" width="4.85546875" style="307" bestFit="1" customWidth="1"/>
    <col min="2824" max="2825" width="5" style="307" bestFit="1" customWidth="1"/>
    <col min="2826" max="2826" width="4.85546875" style="307" bestFit="1" customWidth="1"/>
    <col min="2827" max="2827" width="4.7109375" style="307" bestFit="1" customWidth="1"/>
    <col min="2828" max="2828" width="4.85546875" style="307" bestFit="1" customWidth="1"/>
    <col min="2829" max="2829" width="4.7109375" style="307" bestFit="1" customWidth="1"/>
    <col min="2830" max="2830" width="4.85546875" style="307" bestFit="1" customWidth="1"/>
    <col min="2831" max="2831" width="5" style="307" bestFit="1" customWidth="1"/>
    <col min="2832" max="2832" width="4.5703125" style="307" bestFit="1" customWidth="1"/>
    <col min="2833" max="2834" width="4.85546875" style="307" bestFit="1" customWidth="1"/>
    <col min="2835" max="2836" width="5" style="307" bestFit="1" customWidth="1"/>
    <col min="2837" max="2837" width="5.140625" style="307" bestFit="1" customWidth="1"/>
    <col min="2838" max="2838" width="5" style="307" bestFit="1" customWidth="1"/>
    <col min="2839" max="2839" width="5.28515625" style="307" bestFit="1" customWidth="1"/>
    <col min="2840" max="2840" width="5.42578125" style="307" bestFit="1" customWidth="1"/>
    <col min="2841" max="2842" width="5.140625" style="307" bestFit="1" customWidth="1"/>
    <col min="2843" max="2843" width="5" style="307" bestFit="1" customWidth="1"/>
    <col min="2844" max="2844" width="4.85546875" style="307" bestFit="1" customWidth="1"/>
    <col min="2845" max="2845" width="5" style="307" bestFit="1" customWidth="1"/>
    <col min="2846" max="2846" width="4.85546875" style="307" bestFit="1" customWidth="1"/>
    <col min="2847" max="2847" width="5.140625" style="307" bestFit="1" customWidth="1"/>
    <col min="2848" max="2850" width="5" style="307" bestFit="1" customWidth="1"/>
    <col min="2851" max="2853" width="5" style="307" customWidth="1"/>
    <col min="2854" max="2855" width="4.85546875" style="307" bestFit="1" customWidth="1"/>
    <col min="2856" max="2856" width="4.7109375" style="307" bestFit="1" customWidth="1"/>
    <col min="2857" max="2858" width="4.85546875" style="307" bestFit="1" customWidth="1"/>
    <col min="2859" max="2859" width="7.140625" style="307" bestFit="1" customWidth="1"/>
    <col min="2860" max="2861" width="15.7109375" style="307" customWidth="1"/>
    <col min="2862" max="3072" width="9.140625" style="307"/>
    <col min="3073" max="3073" width="44.140625" style="307" customWidth="1"/>
    <col min="3074" max="3075" width="4.85546875" style="307" bestFit="1" customWidth="1"/>
    <col min="3076" max="3076" width="5" style="307" bestFit="1" customWidth="1"/>
    <col min="3077" max="3077" width="4.7109375" style="307" bestFit="1" customWidth="1"/>
    <col min="3078" max="3078" width="5.140625" style="307" bestFit="1" customWidth="1"/>
    <col min="3079" max="3079" width="4.85546875" style="307" bestFit="1" customWidth="1"/>
    <col min="3080" max="3081" width="5" style="307" bestFit="1" customWidth="1"/>
    <col min="3082" max="3082" width="4.85546875" style="307" bestFit="1" customWidth="1"/>
    <col min="3083" max="3083" width="4.7109375" style="307" bestFit="1" customWidth="1"/>
    <col min="3084" max="3084" width="4.85546875" style="307" bestFit="1" customWidth="1"/>
    <col min="3085" max="3085" width="4.7109375" style="307" bestFit="1" customWidth="1"/>
    <col min="3086" max="3086" width="4.85546875" style="307" bestFit="1" customWidth="1"/>
    <col min="3087" max="3087" width="5" style="307" bestFit="1" customWidth="1"/>
    <col min="3088" max="3088" width="4.5703125" style="307" bestFit="1" customWidth="1"/>
    <col min="3089" max="3090" width="4.85546875" style="307" bestFit="1" customWidth="1"/>
    <col min="3091" max="3092" width="5" style="307" bestFit="1" customWidth="1"/>
    <col min="3093" max="3093" width="5.140625" style="307" bestFit="1" customWidth="1"/>
    <col min="3094" max="3094" width="5" style="307" bestFit="1" customWidth="1"/>
    <col min="3095" max="3095" width="5.28515625" style="307" bestFit="1" customWidth="1"/>
    <col min="3096" max="3096" width="5.42578125" style="307" bestFit="1" customWidth="1"/>
    <col min="3097" max="3098" width="5.140625" style="307" bestFit="1" customWidth="1"/>
    <col min="3099" max="3099" width="5" style="307" bestFit="1" customWidth="1"/>
    <col min="3100" max="3100" width="4.85546875" style="307" bestFit="1" customWidth="1"/>
    <col min="3101" max="3101" width="5" style="307" bestFit="1" customWidth="1"/>
    <col min="3102" max="3102" width="4.85546875" style="307" bestFit="1" customWidth="1"/>
    <col min="3103" max="3103" width="5.140625" style="307" bestFit="1" customWidth="1"/>
    <col min="3104" max="3106" width="5" style="307" bestFit="1" customWidth="1"/>
    <col min="3107" max="3109" width="5" style="307" customWidth="1"/>
    <col min="3110" max="3111" width="4.85546875" style="307" bestFit="1" customWidth="1"/>
    <col min="3112" max="3112" width="4.7109375" style="307" bestFit="1" customWidth="1"/>
    <col min="3113" max="3114" width="4.85546875" style="307" bestFit="1" customWidth="1"/>
    <col min="3115" max="3115" width="7.140625" style="307" bestFit="1" customWidth="1"/>
    <col min="3116" max="3117" width="15.7109375" style="307" customWidth="1"/>
    <col min="3118" max="3328" width="9.140625" style="307"/>
    <col min="3329" max="3329" width="44.140625" style="307" customWidth="1"/>
    <col min="3330" max="3331" width="4.85546875" style="307" bestFit="1" customWidth="1"/>
    <col min="3332" max="3332" width="5" style="307" bestFit="1" customWidth="1"/>
    <col min="3333" max="3333" width="4.7109375" style="307" bestFit="1" customWidth="1"/>
    <col min="3334" max="3334" width="5.140625" style="307" bestFit="1" customWidth="1"/>
    <col min="3335" max="3335" width="4.85546875" style="307" bestFit="1" customWidth="1"/>
    <col min="3336" max="3337" width="5" style="307" bestFit="1" customWidth="1"/>
    <col min="3338" max="3338" width="4.85546875" style="307" bestFit="1" customWidth="1"/>
    <col min="3339" max="3339" width="4.7109375" style="307" bestFit="1" customWidth="1"/>
    <col min="3340" max="3340" width="4.85546875" style="307" bestFit="1" customWidth="1"/>
    <col min="3341" max="3341" width="4.7109375" style="307" bestFit="1" customWidth="1"/>
    <col min="3342" max="3342" width="4.85546875" style="307" bestFit="1" customWidth="1"/>
    <col min="3343" max="3343" width="5" style="307" bestFit="1" customWidth="1"/>
    <col min="3344" max="3344" width="4.5703125" style="307" bestFit="1" customWidth="1"/>
    <col min="3345" max="3346" width="4.85546875" style="307" bestFit="1" customWidth="1"/>
    <col min="3347" max="3348" width="5" style="307" bestFit="1" customWidth="1"/>
    <col min="3349" max="3349" width="5.140625" style="307" bestFit="1" customWidth="1"/>
    <col min="3350" max="3350" width="5" style="307" bestFit="1" customWidth="1"/>
    <col min="3351" max="3351" width="5.28515625" style="307" bestFit="1" customWidth="1"/>
    <col min="3352" max="3352" width="5.42578125" style="307" bestFit="1" customWidth="1"/>
    <col min="3353" max="3354" width="5.140625" style="307" bestFit="1" customWidth="1"/>
    <col min="3355" max="3355" width="5" style="307" bestFit="1" customWidth="1"/>
    <col min="3356" max="3356" width="4.85546875" style="307" bestFit="1" customWidth="1"/>
    <col min="3357" max="3357" width="5" style="307" bestFit="1" customWidth="1"/>
    <col min="3358" max="3358" width="4.85546875" style="307" bestFit="1" customWidth="1"/>
    <col min="3359" max="3359" width="5.140625" style="307" bestFit="1" customWidth="1"/>
    <col min="3360" max="3362" width="5" style="307" bestFit="1" customWidth="1"/>
    <col min="3363" max="3365" width="5" style="307" customWidth="1"/>
    <col min="3366" max="3367" width="4.85546875" style="307" bestFit="1" customWidth="1"/>
    <col min="3368" max="3368" width="4.7109375" style="307" bestFit="1" customWidth="1"/>
    <col min="3369" max="3370" width="4.85546875" style="307" bestFit="1" customWidth="1"/>
    <col min="3371" max="3371" width="7.140625" style="307" bestFit="1" customWidth="1"/>
    <col min="3372" max="3373" width="15.7109375" style="307" customWidth="1"/>
    <col min="3374" max="3584" width="9.140625" style="307"/>
    <col min="3585" max="3585" width="44.140625" style="307" customWidth="1"/>
    <col min="3586" max="3587" width="4.85546875" style="307" bestFit="1" customWidth="1"/>
    <col min="3588" max="3588" width="5" style="307" bestFit="1" customWidth="1"/>
    <col min="3589" max="3589" width="4.7109375" style="307" bestFit="1" customWidth="1"/>
    <col min="3590" max="3590" width="5.140625" style="307" bestFit="1" customWidth="1"/>
    <col min="3591" max="3591" width="4.85546875" style="307" bestFit="1" customWidth="1"/>
    <col min="3592" max="3593" width="5" style="307" bestFit="1" customWidth="1"/>
    <col min="3594" max="3594" width="4.85546875" style="307" bestFit="1" customWidth="1"/>
    <col min="3595" max="3595" width="4.7109375" style="307" bestFit="1" customWidth="1"/>
    <col min="3596" max="3596" width="4.85546875" style="307" bestFit="1" customWidth="1"/>
    <col min="3597" max="3597" width="4.7109375" style="307" bestFit="1" customWidth="1"/>
    <col min="3598" max="3598" width="4.85546875" style="307" bestFit="1" customWidth="1"/>
    <col min="3599" max="3599" width="5" style="307" bestFit="1" customWidth="1"/>
    <col min="3600" max="3600" width="4.5703125" style="307" bestFit="1" customWidth="1"/>
    <col min="3601" max="3602" width="4.85546875" style="307" bestFit="1" customWidth="1"/>
    <col min="3603" max="3604" width="5" style="307" bestFit="1" customWidth="1"/>
    <col min="3605" max="3605" width="5.140625" style="307" bestFit="1" customWidth="1"/>
    <col min="3606" max="3606" width="5" style="307" bestFit="1" customWidth="1"/>
    <col min="3607" max="3607" width="5.28515625" style="307" bestFit="1" customWidth="1"/>
    <col min="3608" max="3608" width="5.42578125" style="307" bestFit="1" customWidth="1"/>
    <col min="3609" max="3610" width="5.140625" style="307" bestFit="1" customWidth="1"/>
    <col min="3611" max="3611" width="5" style="307" bestFit="1" customWidth="1"/>
    <col min="3612" max="3612" width="4.85546875" style="307" bestFit="1" customWidth="1"/>
    <col min="3613" max="3613" width="5" style="307" bestFit="1" customWidth="1"/>
    <col min="3614" max="3614" width="4.85546875" style="307" bestFit="1" customWidth="1"/>
    <col min="3615" max="3615" width="5.140625" style="307" bestFit="1" customWidth="1"/>
    <col min="3616" max="3618" width="5" style="307" bestFit="1" customWidth="1"/>
    <col min="3619" max="3621" width="5" style="307" customWidth="1"/>
    <col min="3622" max="3623" width="4.85546875" style="307" bestFit="1" customWidth="1"/>
    <col min="3624" max="3624" width="4.7109375" style="307" bestFit="1" customWidth="1"/>
    <col min="3625" max="3626" width="4.85546875" style="307" bestFit="1" customWidth="1"/>
    <col min="3627" max="3627" width="7.140625" style="307" bestFit="1" customWidth="1"/>
    <col min="3628" max="3629" width="15.7109375" style="307" customWidth="1"/>
    <col min="3630" max="3840" width="9.140625" style="307"/>
    <col min="3841" max="3841" width="44.140625" style="307" customWidth="1"/>
    <col min="3842" max="3843" width="4.85546875" style="307" bestFit="1" customWidth="1"/>
    <col min="3844" max="3844" width="5" style="307" bestFit="1" customWidth="1"/>
    <col min="3845" max="3845" width="4.7109375" style="307" bestFit="1" customWidth="1"/>
    <col min="3846" max="3846" width="5.140625" style="307" bestFit="1" customWidth="1"/>
    <col min="3847" max="3847" width="4.85546875" style="307" bestFit="1" customWidth="1"/>
    <col min="3848" max="3849" width="5" style="307" bestFit="1" customWidth="1"/>
    <col min="3850" max="3850" width="4.85546875" style="307" bestFit="1" customWidth="1"/>
    <col min="3851" max="3851" width="4.7109375" style="307" bestFit="1" customWidth="1"/>
    <col min="3852" max="3852" width="4.85546875" style="307" bestFit="1" customWidth="1"/>
    <col min="3853" max="3853" width="4.7109375" style="307" bestFit="1" customWidth="1"/>
    <col min="3854" max="3854" width="4.85546875" style="307" bestFit="1" customWidth="1"/>
    <col min="3855" max="3855" width="5" style="307" bestFit="1" customWidth="1"/>
    <col min="3856" max="3856" width="4.5703125" style="307" bestFit="1" customWidth="1"/>
    <col min="3857" max="3858" width="4.85546875" style="307" bestFit="1" customWidth="1"/>
    <col min="3859" max="3860" width="5" style="307" bestFit="1" customWidth="1"/>
    <col min="3861" max="3861" width="5.140625" style="307" bestFit="1" customWidth="1"/>
    <col min="3862" max="3862" width="5" style="307" bestFit="1" customWidth="1"/>
    <col min="3863" max="3863" width="5.28515625" style="307" bestFit="1" customWidth="1"/>
    <col min="3864" max="3864" width="5.42578125" style="307" bestFit="1" customWidth="1"/>
    <col min="3865" max="3866" width="5.140625" style="307" bestFit="1" customWidth="1"/>
    <col min="3867" max="3867" width="5" style="307" bestFit="1" customWidth="1"/>
    <col min="3868" max="3868" width="4.85546875" style="307" bestFit="1" customWidth="1"/>
    <col min="3869" max="3869" width="5" style="307" bestFit="1" customWidth="1"/>
    <col min="3870" max="3870" width="4.85546875" style="307" bestFit="1" customWidth="1"/>
    <col min="3871" max="3871" width="5.140625" style="307" bestFit="1" customWidth="1"/>
    <col min="3872" max="3874" width="5" style="307" bestFit="1" customWidth="1"/>
    <col min="3875" max="3877" width="5" style="307" customWidth="1"/>
    <col min="3878" max="3879" width="4.85546875" style="307" bestFit="1" customWidth="1"/>
    <col min="3880" max="3880" width="4.7109375" style="307" bestFit="1" customWidth="1"/>
    <col min="3881" max="3882" width="4.85546875" style="307" bestFit="1" customWidth="1"/>
    <col min="3883" max="3883" width="7.140625" style="307" bestFit="1" customWidth="1"/>
    <col min="3884" max="3885" width="15.7109375" style="307" customWidth="1"/>
    <col min="3886" max="4096" width="9.140625" style="307"/>
    <col min="4097" max="4097" width="44.140625" style="307" customWidth="1"/>
    <col min="4098" max="4099" width="4.85546875" style="307" bestFit="1" customWidth="1"/>
    <col min="4100" max="4100" width="5" style="307" bestFit="1" customWidth="1"/>
    <col min="4101" max="4101" width="4.7109375" style="307" bestFit="1" customWidth="1"/>
    <col min="4102" max="4102" width="5.140625" style="307" bestFit="1" customWidth="1"/>
    <col min="4103" max="4103" width="4.85546875" style="307" bestFit="1" customWidth="1"/>
    <col min="4104" max="4105" width="5" style="307" bestFit="1" customWidth="1"/>
    <col min="4106" max="4106" width="4.85546875" style="307" bestFit="1" customWidth="1"/>
    <col min="4107" max="4107" width="4.7109375" style="307" bestFit="1" customWidth="1"/>
    <col min="4108" max="4108" width="4.85546875" style="307" bestFit="1" customWidth="1"/>
    <col min="4109" max="4109" width="4.7109375" style="307" bestFit="1" customWidth="1"/>
    <col min="4110" max="4110" width="4.85546875" style="307" bestFit="1" customWidth="1"/>
    <col min="4111" max="4111" width="5" style="307" bestFit="1" customWidth="1"/>
    <col min="4112" max="4112" width="4.5703125" style="307" bestFit="1" customWidth="1"/>
    <col min="4113" max="4114" width="4.85546875" style="307" bestFit="1" customWidth="1"/>
    <col min="4115" max="4116" width="5" style="307" bestFit="1" customWidth="1"/>
    <col min="4117" max="4117" width="5.140625" style="307" bestFit="1" customWidth="1"/>
    <col min="4118" max="4118" width="5" style="307" bestFit="1" customWidth="1"/>
    <col min="4119" max="4119" width="5.28515625" style="307" bestFit="1" customWidth="1"/>
    <col min="4120" max="4120" width="5.42578125" style="307" bestFit="1" customWidth="1"/>
    <col min="4121" max="4122" width="5.140625" style="307" bestFit="1" customWidth="1"/>
    <col min="4123" max="4123" width="5" style="307" bestFit="1" customWidth="1"/>
    <col min="4124" max="4124" width="4.85546875" style="307" bestFit="1" customWidth="1"/>
    <col min="4125" max="4125" width="5" style="307" bestFit="1" customWidth="1"/>
    <col min="4126" max="4126" width="4.85546875" style="307" bestFit="1" customWidth="1"/>
    <col min="4127" max="4127" width="5.140625" style="307" bestFit="1" customWidth="1"/>
    <col min="4128" max="4130" width="5" style="307" bestFit="1" customWidth="1"/>
    <col min="4131" max="4133" width="5" style="307" customWidth="1"/>
    <col min="4134" max="4135" width="4.85546875" style="307" bestFit="1" customWidth="1"/>
    <col min="4136" max="4136" width="4.7109375" style="307" bestFit="1" customWidth="1"/>
    <col min="4137" max="4138" width="4.85546875" style="307" bestFit="1" customWidth="1"/>
    <col min="4139" max="4139" width="7.140625" style="307" bestFit="1" customWidth="1"/>
    <col min="4140" max="4141" width="15.7109375" style="307" customWidth="1"/>
    <col min="4142" max="4352" width="9.140625" style="307"/>
    <col min="4353" max="4353" width="44.140625" style="307" customWidth="1"/>
    <col min="4354" max="4355" width="4.85546875" style="307" bestFit="1" customWidth="1"/>
    <col min="4356" max="4356" width="5" style="307" bestFit="1" customWidth="1"/>
    <col min="4357" max="4357" width="4.7109375" style="307" bestFit="1" customWidth="1"/>
    <col min="4358" max="4358" width="5.140625" style="307" bestFit="1" customWidth="1"/>
    <col min="4359" max="4359" width="4.85546875" style="307" bestFit="1" customWidth="1"/>
    <col min="4360" max="4361" width="5" style="307" bestFit="1" customWidth="1"/>
    <col min="4362" max="4362" width="4.85546875" style="307" bestFit="1" customWidth="1"/>
    <col min="4363" max="4363" width="4.7109375" style="307" bestFit="1" customWidth="1"/>
    <col min="4364" max="4364" width="4.85546875" style="307" bestFit="1" customWidth="1"/>
    <col min="4365" max="4365" width="4.7109375" style="307" bestFit="1" customWidth="1"/>
    <col min="4366" max="4366" width="4.85546875" style="307" bestFit="1" customWidth="1"/>
    <col min="4367" max="4367" width="5" style="307" bestFit="1" customWidth="1"/>
    <col min="4368" max="4368" width="4.5703125" style="307" bestFit="1" customWidth="1"/>
    <col min="4369" max="4370" width="4.85546875" style="307" bestFit="1" customWidth="1"/>
    <col min="4371" max="4372" width="5" style="307" bestFit="1" customWidth="1"/>
    <col min="4373" max="4373" width="5.140625" style="307" bestFit="1" customWidth="1"/>
    <col min="4374" max="4374" width="5" style="307" bestFit="1" customWidth="1"/>
    <col min="4375" max="4375" width="5.28515625" style="307" bestFit="1" customWidth="1"/>
    <col min="4376" max="4376" width="5.42578125" style="307" bestFit="1" customWidth="1"/>
    <col min="4377" max="4378" width="5.140625" style="307" bestFit="1" customWidth="1"/>
    <col min="4379" max="4379" width="5" style="307" bestFit="1" customWidth="1"/>
    <col min="4380" max="4380" width="4.85546875" style="307" bestFit="1" customWidth="1"/>
    <col min="4381" max="4381" width="5" style="307" bestFit="1" customWidth="1"/>
    <col min="4382" max="4382" width="4.85546875" style="307" bestFit="1" customWidth="1"/>
    <col min="4383" max="4383" width="5.140625" style="307" bestFit="1" customWidth="1"/>
    <col min="4384" max="4386" width="5" style="307" bestFit="1" customWidth="1"/>
    <col min="4387" max="4389" width="5" style="307" customWidth="1"/>
    <col min="4390" max="4391" width="4.85546875" style="307" bestFit="1" customWidth="1"/>
    <col min="4392" max="4392" width="4.7109375" style="307" bestFit="1" customWidth="1"/>
    <col min="4393" max="4394" width="4.85546875" style="307" bestFit="1" customWidth="1"/>
    <col min="4395" max="4395" width="7.140625" style="307" bestFit="1" customWidth="1"/>
    <col min="4396" max="4397" width="15.7109375" style="307" customWidth="1"/>
    <col min="4398" max="4608" width="9.140625" style="307"/>
    <col min="4609" max="4609" width="44.140625" style="307" customWidth="1"/>
    <col min="4610" max="4611" width="4.85546875" style="307" bestFit="1" customWidth="1"/>
    <col min="4612" max="4612" width="5" style="307" bestFit="1" customWidth="1"/>
    <col min="4613" max="4613" width="4.7109375" style="307" bestFit="1" customWidth="1"/>
    <col min="4614" max="4614" width="5.140625" style="307" bestFit="1" customWidth="1"/>
    <col min="4615" max="4615" width="4.85546875" style="307" bestFit="1" customWidth="1"/>
    <col min="4616" max="4617" width="5" style="307" bestFit="1" customWidth="1"/>
    <col min="4618" max="4618" width="4.85546875" style="307" bestFit="1" customWidth="1"/>
    <col min="4619" max="4619" width="4.7109375" style="307" bestFit="1" customWidth="1"/>
    <col min="4620" max="4620" width="4.85546875" style="307" bestFit="1" customWidth="1"/>
    <col min="4621" max="4621" width="4.7109375" style="307" bestFit="1" customWidth="1"/>
    <col min="4622" max="4622" width="4.85546875" style="307" bestFit="1" customWidth="1"/>
    <col min="4623" max="4623" width="5" style="307" bestFit="1" customWidth="1"/>
    <col min="4624" max="4624" width="4.5703125" style="307" bestFit="1" customWidth="1"/>
    <col min="4625" max="4626" width="4.85546875" style="307" bestFit="1" customWidth="1"/>
    <col min="4627" max="4628" width="5" style="307" bestFit="1" customWidth="1"/>
    <col min="4629" max="4629" width="5.140625" style="307" bestFit="1" customWidth="1"/>
    <col min="4630" max="4630" width="5" style="307" bestFit="1" customWidth="1"/>
    <col min="4631" max="4631" width="5.28515625" style="307" bestFit="1" customWidth="1"/>
    <col min="4632" max="4632" width="5.42578125" style="307" bestFit="1" customWidth="1"/>
    <col min="4633" max="4634" width="5.140625" style="307" bestFit="1" customWidth="1"/>
    <col min="4635" max="4635" width="5" style="307" bestFit="1" customWidth="1"/>
    <col min="4636" max="4636" width="4.85546875" style="307" bestFit="1" customWidth="1"/>
    <col min="4637" max="4637" width="5" style="307" bestFit="1" customWidth="1"/>
    <col min="4638" max="4638" width="4.85546875" style="307" bestFit="1" customWidth="1"/>
    <col min="4639" max="4639" width="5.140625" style="307" bestFit="1" customWidth="1"/>
    <col min="4640" max="4642" width="5" style="307" bestFit="1" customWidth="1"/>
    <col min="4643" max="4645" width="5" style="307" customWidth="1"/>
    <col min="4646" max="4647" width="4.85546875" style="307" bestFit="1" customWidth="1"/>
    <col min="4648" max="4648" width="4.7109375" style="307" bestFit="1" customWidth="1"/>
    <col min="4649" max="4650" width="4.85546875" style="307" bestFit="1" customWidth="1"/>
    <col min="4651" max="4651" width="7.140625" style="307" bestFit="1" customWidth="1"/>
    <col min="4652" max="4653" width="15.7109375" style="307" customWidth="1"/>
    <col min="4654" max="4864" width="9.140625" style="307"/>
    <col min="4865" max="4865" width="44.140625" style="307" customWidth="1"/>
    <col min="4866" max="4867" width="4.85546875" style="307" bestFit="1" customWidth="1"/>
    <col min="4868" max="4868" width="5" style="307" bestFit="1" customWidth="1"/>
    <col min="4869" max="4869" width="4.7109375" style="307" bestFit="1" customWidth="1"/>
    <col min="4870" max="4870" width="5.140625" style="307" bestFit="1" customWidth="1"/>
    <col min="4871" max="4871" width="4.85546875" style="307" bestFit="1" customWidth="1"/>
    <col min="4872" max="4873" width="5" style="307" bestFit="1" customWidth="1"/>
    <col min="4874" max="4874" width="4.85546875" style="307" bestFit="1" customWidth="1"/>
    <col min="4875" max="4875" width="4.7109375" style="307" bestFit="1" customWidth="1"/>
    <col min="4876" max="4876" width="4.85546875" style="307" bestFit="1" customWidth="1"/>
    <col min="4877" max="4877" width="4.7109375" style="307" bestFit="1" customWidth="1"/>
    <col min="4878" max="4878" width="4.85546875" style="307" bestFit="1" customWidth="1"/>
    <col min="4879" max="4879" width="5" style="307" bestFit="1" customWidth="1"/>
    <col min="4880" max="4880" width="4.5703125" style="307" bestFit="1" customWidth="1"/>
    <col min="4881" max="4882" width="4.85546875" style="307" bestFit="1" customWidth="1"/>
    <col min="4883" max="4884" width="5" style="307" bestFit="1" customWidth="1"/>
    <col min="4885" max="4885" width="5.140625" style="307" bestFit="1" customWidth="1"/>
    <col min="4886" max="4886" width="5" style="307" bestFit="1" customWidth="1"/>
    <col min="4887" max="4887" width="5.28515625" style="307" bestFit="1" customWidth="1"/>
    <col min="4888" max="4888" width="5.42578125" style="307" bestFit="1" customWidth="1"/>
    <col min="4889" max="4890" width="5.140625" style="307" bestFit="1" customWidth="1"/>
    <col min="4891" max="4891" width="5" style="307" bestFit="1" customWidth="1"/>
    <col min="4892" max="4892" width="4.85546875" style="307" bestFit="1" customWidth="1"/>
    <col min="4893" max="4893" width="5" style="307" bestFit="1" customWidth="1"/>
    <col min="4894" max="4894" width="4.85546875" style="307" bestFit="1" customWidth="1"/>
    <col min="4895" max="4895" width="5.140625" style="307" bestFit="1" customWidth="1"/>
    <col min="4896" max="4898" width="5" style="307" bestFit="1" customWidth="1"/>
    <col min="4899" max="4901" width="5" style="307" customWidth="1"/>
    <col min="4902" max="4903" width="4.85546875" style="307" bestFit="1" customWidth="1"/>
    <col min="4904" max="4904" width="4.7109375" style="307" bestFit="1" customWidth="1"/>
    <col min="4905" max="4906" width="4.85546875" style="307" bestFit="1" customWidth="1"/>
    <col min="4907" max="4907" width="7.140625" style="307" bestFit="1" customWidth="1"/>
    <col min="4908" max="4909" width="15.7109375" style="307" customWidth="1"/>
    <col min="4910" max="5120" width="9.140625" style="307"/>
    <col min="5121" max="5121" width="44.140625" style="307" customWidth="1"/>
    <col min="5122" max="5123" width="4.85546875" style="307" bestFit="1" customWidth="1"/>
    <col min="5124" max="5124" width="5" style="307" bestFit="1" customWidth="1"/>
    <col min="5125" max="5125" width="4.7109375" style="307" bestFit="1" customWidth="1"/>
    <col min="5126" max="5126" width="5.140625" style="307" bestFit="1" customWidth="1"/>
    <col min="5127" max="5127" width="4.85546875" style="307" bestFit="1" customWidth="1"/>
    <col min="5128" max="5129" width="5" style="307" bestFit="1" customWidth="1"/>
    <col min="5130" max="5130" width="4.85546875" style="307" bestFit="1" customWidth="1"/>
    <col min="5131" max="5131" width="4.7109375" style="307" bestFit="1" customWidth="1"/>
    <col min="5132" max="5132" width="4.85546875" style="307" bestFit="1" customWidth="1"/>
    <col min="5133" max="5133" width="4.7109375" style="307" bestFit="1" customWidth="1"/>
    <col min="5134" max="5134" width="4.85546875" style="307" bestFit="1" customWidth="1"/>
    <col min="5135" max="5135" width="5" style="307" bestFit="1" customWidth="1"/>
    <col min="5136" max="5136" width="4.5703125" style="307" bestFit="1" customWidth="1"/>
    <col min="5137" max="5138" width="4.85546875" style="307" bestFit="1" customWidth="1"/>
    <col min="5139" max="5140" width="5" style="307" bestFit="1" customWidth="1"/>
    <col min="5141" max="5141" width="5.140625" style="307" bestFit="1" customWidth="1"/>
    <col min="5142" max="5142" width="5" style="307" bestFit="1" customWidth="1"/>
    <col min="5143" max="5143" width="5.28515625" style="307" bestFit="1" customWidth="1"/>
    <col min="5144" max="5144" width="5.42578125" style="307" bestFit="1" customWidth="1"/>
    <col min="5145" max="5146" width="5.140625" style="307" bestFit="1" customWidth="1"/>
    <col min="5147" max="5147" width="5" style="307" bestFit="1" customWidth="1"/>
    <col min="5148" max="5148" width="4.85546875" style="307" bestFit="1" customWidth="1"/>
    <col min="5149" max="5149" width="5" style="307" bestFit="1" customWidth="1"/>
    <col min="5150" max="5150" width="4.85546875" style="307" bestFit="1" customWidth="1"/>
    <col min="5151" max="5151" width="5.140625" style="307" bestFit="1" customWidth="1"/>
    <col min="5152" max="5154" width="5" style="307" bestFit="1" customWidth="1"/>
    <col min="5155" max="5157" width="5" style="307" customWidth="1"/>
    <col min="5158" max="5159" width="4.85546875" style="307" bestFit="1" customWidth="1"/>
    <col min="5160" max="5160" width="4.7109375" style="307" bestFit="1" customWidth="1"/>
    <col min="5161" max="5162" width="4.85546875" style="307" bestFit="1" customWidth="1"/>
    <col min="5163" max="5163" width="7.140625" style="307" bestFit="1" customWidth="1"/>
    <col min="5164" max="5165" width="15.7109375" style="307" customWidth="1"/>
    <col min="5166" max="5376" width="9.140625" style="307"/>
    <col min="5377" max="5377" width="44.140625" style="307" customWidth="1"/>
    <col min="5378" max="5379" width="4.85546875" style="307" bestFit="1" customWidth="1"/>
    <col min="5380" max="5380" width="5" style="307" bestFit="1" customWidth="1"/>
    <col min="5381" max="5381" width="4.7109375" style="307" bestFit="1" customWidth="1"/>
    <col min="5382" max="5382" width="5.140625" style="307" bestFit="1" customWidth="1"/>
    <col min="5383" max="5383" width="4.85546875" style="307" bestFit="1" customWidth="1"/>
    <col min="5384" max="5385" width="5" style="307" bestFit="1" customWidth="1"/>
    <col min="5386" max="5386" width="4.85546875" style="307" bestFit="1" customWidth="1"/>
    <col min="5387" max="5387" width="4.7109375" style="307" bestFit="1" customWidth="1"/>
    <col min="5388" max="5388" width="4.85546875" style="307" bestFit="1" customWidth="1"/>
    <col min="5389" max="5389" width="4.7109375" style="307" bestFit="1" customWidth="1"/>
    <col min="5390" max="5390" width="4.85546875" style="307" bestFit="1" customWidth="1"/>
    <col min="5391" max="5391" width="5" style="307" bestFit="1" customWidth="1"/>
    <col min="5392" max="5392" width="4.5703125" style="307" bestFit="1" customWidth="1"/>
    <col min="5393" max="5394" width="4.85546875" style="307" bestFit="1" customWidth="1"/>
    <col min="5395" max="5396" width="5" style="307" bestFit="1" customWidth="1"/>
    <col min="5397" max="5397" width="5.140625" style="307" bestFit="1" customWidth="1"/>
    <col min="5398" max="5398" width="5" style="307" bestFit="1" customWidth="1"/>
    <col min="5399" max="5399" width="5.28515625" style="307" bestFit="1" customWidth="1"/>
    <col min="5400" max="5400" width="5.42578125" style="307" bestFit="1" customWidth="1"/>
    <col min="5401" max="5402" width="5.140625" style="307" bestFit="1" customWidth="1"/>
    <col min="5403" max="5403" width="5" style="307" bestFit="1" customWidth="1"/>
    <col min="5404" max="5404" width="4.85546875" style="307" bestFit="1" customWidth="1"/>
    <col min="5405" max="5405" width="5" style="307" bestFit="1" customWidth="1"/>
    <col min="5406" max="5406" width="4.85546875" style="307" bestFit="1" customWidth="1"/>
    <col min="5407" max="5407" width="5.140625" style="307" bestFit="1" customWidth="1"/>
    <col min="5408" max="5410" width="5" style="307" bestFit="1" customWidth="1"/>
    <col min="5411" max="5413" width="5" style="307" customWidth="1"/>
    <col min="5414" max="5415" width="4.85546875" style="307" bestFit="1" customWidth="1"/>
    <col min="5416" max="5416" width="4.7109375" style="307" bestFit="1" customWidth="1"/>
    <col min="5417" max="5418" width="4.85546875" style="307" bestFit="1" customWidth="1"/>
    <col min="5419" max="5419" width="7.140625" style="307" bestFit="1" customWidth="1"/>
    <col min="5420" max="5421" width="15.7109375" style="307" customWidth="1"/>
    <col min="5422" max="5632" width="9.140625" style="307"/>
    <col min="5633" max="5633" width="44.140625" style="307" customWidth="1"/>
    <col min="5634" max="5635" width="4.85546875" style="307" bestFit="1" customWidth="1"/>
    <col min="5636" max="5636" width="5" style="307" bestFit="1" customWidth="1"/>
    <col min="5637" max="5637" width="4.7109375" style="307" bestFit="1" customWidth="1"/>
    <col min="5638" max="5638" width="5.140625" style="307" bestFit="1" customWidth="1"/>
    <col min="5639" max="5639" width="4.85546875" style="307" bestFit="1" customWidth="1"/>
    <col min="5640" max="5641" width="5" style="307" bestFit="1" customWidth="1"/>
    <col min="5642" max="5642" width="4.85546875" style="307" bestFit="1" customWidth="1"/>
    <col min="5643" max="5643" width="4.7109375" style="307" bestFit="1" customWidth="1"/>
    <col min="5644" max="5644" width="4.85546875" style="307" bestFit="1" customWidth="1"/>
    <col min="5645" max="5645" width="4.7109375" style="307" bestFit="1" customWidth="1"/>
    <col min="5646" max="5646" width="4.85546875" style="307" bestFit="1" customWidth="1"/>
    <col min="5647" max="5647" width="5" style="307" bestFit="1" customWidth="1"/>
    <col min="5648" max="5648" width="4.5703125" style="307" bestFit="1" customWidth="1"/>
    <col min="5649" max="5650" width="4.85546875" style="307" bestFit="1" customWidth="1"/>
    <col min="5651" max="5652" width="5" style="307" bestFit="1" customWidth="1"/>
    <col min="5653" max="5653" width="5.140625" style="307" bestFit="1" customWidth="1"/>
    <col min="5654" max="5654" width="5" style="307" bestFit="1" customWidth="1"/>
    <col min="5655" max="5655" width="5.28515625" style="307" bestFit="1" customWidth="1"/>
    <col min="5656" max="5656" width="5.42578125" style="307" bestFit="1" customWidth="1"/>
    <col min="5657" max="5658" width="5.140625" style="307" bestFit="1" customWidth="1"/>
    <col min="5659" max="5659" width="5" style="307" bestFit="1" customWidth="1"/>
    <col min="5660" max="5660" width="4.85546875" style="307" bestFit="1" customWidth="1"/>
    <col min="5661" max="5661" width="5" style="307" bestFit="1" customWidth="1"/>
    <col min="5662" max="5662" width="4.85546875" style="307" bestFit="1" customWidth="1"/>
    <col min="5663" max="5663" width="5.140625" style="307" bestFit="1" customWidth="1"/>
    <col min="5664" max="5666" width="5" style="307" bestFit="1" customWidth="1"/>
    <col min="5667" max="5669" width="5" style="307" customWidth="1"/>
    <col min="5670" max="5671" width="4.85546875" style="307" bestFit="1" customWidth="1"/>
    <col min="5672" max="5672" width="4.7109375" style="307" bestFit="1" customWidth="1"/>
    <col min="5673" max="5674" width="4.85546875" style="307" bestFit="1" customWidth="1"/>
    <col min="5675" max="5675" width="7.140625" style="307" bestFit="1" customWidth="1"/>
    <col min="5676" max="5677" width="15.7109375" style="307" customWidth="1"/>
    <col min="5678" max="5888" width="9.140625" style="307"/>
    <col min="5889" max="5889" width="44.140625" style="307" customWidth="1"/>
    <col min="5890" max="5891" width="4.85546875" style="307" bestFit="1" customWidth="1"/>
    <col min="5892" max="5892" width="5" style="307" bestFit="1" customWidth="1"/>
    <col min="5893" max="5893" width="4.7109375" style="307" bestFit="1" customWidth="1"/>
    <col min="5894" max="5894" width="5.140625" style="307" bestFit="1" customWidth="1"/>
    <col min="5895" max="5895" width="4.85546875" style="307" bestFit="1" customWidth="1"/>
    <col min="5896" max="5897" width="5" style="307" bestFit="1" customWidth="1"/>
    <col min="5898" max="5898" width="4.85546875" style="307" bestFit="1" customWidth="1"/>
    <col min="5899" max="5899" width="4.7109375" style="307" bestFit="1" customWidth="1"/>
    <col min="5900" max="5900" width="4.85546875" style="307" bestFit="1" customWidth="1"/>
    <col min="5901" max="5901" width="4.7109375" style="307" bestFit="1" customWidth="1"/>
    <col min="5902" max="5902" width="4.85546875" style="307" bestFit="1" customWidth="1"/>
    <col min="5903" max="5903" width="5" style="307" bestFit="1" customWidth="1"/>
    <col min="5904" max="5904" width="4.5703125" style="307" bestFit="1" customWidth="1"/>
    <col min="5905" max="5906" width="4.85546875" style="307" bestFit="1" customWidth="1"/>
    <col min="5907" max="5908" width="5" style="307" bestFit="1" customWidth="1"/>
    <col min="5909" max="5909" width="5.140625" style="307" bestFit="1" customWidth="1"/>
    <col min="5910" max="5910" width="5" style="307" bestFit="1" customWidth="1"/>
    <col min="5911" max="5911" width="5.28515625" style="307" bestFit="1" customWidth="1"/>
    <col min="5912" max="5912" width="5.42578125" style="307" bestFit="1" customWidth="1"/>
    <col min="5913" max="5914" width="5.140625" style="307" bestFit="1" customWidth="1"/>
    <col min="5915" max="5915" width="5" style="307" bestFit="1" customWidth="1"/>
    <col min="5916" max="5916" width="4.85546875" style="307" bestFit="1" customWidth="1"/>
    <col min="5917" max="5917" width="5" style="307" bestFit="1" customWidth="1"/>
    <col min="5918" max="5918" width="4.85546875" style="307" bestFit="1" customWidth="1"/>
    <col min="5919" max="5919" width="5.140625" style="307" bestFit="1" customWidth="1"/>
    <col min="5920" max="5922" width="5" style="307" bestFit="1" customWidth="1"/>
    <col min="5923" max="5925" width="5" style="307" customWidth="1"/>
    <col min="5926" max="5927" width="4.85546875" style="307" bestFit="1" customWidth="1"/>
    <col min="5928" max="5928" width="4.7109375" style="307" bestFit="1" customWidth="1"/>
    <col min="5929" max="5930" width="4.85546875" style="307" bestFit="1" customWidth="1"/>
    <col min="5931" max="5931" width="7.140625" style="307" bestFit="1" customWidth="1"/>
    <col min="5932" max="5933" width="15.7109375" style="307" customWidth="1"/>
    <col min="5934" max="6144" width="9.140625" style="307"/>
    <col min="6145" max="6145" width="44.140625" style="307" customWidth="1"/>
    <col min="6146" max="6147" width="4.85546875" style="307" bestFit="1" customWidth="1"/>
    <col min="6148" max="6148" width="5" style="307" bestFit="1" customWidth="1"/>
    <col min="6149" max="6149" width="4.7109375" style="307" bestFit="1" customWidth="1"/>
    <col min="6150" max="6150" width="5.140625" style="307" bestFit="1" customWidth="1"/>
    <col min="6151" max="6151" width="4.85546875" style="307" bestFit="1" customWidth="1"/>
    <col min="6152" max="6153" width="5" style="307" bestFit="1" customWidth="1"/>
    <col min="6154" max="6154" width="4.85546875" style="307" bestFit="1" customWidth="1"/>
    <col min="6155" max="6155" width="4.7109375" style="307" bestFit="1" customWidth="1"/>
    <col min="6156" max="6156" width="4.85546875" style="307" bestFit="1" customWidth="1"/>
    <col min="6157" max="6157" width="4.7109375" style="307" bestFit="1" customWidth="1"/>
    <col min="6158" max="6158" width="4.85546875" style="307" bestFit="1" customWidth="1"/>
    <col min="6159" max="6159" width="5" style="307" bestFit="1" customWidth="1"/>
    <col min="6160" max="6160" width="4.5703125" style="307" bestFit="1" customWidth="1"/>
    <col min="6161" max="6162" width="4.85546875" style="307" bestFit="1" customWidth="1"/>
    <col min="6163" max="6164" width="5" style="307" bestFit="1" customWidth="1"/>
    <col min="6165" max="6165" width="5.140625" style="307" bestFit="1" customWidth="1"/>
    <col min="6166" max="6166" width="5" style="307" bestFit="1" customWidth="1"/>
    <col min="6167" max="6167" width="5.28515625" style="307" bestFit="1" customWidth="1"/>
    <col min="6168" max="6168" width="5.42578125" style="307" bestFit="1" customWidth="1"/>
    <col min="6169" max="6170" width="5.140625" style="307" bestFit="1" customWidth="1"/>
    <col min="6171" max="6171" width="5" style="307" bestFit="1" customWidth="1"/>
    <col min="6172" max="6172" width="4.85546875" style="307" bestFit="1" customWidth="1"/>
    <col min="6173" max="6173" width="5" style="307" bestFit="1" customWidth="1"/>
    <col min="6174" max="6174" width="4.85546875" style="307" bestFit="1" customWidth="1"/>
    <col min="6175" max="6175" width="5.140625" style="307" bestFit="1" customWidth="1"/>
    <col min="6176" max="6178" width="5" style="307" bestFit="1" customWidth="1"/>
    <col min="6179" max="6181" width="5" style="307" customWidth="1"/>
    <col min="6182" max="6183" width="4.85546875" style="307" bestFit="1" customWidth="1"/>
    <col min="6184" max="6184" width="4.7109375" style="307" bestFit="1" customWidth="1"/>
    <col min="6185" max="6186" width="4.85546875" style="307" bestFit="1" customWidth="1"/>
    <col min="6187" max="6187" width="7.140625" style="307" bestFit="1" customWidth="1"/>
    <col min="6188" max="6189" width="15.7109375" style="307" customWidth="1"/>
    <col min="6190" max="6400" width="9.140625" style="307"/>
    <col min="6401" max="6401" width="44.140625" style="307" customWidth="1"/>
    <col min="6402" max="6403" width="4.85546875" style="307" bestFit="1" customWidth="1"/>
    <col min="6404" max="6404" width="5" style="307" bestFit="1" customWidth="1"/>
    <col min="6405" max="6405" width="4.7109375" style="307" bestFit="1" customWidth="1"/>
    <col min="6406" max="6406" width="5.140625" style="307" bestFit="1" customWidth="1"/>
    <col min="6407" max="6407" width="4.85546875" style="307" bestFit="1" customWidth="1"/>
    <col min="6408" max="6409" width="5" style="307" bestFit="1" customWidth="1"/>
    <col min="6410" max="6410" width="4.85546875" style="307" bestFit="1" customWidth="1"/>
    <col min="6411" max="6411" width="4.7109375" style="307" bestFit="1" customWidth="1"/>
    <col min="6412" max="6412" width="4.85546875" style="307" bestFit="1" customWidth="1"/>
    <col min="6413" max="6413" width="4.7109375" style="307" bestFit="1" customWidth="1"/>
    <col min="6414" max="6414" width="4.85546875" style="307" bestFit="1" customWidth="1"/>
    <col min="6415" max="6415" width="5" style="307" bestFit="1" customWidth="1"/>
    <col min="6416" max="6416" width="4.5703125" style="307" bestFit="1" customWidth="1"/>
    <col min="6417" max="6418" width="4.85546875" style="307" bestFit="1" customWidth="1"/>
    <col min="6419" max="6420" width="5" style="307" bestFit="1" customWidth="1"/>
    <col min="6421" max="6421" width="5.140625" style="307" bestFit="1" customWidth="1"/>
    <col min="6422" max="6422" width="5" style="307" bestFit="1" customWidth="1"/>
    <col min="6423" max="6423" width="5.28515625" style="307" bestFit="1" customWidth="1"/>
    <col min="6424" max="6424" width="5.42578125" style="307" bestFit="1" customWidth="1"/>
    <col min="6425" max="6426" width="5.140625" style="307" bestFit="1" customWidth="1"/>
    <col min="6427" max="6427" width="5" style="307" bestFit="1" customWidth="1"/>
    <col min="6428" max="6428" width="4.85546875" style="307" bestFit="1" customWidth="1"/>
    <col min="6429" max="6429" width="5" style="307" bestFit="1" customWidth="1"/>
    <col min="6430" max="6430" width="4.85546875" style="307" bestFit="1" customWidth="1"/>
    <col min="6431" max="6431" width="5.140625" style="307" bestFit="1" customWidth="1"/>
    <col min="6432" max="6434" width="5" style="307" bestFit="1" customWidth="1"/>
    <col min="6435" max="6437" width="5" style="307" customWidth="1"/>
    <col min="6438" max="6439" width="4.85546875" style="307" bestFit="1" customWidth="1"/>
    <col min="6440" max="6440" width="4.7109375" style="307" bestFit="1" customWidth="1"/>
    <col min="6441" max="6442" width="4.85546875" style="307" bestFit="1" customWidth="1"/>
    <col min="6443" max="6443" width="7.140625" style="307" bestFit="1" customWidth="1"/>
    <col min="6444" max="6445" width="15.7109375" style="307" customWidth="1"/>
    <col min="6446" max="6656" width="9.140625" style="307"/>
    <col min="6657" max="6657" width="44.140625" style="307" customWidth="1"/>
    <col min="6658" max="6659" width="4.85546875" style="307" bestFit="1" customWidth="1"/>
    <col min="6660" max="6660" width="5" style="307" bestFit="1" customWidth="1"/>
    <col min="6661" max="6661" width="4.7109375" style="307" bestFit="1" customWidth="1"/>
    <col min="6662" max="6662" width="5.140625" style="307" bestFit="1" customWidth="1"/>
    <col min="6663" max="6663" width="4.85546875" style="307" bestFit="1" customWidth="1"/>
    <col min="6664" max="6665" width="5" style="307" bestFit="1" customWidth="1"/>
    <col min="6666" max="6666" width="4.85546875" style="307" bestFit="1" customWidth="1"/>
    <col min="6667" max="6667" width="4.7109375" style="307" bestFit="1" customWidth="1"/>
    <col min="6668" max="6668" width="4.85546875" style="307" bestFit="1" customWidth="1"/>
    <col min="6669" max="6669" width="4.7109375" style="307" bestFit="1" customWidth="1"/>
    <col min="6670" max="6670" width="4.85546875" style="307" bestFit="1" customWidth="1"/>
    <col min="6671" max="6671" width="5" style="307" bestFit="1" customWidth="1"/>
    <col min="6672" max="6672" width="4.5703125" style="307" bestFit="1" customWidth="1"/>
    <col min="6673" max="6674" width="4.85546875" style="307" bestFit="1" customWidth="1"/>
    <col min="6675" max="6676" width="5" style="307" bestFit="1" customWidth="1"/>
    <col min="6677" max="6677" width="5.140625" style="307" bestFit="1" customWidth="1"/>
    <col min="6678" max="6678" width="5" style="307" bestFit="1" customWidth="1"/>
    <col min="6679" max="6679" width="5.28515625" style="307" bestFit="1" customWidth="1"/>
    <col min="6680" max="6680" width="5.42578125" style="307" bestFit="1" customWidth="1"/>
    <col min="6681" max="6682" width="5.140625" style="307" bestFit="1" customWidth="1"/>
    <col min="6683" max="6683" width="5" style="307" bestFit="1" customWidth="1"/>
    <col min="6684" max="6684" width="4.85546875" style="307" bestFit="1" customWidth="1"/>
    <col min="6685" max="6685" width="5" style="307" bestFit="1" customWidth="1"/>
    <col min="6686" max="6686" width="4.85546875" style="307" bestFit="1" customWidth="1"/>
    <col min="6687" max="6687" width="5.140625" style="307" bestFit="1" customWidth="1"/>
    <col min="6688" max="6690" width="5" style="307" bestFit="1" customWidth="1"/>
    <col min="6691" max="6693" width="5" style="307" customWidth="1"/>
    <col min="6694" max="6695" width="4.85546875" style="307" bestFit="1" customWidth="1"/>
    <col min="6696" max="6696" width="4.7109375" style="307" bestFit="1" customWidth="1"/>
    <col min="6697" max="6698" width="4.85546875" style="307" bestFit="1" customWidth="1"/>
    <col min="6699" max="6699" width="7.140625" style="307" bestFit="1" customWidth="1"/>
    <col min="6700" max="6701" width="15.7109375" style="307" customWidth="1"/>
    <col min="6702" max="6912" width="9.140625" style="307"/>
    <col min="6913" max="6913" width="44.140625" style="307" customWidth="1"/>
    <col min="6914" max="6915" width="4.85546875" style="307" bestFit="1" customWidth="1"/>
    <col min="6916" max="6916" width="5" style="307" bestFit="1" customWidth="1"/>
    <col min="6917" max="6917" width="4.7109375" style="307" bestFit="1" customWidth="1"/>
    <col min="6918" max="6918" width="5.140625" style="307" bestFit="1" customWidth="1"/>
    <col min="6919" max="6919" width="4.85546875" style="307" bestFit="1" customWidth="1"/>
    <col min="6920" max="6921" width="5" style="307" bestFit="1" customWidth="1"/>
    <col min="6922" max="6922" width="4.85546875" style="307" bestFit="1" customWidth="1"/>
    <col min="6923" max="6923" width="4.7109375" style="307" bestFit="1" customWidth="1"/>
    <col min="6924" max="6924" width="4.85546875" style="307" bestFit="1" customWidth="1"/>
    <col min="6925" max="6925" width="4.7109375" style="307" bestFit="1" customWidth="1"/>
    <col min="6926" max="6926" width="4.85546875" style="307" bestFit="1" customWidth="1"/>
    <col min="6927" max="6927" width="5" style="307" bestFit="1" customWidth="1"/>
    <col min="6928" max="6928" width="4.5703125" style="307" bestFit="1" customWidth="1"/>
    <col min="6929" max="6930" width="4.85546875" style="307" bestFit="1" customWidth="1"/>
    <col min="6931" max="6932" width="5" style="307" bestFit="1" customWidth="1"/>
    <col min="6933" max="6933" width="5.140625" style="307" bestFit="1" customWidth="1"/>
    <col min="6934" max="6934" width="5" style="307" bestFit="1" customWidth="1"/>
    <col min="6935" max="6935" width="5.28515625" style="307" bestFit="1" customWidth="1"/>
    <col min="6936" max="6936" width="5.42578125" style="307" bestFit="1" customWidth="1"/>
    <col min="6937" max="6938" width="5.140625" style="307" bestFit="1" customWidth="1"/>
    <col min="6939" max="6939" width="5" style="307" bestFit="1" customWidth="1"/>
    <col min="6940" max="6940" width="4.85546875" style="307" bestFit="1" customWidth="1"/>
    <col min="6941" max="6941" width="5" style="307" bestFit="1" customWidth="1"/>
    <col min="6942" max="6942" width="4.85546875" style="307" bestFit="1" customWidth="1"/>
    <col min="6943" max="6943" width="5.140625" style="307" bestFit="1" customWidth="1"/>
    <col min="6944" max="6946" width="5" style="307" bestFit="1" customWidth="1"/>
    <col min="6947" max="6949" width="5" style="307" customWidth="1"/>
    <col min="6950" max="6951" width="4.85546875" style="307" bestFit="1" customWidth="1"/>
    <col min="6952" max="6952" width="4.7109375" style="307" bestFit="1" customWidth="1"/>
    <col min="6953" max="6954" width="4.85546875" style="307" bestFit="1" customWidth="1"/>
    <col min="6955" max="6955" width="7.140625" style="307" bestFit="1" customWidth="1"/>
    <col min="6956" max="6957" width="15.7109375" style="307" customWidth="1"/>
    <col min="6958" max="7168" width="9.140625" style="307"/>
    <col min="7169" max="7169" width="44.140625" style="307" customWidth="1"/>
    <col min="7170" max="7171" width="4.85546875" style="307" bestFit="1" customWidth="1"/>
    <col min="7172" max="7172" width="5" style="307" bestFit="1" customWidth="1"/>
    <col min="7173" max="7173" width="4.7109375" style="307" bestFit="1" customWidth="1"/>
    <col min="7174" max="7174" width="5.140625" style="307" bestFit="1" customWidth="1"/>
    <col min="7175" max="7175" width="4.85546875" style="307" bestFit="1" customWidth="1"/>
    <col min="7176" max="7177" width="5" style="307" bestFit="1" customWidth="1"/>
    <col min="7178" max="7178" width="4.85546875" style="307" bestFit="1" customWidth="1"/>
    <col min="7179" max="7179" width="4.7109375" style="307" bestFit="1" customWidth="1"/>
    <col min="7180" max="7180" width="4.85546875" style="307" bestFit="1" customWidth="1"/>
    <col min="7181" max="7181" width="4.7109375" style="307" bestFit="1" customWidth="1"/>
    <col min="7182" max="7182" width="4.85546875" style="307" bestFit="1" customWidth="1"/>
    <col min="7183" max="7183" width="5" style="307" bestFit="1" customWidth="1"/>
    <col min="7184" max="7184" width="4.5703125" style="307" bestFit="1" customWidth="1"/>
    <col min="7185" max="7186" width="4.85546875" style="307" bestFit="1" customWidth="1"/>
    <col min="7187" max="7188" width="5" style="307" bestFit="1" customWidth="1"/>
    <col min="7189" max="7189" width="5.140625" style="307" bestFit="1" customWidth="1"/>
    <col min="7190" max="7190" width="5" style="307" bestFit="1" customWidth="1"/>
    <col min="7191" max="7191" width="5.28515625" style="307" bestFit="1" customWidth="1"/>
    <col min="7192" max="7192" width="5.42578125" style="307" bestFit="1" customWidth="1"/>
    <col min="7193" max="7194" width="5.140625" style="307" bestFit="1" customWidth="1"/>
    <col min="7195" max="7195" width="5" style="307" bestFit="1" customWidth="1"/>
    <col min="7196" max="7196" width="4.85546875" style="307" bestFit="1" customWidth="1"/>
    <col min="7197" max="7197" width="5" style="307" bestFit="1" customWidth="1"/>
    <col min="7198" max="7198" width="4.85546875" style="307" bestFit="1" customWidth="1"/>
    <col min="7199" max="7199" width="5.140625" style="307" bestFit="1" customWidth="1"/>
    <col min="7200" max="7202" width="5" style="307" bestFit="1" customWidth="1"/>
    <col min="7203" max="7205" width="5" style="307" customWidth="1"/>
    <col min="7206" max="7207" width="4.85546875" style="307" bestFit="1" customWidth="1"/>
    <col min="7208" max="7208" width="4.7109375" style="307" bestFit="1" customWidth="1"/>
    <col min="7209" max="7210" width="4.85546875" style="307" bestFit="1" customWidth="1"/>
    <col min="7211" max="7211" width="7.140625" style="307" bestFit="1" customWidth="1"/>
    <col min="7212" max="7213" width="15.7109375" style="307" customWidth="1"/>
    <col min="7214" max="7424" width="9.140625" style="307"/>
    <col min="7425" max="7425" width="44.140625" style="307" customWidth="1"/>
    <col min="7426" max="7427" width="4.85546875" style="307" bestFit="1" customWidth="1"/>
    <col min="7428" max="7428" width="5" style="307" bestFit="1" customWidth="1"/>
    <col min="7429" max="7429" width="4.7109375" style="307" bestFit="1" customWidth="1"/>
    <col min="7430" max="7430" width="5.140625" style="307" bestFit="1" customWidth="1"/>
    <col min="7431" max="7431" width="4.85546875" style="307" bestFit="1" customWidth="1"/>
    <col min="7432" max="7433" width="5" style="307" bestFit="1" customWidth="1"/>
    <col min="7434" max="7434" width="4.85546875" style="307" bestFit="1" customWidth="1"/>
    <col min="7435" max="7435" width="4.7109375" style="307" bestFit="1" customWidth="1"/>
    <col min="7436" max="7436" width="4.85546875" style="307" bestFit="1" customWidth="1"/>
    <col min="7437" max="7437" width="4.7109375" style="307" bestFit="1" customWidth="1"/>
    <col min="7438" max="7438" width="4.85546875" style="307" bestFit="1" customWidth="1"/>
    <col min="7439" max="7439" width="5" style="307" bestFit="1" customWidth="1"/>
    <col min="7440" max="7440" width="4.5703125" style="307" bestFit="1" customWidth="1"/>
    <col min="7441" max="7442" width="4.85546875" style="307" bestFit="1" customWidth="1"/>
    <col min="7443" max="7444" width="5" style="307" bestFit="1" customWidth="1"/>
    <col min="7445" max="7445" width="5.140625" style="307" bestFit="1" customWidth="1"/>
    <col min="7446" max="7446" width="5" style="307" bestFit="1" customWidth="1"/>
    <col min="7447" max="7447" width="5.28515625" style="307" bestFit="1" customWidth="1"/>
    <col min="7448" max="7448" width="5.42578125" style="307" bestFit="1" customWidth="1"/>
    <col min="7449" max="7450" width="5.140625" style="307" bestFit="1" customWidth="1"/>
    <col min="7451" max="7451" width="5" style="307" bestFit="1" customWidth="1"/>
    <col min="7452" max="7452" width="4.85546875" style="307" bestFit="1" customWidth="1"/>
    <col min="7453" max="7453" width="5" style="307" bestFit="1" customWidth="1"/>
    <col min="7454" max="7454" width="4.85546875" style="307" bestFit="1" customWidth="1"/>
    <col min="7455" max="7455" width="5.140625" style="307" bestFit="1" customWidth="1"/>
    <col min="7456" max="7458" width="5" style="307" bestFit="1" customWidth="1"/>
    <col min="7459" max="7461" width="5" style="307" customWidth="1"/>
    <col min="7462" max="7463" width="4.85546875" style="307" bestFit="1" customWidth="1"/>
    <col min="7464" max="7464" width="4.7109375" style="307" bestFit="1" customWidth="1"/>
    <col min="7465" max="7466" width="4.85546875" style="307" bestFit="1" customWidth="1"/>
    <col min="7467" max="7467" width="7.140625" style="307" bestFit="1" customWidth="1"/>
    <col min="7468" max="7469" width="15.7109375" style="307" customWidth="1"/>
    <col min="7470" max="7680" width="9.140625" style="307"/>
    <col min="7681" max="7681" width="44.140625" style="307" customWidth="1"/>
    <col min="7682" max="7683" width="4.85546875" style="307" bestFit="1" customWidth="1"/>
    <col min="7684" max="7684" width="5" style="307" bestFit="1" customWidth="1"/>
    <col min="7685" max="7685" width="4.7109375" style="307" bestFit="1" customWidth="1"/>
    <col min="7686" max="7686" width="5.140625" style="307" bestFit="1" customWidth="1"/>
    <col min="7687" max="7687" width="4.85546875" style="307" bestFit="1" customWidth="1"/>
    <col min="7688" max="7689" width="5" style="307" bestFit="1" customWidth="1"/>
    <col min="7690" max="7690" width="4.85546875" style="307" bestFit="1" customWidth="1"/>
    <col min="7691" max="7691" width="4.7109375" style="307" bestFit="1" customWidth="1"/>
    <col min="7692" max="7692" width="4.85546875" style="307" bestFit="1" customWidth="1"/>
    <col min="7693" max="7693" width="4.7109375" style="307" bestFit="1" customWidth="1"/>
    <col min="7694" max="7694" width="4.85546875" style="307" bestFit="1" customWidth="1"/>
    <col min="7695" max="7695" width="5" style="307" bestFit="1" customWidth="1"/>
    <col min="7696" max="7696" width="4.5703125" style="307" bestFit="1" customWidth="1"/>
    <col min="7697" max="7698" width="4.85546875" style="307" bestFit="1" customWidth="1"/>
    <col min="7699" max="7700" width="5" style="307" bestFit="1" customWidth="1"/>
    <col min="7701" max="7701" width="5.140625" style="307" bestFit="1" customWidth="1"/>
    <col min="7702" max="7702" width="5" style="307" bestFit="1" customWidth="1"/>
    <col min="7703" max="7703" width="5.28515625" style="307" bestFit="1" customWidth="1"/>
    <col min="7704" max="7704" width="5.42578125" style="307" bestFit="1" customWidth="1"/>
    <col min="7705" max="7706" width="5.140625" style="307" bestFit="1" customWidth="1"/>
    <col min="7707" max="7707" width="5" style="307" bestFit="1" customWidth="1"/>
    <col min="7708" max="7708" width="4.85546875" style="307" bestFit="1" customWidth="1"/>
    <col min="7709" max="7709" width="5" style="307" bestFit="1" customWidth="1"/>
    <col min="7710" max="7710" width="4.85546875" style="307" bestFit="1" customWidth="1"/>
    <col min="7711" max="7711" width="5.140625" style="307" bestFit="1" customWidth="1"/>
    <col min="7712" max="7714" width="5" style="307" bestFit="1" customWidth="1"/>
    <col min="7715" max="7717" width="5" style="307" customWidth="1"/>
    <col min="7718" max="7719" width="4.85546875" style="307" bestFit="1" customWidth="1"/>
    <col min="7720" max="7720" width="4.7109375" style="307" bestFit="1" customWidth="1"/>
    <col min="7721" max="7722" width="4.85546875" style="307" bestFit="1" customWidth="1"/>
    <col min="7723" max="7723" width="7.140625" style="307" bestFit="1" customWidth="1"/>
    <col min="7724" max="7725" width="15.7109375" style="307" customWidth="1"/>
    <col min="7726" max="7936" width="9.140625" style="307"/>
    <col min="7937" max="7937" width="44.140625" style="307" customWidth="1"/>
    <col min="7938" max="7939" width="4.85546875" style="307" bestFit="1" customWidth="1"/>
    <col min="7940" max="7940" width="5" style="307" bestFit="1" customWidth="1"/>
    <col min="7941" max="7941" width="4.7109375" style="307" bestFit="1" customWidth="1"/>
    <col min="7942" max="7942" width="5.140625" style="307" bestFit="1" customWidth="1"/>
    <col min="7943" max="7943" width="4.85546875" style="307" bestFit="1" customWidth="1"/>
    <col min="7944" max="7945" width="5" style="307" bestFit="1" customWidth="1"/>
    <col min="7946" max="7946" width="4.85546875" style="307" bestFit="1" customWidth="1"/>
    <col min="7947" max="7947" width="4.7109375" style="307" bestFit="1" customWidth="1"/>
    <col min="7948" max="7948" width="4.85546875" style="307" bestFit="1" customWidth="1"/>
    <col min="7949" max="7949" width="4.7109375" style="307" bestFit="1" customWidth="1"/>
    <col min="7950" max="7950" width="4.85546875" style="307" bestFit="1" customWidth="1"/>
    <col min="7951" max="7951" width="5" style="307" bestFit="1" customWidth="1"/>
    <col min="7952" max="7952" width="4.5703125" style="307" bestFit="1" customWidth="1"/>
    <col min="7953" max="7954" width="4.85546875" style="307" bestFit="1" customWidth="1"/>
    <col min="7955" max="7956" width="5" style="307" bestFit="1" customWidth="1"/>
    <col min="7957" max="7957" width="5.140625" style="307" bestFit="1" customWidth="1"/>
    <col min="7958" max="7958" width="5" style="307" bestFit="1" customWidth="1"/>
    <col min="7959" max="7959" width="5.28515625" style="307" bestFit="1" customWidth="1"/>
    <col min="7960" max="7960" width="5.42578125" style="307" bestFit="1" customWidth="1"/>
    <col min="7961" max="7962" width="5.140625" style="307" bestFit="1" customWidth="1"/>
    <col min="7963" max="7963" width="5" style="307" bestFit="1" customWidth="1"/>
    <col min="7964" max="7964" width="4.85546875" style="307" bestFit="1" customWidth="1"/>
    <col min="7965" max="7965" width="5" style="307" bestFit="1" customWidth="1"/>
    <col min="7966" max="7966" width="4.85546875" style="307" bestFit="1" customWidth="1"/>
    <col min="7967" max="7967" width="5.140625" style="307" bestFit="1" customWidth="1"/>
    <col min="7968" max="7970" width="5" style="307" bestFit="1" customWidth="1"/>
    <col min="7971" max="7973" width="5" style="307" customWidth="1"/>
    <col min="7974" max="7975" width="4.85546875" style="307" bestFit="1" customWidth="1"/>
    <col min="7976" max="7976" width="4.7109375" style="307" bestFit="1" customWidth="1"/>
    <col min="7977" max="7978" width="4.85546875" style="307" bestFit="1" customWidth="1"/>
    <col min="7979" max="7979" width="7.140625" style="307" bestFit="1" customWidth="1"/>
    <col min="7980" max="7981" width="15.7109375" style="307" customWidth="1"/>
    <col min="7982" max="8192" width="9.140625" style="307"/>
    <col min="8193" max="8193" width="44.140625" style="307" customWidth="1"/>
    <col min="8194" max="8195" width="4.85546875" style="307" bestFit="1" customWidth="1"/>
    <col min="8196" max="8196" width="5" style="307" bestFit="1" customWidth="1"/>
    <col min="8197" max="8197" width="4.7109375" style="307" bestFit="1" customWidth="1"/>
    <col min="8198" max="8198" width="5.140625" style="307" bestFit="1" customWidth="1"/>
    <col min="8199" max="8199" width="4.85546875" style="307" bestFit="1" customWidth="1"/>
    <col min="8200" max="8201" width="5" style="307" bestFit="1" customWidth="1"/>
    <col min="8202" max="8202" width="4.85546875" style="307" bestFit="1" customWidth="1"/>
    <col min="8203" max="8203" width="4.7109375" style="307" bestFit="1" customWidth="1"/>
    <col min="8204" max="8204" width="4.85546875" style="307" bestFit="1" customWidth="1"/>
    <col min="8205" max="8205" width="4.7109375" style="307" bestFit="1" customWidth="1"/>
    <col min="8206" max="8206" width="4.85546875" style="307" bestFit="1" customWidth="1"/>
    <col min="8207" max="8207" width="5" style="307" bestFit="1" customWidth="1"/>
    <col min="8208" max="8208" width="4.5703125" style="307" bestFit="1" customWidth="1"/>
    <col min="8209" max="8210" width="4.85546875" style="307" bestFit="1" customWidth="1"/>
    <col min="8211" max="8212" width="5" style="307" bestFit="1" customWidth="1"/>
    <col min="8213" max="8213" width="5.140625" style="307" bestFit="1" customWidth="1"/>
    <col min="8214" max="8214" width="5" style="307" bestFit="1" customWidth="1"/>
    <col min="8215" max="8215" width="5.28515625" style="307" bestFit="1" customWidth="1"/>
    <col min="8216" max="8216" width="5.42578125" style="307" bestFit="1" customWidth="1"/>
    <col min="8217" max="8218" width="5.140625" style="307" bestFit="1" customWidth="1"/>
    <col min="8219" max="8219" width="5" style="307" bestFit="1" customWidth="1"/>
    <col min="8220" max="8220" width="4.85546875" style="307" bestFit="1" customWidth="1"/>
    <col min="8221" max="8221" width="5" style="307" bestFit="1" customWidth="1"/>
    <col min="8222" max="8222" width="4.85546875" style="307" bestFit="1" customWidth="1"/>
    <col min="8223" max="8223" width="5.140625" style="307" bestFit="1" customWidth="1"/>
    <col min="8224" max="8226" width="5" style="307" bestFit="1" customWidth="1"/>
    <col min="8227" max="8229" width="5" style="307" customWidth="1"/>
    <col min="8230" max="8231" width="4.85546875" style="307" bestFit="1" customWidth="1"/>
    <col min="8232" max="8232" width="4.7109375" style="307" bestFit="1" customWidth="1"/>
    <col min="8233" max="8234" width="4.85546875" style="307" bestFit="1" customWidth="1"/>
    <col min="8235" max="8235" width="7.140625" style="307" bestFit="1" customWidth="1"/>
    <col min="8236" max="8237" width="15.7109375" style="307" customWidth="1"/>
    <col min="8238" max="8448" width="9.140625" style="307"/>
    <col min="8449" max="8449" width="44.140625" style="307" customWidth="1"/>
    <col min="8450" max="8451" width="4.85546875" style="307" bestFit="1" customWidth="1"/>
    <col min="8452" max="8452" width="5" style="307" bestFit="1" customWidth="1"/>
    <col min="8453" max="8453" width="4.7109375" style="307" bestFit="1" customWidth="1"/>
    <col min="8454" max="8454" width="5.140625" style="307" bestFit="1" customWidth="1"/>
    <col min="8455" max="8455" width="4.85546875" style="307" bestFit="1" customWidth="1"/>
    <col min="8456" max="8457" width="5" style="307" bestFit="1" customWidth="1"/>
    <col min="8458" max="8458" width="4.85546875" style="307" bestFit="1" customWidth="1"/>
    <col min="8459" max="8459" width="4.7109375" style="307" bestFit="1" customWidth="1"/>
    <col min="8460" max="8460" width="4.85546875" style="307" bestFit="1" customWidth="1"/>
    <col min="8461" max="8461" width="4.7109375" style="307" bestFit="1" customWidth="1"/>
    <col min="8462" max="8462" width="4.85546875" style="307" bestFit="1" customWidth="1"/>
    <col min="8463" max="8463" width="5" style="307" bestFit="1" customWidth="1"/>
    <col min="8464" max="8464" width="4.5703125" style="307" bestFit="1" customWidth="1"/>
    <col min="8465" max="8466" width="4.85546875" style="307" bestFit="1" customWidth="1"/>
    <col min="8467" max="8468" width="5" style="307" bestFit="1" customWidth="1"/>
    <col min="8469" max="8469" width="5.140625" style="307" bestFit="1" customWidth="1"/>
    <col min="8470" max="8470" width="5" style="307" bestFit="1" customWidth="1"/>
    <col min="8471" max="8471" width="5.28515625" style="307" bestFit="1" customWidth="1"/>
    <col min="8472" max="8472" width="5.42578125" style="307" bestFit="1" customWidth="1"/>
    <col min="8473" max="8474" width="5.140625" style="307" bestFit="1" customWidth="1"/>
    <col min="8475" max="8475" width="5" style="307" bestFit="1" customWidth="1"/>
    <col min="8476" max="8476" width="4.85546875" style="307" bestFit="1" customWidth="1"/>
    <col min="8477" max="8477" width="5" style="307" bestFit="1" customWidth="1"/>
    <col min="8478" max="8478" width="4.85546875" style="307" bestFit="1" customWidth="1"/>
    <col min="8479" max="8479" width="5.140625" style="307" bestFit="1" customWidth="1"/>
    <col min="8480" max="8482" width="5" style="307" bestFit="1" customWidth="1"/>
    <col min="8483" max="8485" width="5" style="307" customWidth="1"/>
    <col min="8486" max="8487" width="4.85546875" style="307" bestFit="1" customWidth="1"/>
    <col min="8488" max="8488" width="4.7109375" style="307" bestFit="1" customWidth="1"/>
    <col min="8489" max="8490" width="4.85546875" style="307" bestFit="1" customWidth="1"/>
    <col min="8491" max="8491" width="7.140625" style="307" bestFit="1" customWidth="1"/>
    <col min="8492" max="8493" width="15.7109375" style="307" customWidth="1"/>
    <col min="8494" max="8704" width="9.140625" style="307"/>
    <col min="8705" max="8705" width="44.140625" style="307" customWidth="1"/>
    <col min="8706" max="8707" width="4.85546875" style="307" bestFit="1" customWidth="1"/>
    <col min="8708" max="8708" width="5" style="307" bestFit="1" customWidth="1"/>
    <col min="8709" max="8709" width="4.7109375" style="307" bestFit="1" customWidth="1"/>
    <col min="8710" max="8710" width="5.140625" style="307" bestFit="1" customWidth="1"/>
    <col min="8711" max="8711" width="4.85546875" style="307" bestFit="1" customWidth="1"/>
    <col min="8712" max="8713" width="5" style="307" bestFit="1" customWidth="1"/>
    <col min="8714" max="8714" width="4.85546875" style="307" bestFit="1" customWidth="1"/>
    <col min="8715" max="8715" width="4.7109375" style="307" bestFit="1" customWidth="1"/>
    <col min="8716" max="8716" width="4.85546875" style="307" bestFit="1" customWidth="1"/>
    <col min="8717" max="8717" width="4.7109375" style="307" bestFit="1" customWidth="1"/>
    <col min="8718" max="8718" width="4.85546875" style="307" bestFit="1" customWidth="1"/>
    <col min="8719" max="8719" width="5" style="307" bestFit="1" customWidth="1"/>
    <col min="8720" max="8720" width="4.5703125" style="307" bestFit="1" customWidth="1"/>
    <col min="8721" max="8722" width="4.85546875" style="307" bestFit="1" customWidth="1"/>
    <col min="8723" max="8724" width="5" style="307" bestFit="1" customWidth="1"/>
    <col min="8725" max="8725" width="5.140625" style="307" bestFit="1" customWidth="1"/>
    <col min="8726" max="8726" width="5" style="307" bestFit="1" customWidth="1"/>
    <col min="8727" max="8727" width="5.28515625" style="307" bestFit="1" customWidth="1"/>
    <col min="8728" max="8728" width="5.42578125" style="307" bestFit="1" customWidth="1"/>
    <col min="8729" max="8730" width="5.140625" style="307" bestFit="1" customWidth="1"/>
    <col min="8731" max="8731" width="5" style="307" bestFit="1" customWidth="1"/>
    <col min="8732" max="8732" width="4.85546875" style="307" bestFit="1" customWidth="1"/>
    <col min="8733" max="8733" width="5" style="307" bestFit="1" customWidth="1"/>
    <col min="8734" max="8734" width="4.85546875" style="307" bestFit="1" customWidth="1"/>
    <col min="8735" max="8735" width="5.140625" style="307" bestFit="1" customWidth="1"/>
    <col min="8736" max="8738" width="5" style="307" bestFit="1" customWidth="1"/>
    <col min="8739" max="8741" width="5" style="307" customWidth="1"/>
    <col min="8742" max="8743" width="4.85546875" style="307" bestFit="1" customWidth="1"/>
    <col min="8744" max="8744" width="4.7109375" style="307" bestFit="1" customWidth="1"/>
    <col min="8745" max="8746" width="4.85546875" style="307" bestFit="1" customWidth="1"/>
    <col min="8747" max="8747" width="7.140625" style="307" bestFit="1" customWidth="1"/>
    <col min="8748" max="8749" width="15.7109375" style="307" customWidth="1"/>
    <col min="8750" max="8960" width="9.140625" style="307"/>
    <col min="8961" max="8961" width="44.140625" style="307" customWidth="1"/>
    <col min="8962" max="8963" width="4.85546875" style="307" bestFit="1" customWidth="1"/>
    <col min="8964" max="8964" width="5" style="307" bestFit="1" customWidth="1"/>
    <col min="8965" max="8965" width="4.7109375" style="307" bestFit="1" customWidth="1"/>
    <col min="8966" max="8966" width="5.140625" style="307" bestFit="1" customWidth="1"/>
    <col min="8967" max="8967" width="4.85546875" style="307" bestFit="1" customWidth="1"/>
    <col min="8968" max="8969" width="5" style="307" bestFit="1" customWidth="1"/>
    <col min="8970" max="8970" width="4.85546875" style="307" bestFit="1" customWidth="1"/>
    <col min="8971" max="8971" width="4.7109375" style="307" bestFit="1" customWidth="1"/>
    <col min="8972" max="8972" width="4.85546875" style="307" bestFit="1" customWidth="1"/>
    <col min="8973" max="8973" width="4.7109375" style="307" bestFit="1" customWidth="1"/>
    <col min="8974" max="8974" width="4.85546875" style="307" bestFit="1" customWidth="1"/>
    <col min="8975" max="8975" width="5" style="307" bestFit="1" customWidth="1"/>
    <col min="8976" max="8976" width="4.5703125" style="307" bestFit="1" customWidth="1"/>
    <col min="8977" max="8978" width="4.85546875" style="307" bestFit="1" customWidth="1"/>
    <col min="8979" max="8980" width="5" style="307" bestFit="1" customWidth="1"/>
    <col min="8981" max="8981" width="5.140625" style="307" bestFit="1" customWidth="1"/>
    <col min="8982" max="8982" width="5" style="307" bestFit="1" customWidth="1"/>
    <col min="8983" max="8983" width="5.28515625" style="307" bestFit="1" customWidth="1"/>
    <col min="8984" max="8984" width="5.42578125" style="307" bestFit="1" customWidth="1"/>
    <col min="8985" max="8986" width="5.140625" style="307" bestFit="1" customWidth="1"/>
    <col min="8987" max="8987" width="5" style="307" bestFit="1" customWidth="1"/>
    <col min="8988" max="8988" width="4.85546875" style="307" bestFit="1" customWidth="1"/>
    <col min="8989" max="8989" width="5" style="307" bestFit="1" customWidth="1"/>
    <col min="8990" max="8990" width="4.85546875" style="307" bestFit="1" customWidth="1"/>
    <col min="8991" max="8991" width="5.140625" style="307" bestFit="1" customWidth="1"/>
    <col min="8992" max="8994" width="5" style="307" bestFit="1" customWidth="1"/>
    <col min="8995" max="8997" width="5" style="307" customWidth="1"/>
    <col min="8998" max="8999" width="4.85546875" style="307" bestFit="1" customWidth="1"/>
    <col min="9000" max="9000" width="4.7109375" style="307" bestFit="1" customWidth="1"/>
    <col min="9001" max="9002" width="4.85546875" style="307" bestFit="1" customWidth="1"/>
    <col min="9003" max="9003" width="7.140625" style="307" bestFit="1" customWidth="1"/>
    <col min="9004" max="9005" width="15.7109375" style="307" customWidth="1"/>
    <col min="9006" max="9216" width="9.140625" style="307"/>
    <col min="9217" max="9217" width="44.140625" style="307" customWidth="1"/>
    <col min="9218" max="9219" width="4.85546875" style="307" bestFit="1" customWidth="1"/>
    <col min="9220" max="9220" width="5" style="307" bestFit="1" customWidth="1"/>
    <col min="9221" max="9221" width="4.7109375" style="307" bestFit="1" customWidth="1"/>
    <col min="9222" max="9222" width="5.140625" style="307" bestFit="1" customWidth="1"/>
    <col min="9223" max="9223" width="4.85546875" style="307" bestFit="1" customWidth="1"/>
    <col min="9224" max="9225" width="5" style="307" bestFit="1" customWidth="1"/>
    <col min="9226" max="9226" width="4.85546875" style="307" bestFit="1" customWidth="1"/>
    <col min="9227" max="9227" width="4.7109375" style="307" bestFit="1" customWidth="1"/>
    <col min="9228" max="9228" width="4.85546875" style="307" bestFit="1" customWidth="1"/>
    <col min="9229" max="9229" width="4.7109375" style="307" bestFit="1" customWidth="1"/>
    <col min="9230" max="9230" width="4.85546875" style="307" bestFit="1" customWidth="1"/>
    <col min="9231" max="9231" width="5" style="307" bestFit="1" customWidth="1"/>
    <col min="9232" max="9232" width="4.5703125" style="307" bestFit="1" customWidth="1"/>
    <col min="9233" max="9234" width="4.85546875" style="307" bestFit="1" customWidth="1"/>
    <col min="9235" max="9236" width="5" style="307" bestFit="1" customWidth="1"/>
    <col min="9237" max="9237" width="5.140625" style="307" bestFit="1" customWidth="1"/>
    <col min="9238" max="9238" width="5" style="307" bestFit="1" customWidth="1"/>
    <col min="9239" max="9239" width="5.28515625" style="307" bestFit="1" customWidth="1"/>
    <col min="9240" max="9240" width="5.42578125" style="307" bestFit="1" customWidth="1"/>
    <col min="9241" max="9242" width="5.140625" style="307" bestFit="1" customWidth="1"/>
    <col min="9243" max="9243" width="5" style="307" bestFit="1" customWidth="1"/>
    <col min="9244" max="9244" width="4.85546875" style="307" bestFit="1" customWidth="1"/>
    <col min="9245" max="9245" width="5" style="307" bestFit="1" customWidth="1"/>
    <col min="9246" max="9246" width="4.85546875" style="307" bestFit="1" customWidth="1"/>
    <col min="9247" max="9247" width="5.140625" style="307" bestFit="1" customWidth="1"/>
    <col min="9248" max="9250" width="5" style="307" bestFit="1" customWidth="1"/>
    <col min="9251" max="9253" width="5" style="307" customWidth="1"/>
    <col min="9254" max="9255" width="4.85546875" style="307" bestFit="1" customWidth="1"/>
    <col min="9256" max="9256" width="4.7109375" style="307" bestFit="1" customWidth="1"/>
    <col min="9257" max="9258" width="4.85546875" style="307" bestFit="1" customWidth="1"/>
    <col min="9259" max="9259" width="7.140625" style="307" bestFit="1" customWidth="1"/>
    <col min="9260" max="9261" width="15.7109375" style="307" customWidth="1"/>
    <col min="9262" max="9472" width="9.140625" style="307"/>
    <col min="9473" max="9473" width="44.140625" style="307" customWidth="1"/>
    <col min="9474" max="9475" width="4.85546875" style="307" bestFit="1" customWidth="1"/>
    <col min="9476" max="9476" width="5" style="307" bestFit="1" customWidth="1"/>
    <col min="9477" max="9477" width="4.7109375" style="307" bestFit="1" customWidth="1"/>
    <col min="9478" max="9478" width="5.140625" style="307" bestFit="1" customWidth="1"/>
    <col min="9479" max="9479" width="4.85546875" style="307" bestFit="1" customWidth="1"/>
    <col min="9480" max="9481" width="5" style="307" bestFit="1" customWidth="1"/>
    <col min="9482" max="9482" width="4.85546875" style="307" bestFit="1" customWidth="1"/>
    <col min="9483" max="9483" width="4.7109375" style="307" bestFit="1" customWidth="1"/>
    <col min="9484" max="9484" width="4.85546875" style="307" bestFit="1" customWidth="1"/>
    <col min="9485" max="9485" width="4.7109375" style="307" bestFit="1" customWidth="1"/>
    <col min="9486" max="9486" width="4.85546875" style="307" bestFit="1" customWidth="1"/>
    <col min="9487" max="9487" width="5" style="307" bestFit="1" customWidth="1"/>
    <col min="9488" max="9488" width="4.5703125" style="307" bestFit="1" customWidth="1"/>
    <col min="9489" max="9490" width="4.85546875" style="307" bestFit="1" customWidth="1"/>
    <col min="9491" max="9492" width="5" style="307" bestFit="1" customWidth="1"/>
    <col min="9493" max="9493" width="5.140625" style="307" bestFit="1" customWidth="1"/>
    <col min="9494" max="9494" width="5" style="307" bestFit="1" customWidth="1"/>
    <col min="9495" max="9495" width="5.28515625" style="307" bestFit="1" customWidth="1"/>
    <col min="9496" max="9496" width="5.42578125" style="307" bestFit="1" customWidth="1"/>
    <col min="9497" max="9498" width="5.140625" style="307" bestFit="1" customWidth="1"/>
    <col min="9499" max="9499" width="5" style="307" bestFit="1" customWidth="1"/>
    <col min="9500" max="9500" width="4.85546875" style="307" bestFit="1" customWidth="1"/>
    <col min="9501" max="9501" width="5" style="307" bestFit="1" customWidth="1"/>
    <col min="9502" max="9502" width="4.85546875" style="307" bestFit="1" customWidth="1"/>
    <col min="9503" max="9503" width="5.140625" style="307" bestFit="1" customWidth="1"/>
    <col min="9504" max="9506" width="5" style="307" bestFit="1" customWidth="1"/>
    <col min="9507" max="9509" width="5" style="307" customWidth="1"/>
    <col min="9510" max="9511" width="4.85546875" style="307" bestFit="1" customWidth="1"/>
    <col min="9512" max="9512" width="4.7109375" style="307" bestFit="1" customWidth="1"/>
    <col min="9513" max="9514" width="4.85546875" style="307" bestFit="1" customWidth="1"/>
    <col min="9515" max="9515" width="7.140625" style="307" bestFit="1" customWidth="1"/>
    <col min="9516" max="9517" width="15.7109375" style="307" customWidth="1"/>
    <col min="9518" max="9728" width="9.140625" style="307"/>
    <col min="9729" max="9729" width="44.140625" style="307" customWidth="1"/>
    <col min="9730" max="9731" width="4.85546875" style="307" bestFit="1" customWidth="1"/>
    <col min="9732" max="9732" width="5" style="307" bestFit="1" customWidth="1"/>
    <col min="9733" max="9733" width="4.7109375" style="307" bestFit="1" customWidth="1"/>
    <col min="9734" max="9734" width="5.140625" style="307" bestFit="1" customWidth="1"/>
    <col min="9735" max="9735" width="4.85546875" style="307" bestFit="1" customWidth="1"/>
    <col min="9736" max="9737" width="5" style="307" bestFit="1" customWidth="1"/>
    <col min="9738" max="9738" width="4.85546875" style="307" bestFit="1" customWidth="1"/>
    <col min="9739" max="9739" width="4.7109375" style="307" bestFit="1" customWidth="1"/>
    <col min="9740" max="9740" width="4.85546875" style="307" bestFit="1" customWidth="1"/>
    <col min="9741" max="9741" width="4.7109375" style="307" bestFit="1" customWidth="1"/>
    <col min="9742" max="9742" width="4.85546875" style="307" bestFit="1" customWidth="1"/>
    <col min="9743" max="9743" width="5" style="307" bestFit="1" customWidth="1"/>
    <col min="9744" max="9744" width="4.5703125" style="307" bestFit="1" customWidth="1"/>
    <col min="9745" max="9746" width="4.85546875" style="307" bestFit="1" customWidth="1"/>
    <col min="9747" max="9748" width="5" style="307" bestFit="1" customWidth="1"/>
    <col min="9749" max="9749" width="5.140625" style="307" bestFit="1" customWidth="1"/>
    <col min="9750" max="9750" width="5" style="307" bestFit="1" customWidth="1"/>
    <col min="9751" max="9751" width="5.28515625" style="307" bestFit="1" customWidth="1"/>
    <col min="9752" max="9752" width="5.42578125" style="307" bestFit="1" customWidth="1"/>
    <col min="9753" max="9754" width="5.140625" style="307" bestFit="1" customWidth="1"/>
    <col min="9755" max="9755" width="5" style="307" bestFit="1" customWidth="1"/>
    <col min="9756" max="9756" width="4.85546875" style="307" bestFit="1" customWidth="1"/>
    <col min="9757" max="9757" width="5" style="307" bestFit="1" customWidth="1"/>
    <col min="9758" max="9758" width="4.85546875" style="307" bestFit="1" customWidth="1"/>
    <col min="9759" max="9759" width="5.140625" style="307" bestFit="1" customWidth="1"/>
    <col min="9760" max="9762" width="5" style="307" bestFit="1" customWidth="1"/>
    <col min="9763" max="9765" width="5" style="307" customWidth="1"/>
    <col min="9766" max="9767" width="4.85546875" style="307" bestFit="1" customWidth="1"/>
    <col min="9768" max="9768" width="4.7109375" style="307" bestFit="1" customWidth="1"/>
    <col min="9769" max="9770" width="4.85546875" style="307" bestFit="1" customWidth="1"/>
    <col min="9771" max="9771" width="7.140625" style="307" bestFit="1" customWidth="1"/>
    <col min="9772" max="9773" width="15.7109375" style="307" customWidth="1"/>
    <col min="9774" max="9984" width="9.140625" style="307"/>
    <col min="9985" max="9985" width="44.140625" style="307" customWidth="1"/>
    <col min="9986" max="9987" width="4.85546875" style="307" bestFit="1" customWidth="1"/>
    <col min="9988" max="9988" width="5" style="307" bestFit="1" customWidth="1"/>
    <col min="9989" max="9989" width="4.7109375" style="307" bestFit="1" customWidth="1"/>
    <col min="9990" max="9990" width="5.140625" style="307" bestFit="1" customWidth="1"/>
    <col min="9991" max="9991" width="4.85546875" style="307" bestFit="1" customWidth="1"/>
    <col min="9992" max="9993" width="5" style="307" bestFit="1" customWidth="1"/>
    <col min="9994" max="9994" width="4.85546875" style="307" bestFit="1" customWidth="1"/>
    <col min="9995" max="9995" width="4.7109375" style="307" bestFit="1" customWidth="1"/>
    <col min="9996" max="9996" width="4.85546875" style="307" bestFit="1" customWidth="1"/>
    <col min="9997" max="9997" width="4.7109375" style="307" bestFit="1" customWidth="1"/>
    <col min="9998" max="9998" width="4.85546875" style="307" bestFit="1" customWidth="1"/>
    <col min="9999" max="9999" width="5" style="307" bestFit="1" customWidth="1"/>
    <col min="10000" max="10000" width="4.5703125" style="307" bestFit="1" customWidth="1"/>
    <col min="10001" max="10002" width="4.85546875" style="307" bestFit="1" customWidth="1"/>
    <col min="10003" max="10004" width="5" style="307" bestFit="1" customWidth="1"/>
    <col min="10005" max="10005" width="5.140625" style="307" bestFit="1" customWidth="1"/>
    <col min="10006" max="10006" width="5" style="307" bestFit="1" customWidth="1"/>
    <col min="10007" max="10007" width="5.28515625" style="307" bestFit="1" customWidth="1"/>
    <col min="10008" max="10008" width="5.42578125" style="307" bestFit="1" customWidth="1"/>
    <col min="10009" max="10010" width="5.140625" style="307" bestFit="1" customWidth="1"/>
    <col min="10011" max="10011" width="5" style="307" bestFit="1" customWidth="1"/>
    <col min="10012" max="10012" width="4.85546875" style="307" bestFit="1" customWidth="1"/>
    <col min="10013" max="10013" width="5" style="307" bestFit="1" customWidth="1"/>
    <col min="10014" max="10014" width="4.85546875" style="307" bestFit="1" customWidth="1"/>
    <col min="10015" max="10015" width="5.140625" style="307" bestFit="1" customWidth="1"/>
    <col min="10016" max="10018" width="5" style="307" bestFit="1" customWidth="1"/>
    <col min="10019" max="10021" width="5" style="307" customWidth="1"/>
    <col min="10022" max="10023" width="4.85546875" style="307" bestFit="1" customWidth="1"/>
    <col min="10024" max="10024" width="4.7109375" style="307" bestFit="1" customWidth="1"/>
    <col min="10025" max="10026" width="4.85546875" style="307" bestFit="1" customWidth="1"/>
    <col min="10027" max="10027" width="7.140625" style="307" bestFit="1" customWidth="1"/>
    <col min="10028" max="10029" width="15.7109375" style="307" customWidth="1"/>
    <col min="10030" max="10240" width="9.140625" style="307"/>
    <col min="10241" max="10241" width="44.140625" style="307" customWidth="1"/>
    <col min="10242" max="10243" width="4.85546875" style="307" bestFit="1" customWidth="1"/>
    <col min="10244" max="10244" width="5" style="307" bestFit="1" customWidth="1"/>
    <col min="10245" max="10245" width="4.7109375" style="307" bestFit="1" customWidth="1"/>
    <col min="10246" max="10246" width="5.140625" style="307" bestFit="1" customWidth="1"/>
    <col min="10247" max="10247" width="4.85546875" style="307" bestFit="1" customWidth="1"/>
    <col min="10248" max="10249" width="5" style="307" bestFit="1" customWidth="1"/>
    <col min="10250" max="10250" width="4.85546875" style="307" bestFit="1" customWidth="1"/>
    <col min="10251" max="10251" width="4.7109375" style="307" bestFit="1" customWidth="1"/>
    <col min="10252" max="10252" width="4.85546875" style="307" bestFit="1" customWidth="1"/>
    <col min="10253" max="10253" width="4.7109375" style="307" bestFit="1" customWidth="1"/>
    <col min="10254" max="10254" width="4.85546875" style="307" bestFit="1" customWidth="1"/>
    <col min="10255" max="10255" width="5" style="307" bestFit="1" customWidth="1"/>
    <col min="10256" max="10256" width="4.5703125" style="307" bestFit="1" customWidth="1"/>
    <col min="10257" max="10258" width="4.85546875" style="307" bestFit="1" customWidth="1"/>
    <col min="10259" max="10260" width="5" style="307" bestFit="1" customWidth="1"/>
    <col min="10261" max="10261" width="5.140625" style="307" bestFit="1" customWidth="1"/>
    <col min="10262" max="10262" width="5" style="307" bestFit="1" customWidth="1"/>
    <col min="10263" max="10263" width="5.28515625" style="307" bestFit="1" customWidth="1"/>
    <col min="10264" max="10264" width="5.42578125" style="307" bestFit="1" customWidth="1"/>
    <col min="10265" max="10266" width="5.140625" style="307" bestFit="1" customWidth="1"/>
    <col min="10267" max="10267" width="5" style="307" bestFit="1" customWidth="1"/>
    <col min="10268" max="10268" width="4.85546875" style="307" bestFit="1" customWidth="1"/>
    <col min="10269" max="10269" width="5" style="307" bestFit="1" customWidth="1"/>
    <col min="10270" max="10270" width="4.85546875" style="307" bestFit="1" customWidth="1"/>
    <col min="10271" max="10271" width="5.140625" style="307" bestFit="1" customWidth="1"/>
    <col min="10272" max="10274" width="5" style="307" bestFit="1" customWidth="1"/>
    <col min="10275" max="10277" width="5" style="307" customWidth="1"/>
    <col min="10278" max="10279" width="4.85546875" style="307" bestFit="1" customWidth="1"/>
    <col min="10280" max="10280" width="4.7109375" style="307" bestFit="1" customWidth="1"/>
    <col min="10281" max="10282" width="4.85546875" style="307" bestFit="1" customWidth="1"/>
    <col min="10283" max="10283" width="7.140625" style="307" bestFit="1" customWidth="1"/>
    <col min="10284" max="10285" width="15.7109375" style="307" customWidth="1"/>
    <col min="10286" max="10496" width="9.140625" style="307"/>
    <col min="10497" max="10497" width="44.140625" style="307" customWidth="1"/>
    <col min="10498" max="10499" width="4.85546875" style="307" bestFit="1" customWidth="1"/>
    <col min="10500" max="10500" width="5" style="307" bestFit="1" customWidth="1"/>
    <col min="10501" max="10501" width="4.7109375" style="307" bestFit="1" customWidth="1"/>
    <col min="10502" max="10502" width="5.140625" style="307" bestFit="1" customWidth="1"/>
    <col min="10503" max="10503" width="4.85546875" style="307" bestFit="1" customWidth="1"/>
    <col min="10504" max="10505" width="5" style="307" bestFit="1" customWidth="1"/>
    <col min="10506" max="10506" width="4.85546875" style="307" bestFit="1" customWidth="1"/>
    <col min="10507" max="10507" width="4.7109375" style="307" bestFit="1" customWidth="1"/>
    <col min="10508" max="10508" width="4.85546875" style="307" bestFit="1" customWidth="1"/>
    <col min="10509" max="10509" width="4.7109375" style="307" bestFit="1" customWidth="1"/>
    <col min="10510" max="10510" width="4.85546875" style="307" bestFit="1" customWidth="1"/>
    <col min="10511" max="10511" width="5" style="307" bestFit="1" customWidth="1"/>
    <col min="10512" max="10512" width="4.5703125" style="307" bestFit="1" customWidth="1"/>
    <col min="10513" max="10514" width="4.85546875" style="307" bestFit="1" customWidth="1"/>
    <col min="10515" max="10516" width="5" style="307" bestFit="1" customWidth="1"/>
    <col min="10517" max="10517" width="5.140625" style="307" bestFit="1" customWidth="1"/>
    <col min="10518" max="10518" width="5" style="307" bestFit="1" customWidth="1"/>
    <col min="10519" max="10519" width="5.28515625" style="307" bestFit="1" customWidth="1"/>
    <col min="10520" max="10520" width="5.42578125" style="307" bestFit="1" customWidth="1"/>
    <col min="10521" max="10522" width="5.140625" style="307" bestFit="1" customWidth="1"/>
    <col min="10523" max="10523" width="5" style="307" bestFit="1" customWidth="1"/>
    <col min="10524" max="10524" width="4.85546875" style="307" bestFit="1" customWidth="1"/>
    <col min="10525" max="10525" width="5" style="307" bestFit="1" customWidth="1"/>
    <col min="10526" max="10526" width="4.85546875" style="307" bestFit="1" customWidth="1"/>
    <col min="10527" max="10527" width="5.140625" style="307" bestFit="1" customWidth="1"/>
    <col min="10528" max="10530" width="5" style="307" bestFit="1" customWidth="1"/>
    <col min="10531" max="10533" width="5" style="307" customWidth="1"/>
    <col min="10534" max="10535" width="4.85546875" style="307" bestFit="1" customWidth="1"/>
    <col min="10536" max="10536" width="4.7109375" style="307" bestFit="1" customWidth="1"/>
    <col min="10537" max="10538" width="4.85546875" style="307" bestFit="1" customWidth="1"/>
    <col min="10539" max="10539" width="7.140625" style="307" bestFit="1" customWidth="1"/>
    <col min="10540" max="10541" width="15.7109375" style="307" customWidth="1"/>
    <col min="10542" max="10752" width="9.140625" style="307"/>
    <col min="10753" max="10753" width="44.140625" style="307" customWidth="1"/>
    <col min="10754" max="10755" width="4.85546875" style="307" bestFit="1" customWidth="1"/>
    <col min="10756" max="10756" width="5" style="307" bestFit="1" customWidth="1"/>
    <col min="10757" max="10757" width="4.7109375" style="307" bestFit="1" customWidth="1"/>
    <col min="10758" max="10758" width="5.140625" style="307" bestFit="1" customWidth="1"/>
    <col min="10759" max="10759" width="4.85546875" style="307" bestFit="1" customWidth="1"/>
    <col min="10760" max="10761" width="5" style="307" bestFit="1" customWidth="1"/>
    <col min="10762" max="10762" width="4.85546875" style="307" bestFit="1" customWidth="1"/>
    <col min="10763" max="10763" width="4.7109375" style="307" bestFit="1" customWidth="1"/>
    <col min="10764" max="10764" width="4.85546875" style="307" bestFit="1" customWidth="1"/>
    <col min="10765" max="10765" width="4.7109375" style="307" bestFit="1" customWidth="1"/>
    <col min="10766" max="10766" width="4.85546875" style="307" bestFit="1" customWidth="1"/>
    <col min="10767" max="10767" width="5" style="307" bestFit="1" customWidth="1"/>
    <col min="10768" max="10768" width="4.5703125" style="307" bestFit="1" customWidth="1"/>
    <col min="10769" max="10770" width="4.85546875" style="307" bestFit="1" customWidth="1"/>
    <col min="10771" max="10772" width="5" style="307" bestFit="1" customWidth="1"/>
    <col min="10773" max="10773" width="5.140625" style="307" bestFit="1" customWidth="1"/>
    <col min="10774" max="10774" width="5" style="307" bestFit="1" customWidth="1"/>
    <col min="10775" max="10775" width="5.28515625" style="307" bestFit="1" customWidth="1"/>
    <col min="10776" max="10776" width="5.42578125" style="307" bestFit="1" customWidth="1"/>
    <col min="10777" max="10778" width="5.140625" style="307" bestFit="1" customWidth="1"/>
    <col min="10779" max="10779" width="5" style="307" bestFit="1" customWidth="1"/>
    <col min="10780" max="10780" width="4.85546875" style="307" bestFit="1" customWidth="1"/>
    <col min="10781" max="10781" width="5" style="307" bestFit="1" customWidth="1"/>
    <col min="10782" max="10782" width="4.85546875" style="307" bestFit="1" customWidth="1"/>
    <col min="10783" max="10783" width="5.140625" style="307" bestFit="1" customWidth="1"/>
    <col min="10784" max="10786" width="5" style="307" bestFit="1" customWidth="1"/>
    <col min="10787" max="10789" width="5" style="307" customWidth="1"/>
    <col min="10790" max="10791" width="4.85546875" style="307" bestFit="1" customWidth="1"/>
    <col min="10792" max="10792" width="4.7109375" style="307" bestFit="1" customWidth="1"/>
    <col min="10793" max="10794" width="4.85546875" style="307" bestFit="1" customWidth="1"/>
    <col min="10795" max="10795" width="7.140625" style="307" bestFit="1" customWidth="1"/>
    <col min="10796" max="10797" width="15.7109375" style="307" customWidth="1"/>
    <col min="10798" max="11008" width="9.140625" style="307"/>
    <col min="11009" max="11009" width="44.140625" style="307" customWidth="1"/>
    <col min="11010" max="11011" width="4.85546875" style="307" bestFit="1" customWidth="1"/>
    <col min="11012" max="11012" width="5" style="307" bestFit="1" customWidth="1"/>
    <col min="11013" max="11013" width="4.7109375" style="307" bestFit="1" customWidth="1"/>
    <col min="11014" max="11014" width="5.140625" style="307" bestFit="1" customWidth="1"/>
    <col min="11015" max="11015" width="4.85546875" style="307" bestFit="1" customWidth="1"/>
    <col min="11016" max="11017" width="5" style="307" bestFit="1" customWidth="1"/>
    <col min="11018" max="11018" width="4.85546875" style="307" bestFit="1" customWidth="1"/>
    <col min="11019" max="11019" width="4.7109375" style="307" bestFit="1" customWidth="1"/>
    <col min="11020" max="11020" width="4.85546875" style="307" bestFit="1" customWidth="1"/>
    <col min="11021" max="11021" width="4.7109375" style="307" bestFit="1" customWidth="1"/>
    <col min="11022" max="11022" width="4.85546875" style="307" bestFit="1" customWidth="1"/>
    <col min="11023" max="11023" width="5" style="307" bestFit="1" customWidth="1"/>
    <col min="11024" max="11024" width="4.5703125" style="307" bestFit="1" customWidth="1"/>
    <col min="11025" max="11026" width="4.85546875" style="307" bestFit="1" customWidth="1"/>
    <col min="11027" max="11028" width="5" style="307" bestFit="1" customWidth="1"/>
    <col min="11029" max="11029" width="5.140625" style="307" bestFit="1" customWidth="1"/>
    <col min="11030" max="11030" width="5" style="307" bestFit="1" customWidth="1"/>
    <col min="11031" max="11031" width="5.28515625" style="307" bestFit="1" customWidth="1"/>
    <col min="11032" max="11032" width="5.42578125" style="307" bestFit="1" customWidth="1"/>
    <col min="11033" max="11034" width="5.140625" style="307" bestFit="1" customWidth="1"/>
    <col min="11035" max="11035" width="5" style="307" bestFit="1" customWidth="1"/>
    <col min="11036" max="11036" width="4.85546875" style="307" bestFit="1" customWidth="1"/>
    <col min="11037" max="11037" width="5" style="307" bestFit="1" customWidth="1"/>
    <col min="11038" max="11038" width="4.85546875" style="307" bestFit="1" customWidth="1"/>
    <col min="11039" max="11039" width="5.140625" style="307" bestFit="1" customWidth="1"/>
    <col min="11040" max="11042" width="5" style="307" bestFit="1" customWidth="1"/>
    <col min="11043" max="11045" width="5" style="307" customWidth="1"/>
    <col min="11046" max="11047" width="4.85546875" style="307" bestFit="1" customWidth="1"/>
    <col min="11048" max="11048" width="4.7109375" style="307" bestFit="1" customWidth="1"/>
    <col min="11049" max="11050" width="4.85546875" style="307" bestFit="1" customWidth="1"/>
    <col min="11051" max="11051" width="7.140625" style="307" bestFit="1" customWidth="1"/>
    <col min="11052" max="11053" width="15.7109375" style="307" customWidth="1"/>
    <col min="11054" max="11264" width="9.140625" style="307"/>
    <col min="11265" max="11265" width="44.140625" style="307" customWidth="1"/>
    <col min="11266" max="11267" width="4.85546875" style="307" bestFit="1" customWidth="1"/>
    <col min="11268" max="11268" width="5" style="307" bestFit="1" customWidth="1"/>
    <col min="11269" max="11269" width="4.7109375" style="307" bestFit="1" customWidth="1"/>
    <col min="11270" max="11270" width="5.140625" style="307" bestFit="1" customWidth="1"/>
    <col min="11271" max="11271" width="4.85546875" style="307" bestFit="1" customWidth="1"/>
    <col min="11272" max="11273" width="5" style="307" bestFit="1" customWidth="1"/>
    <col min="11274" max="11274" width="4.85546875" style="307" bestFit="1" customWidth="1"/>
    <col min="11275" max="11275" width="4.7109375" style="307" bestFit="1" customWidth="1"/>
    <col min="11276" max="11276" width="4.85546875" style="307" bestFit="1" customWidth="1"/>
    <col min="11277" max="11277" width="4.7109375" style="307" bestFit="1" customWidth="1"/>
    <col min="11278" max="11278" width="4.85546875" style="307" bestFit="1" customWidth="1"/>
    <col min="11279" max="11279" width="5" style="307" bestFit="1" customWidth="1"/>
    <col min="11280" max="11280" width="4.5703125" style="307" bestFit="1" customWidth="1"/>
    <col min="11281" max="11282" width="4.85546875" style="307" bestFit="1" customWidth="1"/>
    <col min="11283" max="11284" width="5" style="307" bestFit="1" customWidth="1"/>
    <col min="11285" max="11285" width="5.140625" style="307" bestFit="1" customWidth="1"/>
    <col min="11286" max="11286" width="5" style="307" bestFit="1" customWidth="1"/>
    <col min="11287" max="11287" width="5.28515625" style="307" bestFit="1" customWidth="1"/>
    <col min="11288" max="11288" width="5.42578125" style="307" bestFit="1" customWidth="1"/>
    <col min="11289" max="11290" width="5.140625" style="307" bestFit="1" customWidth="1"/>
    <col min="11291" max="11291" width="5" style="307" bestFit="1" customWidth="1"/>
    <col min="11292" max="11292" width="4.85546875" style="307" bestFit="1" customWidth="1"/>
    <col min="11293" max="11293" width="5" style="307" bestFit="1" customWidth="1"/>
    <col min="11294" max="11294" width="4.85546875" style="307" bestFit="1" customWidth="1"/>
    <col min="11295" max="11295" width="5.140625" style="307" bestFit="1" customWidth="1"/>
    <col min="11296" max="11298" width="5" style="307" bestFit="1" customWidth="1"/>
    <col min="11299" max="11301" width="5" style="307" customWidth="1"/>
    <col min="11302" max="11303" width="4.85546875" style="307" bestFit="1" customWidth="1"/>
    <col min="11304" max="11304" width="4.7109375" style="307" bestFit="1" customWidth="1"/>
    <col min="11305" max="11306" width="4.85546875" style="307" bestFit="1" customWidth="1"/>
    <col min="11307" max="11307" width="7.140625" style="307" bestFit="1" customWidth="1"/>
    <col min="11308" max="11309" width="15.7109375" style="307" customWidth="1"/>
    <col min="11310" max="11520" width="9.140625" style="307"/>
    <col min="11521" max="11521" width="44.140625" style="307" customWidth="1"/>
    <col min="11522" max="11523" width="4.85546875" style="307" bestFit="1" customWidth="1"/>
    <col min="11524" max="11524" width="5" style="307" bestFit="1" customWidth="1"/>
    <col min="11525" max="11525" width="4.7109375" style="307" bestFit="1" customWidth="1"/>
    <col min="11526" max="11526" width="5.140625" style="307" bestFit="1" customWidth="1"/>
    <col min="11527" max="11527" width="4.85546875" style="307" bestFit="1" customWidth="1"/>
    <col min="11528" max="11529" width="5" style="307" bestFit="1" customWidth="1"/>
    <col min="11530" max="11530" width="4.85546875" style="307" bestFit="1" customWidth="1"/>
    <col min="11531" max="11531" width="4.7109375" style="307" bestFit="1" customWidth="1"/>
    <col min="11532" max="11532" width="4.85546875" style="307" bestFit="1" customWidth="1"/>
    <col min="11533" max="11533" width="4.7109375" style="307" bestFit="1" customWidth="1"/>
    <col min="11534" max="11534" width="4.85546875" style="307" bestFit="1" customWidth="1"/>
    <col min="11535" max="11535" width="5" style="307" bestFit="1" customWidth="1"/>
    <col min="11536" max="11536" width="4.5703125" style="307" bestFit="1" customWidth="1"/>
    <col min="11537" max="11538" width="4.85546875" style="307" bestFit="1" customWidth="1"/>
    <col min="11539" max="11540" width="5" style="307" bestFit="1" customWidth="1"/>
    <col min="11541" max="11541" width="5.140625" style="307" bestFit="1" customWidth="1"/>
    <col min="11542" max="11542" width="5" style="307" bestFit="1" customWidth="1"/>
    <col min="11543" max="11543" width="5.28515625" style="307" bestFit="1" customWidth="1"/>
    <col min="11544" max="11544" width="5.42578125" style="307" bestFit="1" customWidth="1"/>
    <col min="11545" max="11546" width="5.140625" style="307" bestFit="1" customWidth="1"/>
    <col min="11547" max="11547" width="5" style="307" bestFit="1" customWidth="1"/>
    <col min="11548" max="11548" width="4.85546875" style="307" bestFit="1" customWidth="1"/>
    <col min="11549" max="11549" width="5" style="307" bestFit="1" customWidth="1"/>
    <col min="11550" max="11550" width="4.85546875" style="307" bestFit="1" customWidth="1"/>
    <col min="11551" max="11551" width="5.140625" style="307" bestFit="1" customWidth="1"/>
    <col min="11552" max="11554" width="5" style="307" bestFit="1" customWidth="1"/>
    <col min="11555" max="11557" width="5" style="307" customWidth="1"/>
    <col min="11558" max="11559" width="4.85546875" style="307" bestFit="1" customWidth="1"/>
    <col min="11560" max="11560" width="4.7109375" style="307" bestFit="1" customWidth="1"/>
    <col min="11561" max="11562" width="4.85546875" style="307" bestFit="1" customWidth="1"/>
    <col min="11563" max="11563" width="7.140625" style="307" bestFit="1" customWidth="1"/>
    <col min="11564" max="11565" width="15.7109375" style="307" customWidth="1"/>
    <col min="11566" max="11776" width="9.140625" style="307"/>
    <col min="11777" max="11777" width="44.140625" style="307" customWidth="1"/>
    <col min="11778" max="11779" width="4.85546875" style="307" bestFit="1" customWidth="1"/>
    <col min="11780" max="11780" width="5" style="307" bestFit="1" customWidth="1"/>
    <col min="11781" max="11781" width="4.7109375" style="307" bestFit="1" customWidth="1"/>
    <col min="11782" max="11782" width="5.140625" style="307" bestFit="1" customWidth="1"/>
    <col min="11783" max="11783" width="4.85546875" style="307" bestFit="1" customWidth="1"/>
    <col min="11784" max="11785" width="5" style="307" bestFit="1" customWidth="1"/>
    <col min="11786" max="11786" width="4.85546875" style="307" bestFit="1" customWidth="1"/>
    <col min="11787" max="11787" width="4.7109375" style="307" bestFit="1" customWidth="1"/>
    <col min="11788" max="11788" width="4.85546875" style="307" bestFit="1" customWidth="1"/>
    <col min="11789" max="11789" width="4.7109375" style="307" bestFit="1" customWidth="1"/>
    <col min="11790" max="11790" width="4.85546875" style="307" bestFit="1" customWidth="1"/>
    <col min="11791" max="11791" width="5" style="307" bestFit="1" customWidth="1"/>
    <col min="11792" max="11792" width="4.5703125" style="307" bestFit="1" customWidth="1"/>
    <col min="11793" max="11794" width="4.85546875" style="307" bestFit="1" customWidth="1"/>
    <col min="11795" max="11796" width="5" style="307" bestFit="1" customWidth="1"/>
    <col min="11797" max="11797" width="5.140625" style="307" bestFit="1" customWidth="1"/>
    <col min="11798" max="11798" width="5" style="307" bestFit="1" customWidth="1"/>
    <col min="11799" max="11799" width="5.28515625" style="307" bestFit="1" customWidth="1"/>
    <col min="11800" max="11800" width="5.42578125" style="307" bestFit="1" customWidth="1"/>
    <col min="11801" max="11802" width="5.140625" style="307" bestFit="1" customWidth="1"/>
    <col min="11803" max="11803" width="5" style="307" bestFit="1" customWidth="1"/>
    <col min="11804" max="11804" width="4.85546875" style="307" bestFit="1" customWidth="1"/>
    <col min="11805" max="11805" width="5" style="307" bestFit="1" customWidth="1"/>
    <col min="11806" max="11806" width="4.85546875" style="307" bestFit="1" customWidth="1"/>
    <col min="11807" max="11807" width="5.140625" style="307" bestFit="1" customWidth="1"/>
    <col min="11808" max="11810" width="5" style="307" bestFit="1" customWidth="1"/>
    <col min="11811" max="11813" width="5" style="307" customWidth="1"/>
    <col min="11814" max="11815" width="4.85546875" style="307" bestFit="1" customWidth="1"/>
    <col min="11816" max="11816" width="4.7109375" style="307" bestFit="1" customWidth="1"/>
    <col min="11817" max="11818" width="4.85546875" style="307" bestFit="1" customWidth="1"/>
    <col min="11819" max="11819" width="7.140625" style="307" bestFit="1" customWidth="1"/>
    <col min="11820" max="11821" width="15.7109375" style="307" customWidth="1"/>
    <col min="11822" max="12032" width="9.140625" style="307"/>
    <col min="12033" max="12033" width="44.140625" style="307" customWidth="1"/>
    <col min="12034" max="12035" width="4.85546875" style="307" bestFit="1" customWidth="1"/>
    <col min="12036" max="12036" width="5" style="307" bestFit="1" customWidth="1"/>
    <col min="12037" max="12037" width="4.7109375" style="307" bestFit="1" customWidth="1"/>
    <col min="12038" max="12038" width="5.140625" style="307" bestFit="1" customWidth="1"/>
    <col min="12039" max="12039" width="4.85546875" style="307" bestFit="1" customWidth="1"/>
    <col min="12040" max="12041" width="5" style="307" bestFit="1" customWidth="1"/>
    <col min="12042" max="12042" width="4.85546875" style="307" bestFit="1" customWidth="1"/>
    <col min="12043" max="12043" width="4.7109375" style="307" bestFit="1" customWidth="1"/>
    <col min="12044" max="12044" width="4.85546875" style="307" bestFit="1" customWidth="1"/>
    <col min="12045" max="12045" width="4.7109375" style="307" bestFit="1" customWidth="1"/>
    <col min="12046" max="12046" width="4.85546875" style="307" bestFit="1" customWidth="1"/>
    <col min="12047" max="12047" width="5" style="307" bestFit="1" customWidth="1"/>
    <col min="12048" max="12048" width="4.5703125" style="307" bestFit="1" customWidth="1"/>
    <col min="12049" max="12050" width="4.85546875" style="307" bestFit="1" customWidth="1"/>
    <col min="12051" max="12052" width="5" style="307" bestFit="1" customWidth="1"/>
    <col min="12053" max="12053" width="5.140625" style="307" bestFit="1" customWidth="1"/>
    <col min="12054" max="12054" width="5" style="307" bestFit="1" customWidth="1"/>
    <col min="12055" max="12055" width="5.28515625" style="307" bestFit="1" customWidth="1"/>
    <col min="12056" max="12056" width="5.42578125" style="307" bestFit="1" customWidth="1"/>
    <col min="12057" max="12058" width="5.140625" style="307" bestFit="1" customWidth="1"/>
    <col min="12059" max="12059" width="5" style="307" bestFit="1" customWidth="1"/>
    <col min="12060" max="12060" width="4.85546875" style="307" bestFit="1" customWidth="1"/>
    <col min="12061" max="12061" width="5" style="307" bestFit="1" customWidth="1"/>
    <col min="12062" max="12062" width="4.85546875" style="307" bestFit="1" customWidth="1"/>
    <col min="12063" max="12063" width="5.140625" style="307" bestFit="1" customWidth="1"/>
    <col min="12064" max="12066" width="5" style="307" bestFit="1" customWidth="1"/>
    <col min="12067" max="12069" width="5" style="307" customWidth="1"/>
    <col min="12070" max="12071" width="4.85546875" style="307" bestFit="1" customWidth="1"/>
    <col min="12072" max="12072" width="4.7109375" style="307" bestFit="1" customWidth="1"/>
    <col min="12073" max="12074" width="4.85546875" style="307" bestFit="1" customWidth="1"/>
    <col min="12075" max="12075" width="7.140625" style="307" bestFit="1" customWidth="1"/>
    <col min="12076" max="12077" width="15.7109375" style="307" customWidth="1"/>
    <col min="12078" max="12288" width="9.140625" style="307"/>
    <col min="12289" max="12289" width="44.140625" style="307" customWidth="1"/>
    <col min="12290" max="12291" width="4.85546875" style="307" bestFit="1" customWidth="1"/>
    <col min="12292" max="12292" width="5" style="307" bestFit="1" customWidth="1"/>
    <col min="12293" max="12293" width="4.7109375" style="307" bestFit="1" customWidth="1"/>
    <col min="12294" max="12294" width="5.140625" style="307" bestFit="1" customWidth="1"/>
    <col min="12295" max="12295" width="4.85546875" style="307" bestFit="1" customWidth="1"/>
    <col min="12296" max="12297" width="5" style="307" bestFit="1" customWidth="1"/>
    <col min="12298" max="12298" width="4.85546875" style="307" bestFit="1" customWidth="1"/>
    <col min="12299" max="12299" width="4.7109375" style="307" bestFit="1" customWidth="1"/>
    <col min="12300" max="12300" width="4.85546875" style="307" bestFit="1" customWidth="1"/>
    <col min="12301" max="12301" width="4.7109375" style="307" bestFit="1" customWidth="1"/>
    <col min="12302" max="12302" width="4.85546875" style="307" bestFit="1" customWidth="1"/>
    <col min="12303" max="12303" width="5" style="307" bestFit="1" customWidth="1"/>
    <col min="12304" max="12304" width="4.5703125" style="307" bestFit="1" customWidth="1"/>
    <col min="12305" max="12306" width="4.85546875" style="307" bestFit="1" customWidth="1"/>
    <col min="12307" max="12308" width="5" style="307" bestFit="1" customWidth="1"/>
    <col min="12309" max="12309" width="5.140625" style="307" bestFit="1" customWidth="1"/>
    <col min="12310" max="12310" width="5" style="307" bestFit="1" customWidth="1"/>
    <col min="12311" max="12311" width="5.28515625" style="307" bestFit="1" customWidth="1"/>
    <col min="12312" max="12312" width="5.42578125" style="307" bestFit="1" customWidth="1"/>
    <col min="12313" max="12314" width="5.140625" style="307" bestFit="1" customWidth="1"/>
    <col min="12315" max="12315" width="5" style="307" bestFit="1" customWidth="1"/>
    <col min="12316" max="12316" width="4.85546875" style="307" bestFit="1" customWidth="1"/>
    <col min="12317" max="12317" width="5" style="307" bestFit="1" customWidth="1"/>
    <col min="12318" max="12318" width="4.85546875" style="307" bestFit="1" customWidth="1"/>
    <col min="12319" max="12319" width="5.140625" style="307" bestFit="1" customWidth="1"/>
    <col min="12320" max="12322" width="5" style="307" bestFit="1" customWidth="1"/>
    <col min="12323" max="12325" width="5" style="307" customWidth="1"/>
    <col min="12326" max="12327" width="4.85546875" style="307" bestFit="1" customWidth="1"/>
    <col min="12328" max="12328" width="4.7109375" style="307" bestFit="1" customWidth="1"/>
    <col min="12329" max="12330" width="4.85546875" style="307" bestFit="1" customWidth="1"/>
    <col min="12331" max="12331" width="7.140625" style="307" bestFit="1" customWidth="1"/>
    <col min="12332" max="12333" width="15.7109375" style="307" customWidth="1"/>
    <col min="12334" max="12544" width="9.140625" style="307"/>
    <col min="12545" max="12545" width="44.140625" style="307" customWidth="1"/>
    <col min="12546" max="12547" width="4.85546875" style="307" bestFit="1" customWidth="1"/>
    <col min="12548" max="12548" width="5" style="307" bestFit="1" customWidth="1"/>
    <col min="12549" max="12549" width="4.7109375" style="307" bestFit="1" customWidth="1"/>
    <col min="12550" max="12550" width="5.140625" style="307" bestFit="1" customWidth="1"/>
    <col min="12551" max="12551" width="4.85546875" style="307" bestFit="1" customWidth="1"/>
    <col min="12552" max="12553" width="5" style="307" bestFit="1" customWidth="1"/>
    <col min="12554" max="12554" width="4.85546875" style="307" bestFit="1" customWidth="1"/>
    <col min="12555" max="12555" width="4.7109375" style="307" bestFit="1" customWidth="1"/>
    <col min="12556" max="12556" width="4.85546875" style="307" bestFit="1" customWidth="1"/>
    <col min="12557" max="12557" width="4.7109375" style="307" bestFit="1" customWidth="1"/>
    <col min="12558" max="12558" width="4.85546875" style="307" bestFit="1" customWidth="1"/>
    <col min="12559" max="12559" width="5" style="307" bestFit="1" customWidth="1"/>
    <col min="12560" max="12560" width="4.5703125" style="307" bestFit="1" customWidth="1"/>
    <col min="12561" max="12562" width="4.85546875" style="307" bestFit="1" customWidth="1"/>
    <col min="12563" max="12564" width="5" style="307" bestFit="1" customWidth="1"/>
    <col min="12565" max="12565" width="5.140625" style="307" bestFit="1" customWidth="1"/>
    <col min="12566" max="12566" width="5" style="307" bestFit="1" customWidth="1"/>
    <col min="12567" max="12567" width="5.28515625" style="307" bestFit="1" customWidth="1"/>
    <col min="12568" max="12568" width="5.42578125" style="307" bestFit="1" customWidth="1"/>
    <col min="12569" max="12570" width="5.140625" style="307" bestFit="1" customWidth="1"/>
    <col min="12571" max="12571" width="5" style="307" bestFit="1" customWidth="1"/>
    <col min="12572" max="12572" width="4.85546875" style="307" bestFit="1" customWidth="1"/>
    <col min="12573" max="12573" width="5" style="307" bestFit="1" customWidth="1"/>
    <col min="12574" max="12574" width="4.85546875" style="307" bestFit="1" customWidth="1"/>
    <col min="12575" max="12575" width="5.140625" style="307" bestFit="1" customWidth="1"/>
    <col min="12576" max="12578" width="5" style="307" bestFit="1" customWidth="1"/>
    <col min="12579" max="12581" width="5" style="307" customWidth="1"/>
    <col min="12582" max="12583" width="4.85546875" style="307" bestFit="1" customWidth="1"/>
    <col min="12584" max="12584" width="4.7109375" style="307" bestFit="1" customWidth="1"/>
    <col min="12585" max="12586" width="4.85546875" style="307" bestFit="1" customWidth="1"/>
    <col min="12587" max="12587" width="7.140625" style="307" bestFit="1" customWidth="1"/>
    <col min="12588" max="12589" width="15.7109375" style="307" customWidth="1"/>
    <col min="12590" max="12800" width="9.140625" style="307"/>
    <col min="12801" max="12801" width="44.140625" style="307" customWidth="1"/>
    <col min="12802" max="12803" width="4.85546875" style="307" bestFit="1" customWidth="1"/>
    <col min="12804" max="12804" width="5" style="307" bestFit="1" customWidth="1"/>
    <col min="12805" max="12805" width="4.7109375" style="307" bestFit="1" customWidth="1"/>
    <col min="12806" max="12806" width="5.140625" style="307" bestFit="1" customWidth="1"/>
    <col min="12807" max="12807" width="4.85546875" style="307" bestFit="1" customWidth="1"/>
    <col min="12808" max="12809" width="5" style="307" bestFit="1" customWidth="1"/>
    <col min="12810" max="12810" width="4.85546875" style="307" bestFit="1" customWidth="1"/>
    <col min="12811" max="12811" width="4.7109375" style="307" bestFit="1" customWidth="1"/>
    <col min="12812" max="12812" width="4.85546875" style="307" bestFit="1" customWidth="1"/>
    <col min="12813" max="12813" width="4.7109375" style="307" bestFit="1" customWidth="1"/>
    <col min="12814" max="12814" width="4.85546875" style="307" bestFit="1" customWidth="1"/>
    <col min="12815" max="12815" width="5" style="307" bestFit="1" customWidth="1"/>
    <col min="12816" max="12816" width="4.5703125" style="307" bestFit="1" customWidth="1"/>
    <col min="12817" max="12818" width="4.85546875" style="307" bestFit="1" customWidth="1"/>
    <col min="12819" max="12820" width="5" style="307" bestFit="1" customWidth="1"/>
    <col min="12821" max="12821" width="5.140625" style="307" bestFit="1" customWidth="1"/>
    <col min="12822" max="12822" width="5" style="307" bestFit="1" customWidth="1"/>
    <col min="12823" max="12823" width="5.28515625" style="307" bestFit="1" customWidth="1"/>
    <col min="12824" max="12824" width="5.42578125" style="307" bestFit="1" customWidth="1"/>
    <col min="12825" max="12826" width="5.140625" style="307" bestFit="1" customWidth="1"/>
    <col min="12827" max="12827" width="5" style="307" bestFit="1" customWidth="1"/>
    <col min="12828" max="12828" width="4.85546875" style="307" bestFit="1" customWidth="1"/>
    <col min="12829" max="12829" width="5" style="307" bestFit="1" customWidth="1"/>
    <col min="12830" max="12830" width="4.85546875" style="307" bestFit="1" customWidth="1"/>
    <col min="12831" max="12831" width="5.140625" style="307" bestFit="1" customWidth="1"/>
    <col min="12832" max="12834" width="5" style="307" bestFit="1" customWidth="1"/>
    <col min="12835" max="12837" width="5" style="307" customWidth="1"/>
    <col min="12838" max="12839" width="4.85546875" style="307" bestFit="1" customWidth="1"/>
    <col min="12840" max="12840" width="4.7109375" style="307" bestFit="1" customWidth="1"/>
    <col min="12841" max="12842" width="4.85546875" style="307" bestFit="1" customWidth="1"/>
    <col min="12843" max="12843" width="7.140625" style="307" bestFit="1" customWidth="1"/>
    <col min="12844" max="12845" width="15.7109375" style="307" customWidth="1"/>
    <col min="12846" max="13056" width="9.140625" style="307"/>
    <col min="13057" max="13057" width="44.140625" style="307" customWidth="1"/>
    <col min="13058" max="13059" width="4.85546875" style="307" bestFit="1" customWidth="1"/>
    <col min="13060" max="13060" width="5" style="307" bestFit="1" customWidth="1"/>
    <col min="13061" max="13061" width="4.7109375" style="307" bestFit="1" customWidth="1"/>
    <col min="13062" max="13062" width="5.140625" style="307" bestFit="1" customWidth="1"/>
    <col min="13063" max="13063" width="4.85546875" style="307" bestFit="1" customWidth="1"/>
    <col min="13064" max="13065" width="5" style="307" bestFit="1" customWidth="1"/>
    <col min="13066" max="13066" width="4.85546875" style="307" bestFit="1" customWidth="1"/>
    <col min="13067" max="13067" width="4.7109375" style="307" bestFit="1" customWidth="1"/>
    <col min="13068" max="13068" width="4.85546875" style="307" bestFit="1" customWidth="1"/>
    <col min="13069" max="13069" width="4.7109375" style="307" bestFit="1" customWidth="1"/>
    <col min="13070" max="13070" width="4.85546875" style="307" bestFit="1" customWidth="1"/>
    <col min="13071" max="13071" width="5" style="307" bestFit="1" customWidth="1"/>
    <col min="13072" max="13072" width="4.5703125" style="307" bestFit="1" customWidth="1"/>
    <col min="13073" max="13074" width="4.85546875" style="307" bestFit="1" customWidth="1"/>
    <col min="13075" max="13076" width="5" style="307" bestFit="1" customWidth="1"/>
    <col min="13077" max="13077" width="5.140625" style="307" bestFit="1" customWidth="1"/>
    <col min="13078" max="13078" width="5" style="307" bestFit="1" customWidth="1"/>
    <col min="13079" max="13079" width="5.28515625" style="307" bestFit="1" customWidth="1"/>
    <col min="13080" max="13080" width="5.42578125" style="307" bestFit="1" customWidth="1"/>
    <col min="13081" max="13082" width="5.140625" style="307" bestFit="1" customWidth="1"/>
    <col min="13083" max="13083" width="5" style="307" bestFit="1" customWidth="1"/>
    <col min="13084" max="13084" width="4.85546875" style="307" bestFit="1" customWidth="1"/>
    <col min="13085" max="13085" width="5" style="307" bestFit="1" customWidth="1"/>
    <col min="13086" max="13086" width="4.85546875" style="307" bestFit="1" customWidth="1"/>
    <col min="13087" max="13087" width="5.140625" style="307" bestFit="1" customWidth="1"/>
    <col min="13088" max="13090" width="5" style="307" bestFit="1" customWidth="1"/>
    <col min="13091" max="13093" width="5" style="307" customWidth="1"/>
    <col min="13094" max="13095" width="4.85546875" style="307" bestFit="1" customWidth="1"/>
    <col min="13096" max="13096" width="4.7109375" style="307" bestFit="1" customWidth="1"/>
    <col min="13097" max="13098" width="4.85546875" style="307" bestFit="1" customWidth="1"/>
    <col min="13099" max="13099" width="7.140625" style="307" bestFit="1" customWidth="1"/>
    <col min="13100" max="13101" width="15.7109375" style="307" customWidth="1"/>
    <col min="13102" max="13312" width="9.140625" style="307"/>
    <col min="13313" max="13313" width="44.140625" style="307" customWidth="1"/>
    <col min="13314" max="13315" width="4.85546875" style="307" bestFit="1" customWidth="1"/>
    <col min="13316" max="13316" width="5" style="307" bestFit="1" customWidth="1"/>
    <col min="13317" max="13317" width="4.7109375" style="307" bestFit="1" customWidth="1"/>
    <col min="13318" max="13318" width="5.140625" style="307" bestFit="1" customWidth="1"/>
    <col min="13319" max="13319" width="4.85546875" style="307" bestFit="1" customWidth="1"/>
    <col min="13320" max="13321" width="5" style="307" bestFit="1" customWidth="1"/>
    <col min="13322" max="13322" width="4.85546875" style="307" bestFit="1" customWidth="1"/>
    <col min="13323" max="13323" width="4.7109375" style="307" bestFit="1" customWidth="1"/>
    <col min="13324" max="13324" width="4.85546875" style="307" bestFit="1" customWidth="1"/>
    <col min="13325" max="13325" width="4.7109375" style="307" bestFit="1" customWidth="1"/>
    <col min="13326" max="13326" width="4.85546875" style="307" bestFit="1" customWidth="1"/>
    <col min="13327" max="13327" width="5" style="307" bestFit="1" customWidth="1"/>
    <col min="13328" max="13328" width="4.5703125" style="307" bestFit="1" customWidth="1"/>
    <col min="13329" max="13330" width="4.85546875" style="307" bestFit="1" customWidth="1"/>
    <col min="13331" max="13332" width="5" style="307" bestFit="1" customWidth="1"/>
    <col min="13333" max="13333" width="5.140625" style="307" bestFit="1" customWidth="1"/>
    <col min="13334" max="13334" width="5" style="307" bestFit="1" customWidth="1"/>
    <col min="13335" max="13335" width="5.28515625" style="307" bestFit="1" customWidth="1"/>
    <col min="13336" max="13336" width="5.42578125" style="307" bestFit="1" customWidth="1"/>
    <col min="13337" max="13338" width="5.140625" style="307" bestFit="1" customWidth="1"/>
    <col min="13339" max="13339" width="5" style="307" bestFit="1" customWidth="1"/>
    <col min="13340" max="13340" width="4.85546875" style="307" bestFit="1" customWidth="1"/>
    <col min="13341" max="13341" width="5" style="307" bestFit="1" customWidth="1"/>
    <col min="13342" max="13342" width="4.85546875" style="307" bestFit="1" customWidth="1"/>
    <col min="13343" max="13343" width="5.140625" style="307" bestFit="1" customWidth="1"/>
    <col min="13344" max="13346" width="5" style="307" bestFit="1" customWidth="1"/>
    <col min="13347" max="13349" width="5" style="307" customWidth="1"/>
    <col min="13350" max="13351" width="4.85546875" style="307" bestFit="1" customWidth="1"/>
    <col min="13352" max="13352" width="4.7109375" style="307" bestFit="1" customWidth="1"/>
    <col min="13353" max="13354" width="4.85546875" style="307" bestFit="1" customWidth="1"/>
    <col min="13355" max="13355" width="7.140625" style="307" bestFit="1" customWidth="1"/>
    <col min="13356" max="13357" width="15.7109375" style="307" customWidth="1"/>
    <col min="13358" max="13568" width="9.140625" style="307"/>
    <col min="13569" max="13569" width="44.140625" style="307" customWidth="1"/>
    <col min="13570" max="13571" width="4.85546875" style="307" bestFit="1" customWidth="1"/>
    <col min="13572" max="13572" width="5" style="307" bestFit="1" customWidth="1"/>
    <col min="13573" max="13573" width="4.7109375" style="307" bestFit="1" customWidth="1"/>
    <col min="13574" max="13574" width="5.140625" style="307" bestFit="1" customWidth="1"/>
    <col min="13575" max="13575" width="4.85546875" style="307" bestFit="1" customWidth="1"/>
    <col min="13576" max="13577" width="5" style="307" bestFit="1" customWidth="1"/>
    <col min="13578" max="13578" width="4.85546875" style="307" bestFit="1" customWidth="1"/>
    <col min="13579" max="13579" width="4.7109375" style="307" bestFit="1" customWidth="1"/>
    <col min="13580" max="13580" width="4.85546875" style="307" bestFit="1" customWidth="1"/>
    <col min="13581" max="13581" width="4.7109375" style="307" bestFit="1" customWidth="1"/>
    <col min="13582" max="13582" width="4.85546875" style="307" bestFit="1" customWidth="1"/>
    <col min="13583" max="13583" width="5" style="307" bestFit="1" customWidth="1"/>
    <col min="13584" max="13584" width="4.5703125" style="307" bestFit="1" customWidth="1"/>
    <col min="13585" max="13586" width="4.85546875" style="307" bestFit="1" customWidth="1"/>
    <col min="13587" max="13588" width="5" style="307" bestFit="1" customWidth="1"/>
    <col min="13589" max="13589" width="5.140625" style="307" bestFit="1" customWidth="1"/>
    <col min="13590" max="13590" width="5" style="307" bestFit="1" customWidth="1"/>
    <col min="13591" max="13591" width="5.28515625" style="307" bestFit="1" customWidth="1"/>
    <col min="13592" max="13592" width="5.42578125" style="307" bestFit="1" customWidth="1"/>
    <col min="13593" max="13594" width="5.140625" style="307" bestFit="1" customWidth="1"/>
    <col min="13595" max="13595" width="5" style="307" bestFit="1" customWidth="1"/>
    <col min="13596" max="13596" width="4.85546875" style="307" bestFit="1" customWidth="1"/>
    <col min="13597" max="13597" width="5" style="307" bestFit="1" customWidth="1"/>
    <col min="13598" max="13598" width="4.85546875" style="307" bestFit="1" customWidth="1"/>
    <col min="13599" max="13599" width="5.140625" style="307" bestFit="1" customWidth="1"/>
    <col min="13600" max="13602" width="5" style="307" bestFit="1" customWidth="1"/>
    <col min="13603" max="13605" width="5" style="307" customWidth="1"/>
    <col min="13606" max="13607" width="4.85546875" style="307" bestFit="1" customWidth="1"/>
    <col min="13608" max="13608" width="4.7109375" style="307" bestFit="1" customWidth="1"/>
    <col min="13609" max="13610" width="4.85546875" style="307" bestFit="1" customWidth="1"/>
    <col min="13611" max="13611" width="7.140625" style="307" bestFit="1" customWidth="1"/>
    <col min="13612" max="13613" width="15.7109375" style="307" customWidth="1"/>
    <col min="13614" max="13824" width="9.140625" style="307"/>
    <col min="13825" max="13825" width="44.140625" style="307" customWidth="1"/>
    <col min="13826" max="13827" width="4.85546875" style="307" bestFit="1" customWidth="1"/>
    <col min="13828" max="13828" width="5" style="307" bestFit="1" customWidth="1"/>
    <col min="13829" max="13829" width="4.7109375" style="307" bestFit="1" customWidth="1"/>
    <col min="13830" max="13830" width="5.140625" style="307" bestFit="1" customWidth="1"/>
    <col min="13831" max="13831" width="4.85546875" style="307" bestFit="1" customWidth="1"/>
    <col min="13832" max="13833" width="5" style="307" bestFit="1" customWidth="1"/>
    <col min="13834" max="13834" width="4.85546875" style="307" bestFit="1" customWidth="1"/>
    <col min="13835" max="13835" width="4.7109375" style="307" bestFit="1" customWidth="1"/>
    <col min="13836" max="13836" width="4.85546875" style="307" bestFit="1" customWidth="1"/>
    <col min="13837" max="13837" width="4.7109375" style="307" bestFit="1" customWidth="1"/>
    <col min="13838" max="13838" width="4.85546875" style="307" bestFit="1" customWidth="1"/>
    <col min="13839" max="13839" width="5" style="307" bestFit="1" customWidth="1"/>
    <col min="13840" max="13840" width="4.5703125" style="307" bestFit="1" customWidth="1"/>
    <col min="13841" max="13842" width="4.85546875" style="307" bestFit="1" customWidth="1"/>
    <col min="13843" max="13844" width="5" style="307" bestFit="1" customWidth="1"/>
    <col min="13845" max="13845" width="5.140625" style="307" bestFit="1" customWidth="1"/>
    <col min="13846" max="13846" width="5" style="307" bestFit="1" customWidth="1"/>
    <col min="13847" max="13847" width="5.28515625" style="307" bestFit="1" customWidth="1"/>
    <col min="13848" max="13848" width="5.42578125" style="307" bestFit="1" customWidth="1"/>
    <col min="13849" max="13850" width="5.140625" style="307" bestFit="1" customWidth="1"/>
    <col min="13851" max="13851" width="5" style="307" bestFit="1" customWidth="1"/>
    <col min="13852" max="13852" width="4.85546875" style="307" bestFit="1" customWidth="1"/>
    <col min="13853" max="13853" width="5" style="307" bestFit="1" customWidth="1"/>
    <col min="13854" max="13854" width="4.85546875" style="307" bestFit="1" customWidth="1"/>
    <col min="13855" max="13855" width="5.140625" style="307" bestFit="1" customWidth="1"/>
    <col min="13856" max="13858" width="5" style="307" bestFit="1" customWidth="1"/>
    <col min="13859" max="13861" width="5" style="307" customWidth="1"/>
    <col min="13862" max="13863" width="4.85546875" style="307" bestFit="1" customWidth="1"/>
    <col min="13864" max="13864" width="4.7109375" style="307" bestFit="1" customWidth="1"/>
    <col min="13865" max="13866" width="4.85546875" style="307" bestFit="1" customWidth="1"/>
    <col min="13867" max="13867" width="7.140625" style="307" bestFit="1" customWidth="1"/>
    <col min="13868" max="13869" width="15.7109375" style="307" customWidth="1"/>
    <col min="13870" max="14080" width="9.140625" style="307"/>
    <col min="14081" max="14081" width="44.140625" style="307" customWidth="1"/>
    <col min="14082" max="14083" width="4.85546875" style="307" bestFit="1" customWidth="1"/>
    <col min="14084" max="14084" width="5" style="307" bestFit="1" customWidth="1"/>
    <col min="14085" max="14085" width="4.7109375" style="307" bestFit="1" customWidth="1"/>
    <col min="14086" max="14086" width="5.140625" style="307" bestFit="1" customWidth="1"/>
    <col min="14087" max="14087" width="4.85546875" style="307" bestFit="1" customWidth="1"/>
    <col min="14088" max="14089" width="5" style="307" bestFit="1" customWidth="1"/>
    <col min="14090" max="14090" width="4.85546875" style="307" bestFit="1" customWidth="1"/>
    <col min="14091" max="14091" width="4.7109375" style="307" bestFit="1" customWidth="1"/>
    <col min="14092" max="14092" width="4.85546875" style="307" bestFit="1" customWidth="1"/>
    <col min="14093" max="14093" width="4.7109375" style="307" bestFit="1" customWidth="1"/>
    <col min="14094" max="14094" width="4.85546875" style="307" bestFit="1" customWidth="1"/>
    <col min="14095" max="14095" width="5" style="307" bestFit="1" customWidth="1"/>
    <col min="14096" max="14096" width="4.5703125" style="307" bestFit="1" customWidth="1"/>
    <col min="14097" max="14098" width="4.85546875" style="307" bestFit="1" customWidth="1"/>
    <col min="14099" max="14100" width="5" style="307" bestFit="1" customWidth="1"/>
    <col min="14101" max="14101" width="5.140625" style="307" bestFit="1" customWidth="1"/>
    <col min="14102" max="14102" width="5" style="307" bestFit="1" customWidth="1"/>
    <col min="14103" max="14103" width="5.28515625" style="307" bestFit="1" customWidth="1"/>
    <col min="14104" max="14104" width="5.42578125" style="307" bestFit="1" customWidth="1"/>
    <col min="14105" max="14106" width="5.140625" style="307" bestFit="1" customWidth="1"/>
    <col min="14107" max="14107" width="5" style="307" bestFit="1" customWidth="1"/>
    <col min="14108" max="14108" width="4.85546875" style="307" bestFit="1" customWidth="1"/>
    <col min="14109" max="14109" width="5" style="307" bestFit="1" customWidth="1"/>
    <col min="14110" max="14110" width="4.85546875" style="307" bestFit="1" customWidth="1"/>
    <col min="14111" max="14111" width="5.140625" style="307" bestFit="1" customWidth="1"/>
    <col min="14112" max="14114" width="5" style="307" bestFit="1" customWidth="1"/>
    <col min="14115" max="14117" width="5" style="307" customWidth="1"/>
    <col min="14118" max="14119" width="4.85546875" style="307" bestFit="1" customWidth="1"/>
    <col min="14120" max="14120" width="4.7109375" style="307" bestFit="1" customWidth="1"/>
    <col min="14121" max="14122" width="4.85546875" style="307" bestFit="1" customWidth="1"/>
    <col min="14123" max="14123" width="7.140625" style="307" bestFit="1" customWidth="1"/>
    <col min="14124" max="14125" width="15.7109375" style="307" customWidth="1"/>
    <col min="14126" max="14336" width="9.140625" style="307"/>
    <col min="14337" max="14337" width="44.140625" style="307" customWidth="1"/>
    <col min="14338" max="14339" width="4.85546875" style="307" bestFit="1" customWidth="1"/>
    <col min="14340" max="14340" width="5" style="307" bestFit="1" customWidth="1"/>
    <col min="14341" max="14341" width="4.7109375" style="307" bestFit="1" customWidth="1"/>
    <col min="14342" max="14342" width="5.140625" style="307" bestFit="1" customWidth="1"/>
    <col min="14343" max="14343" width="4.85546875" style="307" bestFit="1" customWidth="1"/>
    <col min="14344" max="14345" width="5" style="307" bestFit="1" customWidth="1"/>
    <col min="14346" max="14346" width="4.85546875" style="307" bestFit="1" customWidth="1"/>
    <col min="14347" max="14347" width="4.7109375" style="307" bestFit="1" customWidth="1"/>
    <col min="14348" max="14348" width="4.85546875" style="307" bestFit="1" customWidth="1"/>
    <col min="14349" max="14349" width="4.7109375" style="307" bestFit="1" customWidth="1"/>
    <col min="14350" max="14350" width="4.85546875" style="307" bestFit="1" customWidth="1"/>
    <col min="14351" max="14351" width="5" style="307" bestFit="1" customWidth="1"/>
    <col min="14352" max="14352" width="4.5703125" style="307" bestFit="1" customWidth="1"/>
    <col min="14353" max="14354" width="4.85546875" style="307" bestFit="1" customWidth="1"/>
    <col min="14355" max="14356" width="5" style="307" bestFit="1" customWidth="1"/>
    <col min="14357" max="14357" width="5.140625" style="307" bestFit="1" customWidth="1"/>
    <col min="14358" max="14358" width="5" style="307" bestFit="1" customWidth="1"/>
    <col min="14359" max="14359" width="5.28515625" style="307" bestFit="1" customWidth="1"/>
    <col min="14360" max="14360" width="5.42578125" style="307" bestFit="1" customWidth="1"/>
    <col min="14361" max="14362" width="5.140625" style="307" bestFit="1" customWidth="1"/>
    <col min="14363" max="14363" width="5" style="307" bestFit="1" customWidth="1"/>
    <col min="14364" max="14364" width="4.85546875" style="307" bestFit="1" customWidth="1"/>
    <col min="14365" max="14365" width="5" style="307" bestFit="1" customWidth="1"/>
    <col min="14366" max="14366" width="4.85546875" style="307" bestFit="1" customWidth="1"/>
    <col min="14367" max="14367" width="5.140625" style="307" bestFit="1" customWidth="1"/>
    <col min="14368" max="14370" width="5" style="307" bestFit="1" customWidth="1"/>
    <col min="14371" max="14373" width="5" style="307" customWidth="1"/>
    <col min="14374" max="14375" width="4.85546875" style="307" bestFit="1" customWidth="1"/>
    <col min="14376" max="14376" width="4.7109375" style="307" bestFit="1" customWidth="1"/>
    <col min="14377" max="14378" width="4.85546875" style="307" bestFit="1" customWidth="1"/>
    <col min="14379" max="14379" width="7.140625" style="307" bestFit="1" customWidth="1"/>
    <col min="14380" max="14381" width="15.7109375" style="307" customWidth="1"/>
    <col min="14382" max="14592" width="9.140625" style="307"/>
    <col min="14593" max="14593" width="44.140625" style="307" customWidth="1"/>
    <col min="14594" max="14595" width="4.85546875" style="307" bestFit="1" customWidth="1"/>
    <col min="14596" max="14596" width="5" style="307" bestFit="1" customWidth="1"/>
    <col min="14597" max="14597" width="4.7109375" style="307" bestFit="1" customWidth="1"/>
    <col min="14598" max="14598" width="5.140625" style="307" bestFit="1" customWidth="1"/>
    <col min="14599" max="14599" width="4.85546875" style="307" bestFit="1" customWidth="1"/>
    <col min="14600" max="14601" width="5" style="307" bestFit="1" customWidth="1"/>
    <col min="14602" max="14602" width="4.85546875" style="307" bestFit="1" customWidth="1"/>
    <col min="14603" max="14603" width="4.7109375" style="307" bestFit="1" customWidth="1"/>
    <col min="14604" max="14604" width="4.85546875" style="307" bestFit="1" customWidth="1"/>
    <col min="14605" max="14605" width="4.7109375" style="307" bestFit="1" customWidth="1"/>
    <col min="14606" max="14606" width="4.85546875" style="307" bestFit="1" customWidth="1"/>
    <col min="14607" max="14607" width="5" style="307" bestFit="1" customWidth="1"/>
    <col min="14608" max="14608" width="4.5703125" style="307" bestFit="1" customWidth="1"/>
    <col min="14609" max="14610" width="4.85546875" style="307" bestFit="1" customWidth="1"/>
    <col min="14611" max="14612" width="5" style="307" bestFit="1" customWidth="1"/>
    <col min="14613" max="14613" width="5.140625" style="307" bestFit="1" customWidth="1"/>
    <col min="14614" max="14614" width="5" style="307" bestFit="1" customWidth="1"/>
    <col min="14615" max="14615" width="5.28515625" style="307" bestFit="1" customWidth="1"/>
    <col min="14616" max="14616" width="5.42578125" style="307" bestFit="1" customWidth="1"/>
    <col min="14617" max="14618" width="5.140625" style="307" bestFit="1" customWidth="1"/>
    <col min="14619" max="14619" width="5" style="307" bestFit="1" customWidth="1"/>
    <col min="14620" max="14620" width="4.85546875" style="307" bestFit="1" customWidth="1"/>
    <col min="14621" max="14621" width="5" style="307" bestFit="1" customWidth="1"/>
    <col min="14622" max="14622" width="4.85546875" style="307" bestFit="1" customWidth="1"/>
    <col min="14623" max="14623" width="5.140625" style="307" bestFit="1" customWidth="1"/>
    <col min="14624" max="14626" width="5" style="307" bestFit="1" customWidth="1"/>
    <col min="14627" max="14629" width="5" style="307" customWidth="1"/>
    <col min="14630" max="14631" width="4.85546875" style="307" bestFit="1" customWidth="1"/>
    <col min="14632" max="14632" width="4.7109375" style="307" bestFit="1" customWidth="1"/>
    <col min="14633" max="14634" width="4.85546875" style="307" bestFit="1" customWidth="1"/>
    <col min="14635" max="14635" width="7.140625" style="307" bestFit="1" customWidth="1"/>
    <col min="14636" max="14637" width="15.7109375" style="307" customWidth="1"/>
    <col min="14638" max="14848" width="9.140625" style="307"/>
    <col min="14849" max="14849" width="44.140625" style="307" customWidth="1"/>
    <col min="14850" max="14851" width="4.85546875" style="307" bestFit="1" customWidth="1"/>
    <col min="14852" max="14852" width="5" style="307" bestFit="1" customWidth="1"/>
    <col min="14853" max="14853" width="4.7109375" style="307" bestFit="1" customWidth="1"/>
    <col min="14854" max="14854" width="5.140625" style="307" bestFit="1" customWidth="1"/>
    <col min="14855" max="14855" width="4.85546875" style="307" bestFit="1" customWidth="1"/>
    <col min="14856" max="14857" width="5" style="307" bestFit="1" customWidth="1"/>
    <col min="14858" max="14858" width="4.85546875" style="307" bestFit="1" customWidth="1"/>
    <col min="14859" max="14859" width="4.7109375" style="307" bestFit="1" customWidth="1"/>
    <col min="14860" max="14860" width="4.85546875" style="307" bestFit="1" customWidth="1"/>
    <col min="14861" max="14861" width="4.7109375" style="307" bestFit="1" customWidth="1"/>
    <col min="14862" max="14862" width="4.85546875" style="307" bestFit="1" customWidth="1"/>
    <col min="14863" max="14863" width="5" style="307" bestFit="1" customWidth="1"/>
    <col min="14864" max="14864" width="4.5703125" style="307" bestFit="1" customWidth="1"/>
    <col min="14865" max="14866" width="4.85546875" style="307" bestFit="1" customWidth="1"/>
    <col min="14867" max="14868" width="5" style="307" bestFit="1" customWidth="1"/>
    <col min="14869" max="14869" width="5.140625" style="307" bestFit="1" customWidth="1"/>
    <col min="14870" max="14870" width="5" style="307" bestFit="1" customWidth="1"/>
    <col min="14871" max="14871" width="5.28515625" style="307" bestFit="1" customWidth="1"/>
    <col min="14872" max="14872" width="5.42578125" style="307" bestFit="1" customWidth="1"/>
    <col min="14873" max="14874" width="5.140625" style="307" bestFit="1" customWidth="1"/>
    <col min="14875" max="14875" width="5" style="307" bestFit="1" customWidth="1"/>
    <col min="14876" max="14876" width="4.85546875" style="307" bestFit="1" customWidth="1"/>
    <col min="14877" max="14877" width="5" style="307" bestFit="1" customWidth="1"/>
    <col min="14878" max="14878" width="4.85546875" style="307" bestFit="1" customWidth="1"/>
    <col min="14879" max="14879" width="5.140625" style="307" bestFit="1" customWidth="1"/>
    <col min="14880" max="14882" width="5" style="307" bestFit="1" customWidth="1"/>
    <col min="14883" max="14885" width="5" style="307" customWidth="1"/>
    <col min="14886" max="14887" width="4.85546875" style="307" bestFit="1" customWidth="1"/>
    <col min="14888" max="14888" width="4.7109375" style="307" bestFit="1" customWidth="1"/>
    <col min="14889" max="14890" width="4.85546875" style="307" bestFit="1" customWidth="1"/>
    <col min="14891" max="14891" width="7.140625" style="307" bestFit="1" customWidth="1"/>
    <col min="14892" max="14893" width="15.7109375" style="307" customWidth="1"/>
    <col min="14894" max="15104" width="9.140625" style="307"/>
    <col min="15105" max="15105" width="44.140625" style="307" customWidth="1"/>
    <col min="15106" max="15107" width="4.85546875" style="307" bestFit="1" customWidth="1"/>
    <col min="15108" max="15108" width="5" style="307" bestFit="1" customWidth="1"/>
    <col min="15109" max="15109" width="4.7109375" style="307" bestFit="1" customWidth="1"/>
    <col min="15110" max="15110" width="5.140625" style="307" bestFit="1" customWidth="1"/>
    <col min="15111" max="15111" width="4.85546875" style="307" bestFit="1" customWidth="1"/>
    <col min="15112" max="15113" width="5" style="307" bestFit="1" customWidth="1"/>
    <col min="15114" max="15114" width="4.85546875" style="307" bestFit="1" customWidth="1"/>
    <col min="15115" max="15115" width="4.7109375" style="307" bestFit="1" customWidth="1"/>
    <col min="15116" max="15116" width="4.85546875" style="307" bestFit="1" customWidth="1"/>
    <col min="15117" max="15117" width="4.7109375" style="307" bestFit="1" customWidth="1"/>
    <col min="15118" max="15118" width="4.85546875" style="307" bestFit="1" customWidth="1"/>
    <col min="15119" max="15119" width="5" style="307" bestFit="1" customWidth="1"/>
    <col min="15120" max="15120" width="4.5703125" style="307" bestFit="1" customWidth="1"/>
    <col min="15121" max="15122" width="4.85546875" style="307" bestFit="1" customWidth="1"/>
    <col min="15123" max="15124" width="5" style="307" bestFit="1" customWidth="1"/>
    <col min="15125" max="15125" width="5.140625" style="307" bestFit="1" customWidth="1"/>
    <col min="15126" max="15126" width="5" style="307" bestFit="1" customWidth="1"/>
    <col min="15127" max="15127" width="5.28515625" style="307" bestFit="1" customWidth="1"/>
    <col min="15128" max="15128" width="5.42578125" style="307" bestFit="1" customWidth="1"/>
    <col min="15129" max="15130" width="5.140625" style="307" bestFit="1" customWidth="1"/>
    <col min="15131" max="15131" width="5" style="307" bestFit="1" customWidth="1"/>
    <col min="15132" max="15132" width="4.85546875" style="307" bestFit="1" customWidth="1"/>
    <col min="15133" max="15133" width="5" style="307" bestFit="1" customWidth="1"/>
    <col min="15134" max="15134" width="4.85546875" style="307" bestFit="1" customWidth="1"/>
    <col min="15135" max="15135" width="5.140625" style="307" bestFit="1" customWidth="1"/>
    <col min="15136" max="15138" width="5" style="307" bestFit="1" customWidth="1"/>
    <col min="15139" max="15141" width="5" style="307" customWidth="1"/>
    <col min="15142" max="15143" width="4.85546875" style="307" bestFit="1" customWidth="1"/>
    <col min="15144" max="15144" width="4.7109375" style="307" bestFit="1" customWidth="1"/>
    <col min="15145" max="15146" width="4.85546875" style="307" bestFit="1" customWidth="1"/>
    <col min="15147" max="15147" width="7.140625" style="307" bestFit="1" customWidth="1"/>
    <col min="15148" max="15149" width="15.7109375" style="307" customWidth="1"/>
    <col min="15150" max="15360" width="9.140625" style="307"/>
    <col min="15361" max="15361" width="44.140625" style="307" customWidth="1"/>
    <col min="15362" max="15363" width="4.85546875" style="307" bestFit="1" customWidth="1"/>
    <col min="15364" max="15364" width="5" style="307" bestFit="1" customWidth="1"/>
    <col min="15365" max="15365" width="4.7109375" style="307" bestFit="1" customWidth="1"/>
    <col min="15366" max="15366" width="5.140625" style="307" bestFit="1" customWidth="1"/>
    <col min="15367" max="15367" width="4.85546875" style="307" bestFit="1" customWidth="1"/>
    <col min="15368" max="15369" width="5" style="307" bestFit="1" customWidth="1"/>
    <col min="15370" max="15370" width="4.85546875" style="307" bestFit="1" customWidth="1"/>
    <col min="15371" max="15371" width="4.7109375" style="307" bestFit="1" customWidth="1"/>
    <col min="15372" max="15372" width="4.85546875" style="307" bestFit="1" customWidth="1"/>
    <col min="15373" max="15373" width="4.7109375" style="307" bestFit="1" customWidth="1"/>
    <col min="15374" max="15374" width="4.85546875" style="307" bestFit="1" customWidth="1"/>
    <col min="15375" max="15375" width="5" style="307" bestFit="1" customWidth="1"/>
    <col min="15376" max="15376" width="4.5703125" style="307" bestFit="1" customWidth="1"/>
    <col min="15377" max="15378" width="4.85546875" style="307" bestFit="1" customWidth="1"/>
    <col min="15379" max="15380" width="5" style="307" bestFit="1" customWidth="1"/>
    <col min="15381" max="15381" width="5.140625" style="307" bestFit="1" customWidth="1"/>
    <col min="15382" max="15382" width="5" style="307" bestFit="1" customWidth="1"/>
    <col min="15383" max="15383" width="5.28515625" style="307" bestFit="1" customWidth="1"/>
    <col min="15384" max="15384" width="5.42578125" style="307" bestFit="1" customWidth="1"/>
    <col min="15385" max="15386" width="5.140625" style="307" bestFit="1" customWidth="1"/>
    <col min="15387" max="15387" width="5" style="307" bestFit="1" customWidth="1"/>
    <col min="15388" max="15388" width="4.85546875" style="307" bestFit="1" customWidth="1"/>
    <col min="15389" max="15389" width="5" style="307" bestFit="1" customWidth="1"/>
    <col min="15390" max="15390" width="4.85546875" style="307" bestFit="1" customWidth="1"/>
    <col min="15391" max="15391" width="5.140625" style="307" bestFit="1" customWidth="1"/>
    <col min="15392" max="15394" width="5" style="307" bestFit="1" customWidth="1"/>
    <col min="15395" max="15397" width="5" style="307" customWidth="1"/>
    <col min="15398" max="15399" width="4.85546875" style="307" bestFit="1" customWidth="1"/>
    <col min="15400" max="15400" width="4.7109375" style="307" bestFit="1" customWidth="1"/>
    <col min="15401" max="15402" width="4.85546875" style="307" bestFit="1" customWidth="1"/>
    <col min="15403" max="15403" width="7.140625" style="307" bestFit="1" customWidth="1"/>
    <col min="15404" max="15405" width="15.7109375" style="307" customWidth="1"/>
    <col min="15406" max="15616" width="9.140625" style="307"/>
    <col min="15617" max="15617" width="44.140625" style="307" customWidth="1"/>
    <col min="15618" max="15619" width="4.85546875" style="307" bestFit="1" customWidth="1"/>
    <col min="15620" max="15620" width="5" style="307" bestFit="1" customWidth="1"/>
    <col min="15621" max="15621" width="4.7109375" style="307" bestFit="1" customWidth="1"/>
    <col min="15622" max="15622" width="5.140625" style="307" bestFit="1" customWidth="1"/>
    <col min="15623" max="15623" width="4.85546875" style="307" bestFit="1" customWidth="1"/>
    <col min="15624" max="15625" width="5" style="307" bestFit="1" customWidth="1"/>
    <col min="15626" max="15626" width="4.85546875" style="307" bestFit="1" customWidth="1"/>
    <col min="15627" max="15627" width="4.7109375" style="307" bestFit="1" customWidth="1"/>
    <col min="15628" max="15628" width="4.85546875" style="307" bestFit="1" customWidth="1"/>
    <col min="15629" max="15629" width="4.7109375" style="307" bestFit="1" customWidth="1"/>
    <col min="15630" max="15630" width="4.85546875" style="307" bestFit="1" customWidth="1"/>
    <col min="15631" max="15631" width="5" style="307" bestFit="1" customWidth="1"/>
    <col min="15632" max="15632" width="4.5703125" style="307" bestFit="1" customWidth="1"/>
    <col min="15633" max="15634" width="4.85546875" style="307" bestFit="1" customWidth="1"/>
    <col min="15635" max="15636" width="5" style="307" bestFit="1" customWidth="1"/>
    <col min="15637" max="15637" width="5.140625" style="307" bestFit="1" customWidth="1"/>
    <col min="15638" max="15638" width="5" style="307" bestFit="1" customWidth="1"/>
    <col min="15639" max="15639" width="5.28515625" style="307" bestFit="1" customWidth="1"/>
    <col min="15640" max="15640" width="5.42578125" style="307" bestFit="1" customWidth="1"/>
    <col min="15641" max="15642" width="5.140625" style="307" bestFit="1" customWidth="1"/>
    <col min="15643" max="15643" width="5" style="307" bestFit="1" customWidth="1"/>
    <col min="15644" max="15644" width="4.85546875" style="307" bestFit="1" customWidth="1"/>
    <col min="15645" max="15645" width="5" style="307" bestFit="1" customWidth="1"/>
    <col min="15646" max="15646" width="4.85546875" style="307" bestFit="1" customWidth="1"/>
    <col min="15647" max="15647" width="5.140625" style="307" bestFit="1" customWidth="1"/>
    <col min="15648" max="15650" width="5" style="307" bestFit="1" customWidth="1"/>
    <col min="15651" max="15653" width="5" style="307" customWidth="1"/>
    <col min="15654" max="15655" width="4.85546875" style="307" bestFit="1" customWidth="1"/>
    <col min="15656" max="15656" width="4.7109375" style="307" bestFit="1" customWidth="1"/>
    <col min="15657" max="15658" width="4.85546875" style="307" bestFit="1" customWidth="1"/>
    <col min="15659" max="15659" width="7.140625" style="307" bestFit="1" customWidth="1"/>
    <col min="15660" max="15661" width="15.7109375" style="307" customWidth="1"/>
    <col min="15662" max="15872" width="9.140625" style="307"/>
    <col min="15873" max="15873" width="44.140625" style="307" customWidth="1"/>
    <col min="15874" max="15875" width="4.85546875" style="307" bestFit="1" customWidth="1"/>
    <col min="15876" max="15876" width="5" style="307" bestFit="1" customWidth="1"/>
    <col min="15877" max="15877" width="4.7109375" style="307" bestFit="1" customWidth="1"/>
    <col min="15878" max="15878" width="5.140625" style="307" bestFit="1" customWidth="1"/>
    <col min="15879" max="15879" width="4.85546875" style="307" bestFit="1" customWidth="1"/>
    <col min="15880" max="15881" width="5" style="307" bestFit="1" customWidth="1"/>
    <col min="15882" max="15882" width="4.85546875" style="307" bestFit="1" customWidth="1"/>
    <col min="15883" max="15883" width="4.7109375" style="307" bestFit="1" customWidth="1"/>
    <col min="15884" max="15884" width="4.85546875" style="307" bestFit="1" customWidth="1"/>
    <col min="15885" max="15885" width="4.7109375" style="307" bestFit="1" customWidth="1"/>
    <col min="15886" max="15886" width="4.85546875" style="307" bestFit="1" customWidth="1"/>
    <col min="15887" max="15887" width="5" style="307" bestFit="1" customWidth="1"/>
    <col min="15888" max="15888" width="4.5703125" style="307" bestFit="1" customWidth="1"/>
    <col min="15889" max="15890" width="4.85546875" style="307" bestFit="1" customWidth="1"/>
    <col min="15891" max="15892" width="5" style="307" bestFit="1" customWidth="1"/>
    <col min="15893" max="15893" width="5.140625" style="307" bestFit="1" customWidth="1"/>
    <col min="15894" max="15894" width="5" style="307" bestFit="1" customWidth="1"/>
    <col min="15895" max="15895" width="5.28515625" style="307" bestFit="1" customWidth="1"/>
    <col min="15896" max="15896" width="5.42578125" style="307" bestFit="1" customWidth="1"/>
    <col min="15897" max="15898" width="5.140625" style="307" bestFit="1" customWidth="1"/>
    <col min="15899" max="15899" width="5" style="307" bestFit="1" customWidth="1"/>
    <col min="15900" max="15900" width="4.85546875" style="307" bestFit="1" customWidth="1"/>
    <col min="15901" max="15901" width="5" style="307" bestFit="1" customWidth="1"/>
    <col min="15902" max="15902" width="4.85546875" style="307" bestFit="1" customWidth="1"/>
    <col min="15903" max="15903" width="5.140625" style="307" bestFit="1" customWidth="1"/>
    <col min="15904" max="15906" width="5" style="307" bestFit="1" customWidth="1"/>
    <col min="15907" max="15909" width="5" style="307" customWidth="1"/>
    <col min="15910" max="15911" width="4.85546875" style="307" bestFit="1" customWidth="1"/>
    <col min="15912" max="15912" width="4.7109375" style="307" bestFit="1" customWidth="1"/>
    <col min="15913" max="15914" width="4.85546875" style="307" bestFit="1" customWidth="1"/>
    <col min="15915" max="15915" width="7.140625" style="307" bestFit="1" customWidth="1"/>
    <col min="15916" max="15917" width="15.7109375" style="307" customWidth="1"/>
    <col min="15918" max="16128" width="9.140625" style="307"/>
    <col min="16129" max="16129" width="44.140625" style="307" customWidth="1"/>
    <col min="16130" max="16131" width="4.85546875" style="307" bestFit="1" customWidth="1"/>
    <col min="16132" max="16132" width="5" style="307" bestFit="1" customWidth="1"/>
    <col min="16133" max="16133" width="4.7109375" style="307" bestFit="1" customWidth="1"/>
    <col min="16134" max="16134" width="5.140625" style="307" bestFit="1" customWidth="1"/>
    <col min="16135" max="16135" width="4.85546875" style="307" bestFit="1" customWidth="1"/>
    <col min="16136" max="16137" width="5" style="307" bestFit="1" customWidth="1"/>
    <col min="16138" max="16138" width="4.85546875" style="307" bestFit="1" customWidth="1"/>
    <col min="16139" max="16139" width="4.7109375" style="307" bestFit="1" customWidth="1"/>
    <col min="16140" max="16140" width="4.85546875" style="307" bestFit="1" customWidth="1"/>
    <col min="16141" max="16141" width="4.7109375" style="307" bestFit="1" customWidth="1"/>
    <col min="16142" max="16142" width="4.85546875" style="307" bestFit="1" customWidth="1"/>
    <col min="16143" max="16143" width="5" style="307" bestFit="1" customWidth="1"/>
    <col min="16144" max="16144" width="4.5703125" style="307" bestFit="1" customWidth="1"/>
    <col min="16145" max="16146" width="4.85546875" style="307" bestFit="1" customWidth="1"/>
    <col min="16147" max="16148" width="5" style="307" bestFit="1" customWidth="1"/>
    <col min="16149" max="16149" width="5.140625" style="307" bestFit="1" customWidth="1"/>
    <col min="16150" max="16150" width="5" style="307" bestFit="1" customWidth="1"/>
    <col min="16151" max="16151" width="5.28515625" style="307" bestFit="1" customWidth="1"/>
    <col min="16152" max="16152" width="5.42578125" style="307" bestFit="1" customWidth="1"/>
    <col min="16153" max="16154" width="5.140625" style="307" bestFit="1" customWidth="1"/>
    <col min="16155" max="16155" width="5" style="307" bestFit="1" customWidth="1"/>
    <col min="16156" max="16156" width="4.85546875" style="307" bestFit="1" customWidth="1"/>
    <col min="16157" max="16157" width="5" style="307" bestFit="1" customWidth="1"/>
    <col min="16158" max="16158" width="4.85546875" style="307" bestFit="1" customWidth="1"/>
    <col min="16159" max="16159" width="5.140625" style="307" bestFit="1" customWidth="1"/>
    <col min="16160" max="16162" width="5" style="307" bestFit="1" customWidth="1"/>
    <col min="16163" max="16165" width="5" style="307" customWidth="1"/>
    <col min="16166" max="16167" width="4.85546875" style="307" bestFit="1" customWidth="1"/>
    <col min="16168" max="16168" width="4.7109375" style="307" bestFit="1" customWidth="1"/>
    <col min="16169" max="16170" width="4.85546875" style="307" bestFit="1" customWidth="1"/>
    <col min="16171" max="16171" width="7.140625" style="307" bestFit="1" customWidth="1"/>
    <col min="16172" max="16173" width="15.7109375" style="307" customWidth="1"/>
    <col min="16174" max="16384" width="9.140625" style="307"/>
  </cols>
  <sheetData>
    <row r="1" spans="1:45" ht="18">
      <c r="A1" s="536"/>
      <c r="B1" s="536"/>
      <c r="C1" s="536"/>
      <c r="D1" s="536"/>
      <c r="E1" s="536"/>
      <c r="F1" s="536"/>
      <c r="G1" s="536"/>
      <c r="H1" s="536"/>
      <c r="I1" s="536"/>
      <c r="J1" s="536"/>
      <c r="K1" s="536"/>
      <c r="L1" s="536"/>
      <c r="M1" s="536"/>
      <c r="N1" s="536"/>
      <c r="O1" s="536"/>
      <c r="P1" s="536"/>
      <c r="Q1" s="536"/>
      <c r="R1" s="536"/>
      <c r="S1" s="536"/>
      <c r="T1" s="536"/>
      <c r="U1" s="536"/>
      <c r="V1" s="536"/>
      <c r="W1" s="536"/>
      <c r="X1" s="536"/>
      <c r="Y1" s="536"/>
      <c r="Z1" s="536"/>
      <c r="AA1" s="536"/>
      <c r="AB1" s="536"/>
      <c r="AC1" s="536"/>
      <c r="AD1" s="536"/>
      <c r="AE1" s="536"/>
      <c r="AF1" s="536"/>
      <c r="AG1" s="536"/>
      <c r="AH1" s="536"/>
      <c r="AI1" s="536"/>
      <c r="AJ1" s="536"/>
      <c r="AK1" s="536"/>
      <c r="AL1" s="536"/>
      <c r="AM1" s="536"/>
      <c r="AN1" s="536"/>
      <c r="AO1" s="536"/>
      <c r="AP1" s="536"/>
      <c r="AQ1" s="536"/>
      <c r="AR1" s="536"/>
      <c r="AS1" s="536"/>
    </row>
    <row r="2" spans="1:45" ht="18">
      <c r="A2" s="537" t="s">
        <v>281</v>
      </c>
      <c r="B2" s="537"/>
      <c r="C2" s="537"/>
      <c r="D2" s="537"/>
      <c r="E2" s="537"/>
      <c r="F2" s="537"/>
      <c r="G2" s="537"/>
      <c r="H2" s="537"/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AA2" s="537"/>
      <c r="AB2" s="537"/>
      <c r="AC2" s="537"/>
      <c r="AD2" s="537"/>
      <c r="AE2" s="537"/>
      <c r="AF2" s="537"/>
      <c r="AG2" s="537"/>
      <c r="AH2" s="537"/>
      <c r="AI2" s="537"/>
      <c r="AJ2" s="537"/>
      <c r="AK2" s="537"/>
      <c r="AL2" s="537"/>
      <c r="AM2" s="537"/>
      <c r="AN2" s="537"/>
      <c r="AO2" s="537"/>
      <c r="AP2" s="537"/>
      <c r="AQ2" s="537"/>
      <c r="AR2" s="537"/>
      <c r="AS2" s="537"/>
    </row>
    <row r="3" spans="1:45" ht="18">
      <c r="A3" s="538" t="s">
        <v>1137</v>
      </c>
      <c r="B3" s="538"/>
      <c r="C3" s="538"/>
      <c r="D3" s="538"/>
      <c r="E3" s="538"/>
      <c r="F3" s="538"/>
      <c r="G3" s="538"/>
      <c r="H3" s="538"/>
      <c r="I3" s="538"/>
      <c r="J3" s="538"/>
      <c r="K3" s="538"/>
      <c r="L3" s="538"/>
      <c r="M3" s="538"/>
      <c r="N3" s="538"/>
      <c r="O3" s="538"/>
      <c r="P3" s="538"/>
      <c r="Q3" s="538"/>
      <c r="R3" s="538"/>
      <c r="S3" s="538"/>
      <c r="T3" s="538"/>
      <c r="U3" s="538"/>
      <c r="V3" s="538"/>
      <c r="W3" s="538"/>
      <c r="X3" s="538"/>
      <c r="Y3" s="538"/>
      <c r="Z3" s="538"/>
      <c r="AA3" s="538"/>
      <c r="AB3" s="538"/>
      <c r="AC3" s="538"/>
      <c r="AD3" s="538"/>
      <c r="AE3" s="538"/>
      <c r="AF3" s="538"/>
      <c r="AG3" s="538"/>
      <c r="AH3" s="538"/>
      <c r="AI3" s="538"/>
      <c r="AJ3" s="538"/>
      <c r="AK3" s="538"/>
      <c r="AL3" s="538"/>
      <c r="AM3" s="538"/>
      <c r="AN3" s="538"/>
      <c r="AO3" s="538"/>
      <c r="AP3" s="538"/>
      <c r="AQ3" s="538"/>
      <c r="AR3" s="538"/>
      <c r="AS3" s="538"/>
    </row>
    <row r="4" spans="1:45" ht="18">
      <c r="A4" s="537" t="s">
        <v>1130</v>
      </c>
      <c r="B4" s="537"/>
      <c r="C4" s="537"/>
      <c r="D4" s="537"/>
      <c r="E4" s="537"/>
      <c r="F4" s="537"/>
      <c r="G4" s="537"/>
      <c r="H4" s="537"/>
      <c r="I4" s="537"/>
      <c r="J4" s="537"/>
      <c r="K4" s="537"/>
      <c r="L4" s="537"/>
      <c r="M4" s="537"/>
      <c r="N4" s="537"/>
      <c r="O4" s="537"/>
      <c r="P4" s="537"/>
      <c r="Q4" s="537"/>
      <c r="R4" s="537"/>
      <c r="S4" s="537"/>
      <c r="T4" s="537"/>
      <c r="U4" s="537"/>
      <c r="V4" s="537"/>
      <c r="W4" s="537"/>
      <c r="X4" s="537"/>
      <c r="Y4" s="537"/>
      <c r="Z4" s="537"/>
      <c r="AA4" s="537"/>
      <c r="AB4" s="537"/>
      <c r="AC4" s="537"/>
      <c r="AD4" s="537"/>
      <c r="AE4" s="537"/>
      <c r="AF4" s="537"/>
      <c r="AG4" s="537"/>
      <c r="AH4" s="537"/>
      <c r="AI4" s="537"/>
      <c r="AJ4" s="537"/>
      <c r="AK4" s="537"/>
      <c r="AL4" s="537"/>
      <c r="AM4" s="537"/>
      <c r="AN4" s="537"/>
      <c r="AO4" s="537"/>
      <c r="AP4" s="537"/>
      <c r="AQ4" s="537"/>
      <c r="AR4" s="537"/>
      <c r="AS4" s="537"/>
    </row>
    <row r="5" spans="1:45" ht="18">
      <c r="A5" s="537"/>
      <c r="B5" s="537"/>
      <c r="C5" s="537"/>
      <c r="D5" s="537"/>
      <c r="E5" s="537"/>
      <c r="F5" s="537"/>
      <c r="G5" s="537"/>
      <c r="H5" s="537"/>
      <c r="I5" s="537"/>
      <c r="J5" s="537"/>
      <c r="K5" s="537"/>
      <c r="L5" s="537"/>
      <c r="M5" s="537"/>
      <c r="N5" s="537"/>
      <c r="O5" s="537"/>
      <c r="P5" s="537"/>
      <c r="Q5" s="537"/>
      <c r="R5" s="537"/>
      <c r="S5" s="537"/>
      <c r="T5" s="537"/>
      <c r="U5" s="537"/>
      <c r="V5" s="537"/>
      <c r="W5" s="537"/>
      <c r="X5" s="537"/>
      <c r="Y5" s="537"/>
      <c r="Z5" s="537"/>
      <c r="AA5" s="537"/>
      <c r="AB5" s="537"/>
      <c r="AC5" s="537"/>
      <c r="AD5" s="537"/>
      <c r="AE5" s="537"/>
      <c r="AF5" s="537"/>
      <c r="AG5" s="537"/>
      <c r="AH5" s="537"/>
      <c r="AI5" s="537"/>
      <c r="AJ5" s="537"/>
      <c r="AK5" s="537"/>
      <c r="AL5" s="537"/>
      <c r="AM5" s="537"/>
      <c r="AN5" s="537"/>
      <c r="AO5" s="537"/>
      <c r="AP5" s="537"/>
      <c r="AQ5" s="537"/>
      <c r="AR5" s="537"/>
      <c r="AS5" s="537"/>
    </row>
    <row r="6" spans="1:45">
      <c r="A6" s="308"/>
      <c r="B6" s="433"/>
      <c r="C6" s="433"/>
      <c r="D6" s="433"/>
      <c r="E6" s="433"/>
      <c r="F6" s="433"/>
      <c r="G6" s="433"/>
      <c r="H6" s="433"/>
      <c r="I6" s="433"/>
      <c r="J6" s="433"/>
      <c r="K6" s="433"/>
      <c r="L6" s="433"/>
      <c r="M6" s="433"/>
      <c r="N6" s="433"/>
      <c r="O6" s="433"/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33"/>
      <c r="AD6" s="433"/>
      <c r="AE6" s="433"/>
      <c r="AF6" s="433"/>
      <c r="AG6" s="433"/>
      <c r="AH6" s="433"/>
      <c r="AI6" s="433"/>
      <c r="AJ6" s="433"/>
      <c r="AK6" s="433"/>
      <c r="AL6" s="433"/>
      <c r="AM6" s="433"/>
      <c r="AN6" s="433"/>
      <c r="AO6" s="433"/>
      <c r="AP6" s="433"/>
    </row>
    <row r="7" spans="1:45" ht="20.100000000000001" customHeight="1">
      <c r="A7" s="467"/>
      <c r="B7" s="471" t="s">
        <v>901</v>
      </c>
      <c r="C7" s="471"/>
      <c r="D7" s="471"/>
      <c r="E7" s="471"/>
      <c r="F7" s="471"/>
      <c r="G7" s="471"/>
      <c r="H7" s="471"/>
      <c r="I7" s="471"/>
      <c r="J7" s="471"/>
      <c r="K7" s="471"/>
      <c r="L7" s="471"/>
      <c r="M7" s="471"/>
      <c r="N7" s="471"/>
      <c r="O7" s="471"/>
      <c r="P7" s="471"/>
      <c r="Q7" s="471"/>
      <c r="R7" s="471"/>
      <c r="S7" s="471"/>
      <c r="T7" s="471"/>
      <c r="U7" s="471"/>
      <c r="V7" s="471"/>
      <c r="W7" s="471"/>
      <c r="X7" s="471"/>
      <c r="Y7" s="471"/>
      <c r="Z7" s="471"/>
      <c r="AA7" s="471"/>
      <c r="AB7" s="471"/>
      <c r="AC7" s="471"/>
      <c r="AD7" s="471"/>
      <c r="AE7" s="471"/>
      <c r="AF7" s="471"/>
      <c r="AG7" s="471"/>
      <c r="AH7" s="471"/>
      <c r="AI7" s="471"/>
      <c r="AJ7" s="471"/>
      <c r="AK7" s="471"/>
      <c r="AL7" s="471"/>
      <c r="AM7" s="471"/>
      <c r="AN7" s="471"/>
      <c r="AO7" s="471"/>
      <c r="AP7" s="471"/>
      <c r="AQ7" s="472"/>
      <c r="AR7" s="539" t="s">
        <v>902</v>
      </c>
      <c r="AS7" s="540" t="s">
        <v>903</v>
      </c>
    </row>
    <row r="8" spans="1:45">
      <c r="A8" s="467"/>
      <c r="B8" s="473" t="s">
        <v>97</v>
      </c>
      <c r="C8" s="473" t="s">
        <v>98</v>
      </c>
      <c r="D8" s="473" t="s">
        <v>99</v>
      </c>
      <c r="E8" s="473" t="s">
        <v>100</v>
      </c>
      <c r="F8" s="473" t="s">
        <v>101</v>
      </c>
      <c r="G8" s="473" t="s">
        <v>102</v>
      </c>
      <c r="H8" s="473" t="s">
        <v>103</v>
      </c>
      <c r="I8" s="473" t="s">
        <v>104</v>
      </c>
      <c r="J8" s="473" t="s">
        <v>105</v>
      </c>
      <c r="K8" s="473" t="s">
        <v>106</v>
      </c>
      <c r="L8" s="473" t="s">
        <v>107</v>
      </c>
      <c r="M8" s="473" t="s">
        <v>108</v>
      </c>
      <c r="N8" s="473" t="s">
        <v>109</v>
      </c>
      <c r="O8" s="473" t="s">
        <v>110</v>
      </c>
      <c r="P8" s="473" t="s">
        <v>111</v>
      </c>
      <c r="Q8" s="473" t="s">
        <v>112</v>
      </c>
      <c r="R8" s="473" t="s">
        <v>113</v>
      </c>
      <c r="S8" s="473" t="s">
        <v>114</v>
      </c>
      <c r="T8" s="473" t="s">
        <v>115</v>
      </c>
      <c r="U8" s="473" t="s">
        <v>116</v>
      </c>
      <c r="V8" s="473" t="s">
        <v>117</v>
      </c>
      <c r="W8" s="473" t="s">
        <v>118</v>
      </c>
      <c r="X8" s="473" t="s">
        <v>119</v>
      </c>
      <c r="Y8" s="473" t="s">
        <v>120</v>
      </c>
      <c r="Z8" s="473" t="s">
        <v>121</v>
      </c>
      <c r="AA8" s="473" t="s">
        <v>122</v>
      </c>
      <c r="AB8" s="473" t="s">
        <v>123</v>
      </c>
      <c r="AC8" s="473" t="s">
        <v>125</v>
      </c>
      <c r="AD8" s="473" t="s">
        <v>124</v>
      </c>
      <c r="AE8" s="473" t="s">
        <v>126</v>
      </c>
      <c r="AF8" s="473" t="s">
        <v>291</v>
      </c>
      <c r="AG8" s="473" t="s">
        <v>439</v>
      </c>
      <c r="AH8" s="473" t="s">
        <v>440</v>
      </c>
      <c r="AI8" s="473" t="s">
        <v>441</v>
      </c>
      <c r="AJ8" s="473" t="s">
        <v>449</v>
      </c>
      <c r="AK8" s="473" t="s">
        <v>450</v>
      </c>
      <c r="AL8" s="473" t="s">
        <v>827</v>
      </c>
      <c r="AM8" s="473" t="s">
        <v>1039</v>
      </c>
      <c r="AN8" s="473" t="s">
        <v>1038</v>
      </c>
      <c r="AO8" s="473" t="s">
        <v>1037</v>
      </c>
      <c r="AP8" s="473" t="s">
        <v>1131</v>
      </c>
      <c r="AQ8" s="474" t="s">
        <v>67</v>
      </c>
      <c r="AR8" s="539"/>
      <c r="AS8" s="540"/>
    </row>
    <row r="9" spans="1:45">
      <c r="A9" s="468" t="s">
        <v>904</v>
      </c>
      <c r="B9" s="469">
        <v>27</v>
      </c>
      <c r="C9" s="469">
        <v>13</v>
      </c>
      <c r="D9" s="469">
        <v>7</v>
      </c>
      <c r="E9" s="469">
        <v>2</v>
      </c>
      <c r="F9" s="469">
        <v>3</v>
      </c>
      <c r="G9" s="469">
        <v>8</v>
      </c>
      <c r="H9" s="469">
        <v>7</v>
      </c>
      <c r="I9" s="469">
        <v>1</v>
      </c>
      <c r="J9" s="469">
        <v>1</v>
      </c>
      <c r="K9" s="469">
        <v>1</v>
      </c>
      <c r="L9" s="469">
        <v>0</v>
      </c>
      <c r="M9" s="469">
        <v>0</v>
      </c>
      <c r="N9" s="469">
        <v>1</v>
      </c>
      <c r="O9" s="469">
        <v>2</v>
      </c>
      <c r="P9" s="469">
        <v>1</v>
      </c>
      <c r="Q9" s="469">
        <v>1</v>
      </c>
      <c r="R9" s="469">
        <v>3</v>
      </c>
      <c r="S9" s="469">
        <v>1</v>
      </c>
      <c r="T9" s="469">
        <v>0</v>
      </c>
      <c r="U9" s="469">
        <v>4</v>
      </c>
      <c r="V9" s="469">
        <v>3</v>
      </c>
      <c r="W9" s="469">
        <v>2</v>
      </c>
      <c r="X9" s="469">
        <v>4</v>
      </c>
      <c r="Y9" s="469">
        <v>2</v>
      </c>
      <c r="Z9" s="469">
        <v>3</v>
      </c>
      <c r="AA9" s="469">
        <v>1</v>
      </c>
      <c r="AB9" s="469">
        <v>3</v>
      </c>
      <c r="AC9" s="469">
        <v>5</v>
      </c>
      <c r="AD9" s="469">
        <v>6</v>
      </c>
      <c r="AE9" s="469">
        <v>2</v>
      </c>
      <c r="AF9" s="469">
        <v>1</v>
      </c>
      <c r="AG9" s="469">
        <v>1</v>
      </c>
      <c r="AH9" s="469">
        <v>0</v>
      </c>
      <c r="AI9" s="469">
        <v>0</v>
      </c>
      <c r="AJ9" s="469">
        <v>1</v>
      </c>
      <c r="AK9" s="469">
        <v>3</v>
      </c>
      <c r="AL9" s="469">
        <v>3</v>
      </c>
      <c r="AM9" s="469">
        <v>0</v>
      </c>
      <c r="AN9" s="469">
        <v>6</v>
      </c>
      <c r="AO9" s="469">
        <v>2</v>
      </c>
      <c r="AP9" s="469">
        <v>2</v>
      </c>
      <c r="AQ9" s="469">
        <v>133</v>
      </c>
      <c r="AR9" s="469">
        <v>90</v>
      </c>
      <c r="AS9" s="470">
        <v>223</v>
      </c>
    </row>
    <row r="10" spans="1:45">
      <c r="A10" s="309" t="s">
        <v>905</v>
      </c>
      <c r="B10" s="435">
        <v>1</v>
      </c>
      <c r="C10" s="435" t="s">
        <v>906</v>
      </c>
      <c r="D10" s="435" t="s">
        <v>906</v>
      </c>
      <c r="E10" s="435" t="s">
        <v>906</v>
      </c>
      <c r="F10" s="435" t="s">
        <v>906</v>
      </c>
      <c r="G10" s="435" t="s">
        <v>906</v>
      </c>
      <c r="H10" s="435" t="s">
        <v>906</v>
      </c>
      <c r="I10" s="435" t="s">
        <v>906</v>
      </c>
      <c r="J10" s="435" t="s">
        <v>906</v>
      </c>
      <c r="K10" s="435" t="s">
        <v>906</v>
      </c>
      <c r="L10" s="435" t="s">
        <v>906</v>
      </c>
      <c r="M10" s="435" t="s">
        <v>906</v>
      </c>
      <c r="N10" s="435" t="s">
        <v>906</v>
      </c>
      <c r="O10" s="435" t="s">
        <v>906</v>
      </c>
      <c r="P10" s="435" t="s">
        <v>906</v>
      </c>
      <c r="Q10" s="435" t="s">
        <v>906</v>
      </c>
      <c r="R10" s="435" t="s">
        <v>906</v>
      </c>
      <c r="S10" s="435" t="s">
        <v>906</v>
      </c>
      <c r="T10" s="435" t="s">
        <v>906</v>
      </c>
      <c r="U10" s="435">
        <v>2</v>
      </c>
      <c r="V10" s="435" t="s">
        <v>906</v>
      </c>
      <c r="W10" s="435" t="s">
        <v>906</v>
      </c>
      <c r="X10" s="435">
        <v>2</v>
      </c>
      <c r="Y10" s="435" t="s">
        <v>906</v>
      </c>
      <c r="Z10" s="435" t="s">
        <v>906</v>
      </c>
      <c r="AA10" s="435" t="s">
        <v>906</v>
      </c>
      <c r="AB10" s="435" t="s">
        <v>906</v>
      </c>
      <c r="AC10" s="435" t="s">
        <v>906</v>
      </c>
      <c r="AD10" s="435" t="s">
        <v>906</v>
      </c>
      <c r="AE10" s="435">
        <v>2</v>
      </c>
      <c r="AF10" s="435" t="s">
        <v>906</v>
      </c>
      <c r="AG10" s="435" t="s">
        <v>906</v>
      </c>
      <c r="AH10" s="435" t="s">
        <v>906</v>
      </c>
      <c r="AI10" s="435" t="s">
        <v>906</v>
      </c>
      <c r="AJ10" s="435" t="s">
        <v>906</v>
      </c>
      <c r="AK10" s="435" t="s">
        <v>906</v>
      </c>
      <c r="AL10" s="435" t="s">
        <v>906</v>
      </c>
      <c r="AM10" s="435" t="s">
        <v>906</v>
      </c>
      <c r="AN10" s="435" t="s">
        <v>906</v>
      </c>
      <c r="AO10" s="435" t="s">
        <v>906</v>
      </c>
      <c r="AP10" s="435" t="s">
        <v>906</v>
      </c>
      <c r="AQ10" s="435">
        <v>7</v>
      </c>
      <c r="AR10" s="435">
        <v>3</v>
      </c>
      <c r="AS10" s="435">
        <v>10</v>
      </c>
    </row>
    <row r="11" spans="1:45">
      <c r="A11" s="309" t="s">
        <v>907</v>
      </c>
      <c r="B11" s="435" t="s">
        <v>906</v>
      </c>
      <c r="C11" s="435" t="s">
        <v>906</v>
      </c>
      <c r="D11" s="435" t="s">
        <v>906</v>
      </c>
      <c r="E11" s="435" t="s">
        <v>906</v>
      </c>
      <c r="F11" s="435" t="s">
        <v>906</v>
      </c>
      <c r="G11" s="435" t="s">
        <v>906</v>
      </c>
      <c r="H11" s="435" t="s">
        <v>906</v>
      </c>
      <c r="I11" s="435" t="s">
        <v>906</v>
      </c>
      <c r="J11" s="435" t="s">
        <v>906</v>
      </c>
      <c r="K11" s="435" t="s">
        <v>906</v>
      </c>
      <c r="L11" s="435" t="s">
        <v>906</v>
      </c>
      <c r="M11" s="435" t="s">
        <v>906</v>
      </c>
      <c r="N11" s="435" t="s">
        <v>906</v>
      </c>
      <c r="O11" s="435" t="s">
        <v>906</v>
      </c>
      <c r="P11" s="435" t="s">
        <v>906</v>
      </c>
      <c r="Q11" s="435" t="s">
        <v>906</v>
      </c>
      <c r="R11" s="435" t="s">
        <v>906</v>
      </c>
      <c r="S11" s="435" t="s">
        <v>906</v>
      </c>
      <c r="T11" s="435" t="s">
        <v>906</v>
      </c>
      <c r="U11" s="435" t="s">
        <v>906</v>
      </c>
      <c r="V11" s="435" t="s">
        <v>906</v>
      </c>
      <c r="W11" s="435" t="s">
        <v>906</v>
      </c>
      <c r="X11" s="435" t="s">
        <v>906</v>
      </c>
      <c r="Y11" s="435" t="s">
        <v>906</v>
      </c>
      <c r="Z11" s="435" t="s">
        <v>906</v>
      </c>
      <c r="AA11" s="435" t="s">
        <v>906</v>
      </c>
      <c r="AB11" s="435" t="s">
        <v>906</v>
      </c>
      <c r="AC11" s="435">
        <v>1</v>
      </c>
      <c r="AD11" s="435" t="s">
        <v>906</v>
      </c>
      <c r="AE11" s="435" t="s">
        <v>906</v>
      </c>
      <c r="AF11" s="435" t="s">
        <v>906</v>
      </c>
      <c r="AG11" s="435" t="s">
        <v>906</v>
      </c>
      <c r="AH11" s="435" t="s">
        <v>906</v>
      </c>
      <c r="AI11" s="435" t="s">
        <v>906</v>
      </c>
      <c r="AJ11" s="435" t="s">
        <v>906</v>
      </c>
      <c r="AK11" s="435" t="s">
        <v>906</v>
      </c>
      <c r="AL11" s="435" t="s">
        <v>906</v>
      </c>
      <c r="AM11" s="435" t="s">
        <v>906</v>
      </c>
      <c r="AN11" s="435">
        <v>1</v>
      </c>
      <c r="AO11" s="435" t="s">
        <v>906</v>
      </c>
      <c r="AP11" s="435">
        <v>1</v>
      </c>
      <c r="AQ11" s="435">
        <v>3</v>
      </c>
      <c r="AR11" s="435" t="s">
        <v>906</v>
      </c>
      <c r="AS11" s="435">
        <v>3</v>
      </c>
    </row>
    <row r="12" spans="1:45">
      <c r="A12" s="309" t="s">
        <v>865</v>
      </c>
      <c r="B12" s="435" t="s">
        <v>906</v>
      </c>
      <c r="C12" s="435">
        <v>1</v>
      </c>
      <c r="D12" s="435" t="s">
        <v>906</v>
      </c>
      <c r="E12" s="435" t="s">
        <v>906</v>
      </c>
      <c r="F12" s="435" t="s">
        <v>906</v>
      </c>
      <c r="G12" s="435" t="s">
        <v>906</v>
      </c>
      <c r="H12" s="435" t="s">
        <v>906</v>
      </c>
      <c r="I12" s="435" t="s">
        <v>906</v>
      </c>
      <c r="J12" s="435" t="s">
        <v>906</v>
      </c>
      <c r="K12" s="435" t="s">
        <v>906</v>
      </c>
      <c r="L12" s="435" t="s">
        <v>906</v>
      </c>
      <c r="M12" s="435" t="s">
        <v>906</v>
      </c>
      <c r="N12" s="435" t="s">
        <v>906</v>
      </c>
      <c r="O12" s="435" t="s">
        <v>906</v>
      </c>
      <c r="P12" s="435" t="s">
        <v>906</v>
      </c>
      <c r="Q12" s="435" t="s">
        <v>906</v>
      </c>
      <c r="R12" s="435" t="s">
        <v>906</v>
      </c>
      <c r="S12" s="435" t="s">
        <v>906</v>
      </c>
      <c r="T12" s="435" t="s">
        <v>906</v>
      </c>
      <c r="U12" s="435" t="s">
        <v>906</v>
      </c>
      <c r="V12" s="435" t="s">
        <v>906</v>
      </c>
      <c r="W12" s="435" t="s">
        <v>906</v>
      </c>
      <c r="X12" s="435" t="s">
        <v>906</v>
      </c>
      <c r="Y12" s="435" t="s">
        <v>906</v>
      </c>
      <c r="Z12" s="435" t="s">
        <v>906</v>
      </c>
      <c r="AA12" s="435" t="s">
        <v>906</v>
      </c>
      <c r="AB12" s="435" t="s">
        <v>906</v>
      </c>
      <c r="AC12" s="435">
        <v>3</v>
      </c>
      <c r="AD12" s="435" t="s">
        <v>906</v>
      </c>
      <c r="AE12" s="435" t="s">
        <v>906</v>
      </c>
      <c r="AF12" s="435" t="s">
        <v>906</v>
      </c>
      <c r="AG12" s="435" t="s">
        <v>906</v>
      </c>
      <c r="AH12" s="435" t="s">
        <v>906</v>
      </c>
      <c r="AI12" s="435" t="s">
        <v>906</v>
      </c>
      <c r="AJ12" s="435">
        <v>1</v>
      </c>
      <c r="AK12" s="435" t="s">
        <v>906</v>
      </c>
      <c r="AL12" s="435" t="s">
        <v>906</v>
      </c>
      <c r="AM12" s="435" t="s">
        <v>906</v>
      </c>
      <c r="AN12" s="435" t="s">
        <v>906</v>
      </c>
      <c r="AO12" s="435" t="s">
        <v>906</v>
      </c>
      <c r="AP12" s="435">
        <v>1</v>
      </c>
      <c r="AQ12" s="435">
        <v>6</v>
      </c>
      <c r="AR12" s="435" t="s">
        <v>906</v>
      </c>
      <c r="AS12" s="435">
        <v>6</v>
      </c>
    </row>
    <row r="13" spans="1:45">
      <c r="A13" s="309" t="s">
        <v>867</v>
      </c>
      <c r="B13" s="435">
        <v>3</v>
      </c>
      <c r="C13" s="435">
        <v>2</v>
      </c>
      <c r="D13" s="435" t="s">
        <v>906</v>
      </c>
      <c r="E13" s="435">
        <v>2</v>
      </c>
      <c r="F13" s="435">
        <v>3</v>
      </c>
      <c r="G13" s="435">
        <v>7</v>
      </c>
      <c r="H13" s="435">
        <v>7</v>
      </c>
      <c r="I13" s="435">
        <v>1</v>
      </c>
      <c r="J13" s="435">
        <v>1</v>
      </c>
      <c r="K13" s="435">
        <v>1</v>
      </c>
      <c r="L13" s="435" t="s">
        <v>906</v>
      </c>
      <c r="M13" s="435" t="s">
        <v>906</v>
      </c>
      <c r="N13" s="435" t="s">
        <v>906</v>
      </c>
      <c r="O13" s="435">
        <v>1</v>
      </c>
      <c r="P13" s="435" t="s">
        <v>906</v>
      </c>
      <c r="Q13" s="435" t="s">
        <v>906</v>
      </c>
      <c r="R13" s="435">
        <v>3</v>
      </c>
      <c r="S13" s="435" t="s">
        <v>906</v>
      </c>
      <c r="T13" s="435" t="s">
        <v>906</v>
      </c>
      <c r="U13" s="435" t="s">
        <v>906</v>
      </c>
      <c r="V13" s="435">
        <v>1</v>
      </c>
      <c r="W13" s="435" t="s">
        <v>906</v>
      </c>
      <c r="X13" s="435" t="s">
        <v>906</v>
      </c>
      <c r="Y13" s="435" t="s">
        <v>906</v>
      </c>
      <c r="Z13" s="435" t="s">
        <v>906</v>
      </c>
      <c r="AA13" s="435">
        <v>1</v>
      </c>
      <c r="AB13" s="435">
        <v>2</v>
      </c>
      <c r="AC13" s="435" t="s">
        <v>906</v>
      </c>
      <c r="AD13" s="435" t="s">
        <v>906</v>
      </c>
      <c r="AE13" s="435" t="s">
        <v>906</v>
      </c>
      <c r="AF13" s="435" t="s">
        <v>906</v>
      </c>
      <c r="AG13" s="435">
        <v>1</v>
      </c>
      <c r="AH13" s="435" t="s">
        <v>906</v>
      </c>
      <c r="AI13" s="435" t="s">
        <v>906</v>
      </c>
      <c r="AJ13" s="435" t="s">
        <v>906</v>
      </c>
      <c r="AK13" s="435">
        <v>3</v>
      </c>
      <c r="AL13" s="435">
        <v>3</v>
      </c>
      <c r="AM13" s="435" t="s">
        <v>906</v>
      </c>
      <c r="AN13" s="435">
        <v>5</v>
      </c>
      <c r="AO13" s="435" t="s">
        <v>906</v>
      </c>
      <c r="AP13" s="435" t="s">
        <v>906</v>
      </c>
      <c r="AQ13" s="435">
        <v>47</v>
      </c>
      <c r="AR13" s="435">
        <v>9</v>
      </c>
      <c r="AS13" s="435">
        <v>56</v>
      </c>
    </row>
    <row r="14" spans="1:45">
      <c r="A14" s="309" t="s">
        <v>871</v>
      </c>
      <c r="B14" s="435" t="s">
        <v>906</v>
      </c>
      <c r="C14" s="435" t="s">
        <v>906</v>
      </c>
      <c r="D14" s="435" t="s">
        <v>906</v>
      </c>
      <c r="E14" s="435" t="s">
        <v>906</v>
      </c>
      <c r="F14" s="435" t="s">
        <v>906</v>
      </c>
      <c r="G14" s="435" t="s">
        <v>906</v>
      </c>
      <c r="H14" s="435" t="s">
        <v>906</v>
      </c>
      <c r="I14" s="435" t="s">
        <v>906</v>
      </c>
      <c r="J14" s="435" t="s">
        <v>906</v>
      </c>
      <c r="K14" s="435" t="s">
        <v>906</v>
      </c>
      <c r="L14" s="435" t="s">
        <v>906</v>
      </c>
      <c r="M14" s="435" t="s">
        <v>906</v>
      </c>
      <c r="N14" s="435" t="s">
        <v>906</v>
      </c>
      <c r="O14" s="435" t="s">
        <v>906</v>
      </c>
      <c r="P14" s="435" t="s">
        <v>906</v>
      </c>
      <c r="Q14" s="435" t="s">
        <v>906</v>
      </c>
      <c r="R14" s="435" t="s">
        <v>906</v>
      </c>
      <c r="S14" s="435" t="s">
        <v>906</v>
      </c>
      <c r="T14" s="435" t="s">
        <v>906</v>
      </c>
      <c r="U14" s="435" t="s">
        <v>906</v>
      </c>
      <c r="V14" s="435">
        <v>1</v>
      </c>
      <c r="W14" s="435" t="s">
        <v>906</v>
      </c>
      <c r="X14" s="435">
        <v>1</v>
      </c>
      <c r="Y14" s="435" t="s">
        <v>906</v>
      </c>
      <c r="Z14" s="435" t="s">
        <v>906</v>
      </c>
      <c r="AA14" s="435" t="s">
        <v>906</v>
      </c>
      <c r="AB14" s="435">
        <v>1</v>
      </c>
      <c r="AC14" s="435">
        <v>1</v>
      </c>
      <c r="AD14" s="435" t="s">
        <v>906</v>
      </c>
      <c r="AE14" s="435" t="s">
        <v>906</v>
      </c>
      <c r="AF14" s="435" t="s">
        <v>906</v>
      </c>
      <c r="AG14" s="435" t="s">
        <v>906</v>
      </c>
      <c r="AH14" s="435" t="s">
        <v>906</v>
      </c>
      <c r="AI14" s="435" t="s">
        <v>906</v>
      </c>
      <c r="AJ14" s="435" t="s">
        <v>906</v>
      </c>
      <c r="AK14" s="435" t="s">
        <v>906</v>
      </c>
      <c r="AL14" s="435" t="s">
        <v>906</v>
      </c>
      <c r="AM14" s="435" t="s">
        <v>906</v>
      </c>
      <c r="AN14" s="435" t="s">
        <v>906</v>
      </c>
      <c r="AO14" s="435">
        <v>2</v>
      </c>
      <c r="AP14" s="435" t="s">
        <v>906</v>
      </c>
      <c r="AQ14" s="435">
        <v>6</v>
      </c>
      <c r="AR14" s="435">
        <v>1</v>
      </c>
      <c r="AS14" s="435">
        <v>7</v>
      </c>
    </row>
    <row r="15" spans="1:45">
      <c r="A15" s="309" t="s">
        <v>872</v>
      </c>
      <c r="B15" s="435" t="s">
        <v>906</v>
      </c>
      <c r="C15" s="435" t="s">
        <v>906</v>
      </c>
      <c r="D15" s="435" t="s">
        <v>906</v>
      </c>
      <c r="E15" s="435" t="s">
        <v>906</v>
      </c>
      <c r="F15" s="435" t="s">
        <v>906</v>
      </c>
      <c r="G15" s="435" t="s">
        <v>906</v>
      </c>
      <c r="H15" s="435" t="s">
        <v>906</v>
      </c>
      <c r="I15" s="435" t="s">
        <v>906</v>
      </c>
      <c r="J15" s="435" t="s">
        <v>906</v>
      </c>
      <c r="K15" s="435" t="s">
        <v>906</v>
      </c>
      <c r="L15" s="435" t="s">
        <v>906</v>
      </c>
      <c r="M15" s="435" t="s">
        <v>906</v>
      </c>
      <c r="N15" s="435" t="s">
        <v>906</v>
      </c>
      <c r="O15" s="435" t="s">
        <v>906</v>
      </c>
      <c r="P15" s="435" t="s">
        <v>906</v>
      </c>
      <c r="Q15" s="435" t="s">
        <v>906</v>
      </c>
      <c r="R15" s="435" t="s">
        <v>906</v>
      </c>
      <c r="S15" s="435" t="s">
        <v>906</v>
      </c>
      <c r="T15" s="435" t="s">
        <v>906</v>
      </c>
      <c r="U15" s="435">
        <v>2</v>
      </c>
      <c r="V15" s="435">
        <v>1</v>
      </c>
      <c r="W15" s="435" t="s">
        <v>906</v>
      </c>
      <c r="X15" s="435">
        <v>1</v>
      </c>
      <c r="Y15" s="435" t="s">
        <v>906</v>
      </c>
      <c r="Z15" s="435" t="s">
        <v>906</v>
      </c>
      <c r="AA15" s="435" t="s">
        <v>906</v>
      </c>
      <c r="AB15" s="435" t="s">
        <v>906</v>
      </c>
      <c r="AC15" s="435" t="s">
        <v>906</v>
      </c>
      <c r="AD15" s="435" t="s">
        <v>906</v>
      </c>
      <c r="AE15" s="435" t="s">
        <v>906</v>
      </c>
      <c r="AF15" s="435">
        <v>1</v>
      </c>
      <c r="AG15" s="435" t="s">
        <v>906</v>
      </c>
      <c r="AH15" s="435" t="s">
        <v>906</v>
      </c>
      <c r="AI15" s="435" t="s">
        <v>906</v>
      </c>
      <c r="AJ15" s="435" t="s">
        <v>906</v>
      </c>
      <c r="AK15" s="435" t="s">
        <v>906</v>
      </c>
      <c r="AL15" s="435" t="s">
        <v>906</v>
      </c>
      <c r="AM15" s="435" t="s">
        <v>906</v>
      </c>
      <c r="AN15" s="435" t="s">
        <v>906</v>
      </c>
      <c r="AO15" s="435" t="s">
        <v>906</v>
      </c>
      <c r="AP15" s="435" t="s">
        <v>906</v>
      </c>
      <c r="AQ15" s="435">
        <v>5</v>
      </c>
      <c r="AR15" s="435">
        <v>1</v>
      </c>
      <c r="AS15" s="435">
        <v>6</v>
      </c>
    </row>
    <row r="16" spans="1:45">
      <c r="A16" s="309" t="s">
        <v>868</v>
      </c>
      <c r="B16" s="435">
        <v>1</v>
      </c>
      <c r="C16" s="435" t="s">
        <v>906</v>
      </c>
      <c r="D16" s="435" t="s">
        <v>906</v>
      </c>
      <c r="E16" s="435" t="s">
        <v>906</v>
      </c>
      <c r="F16" s="435" t="s">
        <v>906</v>
      </c>
      <c r="G16" s="435" t="s">
        <v>906</v>
      </c>
      <c r="H16" s="435" t="s">
        <v>906</v>
      </c>
      <c r="I16" s="435" t="s">
        <v>906</v>
      </c>
      <c r="J16" s="435" t="s">
        <v>906</v>
      </c>
      <c r="K16" s="435" t="s">
        <v>906</v>
      </c>
      <c r="L16" s="435" t="s">
        <v>906</v>
      </c>
      <c r="M16" s="435" t="s">
        <v>906</v>
      </c>
      <c r="N16" s="435">
        <v>1</v>
      </c>
      <c r="O16" s="435" t="s">
        <v>906</v>
      </c>
      <c r="P16" s="435" t="s">
        <v>906</v>
      </c>
      <c r="Q16" s="435" t="s">
        <v>906</v>
      </c>
      <c r="R16" s="435" t="s">
        <v>906</v>
      </c>
      <c r="S16" s="435">
        <v>1</v>
      </c>
      <c r="T16" s="435" t="s">
        <v>906</v>
      </c>
      <c r="U16" s="435" t="s">
        <v>906</v>
      </c>
      <c r="V16" s="435" t="s">
        <v>906</v>
      </c>
      <c r="W16" s="435">
        <v>2</v>
      </c>
      <c r="X16" s="435" t="s">
        <v>906</v>
      </c>
      <c r="Y16" s="435">
        <v>2</v>
      </c>
      <c r="Z16" s="435" t="s">
        <v>906</v>
      </c>
      <c r="AA16" s="435" t="s">
        <v>906</v>
      </c>
      <c r="AB16" s="435" t="s">
        <v>906</v>
      </c>
      <c r="AC16" s="435" t="s">
        <v>906</v>
      </c>
      <c r="AD16" s="435" t="s">
        <v>906</v>
      </c>
      <c r="AE16" s="435" t="s">
        <v>906</v>
      </c>
      <c r="AF16" s="435" t="s">
        <v>906</v>
      </c>
      <c r="AG16" s="435" t="s">
        <v>906</v>
      </c>
      <c r="AH16" s="435" t="s">
        <v>906</v>
      </c>
      <c r="AI16" s="435" t="s">
        <v>906</v>
      </c>
      <c r="AJ16" s="435" t="s">
        <v>906</v>
      </c>
      <c r="AK16" s="435" t="s">
        <v>906</v>
      </c>
      <c r="AL16" s="435" t="s">
        <v>906</v>
      </c>
      <c r="AM16" s="435" t="s">
        <v>906</v>
      </c>
      <c r="AN16" s="435" t="s">
        <v>906</v>
      </c>
      <c r="AO16" s="435" t="s">
        <v>906</v>
      </c>
      <c r="AP16" s="435" t="s">
        <v>906</v>
      </c>
      <c r="AQ16" s="435">
        <v>7</v>
      </c>
      <c r="AR16" s="435">
        <v>1</v>
      </c>
      <c r="AS16" s="435">
        <v>8</v>
      </c>
    </row>
    <row r="17" spans="1:45">
      <c r="A17" s="309" t="s">
        <v>908</v>
      </c>
      <c r="B17" s="435">
        <v>21</v>
      </c>
      <c r="C17" s="435">
        <v>10</v>
      </c>
      <c r="D17" s="435">
        <v>7</v>
      </c>
      <c r="E17" s="435" t="s">
        <v>906</v>
      </c>
      <c r="F17" s="435" t="s">
        <v>906</v>
      </c>
      <c r="G17" s="435">
        <v>1</v>
      </c>
      <c r="H17" s="435" t="s">
        <v>906</v>
      </c>
      <c r="I17" s="435" t="s">
        <v>906</v>
      </c>
      <c r="J17" s="435" t="s">
        <v>906</v>
      </c>
      <c r="K17" s="435" t="s">
        <v>906</v>
      </c>
      <c r="L17" s="435" t="s">
        <v>906</v>
      </c>
      <c r="M17" s="435" t="s">
        <v>906</v>
      </c>
      <c r="N17" s="435" t="s">
        <v>906</v>
      </c>
      <c r="O17" s="435">
        <v>1</v>
      </c>
      <c r="P17" s="435">
        <v>1</v>
      </c>
      <c r="Q17" s="435" t="s">
        <v>906</v>
      </c>
      <c r="R17" s="435" t="s">
        <v>906</v>
      </c>
      <c r="S17" s="435" t="s">
        <v>906</v>
      </c>
      <c r="T17" s="435" t="s">
        <v>906</v>
      </c>
      <c r="U17" s="435" t="s">
        <v>906</v>
      </c>
      <c r="V17" s="435" t="s">
        <v>906</v>
      </c>
      <c r="W17" s="435" t="s">
        <v>906</v>
      </c>
      <c r="X17" s="435" t="s">
        <v>906</v>
      </c>
      <c r="Y17" s="435" t="s">
        <v>906</v>
      </c>
      <c r="Z17" s="435">
        <v>3</v>
      </c>
      <c r="AA17" s="435" t="s">
        <v>906</v>
      </c>
      <c r="AB17" s="435" t="s">
        <v>906</v>
      </c>
      <c r="AC17" s="435" t="s">
        <v>906</v>
      </c>
      <c r="AD17" s="435">
        <v>6</v>
      </c>
      <c r="AE17" s="435" t="s">
        <v>906</v>
      </c>
      <c r="AF17" s="435" t="s">
        <v>906</v>
      </c>
      <c r="AG17" s="435" t="s">
        <v>906</v>
      </c>
      <c r="AH17" s="435" t="s">
        <v>906</v>
      </c>
      <c r="AI17" s="435" t="s">
        <v>906</v>
      </c>
      <c r="AJ17" s="435" t="s">
        <v>906</v>
      </c>
      <c r="AK17" s="435" t="s">
        <v>906</v>
      </c>
      <c r="AL17" s="435" t="s">
        <v>906</v>
      </c>
      <c r="AM17" s="435" t="s">
        <v>906</v>
      </c>
      <c r="AN17" s="435" t="s">
        <v>906</v>
      </c>
      <c r="AO17" s="435" t="s">
        <v>906</v>
      </c>
      <c r="AP17" s="435" t="s">
        <v>906</v>
      </c>
      <c r="AQ17" s="435">
        <v>50</v>
      </c>
      <c r="AR17" s="435">
        <v>74</v>
      </c>
      <c r="AS17" s="435">
        <v>124</v>
      </c>
    </row>
    <row r="18" spans="1:45">
      <c r="A18" s="309" t="s">
        <v>909</v>
      </c>
      <c r="B18" s="435" t="s">
        <v>906</v>
      </c>
      <c r="C18" s="435" t="s">
        <v>906</v>
      </c>
      <c r="D18" s="435" t="s">
        <v>906</v>
      </c>
      <c r="E18" s="435" t="s">
        <v>906</v>
      </c>
      <c r="F18" s="435" t="s">
        <v>906</v>
      </c>
      <c r="G18" s="435" t="s">
        <v>906</v>
      </c>
      <c r="H18" s="435" t="s">
        <v>906</v>
      </c>
      <c r="I18" s="435" t="s">
        <v>906</v>
      </c>
      <c r="J18" s="435" t="s">
        <v>906</v>
      </c>
      <c r="K18" s="435" t="s">
        <v>906</v>
      </c>
      <c r="L18" s="435" t="s">
        <v>906</v>
      </c>
      <c r="M18" s="435" t="s">
        <v>906</v>
      </c>
      <c r="N18" s="435" t="s">
        <v>906</v>
      </c>
      <c r="O18" s="435" t="s">
        <v>906</v>
      </c>
      <c r="P18" s="435" t="s">
        <v>906</v>
      </c>
      <c r="Q18" s="435">
        <v>1</v>
      </c>
      <c r="R18" s="435" t="s">
        <v>906</v>
      </c>
      <c r="S18" s="435" t="s">
        <v>906</v>
      </c>
      <c r="T18" s="435" t="s">
        <v>906</v>
      </c>
      <c r="U18" s="435" t="s">
        <v>906</v>
      </c>
      <c r="V18" s="435" t="s">
        <v>906</v>
      </c>
      <c r="W18" s="435" t="s">
        <v>906</v>
      </c>
      <c r="X18" s="435" t="s">
        <v>906</v>
      </c>
      <c r="Y18" s="435" t="s">
        <v>906</v>
      </c>
      <c r="Z18" s="435" t="s">
        <v>906</v>
      </c>
      <c r="AA18" s="435" t="s">
        <v>906</v>
      </c>
      <c r="AB18" s="435" t="s">
        <v>906</v>
      </c>
      <c r="AC18" s="435" t="s">
        <v>906</v>
      </c>
      <c r="AD18" s="435" t="s">
        <v>906</v>
      </c>
      <c r="AE18" s="435" t="s">
        <v>906</v>
      </c>
      <c r="AF18" s="435" t="s">
        <v>906</v>
      </c>
      <c r="AG18" s="435" t="s">
        <v>906</v>
      </c>
      <c r="AH18" s="435" t="s">
        <v>906</v>
      </c>
      <c r="AI18" s="435" t="s">
        <v>906</v>
      </c>
      <c r="AJ18" s="435" t="s">
        <v>906</v>
      </c>
      <c r="AK18" s="435" t="s">
        <v>906</v>
      </c>
      <c r="AL18" s="435" t="s">
        <v>906</v>
      </c>
      <c r="AM18" s="435" t="s">
        <v>906</v>
      </c>
      <c r="AN18" s="435" t="s">
        <v>906</v>
      </c>
      <c r="AO18" s="435" t="s">
        <v>906</v>
      </c>
      <c r="AP18" s="435" t="s">
        <v>906</v>
      </c>
      <c r="AQ18" s="435">
        <v>1</v>
      </c>
      <c r="AR18" s="435" t="s">
        <v>906</v>
      </c>
      <c r="AS18" s="435">
        <v>1</v>
      </c>
    </row>
    <row r="19" spans="1:45">
      <c r="A19" s="309" t="s">
        <v>910</v>
      </c>
      <c r="B19" s="435">
        <v>1</v>
      </c>
      <c r="C19" s="435" t="s">
        <v>906</v>
      </c>
      <c r="D19" s="435" t="s">
        <v>906</v>
      </c>
      <c r="E19" s="435" t="s">
        <v>906</v>
      </c>
      <c r="F19" s="435" t="s">
        <v>906</v>
      </c>
      <c r="G19" s="435" t="s">
        <v>906</v>
      </c>
      <c r="H19" s="435" t="s">
        <v>906</v>
      </c>
      <c r="I19" s="435" t="s">
        <v>906</v>
      </c>
      <c r="J19" s="435" t="s">
        <v>906</v>
      </c>
      <c r="K19" s="435" t="s">
        <v>906</v>
      </c>
      <c r="L19" s="435" t="s">
        <v>906</v>
      </c>
      <c r="M19" s="435" t="s">
        <v>906</v>
      </c>
      <c r="N19" s="435" t="s">
        <v>906</v>
      </c>
      <c r="O19" s="435" t="s">
        <v>906</v>
      </c>
      <c r="P19" s="435" t="s">
        <v>906</v>
      </c>
      <c r="Q19" s="435" t="s">
        <v>906</v>
      </c>
      <c r="R19" s="435" t="s">
        <v>906</v>
      </c>
      <c r="S19" s="435" t="s">
        <v>906</v>
      </c>
      <c r="T19" s="435" t="s">
        <v>906</v>
      </c>
      <c r="U19" s="435" t="s">
        <v>906</v>
      </c>
      <c r="V19" s="435" t="s">
        <v>906</v>
      </c>
      <c r="W19" s="435" t="s">
        <v>906</v>
      </c>
      <c r="X19" s="435" t="s">
        <v>906</v>
      </c>
      <c r="Y19" s="435" t="s">
        <v>906</v>
      </c>
      <c r="Z19" s="435" t="s">
        <v>906</v>
      </c>
      <c r="AA19" s="435" t="s">
        <v>906</v>
      </c>
      <c r="AB19" s="435" t="s">
        <v>906</v>
      </c>
      <c r="AC19" s="435" t="s">
        <v>906</v>
      </c>
      <c r="AD19" s="435" t="s">
        <v>906</v>
      </c>
      <c r="AE19" s="435" t="s">
        <v>906</v>
      </c>
      <c r="AF19" s="435" t="s">
        <v>906</v>
      </c>
      <c r="AG19" s="435" t="s">
        <v>906</v>
      </c>
      <c r="AH19" s="435" t="s">
        <v>906</v>
      </c>
      <c r="AI19" s="435" t="s">
        <v>906</v>
      </c>
      <c r="AJ19" s="435" t="s">
        <v>906</v>
      </c>
      <c r="AK19" s="435" t="s">
        <v>906</v>
      </c>
      <c r="AL19" s="435" t="s">
        <v>906</v>
      </c>
      <c r="AM19" s="435" t="s">
        <v>906</v>
      </c>
      <c r="AN19" s="435" t="s">
        <v>906</v>
      </c>
      <c r="AO19" s="435" t="s">
        <v>906</v>
      </c>
      <c r="AP19" s="435" t="s">
        <v>906</v>
      </c>
      <c r="AQ19" s="435">
        <v>1</v>
      </c>
      <c r="AR19" s="435">
        <v>1</v>
      </c>
      <c r="AS19" s="435">
        <v>2</v>
      </c>
    </row>
    <row r="20" spans="1:45" hidden="1">
      <c r="A20" s="434"/>
      <c r="B20" s="462" t="s">
        <v>1134</v>
      </c>
      <c r="C20" s="462"/>
      <c r="D20" s="462"/>
      <c r="E20" s="462"/>
      <c r="F20" s="462"/>
      <c r="G20" s="462"/>
      <c r="H20" s="462"/>
      <c r="I20" s="462"/>
      <c r="J20" s="462"/>
      <c r="K20" s="462"/>
      <c r="L20" s="462"/>
      <c r="M20" s="462"/>
      <c r="N20" s="462"/>
      <c r="O20" s="462"/>
      <c r="P20" s="462"/>
      <c r="Q20" s="462"/>
      <c r="R20" s="462"/>
      <c r="S20" s="462"/>
      <c r="T20" s="462"/>
      <c r="U20" s="462"/>
      <c r="V20" s="462"/>
      <c r="W20" s="462"/>
      <c r="X20" s="462"/>
      <c r="Y20" s="462"/>
      <c r="Z20" s="462"/>
      <c r="AA20" s="462"/>
      <c r="AB20" s="462"/>
      <c r="AC20" s="462"/>
      <c r="AD20" s="462"/>
      <c r="AE20" s="462"/>
      <c r="AF20" s="462"/>
      <c r="AG20" s="462"/>
      <c r="AH20" s="462"/>
      <c r="AI20" s="462"/>
      <c r="AJ20" s="462"/>
      <c r="AK20" s="462"/>
      <c r="AL20" s="462"/>
      <c r="AM20" s="462"/>
      <c r="AN20" s="462"/>
      <c r="AO20" s="462"/>
      <c r="AP20" s="462"/>
      <c r="AQ20" s="463"/>
      <c r="AR20" s="534" t="s">
        <v>1135</v>
      </c>
      <c r="AS20" s="534" t="s">
        <v>903</v>
      </c>
    </row>
    <row r="21" spans="1:45" ht="13.5" hidden="1" customHeight="1" thickBot="1">
      <c r="A21" s="464"/>
      <c r="B21" s="465" t="s">
        <v>53</v>
      </c>
      <c r="C21" s="465" t="s">
        <v>54</v>
      </c>
      <c r="D21" s="465" t="s">
        <v>55</v>
      </c>
      <c r="E21" s="465" t="s">
        <v>56</v>
      </c>
      <c r="F21" s="465" t="s">
        <v>57</v>
      </c>
      <c r="G21" s="465" t="s">
        <v>59</v>
      </c>
      <c r="H21" s="465" t="s">
        <v>60</v>
      </c>
      <c r="I21" s="465" t="s">
        <v>58</v>
      </c>
      <c r="J21" s="465" t="s">
        <v>61</v>
      </c>
      <c r="K21" s="465" t="s">
        <v>62</v>
      </c>
      <c r="L21" s="465" t="s">
        <v>63</v>
      </c>
      <c r="M21" s="465" t="s">
        <v>64</v>
      </c>
      <c r="N21" s="465" t="s">
        <v>54</v>
      </c>
      <c r="O21" s="465" t="s">
        <v>55</v>
      </c>
      <c r="P21" s="465" t="s">
        <v>56</v>
      </c>
      <c r="Q21" s="465" t="s">
        <v>57</v>
      </c>
      <c r="R21" s="465" t="s">
        <v>59</v>
      </c>
      <c r="S21" s="465" t="s">
        <v>60</v>
      </c>
      <c r="T21" s="465" t="s">
        <v>58</v>
      </c>
      <c r="U21" s="465" t="s">
        <v>57</v>
      </c>
      <c r="V21" s="465" t="s">
        <v>59</v>
      </c>
      <c r="W21" s="465" t="s">
        <v>60</v>
      </c>
      <c r="X21" s="465" t="s">
        <v>58</v>
      </c>
      <c r="Y21" s="465" t="s">
        <v>61</v>
      </c>
      <c r="Z21" s="465" t="s">
        <v>62</v>
      </c>
      <c r="AA21" s="465" t="s">
        <v>63</v>
      </c>
      <c r="AB21" s="465" t="s">
        <v>64</v>
      </c>
      <c r="AC21" s="465" t="s">
        <v>54</v>
      </c>
      <c r="AD21" s="465" t="s">
        <v>57</v>
      </c>
      <c r="AE21" s="465" t="s">
        <v>59</v>
      </c>
      <c r="AF21" s="465" t="s">
        <v>60</v>
      </c>
      <c r="AG21" s="465" t="s">
        <v>58</v>
      </c>
      <c r="AH21" s="465" t="s">
        <v>61</v>
      </c>
      <c r="AI21" s="465" t="s">
        <v>61</v>
      </c>
      <c r="AJ21" s="465" t="s">
        <v>61</v>
      </c>
      <c r="AK21" s="465" t="s">
        <v>61</v>
      </c>
      <c r="AL21" s="465" t="s">
        <v>62</v>
      </c>
      <c r="AM21" s="465" t="s">
        <v>63</v>
      </c>
      <c r="AN21" s="465" t="s">
        <v>64</v>
      </c>
      <c r="AO21" s="465" t="s">
        <v>65</v>
      </c>
      <c r="AP21" s="465" t="s">
        <v>65</v>
      </c>
      <c r="AQ21" s="466" t="s">
        <v>67</v>
      </c>
      <c r="AR21" s="535"/>
      <c r="AS21" s="535"/>
    </row>
    <row r="22" spans="1:45">
      <c r="A22" s="436" t="s">
        <v>911</v>
      </c>
      <c r="B22" s="437">
        <v>14</v>
      </c>
      <c r="C22" s="437">
        <v>9</v>
      </c>
      <c r="D22" s="437">
        <v>0</v>
      </c>
      <c r="E22" s="437">
        <v>0</v>
      </c>
      <c r="F22" s="437">
        <v>2</v>
      </c>
      <c r="G22" s="437">
        <v>3</v>
      </c>
      <c r="H22" s="437">
        <v>1</v>
      </c>
      <c r="I22" s="437">
        <v>2</v>
      </c>
      <c r="J22" s="437">
        <v>5</v>
      </c>
      <c r="K22" s="437">
        <v>2</v>
      </c>
      <c r="L22" s="437">
        <v>3</v>
      </c>
      <c r="M22" s="437">
        <v>5</v>
      </c>
      <c r="N22" s="437">
        <v>4</v>
      </c>
      <c r="O22" s="437">
        <v>8</v>
      </c>
      <c r="P22" s="437">
        <v>2</v>
      </c>
      <c r="Q22" s="437">
        <v>5</v>
      </c>
      <c r="R22" s="437">
        <v>0</v>
      </c>
      <c r="S22" s="437">
        <v>2</v>
      </c>
      <c r="T22" s="437">
        <v>2</v>
      </c>
      <c r="U22" s="437">
        <v>0</v>
      </c>
      <c r="V22" s="437">
        <v>3</v>
      </c>
      <c r="W22" s="437">
        <v>0</v>
      </c>
      <c r="X22" s="437">
        <v>2</v>
      </c>
      <c r="Y22" s="437">
        <v>1</v>
      </c>
      <c r="Z22" s="437">
        <v>8</v>
      </c>
      <c r="AA22" s="437">
        <v>4</v>
      </c>
      <c r="AB22" s="437">
        <v>6</v>
      </c>
      <c r="AC22" s="437">
        <v>1</v>
      </c>
      <c r="AD22" s="437">
        <v>11</v>
      </c>
      <c r="AE22" s="437">
        <v>10</v>
      </c>
      <c r="AF22" s="437">
        <v>0</v>
      </c>
      <c r="AG22" s="437">
        <v>3</v>
      </c>
      <c r="AH22" s="437">
        <v>4</v>
      </c>
      <c r="AI22" s="437">
        <v>2</v>
      </c>
      <c r="AJ22" s="437">
        <v>0</v>
      </c>
      <c r="AK22" s="437">
        <v>1</v>
      </c>
      <c r="AL22" s="437">
        <v>1</v>
      </c>
      <c r="AM22" s="437">
        <v>2</v>
      </c>
      <c r="AN22" s="437">
        <v>0</v>
      </c>
      <c r="AO22" s="437">
        <v>2</v>
      </c>
      <c r="AP22" s="437">
        <v>1</v>
      </c>
      <c r="AQ22" s="437">
        <v>131</v>
      </c>
      <c r="AR22" s="437">
        <v>33</v>
      </c>
      <c r="AS22" s="437">
        <v>163</v>
      </c>
    </row>
    <row r="23" spans="1:45">
      <c r="A23" s="438" t="s">
        <v>73</v>
      </c>
      <c r="B23" s="439">
        <v>0</v>
      </c>
      <c r="C23" s="439">
        <v>1</v>
      </c>
      <c r="D23" s="439">
        <v>0</v>
      </c>
      <c r="E23" s="439">
        <v>0</v>
      </c>
      <c r="F23" s="439">
        <v>0</v>
      </c>
      <c r="G23" s="439">
        <v>0</v>
      </c>
      <c r="H23" s="439">
        <v>0</v>
      </c>
      <c r="I23" s="439">
        <v>0</v>
      </c>
      <c r="J23" s="439">
        <v>0</v>
      </c>
      <c r="K23" s="439">
        <v>0</v>
      </c>
      <c r="L23" s="439">
        <v>0</v>
      </c>
      <c r="M23" s="439">
        <v>0</v>
      </c>
      <c r="N23" s="439">
        <v>0</v>
      </c>
      <c r="O23" s="439">
        <v>0</v>
      </c>
      <c r="P23" s="439">
        <v>0</v>
      </c>
      <c r="Q23" s="439">
        <v>0</v>
      </c>
      <c r="R23" s="439">
        <v>0</v>
      </c>
      <c r="S23" s="439">
        <v>0</v>
      </c>
      <c r="T23" s="439">
        <v>0</v>
      </c>
      <c r="U23" s="439">
        <v>0</v>
      </c>
      <c r="V23" s="439">
        <v>0</v>
      </c>
      <c r="W23" s="439">
        <v>0</v>
      </c>
      <c r="X23" s="439">
        <v>2</v>
      </c>
      <c r="Y23" s="439">
        <v>0</v>
      </c>
      <c r="Z23" s="439">
        <v>0</v>
      </c>
      <c r="AA23" s="439">
        <v>0</v>
      </c>
      <c r="AB23" s="439">
        <v>0</v>
      </c>
      <c r="AC23" s="439">
        <v>0</v>
      </c>
      <c r="AD23" s="439">
        <v>0</v>
      </c>
      <c r="AE23" s="439">
        <v>10</v>
      </c>
      <c r="AF23" s="439">
        <v>0</v>
      </c>
      <c r="AG23" s="439">
        <v>0</v>
      </c>
      <c r="AH23" s="439">
        <v>1</v>
      </c>
      <c r="AI23" s="439">
        <v>0</v>
      </c>
      <c r="AJ23" s="439">
        <v>0</v>
      </c>
      <c r="AK23" s="439">
        <v>0</v>
      </c>
      <c r="AL23" s="439">
        <v>0</v>
      </c>
      <c r="AM23" s="439">
        <v>0</v>
      </c>
      <c r="AN23" s="439">
        <v>0</v>
      </c>
      <c r="AO23" s="439">
        <v>0</v>
      </c>
      <c r="AP23" s="439">
        <v>0</v>
      </c>
      <c r="AQ23" s="439">
        <v>14</v>
      </c>
      <c r="AR23" s="439">
        <v>1</v>
      </c>
      <c r="AS23" s="439">
        <v>15</v>
      </c>
    </row>
    <row r="24" spans="1:45">
      <c r="A24" s="440" t="s">
        <v>701</v>
      </c>
      <c r="B24" s="435" t="s">
        <v>906</v>
      </c>
      <c r="C24" s="435" t="s">
        <v>906</v>
      </c>
      <c r="D24" s="435" t="s">
        <v>906</v>
      </c>
      <c r="E24" s="435" t="s">
        <v>906</v>
      </c>
      <c r="F24" s="435" t="s">
        <v>906</v>
      </c>
      <c r="G24" s="435" t="s">
        <v>906</v>
      </c>
      <c r="H24" s="435" t="s">
        <v>906</v>
      </c>
      <c r="I24" s="435" t="s">
        <v>906</v>
      </c>
      <c r="J24" s="435" t="s">
        <v>906</v>
      </c>
      <c r="K24" s="435" t="s">
        <v>906</v>
      </c>
      <c r="L24" s="435" t="s">
        <v>906</v>
      </c>
      <c r="M24" s="435" t="s">
        <v>906</v>
      </c>
      <c r="N24" s="435" t="s">
        <v>906</v>
      </c>
      <c r="O24" s="435" t="s">
        <v>906</v>
      </c>
      <c r="P24" s="435" t="s">
        <v>906</v>
      </c>
      <c r="Q24" s="435" t="s">
        <v>906</v>
      </c>
      <c r="R24" s="435" t="s">
        <v>906</v>
      </c>
      <c r="S24" s="435" t="s">
        <v>906</v>
      </c>
      <c r="T24" s="435" t="s">
        <v>906</v>
      </c>
      <c r="U24" s="435" t="s">
        <v>906</v>
      </c>
      <c r="V24" s="435" t="s">
        <v>906</v>
      </c>
      <c r="W24" s="435" t="s">
        <v>906</v>
      </c>
      <c r="X24" s="435" t="s">
        <v>906</v>
      </c>
      <c r="Y24" s="435" t="s">
        <v>906</v>
      </c>
      <c r="Z24" s="435" t="s">
        <v>906</v>
      </c>
      <c r="AA24" s="435" t="s">
        <v>906</v>
      </c>
      <c r="AB24" s="435" t="s">
        <v>906</v>
      </c>
      <c r="AC24" s="435" t="s">
        <v>906</v>
      </c>
      <c r="AD24" s="435" t="s">
        <v>906</v>
      </c>
      <c r="AE24" s="435">
        <v>1</v>
      </c>
      <c r="AF24" s="435" t="s">
        <v>906</v>
      </c>
      <c r="AG24" s="435" t="s">
        <v>906</v>
      </c>
      <c r="AH24" s="435" t="s">
        <v>906</v>
      </c>
      <c r="AI24" s="435" t="s">
        <v>906</v>
      </c>
      <c r="AJ24" s="435" t="s">
        <v>906</v>
      </c>
      <c r="AK24" s="435" t="s">
        <v>906</v>
      </c>
      <c r="AL24" s="435" t="s">
        <v>906</v>
      </c>
      <c r="AM24" s="435" t="s">
        <v>906</v>
      </c>
      <c r="AN24" s="435" t="s">
        <v>906</v>
      </c>
      <c r="AO24" s="435" t="s">
        <v>906</v>
      </c>
      <c r="AP24" s="435" t="s">
        <v>906</v>
      </c>
      <c r="AQ24" s="435">
        <v>1</v>
      </c>
      <c r="AR24" s="435" t="s">
        <v>906</v>
      </c>
      <c r="AS24" s="435">
        <v>1</v>
      </c>
    </row>
    <row r="25" spans="1:45">
      <c r="A25" s="440" t="s">
        <v>703</v>
      </c>
      <c r="B25" s="435" t="s">
        <v>906</v>
      </c>
      <c r="C25" s="435" t="s">
        <v>906</v>
      </c>
      <c r="D25" s="435" t="s">
        <v>906</v>
      </c>
      <c r="E25" s="435" t="s">
        <v>906</v>
      </c>
      <c r="F25" s="435" t="s">
        <v>906</v>
      </c>
      <c r="G25" s="435" t="s">
        <v>906</v>
      </c>
      <c r="H25" s="435" t="s">
        <v>906</v>
      </c>
      <c r="I25" s="435" t="s">
        <v>906</v>
      </c>
      <c r="J25" s="435" t="s">
        <v>906</v>
      </c>
      <c r="K25" s="435" t="s">
        <v>906</v>
      </c>
      <c r="L25" s="435" t="s">
        <v>906</v>
      </c>
      <c r="M25" s="435" t="s">
        <v>906</v>
      </c>
      <c r="N25" s="435" t="s">
        <v>906</v>
      </c>
      <c r="O25" s="435" t="s">
        <v>906</v>
      </c>
      <c r="P25" s="435" t="s">
        <v>906</v>
      </c>
      <c r="Q25" s="435" t="s">
        <v>906</v>
      </c>
      <c r="R25" s="435" t="s">
        <v>906</v>
      </c>
      <c r="S25" s="435" t="s">
        <v>906</v>
      </c>
      <c r="T25" s="435" t="s">
        <v>906</v>
      </c>
      <c r="U25" s="435" t="s">
        <v>906</v>
      </c>
      <c r="V25" s="435" t="s">
        <v>906</v>
      </c>
      <c r="W25" s="435" t="s">
        <v>906</v>
      </c>
      <c r="X25" s="435" t="s">
        <v>906</v>
      </c>
      <c r="Y25" s="435" t="s">
        <v>906</v>
      </c>
      <c r="Z25" s="435" t="s">
        <v>906</v>
      </c>
      <c r="AA25" s="435" t="s">
        <v>906</v>
      </c>
      <c r="AB25" s="435" t="s">
        <v>906</v>
      </c>
      <c r="AC25" s="435" t="s">
        <v>906</v>
      </c>
      <c r="AD25" s="435" t="s">
        <v>906</v>
      </c>
      <c r="AE25" s="435">
        <v>1</v>
      </c>
      <c r="AF25" s="435" t="s">
        <v>906</v>
      </c>
      <c r="AG25" s="435" t="s">
        <v>906</v>
      </c>
      <c r="AH25" s="435" t="s">
        <v>906</v>
      </c>
      <c r="AI25" s="435" t="s">
        <v>906</v>
      </c>
      <c r="AJ25" s="435" t="s">
        <v>906</v>
      </c>
      <c r="AK25" s="435" t="s">
        <v>906</v>
      </c>
      <c r="AL25" s="435" t="s">
        <v>906</v>
      </c>
      <c r="AM25" s="435" t="s">
        <v>906</v>
      </c>
      <c r="AN25" s="435" t="s">
        <v>906</v>
      </c>
      <c r="AO25" s="435" t="s">
        <v>906</v>
      </c>
      <c r="AP25" s="435" t="s">
        <v>906</v>
      </c>
      <c r="AQ25" s="435">
        <v>1</v>
      </c>
      <c r="AR25" s="435" t="s">
        <v>906</v>
      </c>
      <c r="AS25" s="435">
        <v>1</v>
      </c>
    </row>
    <row r="26" spans="1:45">
      <c r="A26" s="440" t="s">
        <v>990</v>
      </c>
      <c r="B26" s="435" t="s">
        <v>906</v>
      </c>
      <c r="C26" s="435" t="s">
        <v>906</v>
      </c>
      <c r="D26" s="435" t="s">
        <v>906</v>
      </c>
      <c r="E26" s="435" t="s">
        <v>906</v>
      </c>
      <c r="F26" s="435" t="s">
        <v>906</v>
      </c>
      <c r="G26" s="435" t="s">
        <v>906</v>
      </c>
      <c r="H26" s="435" t="s">
        <v>906</v>
      </c>
      <c r="I26" s="435" t="s">
        <v>906</v>
      </c>
      <c r="J26" s="435" t="s">
        <v>906</v>
      </c>
      <c r="K26" s="435" t="s">
        <v>906</v>
      </c>
      <c r="L26" s="435" t="s">
        <v>906</v>
      </c>
      <c r="M26" s="435" t="s">
        <v>906</v>
      </c>
      <c r="N26" s="435" t="s">
        <v>906</v>
      </c>
      <c r="O26" s="435" t="s">
        <v>906</v>
      </c>
      <c r="P26" s="435" t="s">
        <v>906</v>
      </c>
      <c r="Q26" s="435" t="s">
        <v>906</v>
      </c>
      <c r="R26" s="435" t="s">
        <v>906</v>
      </c>
      <c r="S26" s="435" t="s">
        <v>906</v>
      </c>
      <c r="T26" s="435" t="s">
        <v>906</v>
      </c>
      <c r="U26" s="435" t="s">
        <v>906</v>
      </c>
      <c r="V26" s="435" t="s">
        <v>906</v>
      </c>
      <c r="W26" s="435" t="s">
        <v>906</v>
      </c>
      <c r="X26" s="435" t="s">
        <v>906</v>
      </c>
      <c r="Y26" s="435" t="s">
        <v>906</v>
      </c>
      <c r="Z26" s="435" t="s">
        <v>906</v>
      </c>
      <c r="AA26" s="435" t="s">
        <v>906</v>
      </c>
      <c r="AB26" s="435" t="s">
        <v>906</v>
      </c>
      <c r="AC26" s="435" t="s">
        <v>906</v>
      </c>
      <c r="AD26" s="435" t="s">
        <v>906</v>
      </c>
      <c r="AE26" s="435">
        <v>1</v>
      </c>
      <c r="AF26" s="435" t="s">
        <v>906</v>
      </c>
      <c r="AG26" s="435" t="s">
        <v>906</v>
      </c>
      <c r="AH26" s="435" t="s">
        <v>906</v>
      </c>
      <c r="AI26" s="435" t="s">
        <v>906</v>
      </c>
      <c r="AJ26" s="435" t="s">
        <v>906</v>
      </c>
      <c r="AK26" s="435" t="s">
        <v>906</v>
      </c>
      <c r="AL26" s="435" t="s">
        <v>906</v>
      </c>
      <c r="AM26" s="435" t="s">
        <v>906</v>
      </c>
      <c r="AN26" s="435" t="s">
        <v>906</v>
      </c>
      <c r="AO26" s="435" t="s">
        <v>906</v>
      </c>
      <c r="AP26" s="435" t="s">
        <v>906</v>
      </c>
      <c r="AQ26" s="435">
        <v>1</v>
      </c>
      <c r="AR26" s="435" t="s">
        <v>906</v>
      </c>
      <c r="AS26" s="435">
        <v>1</v>
      </c>
    </row>
    <row r="27" spans="1:45">
      <c r="A27" s="440" t="s">
        <v>991</v>
      </c>
      <c r="B27" s="435" t="s">
        <v>906</v>
      </c>
      <c r="C27" s="435" t="s">
        <v>906</v>
      </c>
      <c r="D27" s="435" t="s">
        <v>906</v>
      </c>
      <c r="E27" s="435" t="s">
        <v>906</v>
      </c>
      <c r="F27" s="435" t="s">
        <v>906</v>
      </c>
      <c r="G27" s="435" t="s">
        <v>906</v>
      </c>
      <c r="H27" s="435" t="s">
        <v>906</v>
      </c>
      <c r="I27" s="435" t="s">
        <v>906</v>
      </c>
      <c r="J27" s="435" t="s">
        <v>906</v>
      </c>
      <c r="K27" s="435" t="s">
        <v>906</v>
      </c>
      <c r="L27" s="435" t="s">
        <v>906</v>
      </c>
      <c r="M27" s="435" t="s">
        <v>906</v>
      </c>
      <c r="N27" s="435" t="s">
        <v>906</v>
      </c>
      <c r="O27" s="435" t="s">
        <v>906</v>
      </c>
      <c r="P27" s="435" t="s">
        <v>906</v>
      </c>
      <c r="Q27" s="435" t="s">
        <v>906</v>
      </c>
      <c r="R27" s="435" t="s">
        <v>906</v>
      </c>
      <c r="S27" s="435" t="s">
        <v>906</v>
      </c>
      <c r="T27" s="435" t="s">
        <v>906</v>
      </c>
      <c r="U27" s="435" t="s">
        <v>906</v>
      </c>
      <c r="V27" s="435" t="s">
        <v>906</v>
      </c>
      <c r="W27" s="435" t="s">
        <v>906</v>
      </c>
      <c r="X27" s="435" t="s">
        <v>906</v>
      </c>
      <c r="Y27" s="435" t="s">
        <v>906</v>
      </c>
      <c r="Z27" s="435" t="s">
        <v>906</v>
      </c>
      <c r="AA27" s="435" t="s">
        <v>906</v>
      </c>
      <c r="AB27" s="435" t="s">
        <v>906</v>
      </c>
      <c r="AC27" s="435" t="s">
        <v>906</v>
      </c>
      <c r="AD27" s="435" t="s">
        <v>906</v>
      </c>
      <c r="AE27" s="435">
        <v>1</v>
      </c>
      <c r="AF27" s="435" t="s">
        <v>906</v>
      </c>
      <c r="AG27" s="435" t="s">
        <v>906</v>
      </c>
      <c r="AH27" s="435" t="s">
        <v>906</v>
      </c>
      <c r="AI27" s="435" t="s">
        <v>906</v>
      </c>
      <c r="AJ27" s="435" t="s">
        <v>906</v>
      </c>
      <c r="AK27" s="435" t="s">
        <v>906</v>
      </c>
      <c r="AL27" s="435" t="s">
        <v>906</v>
      </c>
      <c r="AM27" s="435" t="s">
        <v>906</v>
      </c>
      <c r="AN27" s="435" t="s">
        <v>906</v>
      </c>
      <c r="AO27" s="435" t="s">
        <v>906</v>
      </c>
      <c r="AP27" s="435" t="s">
        <v>906</v>
      </c>
      <c r="AQ27" s="435">
        <v>1</v>
      </c>
      <c r="AR27" s="435" t="s">
        <v>906</v>
      </c>
      <c r="AS27" s="435">
        <v>1</v>
      </c>
    </row>
    <row r="28" spans="1:45">
      <c r="A28" s="440" t="s">
        <v>828</v>
      </c>
      <c r="B28" s="435" t="s">
        <v>906</v>
      </c>
      <c r="C28" s="435" t="s">
        <v>906</v>
      </c>
      <c r="D28" s="435" t="s">
        <v>906</v>
      </c>
      <c r="E28" s="435" t="s">
        <v>906</v>
      </c>
      <c r="F28" s="435" t="s">
        <v>906</v>
      </c>
      <c r="G28" s="435" t="s">
        <v>906</v>
      </c>
      <c r="H28" s="435" t="s">
        <v>906</v>
      </c>
      <c r="I28" s="435" t="s">
        <v>906</v>
      </c>
      <c r="J28" s="435" t="s">
        <v>906</v>
      </c>
      <c r="K28" s="435" t="s">
        <v>906</v>
      </c>
      <c r="L28" s="435" t="s">
        <v>906</v>
      </c>
      <c r="M28" s="435" t="s">
        <v>906</v>
      </c>
      <c r="N28" s="435" t="s">
        <v>906</v>
      </c>
      <c r="O28" s="435" t="s">
        <v>906</v>
      </c>
      <c r="P28" s="435" t="s">
        <v>906</v>
      </c>
      <c r="Q28" s="435" t="s">
        <v>906</v>
      </c>
      <c r="R28" s="435" t="s">
        <v>906</v>
      </c>
      <c r="S28" s="435" t="s">
        <v>906</v>
      </c>
      <c r="T28" s="435" t="s">
        <v>906</v>
      </c>
      <c r="U28" s="435" t="s">
        <v>906</v>
      </c>
      <c r="V28" s="435" t="s">
        <v>906</v>
      </c>
      <c r="W28" s="435" t="s">
        <v>906</v>
      </c>
      <c r="X28" s="435" t="s">
        <v>906</v>
      </c>
      <c r="Y28" s="435" t="s">
        <v>906</v>
      </c>
      <c r="Z28" s="435" t="s">
        <v>906</v>
      </c>
      <c r="AA28" s="435" t="s">
        <v>906</v>
      </c>
      <c r="AB28" s="435" t="s">
        <v>906</v>
      </c>
      <c r="AC28" s="435" t="s">
        <v>906</v>
      </c>
      <c r="AD28" s="435" t="s">
        <v>906</v>
      </c>
      <c r="AE28" s="435" t="s">
        <v>906</v>
      </c>
      <c r="AF28" s="435" t="s">
        <v>906</v>
      </c>
      <c r="AG28" s="435" t="s">
        <v>906</v>
      </c>
      <c r="AH28" s="435">
        <v>1</v>
      </c>
      <c r="AI28" s="435" t="s">
        <v>906</v>
      </c>
      <c r="AJ28" s="435" t="s">
        <v>906</v>
      </c>
      <c r="AK28" s="435" t="s">
        <v>906</v>
      </c>
      <c r="AL28" s="435" t="s">
        <v>906</v>
      </c>
      <c r="AM28" s="435" t="s">
        <v>906</v>
      </c>
      <c r="AN28" s="435" t="s">
        <v>906</v>
      </c>
      <c r="AO28" s="435" t="s">
        <v>906</v>
      </c>
      <c r="AP28" s="435" t="s">
        <v>906</v>
      </c>
      <c r="AQ28" s="435">
        <v>1</v>
      </c>
      <c r="AR28" s="435" t="s">
        <v>906</v>
      </c>
      <c r="AS28" s="435">
        <v>1</v>
      </c>
    </row>
    <row r="29" spans="1:45">
      <c r="A29" s="440" t="s">
        <v>700</v>
      </c>
      <c r="B29" s="435" t="s">
        <v>906</v>
      </c>
      <c r="C29" s="435">
        <v>1</v>
      </c>
      <c r="D29" s="435" t="s">
        <v>906</v>
      </c>
      <c r="E29" s="435" t="s">
        <v>906</v>
      </c>
      <c r="F29" s="435" t="s">
        <v>906</v>
      </c>
      <c r="G29" s="435" t="s">
        <v>906</v>
      </c>
      <c r="H29" s="435" t="s">
        <v>906</v>
      </c>
      <c r="I29" s="435" t="s">
        <v>906</v>
      </c>
      <c r="J29" s="435" t="s">
        <v>906</v>
      </c>
      <c r="K29" s="435" t="s">
        <v>906</v>
      </c>
      <c r="L29" s="435" t="s">
        <v>906</v>
      </c>
      <c r="M29" s="435" t="s">
        <v>906</v>
      </c>
      <c r="N29" s="435" t="s">
        <v>906</v>
      </c>
      <c r="O29" s="435" t="s">
        <v>906</v>
      </c>
      <c r="P29" s="435" t="s">
        <v>906</v>
      </c>
      <c r="Q29" s="435" t="s">
        <v>906</v>
      </c>
      <c r="R29" s="435" t="s">
        <v>906</v>
      </c>
      <c r="S29" s="435" t="s">
        <v>906</v>
      </c>
      <c r="T29" s="435" t="s">
        <v>906</v>
      </c>
      <c r="U29" s="435" t="s">
        <v>906</v>
      </c>
      <c r="V29" s="435" t="s">
        <v>906</v>
      </c>
      <c r="W29" s="435" t="s">
        <v>906</v>
      </c>
      <c r="X29" s="435">
        <v>1</v>
      </c>
      <c r="Y29" s="435" t="s">
        <v>906</v>
      </c>
      <c r="Z29" s="435" t="s">
        <v>906</v>
      </c>
      <c r="AA29" s="435" t="s">
        <v>906</v>
      </c>
      <c r="AB29" s="435" t="s">
        <v>906</v>
      </c>
      <c r="AC29" s="435" t="s">
        <v>906</v>
      </c>
      <c r="AD29" s="435" t="s">
        <v>906</v>
      </c>
      <c r="AE29" s="435">
        <v>1</v>
      </c>
      <c r="AF29" s="435" t="s">
        <v>906</v>
      </c>
      <c r="AG29" s="435" t="s">
        <v>906</v>
      </c>
      <c r="AH29" s="435" t="s">
        <v>906</v>
      </c>
      <c r="AI29" s="435" t="s">
        <v>906</v>
      </c>
      <c r="AJ29" s="435" t="s">
        <v>906</v>
      </c>
      <c r="AK29" s="435" t="s">
        <v>906</v>
      </c>
      <c r="AL29" s="435" t="s">
        <v>906</v>
      </c>
      <c r="AM29" s="435" t="s">
        <v>906</v>
      </c>
      <c r="AN29" s="435" t="s">
        <v>906</v>
      </c>
      <c r="AO29" s="435" t="s">
        <v>906</v>
      </c>
      <c r="AP29" s="435" t="s">
        <v>906</v>
      </c>
      <c r="AQ29" s="435">
        <v>3</v>
      </c>
      <c r="AR29" s="435">
        <v>1</v>
      </c>
      <c r="AS29" s="435">
        <v>4</v>
      </c>
    </row>
    <row r="30" spans="1:45">
      <c r="A30" s="440" t="s">
        <v>704</v>
      </c>
      <c r="B30" s="435" t="s">
        <v>906</v>
      </c>
      <c r="C30" s="435" t="s">
        <v>906</v>
      </c>
      <c r="D30" s="435" t="s">
        <v>906</v>
      </c>
      <c r="E30" s="435" t="s">
        <v>906</v>
      </c>
      <c r="F30" s="435" t="s">
        <v>906</v>
      </c>
      <c r="G30" s="435" t="s">
        <v>906</v>
      </c>
      <c r="H30" s="435" t="s">
        <v>906</v>
      </c>
      <c r="I30" s="435" t="s">
        <v>906</v>
      </c>
      <c r="J30" s="435" t="s">
        <v>906</v>
      </c>
      <c r="K30" s="435" t="s">
        <v>906</v>
      </c>
      <c r="L30" s="435" t="s">
        <v>906</v>
      </c>
      <c r="M30" s="435" t="s">
        <v>906</v>
      </c>
      <c r="N30" s="435" t="s">
        <v>906</v>
      </c>
      <c r="O30" s="435" t="s">
        <v>906</v>
      </c>
      <c r="P30" s="435" t="s">
        <v>906</v>
      </c>
      <c r="Q30" s="435" t="s">
        <v>906</v>
      </c>
      <c r="R30" s="435" t="s">
        <v>906</v>
      </c>
      <c r="S30" s="435" t="s">
        <v>906</v>
      </c>
      <c r="T30" s="435" t="s">
        <v>906</v>
      </c>
      <c r="U30" s="435" t="s">
        <v>906</v>
      </c>
      <c r="V30" s="435" t="s">
        <v>906</v>
      </c>
      <c r="W30" s="435" t="s">
        <v>906</v>
      </c>
      <c r="X30" s="435">
        <v>1</v>
      </c>
      <c r="Y30" s="435" t="s">
        <v>906</v>
      </c>
      <c r="Z30" s="435" t="s">
        <v>906</v>
      </c>
      <c r="AA30" s="435" t="s">
        <v>906</v>
      </c>
      <c r="AB30" s="435" t="s">
        <v>906</v>
      </c>
      <c r="AC30" s="435" t="s">
        <v>906</v>
      </c>
      <c r="AD30" s="435" t="s">
        <v>906</v>
      </c>
      <c r="AE30" s="435">
        <v>1</v>
      </c>
      <c r="AF30" s="435" t="s">
        <v>906</v>
      </c>
      <c r="AG30" s="435" t="s">
        <v>906</v>
      </c>
      <c r="AH30" s="435" t="s">
        <v>906</v>
      </c>
      <c r="AI30" s="435" t="s">
        <v>906</v>
      </c>
      <c r="AJ30" s="435" t="s">
        <v>906</v>
      </c>
      <c r="AK30" s="435" t="s">
        <v>906</v>
      </c>
      <c r="AL30" s="435" t="s">
        <v>906</v>
      </c>
      <c r="AM30" s="435" t="s">
        <v>906</v>
      </c>
      <c r="AN30" s="435" t="s">
        <v>906</v>
      </c>
      <c r="AO30" s="435" t="s">
        <v>906</v>
      </c>
      <c r="AP30" s="435" t="s">
        <v>906</v>
      </c>
      <c r="AQ30" s="435">
        <v>2</v>
      </c>
      <c r="AR30" s="435" t="s">
        <v>906</v>
      </c>
      <c r="AS30" s="435">
        <v>2</v>
      </c>
    </row>
    <row r="31" spans="1:45">
      <c r="A31" s="440" t="s">
        <v>702</v>
      </c>
      <c r="B31" s="435" t="s">
        <v>906</v>
      </c>
      <c r="C31" s="435" t="s">
        <v>906</v>
      </c>
      <c r="D31" s="435" t="s">
        <v>906</v>
      </c>
      <c r="E31" s="435" t="s">
        <v>906</v>
      </c>
      <c r="F31" s="435" t="s">
        <v>906</v>
      </c>
      <c r="G31" s="435" t="s">
        <v>906</v>
      </c>
      <c r="H31" s="435" t="s">
        <v>906</v>
      </c>
      <c r="I31" s="435" t="s">
        <v>906</v>
      </c>
      <c r="J31" s="435" t="s">
        <v>906</v>
      </c>
      <c r="K31" s="435" t="s">
        <v>906</v>
      </c>
      <c r="L31" s="435" t="s">
        <v>906</v>
      </c>
      <c r="M31" s="435" t="s">
        <v>906</v>
      </c>
      <c r="N31" s="435" t="s">
        <v>906</v>
      </c>
      <c r="O31" s="435" t="s">
        <v>906</v>
      </c>
      <c r="P31" s="435" t="s">
        <v>906</v>
      </c>
      <c r="Q31" s="435" t="s">
        <v>906</v>
      </c>
      <c r="R31" s="435" t="s">
        <v>906</v>
      </c>
      <c r="S31" s="435" t="s">
        <v>906</v>
      </c>
      <c r="T31" s="435" t="s">
        <v>906</v>
      </c>
      <c r="U31" s="435" t="s">
        <v>906</v>
      </c>
      <c r="V31" s="435" t="s">
        <v>906</v>
      </c>
      <c r="W31" s="435" t="s">
        <v>906</v>
      </c>
      <c r="X31" s="435" t="s">
        <v>906</v>
      </c>
      <c r="Y31" s="435" t="s">
        <v>906</v>
      </c>
      <c r="Z31" s="435" t="s">
        <v>906</v>
      </c>
      <c r="AA31" s="435" t="s">
        <v>906</v>
      </c>
      <c r="AB31" s="435" t="s">
        <v>906</v>
      </c>
      <c r="AC31" s="435" t="s">
        <v>906</v>
      </c>
      <c r="AD31" s="435" t="s">
        <v>906</v>
      </c>
      <c r="AE31" s="435">
        <v>1</v>
      </c>
      <c r="AF31" s="435" t="s">
        <v>906</v>
      </c>
      <c r="AG31" s="435" t="s">
        <v>906</v>
      </c>
      <c r="AH31" s="435" t="s">
        <v>906</v>
      </c>
      <c r="AI31" s="435" t="s">
        <v>906</v>
      </c>
      <c r="AJ31" s="435" t="s">
        <v>906</v>
      </c>
      <c r="AK31" s="435" t="s">
        <v>906</v>
      </c>
      <c r="AL31" s="435" t="s">
        <v>906</v>
      </c>
      <c r="AM31" s="435" t="s">
        <v>906</v>
      </c>
      <c r="AN31" s="435" t="s">
        <v>906</v>
      </c>
      <c r="AO31" s="435" t="s">
        <v>906</v>
      </c>
      <c r="AP31" s="435" t="s">
        <v>906</v>
      </c>
      <c r="AQ31" s="435">
        <v>1</v>
      </c>
      <c r="AR31" s="435" t="s">
        <v>906</v>
      </c>
      <c r="AS31" s="435">
        <v>1</v>
      </c>
    </row>
    <row r="32" spans="1:45">
      <c r="A32" s="440" t="s">
        <v>916</v>
      </c>
      <c r="B32" s="435" t="s">
        <v>906</v>
      </c>
      <c r="C32" s="435" t="s">
        <v>906</v>
      </c>
      <c r="D32" s="435" t="s">
        <v>906</v>
      </c>
      <c r="E32" s="435" t="s">
        <v>906</v>
      </c>
      <c r="F32" s="435" t="s">
        <v>906</v>
      </c>
      <c r="G32" s="435" t="s">
        <v>906</v>
      </c>
      <c r="H32" s="435" t="s">
        <v>906</v>
      </c>
      <c r="I32" s="435" t="s">
        <v>906</v>
      </c>
      <c r="J32" s="435" t="s">
        <v>906</v>
      </c>
      <c r="K32" s="435" t="s">
        <v>906</v>
      </c>
      <c r="L32" s="435" t="s">
        <v>906</v>
      </c>
      <c r="M32" s="435" t="s">
        <v>906</v>
      </c>
      <c r="N32" s="435" t="s">
        <v>906</v>
      </c>
      <c r="O32" s="435" t="s">
        <v>906</v>
      </c>
      <c r="P32" s="435" t="s">
        <v>906</v>
      </c>
      <c r="Q32" s="435" t="s">
        <v>906</v>
      </c>
      <c r="R32" s="435" t="s">
        <v>906</v>
      </c>
      <c r="S32" s="435" t="s">
        <v>906</v>
      </c>
      <c r="T32" s="435" t="s">
        <v>906</v>
      </c>
      <c r="U32" s="435" t="s">
        <v>906</v>
      </c>
      <c r="V32" s="435" t="s">
        <v>906</v>
      </c>
      <c r="W32" s="435" t="s">
        <v>906</v>
      </c>
      <c r="X32" s="435" t="s">
        <v>906</v>
      </c>
      <c r="Y32" s="435" t="s">
        <v>906</v>
      </c>
      <c r="Z32" s="435" t="s">
        <v>906</v>
      </c>
      <c r="AA32" s="435" t="s">
        <v>906</v>
      </c>
      <c r="AB32" s="435" t="s">
        <v>906</v>
      </c>
      <c r="AC32" s="435" t="s">
        <v>906</v>
      </c>
      <c r="AD32" s="435" t="s">
        <v>906</v>
      </c>
      <c r="AE32" s="435">
        <v>1</v>
      </c>
      <c r="AF32" s="435" t="s">
        <v>906</v>
      </c>
      <c r="AG32" s="435" t="s">
        <v>906</v>
      </c>
      <c r="AH32" s="435" t="s">
        <v>906</v>
      </c>
      <c r="AI32" s="435" t="s">
        <v>906</v>
      </c>
      <c r="AJ32" s="435" t="s">
        <v>906</v>
      </c>
      <c r="AK32" s="435" t="s">
        <v>906</v>
      </c>
      <c r="AL32" s="435" t="s">
        <v>906</v>
      </c>
      <c r="AM32" s="435" t="s">
        <v>906</v>
      </c>
      <c r="AN32" s="435" t="s">
        <v>906</v>
      </c>
      <c r="AO32" s="435" t="s">
        <v>906</v>
      </c>
      <c r="AP32" s="435" t="s">
        <v>906</v>
      </c>
      <c r="AQ32" s="435">
        <v>1</v>
      </c>
      <c r="AR32" s="435" t="s">
        <v>906</v>
      </c>
      <c r="AS32" s="435">
        <v>1</v>
      </c>
    </row>
    <row r="33" spans="1:45">
      <c r="A33" s="440" t="s">
        <v>829</v>
      </c>
      <c r="B33" s="435" t="s">
        <v>906</v>
      </c>
      <c r="C33" s="435" t="s">
        <v>906</v>
      </c>
      <c r="D33" s="435" t="s">
        <v>906</v>
      </c>
      <c r="E33" s="435" t="s">
        <v>906</v>
      </c>
      <c r="F33" s="435" t="s">
        <v>906</v>
      </c>
      <c r="G33" s="435" t="s">
        <v>906</v>
      </c>
      <c r="H33" s="435" t="s">
        <v>906</v>
      </c>
      <c r="I33" s="435" t="s">
        <v>906</v>
      </c>
      <c r="J33" s="435" t="s">
        <v>906</v>
      </c>
      <c r="K33" s="435" t="s">
        <v>906</v>
      </c>
      <c r="L33" s="435" t="s">
        <v>906</v>
      </c>
      <c r="M33" s="435" t="s">
        <v>906</v>
      </c>
      <c r="N33" s="435" t="s">
        <v>906</v>
      </c>
      <c r="O33" s="435" t="s">
        <v>906</v>
      </c>
      <c r="P33" s="435" t="s">
        <v>906</v>
      </c>
      <c r="Q33" s="435" t="s">
        <v>906</v>
      </c>
      <c r="R33" s="435" t="s">
        <v>906</v>
      </c>
      <c r="S33" s="435" t="s">
        <v>906</v>
      </c>
      <c r="T33" s="435" t="s">
        <v>906</v>
      </c>
      <c r="U33" s="435" t="s">
        <v>906</v>
      </c>
      <c r="V33" s="435" t="s">
        <v>906</v>
      </c>
      <c r="W33" s="435" t="s">
        <v>906</v>
      </c>
      <c r="X33" s="435" t="s">
        <v>906</v>
      </c>
      <c r="Y33" s="435" t="s">
        <v>906</v>
      </c>
      <c r="Z33" s="435" t="s">
        <v>906</v>
      </c>
      <c r="AA33" s="435" t="s">
        <v>906</v>
      </c>
      <c r="AB33" s="435" t="s">
        <v>906</v>
      </c>
      <c r="AC33" s="435" t="s">
        <v>906</v>
      </c>
      <c r="AD33" s="435" t="s">
        <v>906</v>
      </c>
      <c r="AE33" s="435">
        <v>1</v>
      </c>
      <c r="AF33" s="435" t="s">
        <v>906</v>
      </c>
      <c r="AG33" s="435" t="s">
        <v>906</v>
      </c>
      <c r="AH33" s="435" t="s">
        <v>906</v>
      </c>
      <c r="AI33" s="435" t="s">
        <v>906</v>
      </c>
      <c r="AJ33" s="435" t="s">
        <v>906</v>
      </c>
      <c r="AK33" s="435" t="s">
        <v>906</v>
      </c>
      <c r="AL33" s="435" t="s">
        <v>906</v>
      </c>
      <c r="AM33" s="435" t="s">
        <v>906</v>
      </c>
      <c r="AN33" s="435" t="s">
        <v>906</v>
      </c>
      <c r="AO33" s="435" t="s">
        <v>906</v>
      </c>
      <c r="AP33" s="435" t="s">
        <v>906</v>
      </c>
      <c r="AQ33" s="435">
        <v>1</v>
      </c>
      <c r="AR33" s="435" t="s">
        <v>906</v>
      </c>
      <c r="AS33" s="435">
        <v>1</v>
      </c>
    </row>
    <row r="34" spans="1:45">
      <c r="A34" s="440" t="s">
        <v>699</v>
      </c>
      <c r="B34" s="435" t="s">
        <v>906</v>
      </c>
      <c r="C34" s="435" t="s">
        <v>906</v>
      </c>
      <c r="D34" s="435" t="s">
        <v>906</v>
      </c>
      <c r="E34" s="435" t="s">
        <v>906</v>
      </c>
      <c r="F34" s="435" t="s">
        <v>906</v>
      </c>
      <c r="G34" s="435" t="s">
        <v>906</v>
      </c>
      <c r="H34" s="435" t="s">
        <v>906</v>
      </c>
      <c r="I34" s="435" t="s">
        <v>906</v>
      </c>
      <c r="J34" s="435" t="s">
        <v>906</v>
      </c>
      <c r="K34" s="435" t="s">
        <v>906</v>
      </c>
      <c r="L34" s="435" t="s">
        <v>906</v>
      </c>
      <c r="M34" s="435" t="s">
        <v>906</v>
      </c>
      <c r="N34" s="435" t="s">
        <v>906</v>
      </c>
      <c r="O34" s="435" t="s">
        <v>906</v>
      </c>
      <c r="P34" s="435" t="s">
        <v>906</v>
      </c>
      <c r="Q34" s="435" t="s">
        <v>906</v>
      </c>
      <c r="R34" s="435" t="s">
        <v>906</v>
      </c>
      <c r="S34" s="435" t="s">
        <v>906</v>
      </c>
      <c r="T34" s="435" t="s">
        <v>906</v>
      </c>
      <c r="U34" s="435" t="s">
        <v>906</v>
      </c>
      <c r="V34" s="435" t="s">
        <v>906</v>
      </c>
      <c r="W34" s="435" t="s">
        <v>906</v>
      </c>
      <c r="X34" s="435" t="s">
        <v>906</v>
      </c>
      <c r="Y34" s="435" t="s">
        <v>906</v>
      </c>
      <c r="Z34" s="435" t="s">
        <v>906</v>
      </c>
      <c r="AA34" s="435" t="s">
        <v>906</v>
      </c>
      <c r="AB34" s="435" t="s">
        <v>906</v>
      </c>
      <c r="AC34" s="435" t="s">
        <v>906</v>
      </c>
      <c r="AD34" s="435" t="s">
        <v>906</v>
      </c>
      <c r="AE34" s="435">
        <v>1</v>
      </c>
      <c r="AF34" s="435" t="s">
        <v>906</v>
      </c>
      <c r="AG34" s="435" t="s">
        <v>906</v>
      </c>
      <c r="AH34" s="435" t="s">
        <v>906</v>
      </c>
      <c r="AI34" s="435" t="s">
        <v>906</v>
      </c>
      <c r="AJ34" s="435" t="s">
        <v>906</v>
      </c>
      <c r="AK34" s="435" t="s">
        <v>906</v>
      </c>
      <c r="AL34" s="435" t="s">
        <v>906</v>
      </c>
      <c r="AM34" s="435" t="s">
        <v>906</v>
      </c>
      <c r="AN34" s="435" t="s">
        <v>906</v>
      </c>
      <c r="AO34" s="435" t="s">
        <v>906</v>
      </c>
      <c r="AP34" s="435" t="s">
        <v>906</v>
      </c>
      <c r="AQ34" s="435">
        <v>1</v>
      </c>
      <c r="AR34" s="435" t="s">
        <v>906</v>
      </c>
      <c r="AS34" s="435">
        <v>1</v>
      </c>
    </row>
    <row r="35" spans="1:45">
      <c r="A35" s="438" t="s">
        <v>74</v>
      </c>
      <c r="B35" s="439">
        <v>0</v>
      </c>
      <c r="C35" s="439">
        <v>0</v>
      </c>
      <c r="D35" s="439">
        <v>0</v>
      </c>
      <c r="E35" s="439">
        <v>0</v>
      </c>
      <c r="F35" s="439">
        <v>0</v>
      </c>
      <c r="G35" s="439">
        <v>0</v>
      </c>
      <c r="H35" s="439">
        <v>0</v>
      </c>
      <c r="I35" s="439">
        <v>0</v>
      </c>
      <c r="J35" s="439">
        <v>0</v>
      </c>
      <c r="K35" s="439">
        <v>0</v>
      </c>
      <c r="L35" s="439">
        <v>0</v>
      </c>
      <c r="M35" s="439">
        <v>0</v>
      </c>
      <c r="N35" s="439">
        <v>0</v>
      </c>
      <c r="O35" s="439">
        <v>0</v>
      </c>
      <c r="P35" s="439">
        <v>0</v>
      </c>
      <c r="Q35" s="439">
        <v>0</v>
      </c>
      <c r="R35" s="439">
        <v>0</v>
      </c>
      <c r="S35" s="439">
        <v>0</v>
      </c>
      <c r="T35" s="439">
        <v>0</v>
      </c>
      <c r="U35" s="439">
        <v>0</v>
      </c>
      <c r="V35" s="439">
        <v>0</v>
      </c>
      <c r="W35" s="439">
        <v>0</v>
      </c>
      <c r="X35" s="439">
        <v>0</v>
      </c>
      <c r="Y35" s="439">
        <v>0</v>
      </c>
      <c r="Z35" s="439">
        <v>0</v>
      </c>
      <c r="AA35" s="439">
        <v>0</v>
      </c>
      <c r="AB35" s="439">
        <v>0</v>
      </c>
      <c r="AC35" s="439">
        <v>0</v>
      </c>
      <c r="AD35" s="439">
        <v>0</v>
      </c>
      <c r="AE35" s="439">
        <v>0</v>
      </c>
      <c r="AF35" s="439">
        <v>0</v>
      </c>
      <c r="AG35" s="439">
        <v>0</v>
      </c>
      <c r="AH35" s="439">
        <v>0</v>
      </c>
      <c r="AI35" s="439">
        <v>0</v>
      </c>
      <c r="AJ35" s="439">
        <v>0</v>
      </c>
      <c r="AK35" s="439">
        <v>0</v>
      </c>
      <c r="AL35" s="439">
        <v>0</v>
      </c>
      <c r="AM35" s="439">
        <v>0</v>
      </c>
      <c r="AN35" s="439">
        <v>0</v>
      </c>
      <c r="AO35" s="439">
        <v>0</v>
      </c>
      <c r="AP35" s="439">
        <v>1</v>
      </c>
      <c r="AQ35" s="439">
        <v>1</v>
      </c>
      <c r="AR35" s="439">
        <v>0</v>
      </c>
      <c r="AS35" s="439">
        <v>0</v>
      </c>
    </row>
    <row r="36" spans="1:45">
      <c r="A36" s="440" t="s">
        <v>997</v>
      </c>
      <c r="B36" s="435" t="s">
        <v>906</v>
      </c>
      <c r="C36" s="435" t="s">
        <v>906</v>
      </c>
      <c r="D36" s="435" t="s">
        <v>906</v>
      </c>
      <c r="E36" s="435" t="s">
        <v>906</v>
      </c>
      <c r="F36" s="435" t="s">
        <v>906</v>
      </c>
      <c r="G36" s="435" t="s">
        <v>906</v>
      </c>
      <c r="H36" s="435" t="s">
        <v>906</v>
      </c>
      <c r="I36" s="435" t="s">
        <v>906</v>
      </c>
      <c r="J36" s="435" t="s">
        <v>906</v>
      </c>
      <c r="K36" s="435" t="s">
        <v>906</v>
      </c>
      <c r="L36" s="435" t="s">
        <v>906</v>
      </c>
      <c r="M36" s="435" t="s">
        <v>906</v>
      </c>
      <c r="N36" s="435" t="s">
        <v>906</v>
      </c>
      <c r="O36" s="435" t="s">
        <v>906</v>
      </c>
      <c r="P36" s="435" t="s">
        <v>906</v>
      </c>
      <c r="Q36" s="435" t="s">
        <v>906</v>
      </c>
      <c r="R36" s="435" t="s">
        <v>906</v>
      </c>
      <c r="S36" s="435" t="s">
        <v>906</v>
      </c>
      <c r="T36" s="435" t="s">
        <v>906</v>
      </c>
      <c r="U36" s="435" t="s">
        <v>906</v>
      </c>
      <c r="V36" s="435" t="s">
        <v>906</v>
      </c>
      <c r="W36" s="435" t="s">
        <v>906</v>
      </c>
      <c r="X36" s="435" t="s">
        <v>906</v>
      </c>
      <c r="Y36" s="435" t="s">
        <v>906</v>
      </c>
      <c r="Z36" s="435" t="s">
        <v>906</v>
      </c>
      <c r="AA36" s="435" t="s">
        <v>906</v>
      </c>
      <c r="AB36" s="435" t="s">
        <v>906</v>
      </c>
      <c r="AC36" s="435" t="s">
        <v>906</v>
      </c>
      <c r="AD36" s="435" t="s">
        <v>906</v>
      </c>
      <c r="AE36" s="435"/>
      <c r="AF36" s="435" t="s">
        <v>906</v>
      </c>
      <c r="AG36" s="435" t="s">
        <v>906</v>
      </c>
      <c r="AH36" s="435" t="s">
        <v>906</v>
      </c>
      <c r="AI36" s="435" t="s">
        <v>906</v>
      </c>
      <c r="AJ36" s="435" t="s">
        <v>906</v>
      </c>
      <c r="AK36" s="435" t="s">
        <v>906</v>
      </c>
      <c r="AL36" s="435" t="s">
        <v>906</v>
      </c>
      <c r="AM36" s="435" t="s">
        <v>906</v>
      </c>
      <c r="AN36" s="435" t="s">
        <v>906</v>
      </c>
      <c r="AO36" s="435" t="s">
        <v>906</v>
      </c>
      <c r="AP36" s="435">
        <v>1</v>
      </c>
      <c r="AQ36" s="435">
        <v>1</v>
      </c>
      <c r="AR36" s="435" t="s">
        <v>906</v>
      </c>
      <c r="AS36" s="435"/>
    </row>
    <row r="37" spans="1:45">
      <c r="A37" s="438" t="s">
        <v>70</v>
      </c>
      <c r="B37" s="439">
        <v>1</v>
      </c>
      <c r="C37" s="439">
        <v>0</v>
      </c>
      <c r="D37" s="439">
        <v>0</v>
      </c>
      <c r="E37" s="439">
        <v>0</v>
      </c>
      <c r="F37" s="439">
        <v>2</v>
      </c>
      <c r="G37" s="439">
        <v>3</v>
      </c>
      <c r="H37" s="439">
        <v>1</v>
      </c>
      <c r="I37" s="439">
        <v>2</v>
      </c>
      <c r="J37" s="439">
        <v>5</v>
      </c>
      <c r="K37" s="439">
        <v>2</v>
      </c>
      <c r="L37" s="439">
        <v>0</v>
      </c>
      <c r="M37" s="439">
        <v>0</v>
      </c>
      <c r="N37" s="439">
        <v>0</v>
      </c>
      <c r="O37" s="439">
        <v>3</v>
      </c>
      <c r="P37" s="439">
        <v>0</v>
      </c>
      <c r="Q37" s="439">
        <v>0</v>
      </c>
      <c r="R37" s="439">
        <v>0</v>
      </c>
      <c r="S37" s="439">
        <v>0</v>
      </c>
      <c r="T37" s="439">
        <v>0</v>
      </c>
      <c r="U37" s="439">
        <v>0</v>
      </c>
      <c r="V37" s="439">
        <v>0</v>
      </c>
      <c r="W37" s="439">
        <v>0</v>
      </c>
      <c r="X37" s="439">
        <v>0</v>
      </c>
      <c r="Y37" s="439">
        <v>0</v>
      </c>
      <c r="Z37" s="439">
        <v>0</v>
      </c>
      <c r="AA37" s="439">
        <v>4</v>
      </c>
      <c r="AB37" s="439">
        <v>6</v>
      </c>
      <c r="AC37" s="439">
        <v>1</v>
      </c>
      <c r="AD37" s="439">
        <v>0</v>
      </c>
      <c r="AE37" s="439">
        <v>0</v>
      </c>
      <c r="AF37" s="439">
        <v>0</v>
      </c>
      <c r="AG37" s="439">
        <v>3</v>
      </c>
      <c r="AH37" s="439">
        <v>0</v>
      </c>
      <c r="AI37" s="439">
        <v>0</v>
      </c>
      <c r="AJ37" s="439">
        <v>0</v>
      </c>
      <c r="AK37" s="439">
        <v>1</v>
      </c>
      <c r="AL37" s="439">
        <v>1</v>
      </c>
      <c r="AM37" s="439">
        <v>2</v>
      </c>
      <c r="AN37" s="439">
        <v>0</v>
      </c>
      <c r="AO37" s="439">
        <v>0</v>
      </c>
      <c r="AP37" s="439">
        <v>0</v>
      </c>
      <c r="AQ37" s="439">
        <v>37</v>
      </c>
      <c r="AR37" s="439">
        <v>1</v>
      </c>
      <c r="AS37" s="439">
        <v>38</v>
      </c>
    </row>
    <row r="38" spans="1:45">
      <c r="A38" s="440" t="s">
        <v>729</v>
      </c>
      <c r="B38" s="435" t="s">
        <v>906</v>
      </c>
      <c r="C38" s="435" t="s">
        <v>906</v>
      </c>
      <c r="D38" s="435" t="s">
        <v>906</v>
      </c>
      <c r="E38" s="435" t="s">
        <v>906</v>
      </c>
      <c r="F38" s="435" t="s">
        <v>906</v>
      </c>
      <c r="G38" s="435" t="s">
        <v>906</v>
      </c>
      <c r="H38" s="435" t="s">
        <v>906</v>
      </c>
      <c r="I38" s="435" t="s">
        <v>906</v>
      </c>
      <c r="J38" s="435" t="s">
        <v>906</v>
      </c>
      <c r="K38" s="435" t="s">
        <v>906</v>
      </c>
      <c r="L38" s="435" t="s">
        <v>906</v>
      </c>
      <c r="M38" s="435" t="s">
        <v>906</v>
      </c>
      <c r="N38" s="435" t="s">
        <v>906</v>
      </c>
      <c r="O38" s="435" t="s">
        <v>906</v>
      </c>
      <c r="P38" s="435" t="s">
        <v>906</v>
      </c>
      <c r="Q38" s="435" t="s">
        <v>906</v>
      </c>
      <c r="R38" s="435" t="s">
        <v>906</v>
      </c>
      <c r="S38" s="435" t="s">
        <v>906</v>
      </c>
      <c r="T38" s="435" t="s">
        <v>906</v>
      </c>
      <c r="U38" s="435" t="s">
        <v>906</v>
      </c>
      <c r="V38" s="435" t="s">
        <v>906</v>
      </c>
      <c r="W38" s="435" t="s">
        <v>906</v>
      </c>
      <c r="X38" s="435" t="s">
        <v>906</v>
      </c>
      <c r="Y38" s="435" t="s">
        <v>906</v>
      </c>
      <c r="Z38" s="435" t="s">
        <v>906</v>
      </c>
      <c r="AA38" s="435" t="s">
        <v>906</v>
      </c>
      <c r="AB38" s="435" t="s">
        <v>906</v>
      </c>
      <c r="AC38" s="435" t="s">
        <v>906</v>
      </c>
      <c r="AD38" s="435" t="s">
        <v>906</v>
      </c>
      <c r="AE38" s="435" t="s">
        <v>906</v>
      </c>
      <c r="AF38" s="435" t="s">
        <v>906</v>
      </c>
      <c r="AG38" s="435">
        <v>1</v>
      </c>
      <c r="AH38" s="435" t="s">
        <v>906</v>
      </c>
      <c r="AI38" s="435" t="s">
        <v>906</v>
      </c>
      <c r="AJ38" s="435" t="s">
        <v>906</v>
      </c>
      <c r="AK38" s="435" t="s">
        <v>906</v>
      </c>
      <c r="AL38" s="435" t="s">
        <v>906</v>
      </c>
      <c r="AM38" s="435" t="s">
        <v>906</v>
      </c>
      <c r="AN38" s="435" t="s">
        <v>906</v>
      </c>
      <c r="AO38" s="435" t="s">
        <v>906</v>
      </c>
      <c r="AP38" s="435" t="s">
        <v>906</v>
      </c>
      <c r="AQ38" s="435">
        <v>1</v>
      </c>
      <c r="AR38" s="435" t="s">
        <v>906</v>
      </c>
      <c r="AS38" s="435">
        <v>1</v>
      </c>
    </row>
    <row r="39" spans="1:45">
      <c r="A39" s="440" t="s">
        <v>834</v>
      </c>
      <c r="B39" s="435" t="s">
        <v>906</v>
      </c>
      <c r="C39" s="435" t="s">
        <v>906</v>
      </c>
      <c r="D39" s="435" t="s">
        <v>906</v>
      </c>
      <c r="E39" s="435" t="s">
        <v>906</v>
      </c>
      <c r="F39" s="435" t="s">
        <v>906</v>
      </c>
      <c r="G39" s="435" t="s">
        <v>906</v>
      </c>
      <c r="H39" s="435" t="s">
        <v>906</v>
      </c>
      <c r="I39" s="435" t="s">
        <v>906</v>
      </c>
      <c r="J39" s="435" t="s">
        <v>906</v>
      </c>
      <c r="K39" s="435" t="s">
        <v>906</v>
      </c>
      <c r="L39" s="435" t="s">
        <v>906</v>
      </c>
      <c r="M39" s="435" t="s">
        <v>906</v>
      </c>
      <c r="N39" s="435" t="s">
        <v>906</v>
      </c>
      <c r="O39" s="435" t="s">
        <v>906</v>
      </c>
      <c r="P39" s="435" t="s">
        <v>906</v>
      </c>
      <c r="Q39" s="435" t="s">
        <v>906</v>
      </c>
      <c r="R39" s="435" t="s">
        <v>906</v>
      </c>
      <c r="S39" s="435" t="s">
        <v>906</v>
      </c>
      <c r="T39" s="435" t="s">
        <v>906</v>
      </c>
      <c r="U39" s="435" t="s">
        <v>906</v>
      </c>
      <c r="V39" s="435" t="s">
        <v>906</v>
      </c>
      <c r="W39" s="435" t="s">
        <v>906</v>
      </c>
      <c r="X39" s="435" t="s">
        <v>906</v>
      </c>
      <c r="Y39" s="435" t="s">
        <v>906</v>
      </c>
      <c r="Z39" s="435" t="s">
        <v>906</v>
      </c>
      <c r="AA39" s="435">
        <v>1</v>
      </c>
      <c r="AB39" s="435" t="s">
        <v>906</v>
      </c>
      <c r="AC39" s="435" t="s">
        <v>906</v>
      </c>
      <c r="AD39" s="435" t="s">
        <v>906</v>
      </c>
      <c r="AE39" s="435" t="s">
        <v>906</v>
      </c>
      <c r="AF39" s="435" t="s">
        <v>906</v>
      </c>
      <c r="AG39" s="435" t="s">
        <v>906</v>
      </c>
      <c r="AH39" s="435" t="s">
        <v>906</v>
      </c>
      <c r="AI39" s="435" t="s">
        <v>906</v>
      </c>
      <c r="AJ39" s="435" t="s">
        <v>906</v>
      </c>
      <c r="AK39" s="435" t="s">
        <v>906</v>
      </c>
      <c r="AL39" s="435" t="s">
        <v>906</v>
      </c>
      <c r="AM39" s="435" t="s">
        <v>906</v>
      </c>
      <c r="AN39" s="435" t="s">
        <v>906</v>
      </c>
      <c r="AO39" s="435" t="s">
        <v>906</v>
      </c>
      <c r="AP39" s="435" t="s">
        <v>906</v>
      </c>
      <c r="AQ39" s="435">
        <v>1</v>
      </c>
      <c r="AR39" s="435" t="s">
        <v>906</v>
      </c>
      <c r="AS39" s="435">
        <v>1</v>
      </c>
    </row>
    <row r="40" spans="1:45">
      <c r="A40" s="440" t="s">
        <v>830</v>
      </c>
      <c r="B40" s="435" t="s">
        <v>906</v>
      </c>
      <c r="C40" s="435" t="s">
        <v>906</v>
      </c>
      <c r="D40" s="435" t="s">
        <v>906</v>
      </c>
      <c r="E40" s="435" t="s">
        <v>906</v>
      </c>
      <c r="F40" s="435" t="s">
        <v>906</v>
      </c>
      <c r="G40" s="435" t="s">
        <v>906</v>
      </c>
      <c r="H40" s="435" t="s">
        <v>906</v>
      </c>
      <c r="I40" s="435" t="s">
        <v>906</v>
      </c>
      <c r="J40" s="435" t="s">
        <v>906</v>
      </c>
      <c r="K40" s="435" t="s">
        <v>906</v>
      </c>
      <c r="L40" s="435" t="s">
        <v>906</v>
      </c>
      <c r="M40" s="435" t="s">
        <v>906</v>
      </c>
      <c r="N40" s="435" t="s">
        <v>906</v>
      </c>
      <c r="O40" s="435" t="s">
        <v>906</v>
      </c>
      <c r="P40" s="435" t="s">
        <v>906</v>
      </c>
      <c r="Q40" s="435" t="s">
        <v>906</v>
      </c>
      <c r="R40" s="435" t="s">
        <v>906</v>
      </c>
      <c r="S40" s="435" t="s">
        <v>906</v>
      </c>
      <c r="T40" s="435" t="s">
        <v>906</v>
      </c>
      <c r="U40" s="435" t="s">
        <v>906</v>
      </c>
      <c r="V40" s="435" t="s">
        <v>906</v>
      </c>
      <c r="W40" s="435" t="s">
        <v>906</v>
      </c>
      <c r="X40" s="435" t="s">
        <v>906</v>
      </c>
      <c r="Y40" s="435" t="s">
        <v>906</v>
      </c>
      <c r="Z40" s="435" t="s">
        <v>906</v>
      </c>
      <c r="AA40" s="435">
        <v>1</v>
      </c>
      <c r="AB40" s="435" t="s">
        <v>906</v>
      </c>
      <c r="AC40" s="435" t="s">
        <v>906</v>
      </c>
      <c r="AD40" s="435" t="s">
        <v>906</v>
      </c>
      <c r="AE40" s="435" t="s">
        <v>906</v>
      </c>
      <c r="AF40" s="435" t="s">
        <v>906</v>
      </c>
      <c r="AG40" s="435" t="s">
        <v>906</v>
      </c>
      <c r="AH40" s="435" t="s">
        <v>906</v>
      </c>
      <c r="AI40" s="435" t="s">
        <v>906</v>
      </c>
      <c r="AJ40" s="435" t="s">
        <v>906</v>
      </c>
      <c r="AK40" s="435" t="s">
        <v>906</v>
      </c>
      <c r="AL40" s="435" t="s">
        <v>906</v>
      </c>
      <c r="AM40" s="435" t="s">
        <v>906</v>
      </c>
      <c r="AN40" s="435" t="s">
        <v>906</v>
      </c>
      <c r="AO40" s="435" t="s">
        <v>906</v>
      </c>
      <c r="AP40" s="435" t="s">
        <v>906</v>
      </c>
      <c r="AQ40" s="435">
        <v>1</v>
      </c>
      <c r="AR40" s="435" t="s">
        <v>906</v>
      </c>
      <c r="AS40" s="435">
        <v>1</v>
      </c>
    </row>
    <row r="41" spans="1:45">
      <c r="A41" s="440" t="s">
        <v>730</v>
      </c>
      <c r="B41" s="435" t="s">
        <v>906</v>
      </c>
      <c r="C41" s="435" t="s">
        <v>906</v>
      </c>
      <c r="D41" s="435" t="s">
        <v>906</v>
      </c>
      <c r="E41" s="435" t="s">
        <v>906</v>
      </c>
      <c r="F41" s="435" t="s">
        <v>906</v>
      </c>
      <c r="G41" s="435" t="s">
        <v>906</v>
      </c>
      <c r="H41" s="435" t="s">
        <v>906</v>
      </c>
      <c r="I41" s="435" t="s">
        <v>906</v>
      </c>
      <c r="J41" s="435" t="s">
        <v>906</v>
      </c>
      <c r="K41" s="435" t="s">
        <v>906</v>
      </c>
      <c r="L41" s="435" t="s">
        <v>906</v>
      </c>
      <c r="M41" s="435" t="s">
        <v>906</v>
      </c>
      <c r="N41" s="435" t="s">
        <v>906</v>
      </c>
      <c r="O41" s="435" t="s">
        <v>906</v>
      </c>
      <c r="P41" s="435" t="s">
        <v>906</v>
      </c>
      <c r="Q41" s="435" t="s">
        <v>906</v>
      </c>
      <c r="R41" s="435" t="s">
        <v>906</v>
      </c>
      <c r="S41" s="435" t="s">
        <v>906</v>
      </c>
      <c r="T41" s="435" t="s">
        <v>906</v>
      </c>
      <c r="U41" s="435" t="s">
        <v>906</v>
      </c>
      <c r="V41" s="435" t="s">
        <v>906</v>
      </c>
      <c r="W41" s="435" t="s">
        <v>906</v>
      </c>
      <c r="X41" s="435" t="s">
        <v>906</v>
      </c>
      <c r="Y41" s="435" t="s">
        <v>906</v>
      </c>
      <c r="Z41" s="435" t="s">
        <v>906</v>
      </c>
      <c r="AA41" s="435" t="s">
        <v>906</v>
      </c>
      <c r="AB41" s="435" t="s">
        <v>906</v>
      </c>
      <c r="AC41" s="435" t="s">
        <v>906</v>
      </c>
      <c r="AD41" s="435" t="s">
        <v>906</v>
      </c>
      <c r="AE41" s="435" t="s">
        <v>906</v>
      </c>
      <c r="AF41" s="435" t="s">
        <v>906</v>
      </c>
      <c r="AG41" s="435" t="s">
        <v>906</v>
      </c>
      <c r="AH41" s="435" t="s">
        <v>906</v>
      </c>
      <c r="AI41" s="435" t="s">
        <v>906</v>
      </c>
      <c r="AJ41" s="435" t="s">
        <v>906</v>
      </c>
      <c r="AK41" s="435" t="s">
        <v>906</v>
      </c>
      <c r="AL41" s="435" t="s">
        <v>906</v>
      </c>
      <c r="AM41" s="435">
        <v>2</v>
      </c>
      <c r="AN41" s="435" t="s">
        <v>906</v>
      </c>
      <c r="AO41" s="435" t="s">
        <v>906</v>
      </c>
      <c r="AP41" s="435" t="s">
        <v>906</v>
      </c>
      <c r="AQ41" s="435">
        <v>2</v>
      </c>
      <c r="AR41" s="435" t="s">
        <v>906</v>
      </c>
      <c r="AS41" s="435">
        <v>2</v>
      </c>
    </row>
    <row r="42" spans="1:45">
      <c r="A42" s="440" t="s">
        <v>738</v>
      </c>
      <c r="B42" s="435" t="s">
        <v>906</v>
      </c>
      <c r="C42" s="435" t="s">
        <v>906</v>
      </c>
      <c r="D42" s="435" t="s">
        <v>906</v>
      </c>
      <c r="E42" s="435" t="s">
        <v>906</v>
      </c>
      <c r="F42" s="435" t="s">
        <v>906</v>
      </c>
      <c r="G42" s="435" t="s">
        <v>906</v>
      </c>
      <c r="H42" s="435" t="s">
        <v>906</v>
      </c>
      <c r="I42" s="435" t="s">
        <v>906</v>
      </c>
      <c r="J42" s="435" t="s">
        <v>906</v>
      </c>
      <c r="K42" s="435">
        <v>1</v>
      </c>
      <c r="L42" s="435" t="s">
        <v>906</v>
      </c>
      <c r="M42" s="435" t="s">
        <v>906</v>
      </c>
      <c r="N42" s="435" t="s">
        <v>906</v>
      </c>
      <c r="O42" s="435" t="s">
        <v>906</v>
      </c>
      <c r="P42" s="435" t="s">
        <v>906</v>
      </c>
      <c r="Q42" s="435" t="s">
        <v>906</v>
      </c>
      <c r="R42" s="435" t="s">
        <v>906</v>
      </c>
      <c r="S42" s="435" t="s">
        <v>906</v>
      </c>
      <c r="T42" s="435" t="s">
        <v>906</v>
      </c>
      <c r="U42" s="435" t="s">
        <v>906</v>
      </c>
      <c r="V42" s="435" t="s">
        <v>906</v>
      </c>
      <c r="W42" s="435" t="s">
        <v>906</v>
      </c>
      <c r="X42" s="435" t="s">
        <v>906</v>
      </c>
      <c r="Y42" s="435" t="s">
        <v>906</v>
      </c>
      <c r="Z42" s="435" t="s">
        <v>906</v>
      </c>
      <c r="AA42" s="435" t="s">
        <v>906</v>
      </c>
      <c r="AB42" s="435" t="s">
        <v>906</v>
      </c>
      <c r="AC42" s="435" t="s">
        <v>906</v>
      </c>
      <c r="AD42" s="435" t="s">
        <v>906</v>
      </c>
      <c r="AE42" s="435" t="s">
        <v>906</v>
      </c>
      <c r="AF42" s="435" t="s">
        <v>906</v>
      </c>
      <c r="AG42" s="435" t="s">
        <v>906</v>
      </c>
      <c r="AH42" s="435" t="s">
        <v>906</v>
      </c>
      <c r="AI42" s="435" t="s">
        <v>906</v>
      </c>
      <c r="AJ42" s="435" t="s">
        <v>906</v>
      </c>
      <c r="AK42" s="435" t="s">
        <v>906</v>
      </c>
      <c r="AL42" s="435" t="s">
        <v>906</v>
      </c>
      <c r="AM42" s="435" t="s">
        <v>906</v>
      </c>
      <c r="AN42" s="435" t="s">
        <v>906</v>
      </c>
      <c r="AO42" s="435" t="s">
        <v>906</v>
      </c>
      <c r="AP42" s="435" t="s">
        <v>906</v>
      </c>
      <c r="AQ42" s="435">
        <v>1</v>
      </c>
      <c r="AR42" s="435" t="s">
        <v>906</v>
      </c>
      <c r="AS42" s="435">
        <v>1</v>
      </c>
    </row>
    <row r="43" spans="1:45">
      <c r="A43" s="440" t="s">
        <v>741</v>
      </c>
      <c r="B43" s="435" t="s">
        <v>906</v>
      </c>
      <c r="C43" s="435" t="s">
        <v>906</v>
      </c>
      <c r="D43" s="435" t="s">
        <v>906</v>
      </c>
      <c r="E43" s="435" t="s">
        <v>906</v>
      </c>
      <c r="F43" s="435" t="s">
        <v>906</v>
      </c>
      <c r="G43" s="435" t="s">
        <v>906</v>
      </c>
      <c r="H43" s="435" t="s">
        <v>906</v>
      </c>
      <c r="I43" s="435" t="s">
        <v>906</v>
      </c>
      <c r="J43" s="435">
        <v>1</v>
      </c>
      <c r="K43" s="435" t="s">
        <v>906</v>
      </c>
      <c r="L43" s="435" t="s">
        <v>906</v>
      </c>
      <c r="M43" s="435" t="s">
        <v>906</v>
      </c>
      <c r="N43" s="435" t="s">
        <v>906</v>
      </c>
      <c r="O43" s="435" t="s">
        <v>906</v>
      </c>
      <c r="P43" s="435" t="s">
        <v>906</v>
      </c>
      <c r="Q43" s="435" t="s">
        <v>906</v>
      </c>
      <c r="R43" s="435" t="s">
        <v>906</v>
      </c>
      <c r="S43" s="435" t="s">
        <v>906</v>
      </c>
      <c r="T43" s="435" t="s">
        <v>906</v>
      </c>
      <c r="U43" s="435" t="s">
        <v>906</v>
      </c>
      <c r="V43" s="435" t="s">
        <v>906</v>
      </c>
      <c r="W43" s="435" t="s">
        <v>906</v>
      </c>
      <c r="X43" s="435" t="s">
        <v>906</v>
      </c>
      <c r="Y43" s="435" t="s">
        <v>906</v>
      </c>
      <c r="Z43" s="435" t="s">
        <v>906</v>
      </c>
      <c r="AA43" s="435" t="s">
        <v>906</v>
      </c>
      <c r="AB43" s="435" t="s">
        <v>906</v>
      </c>
      <c r="AC43" s="435" t="s">
        <v>906</v>
      </c>
      <c r="AD43" s="435" t="s">
        <v>906</v>
      </c>
      <c r="AE43" s="435" t="s">
        <v>906</v>
      </c>
      <c r="AF43" s="435" t="s">
        <v>906</v>
      </c>
      <c r="AG43" s="435" t="s">
        <v>906</v>
      </c>
      <c r="AH43" s="435" t="s">
        <v>906</v>
      </c>
      <c r="AI43" s="435" t="s">
        <v>906</v>
      </c>
      <c r="AJ43" s="435" t="s">
        <v>906</v>
      </c>
      <c r="AK43" s="435" t="s">
        <v>906</v>
      </c>
      <c r="AL43" s="435" t="s">
        <v>906</v>
      </c>
      <c r="AM43" s="435" t="s">
        <v>906</v>
      </c>
      <c r="AN43" s="435" t="s">
        <v>906</v>
      </c>
      <c r="AO43" s="435" t="s">
        <v>906</v>
      </c>
      <c r="AP43" s="435" t="s">
        <v>906</v>
      </c>
      <c r="AQ43" s="435">
        <v>1</v>
      </c>
      <c r="AR43" s="435" t="s">
        <v>906</v>
      </c>
      <c r="AS43" s="435">
        <v>1</v>
      </c>
    </row>
    <row r="44" spans="1:45">
      <c r="A44" s="440" t="s">
        <v>857</v>
      </c>
      <c r="B44" s="435" t="s">
        <v>906</v>
      </c>
      <c r="C44" s="435" t="s">
        <v>906</v>
      </c>
      <c r="D44" s="435" t="s">
        <v>906</v>
      </c>
      <c r="E44" s="435" t="s">
        <v>906</v>
      </c>
      <c r="F44" s="435" t="s">
        <v>906</v>
      </c>
      <c r="G44" s="435" t="s">
        <v>906</v>
      </c>
      <c r="H44" s="435" t="s">
        <v>906</v>
      </c>
      <c r="I44" s="435" t="s">
        <v>906</v>
      </c>
      <c r="J44" s="435" t="s">
        <v>906</v>
      </c>
      <c r="K44" s="435" t="s">
        <v>906</v>
      </c>
      <c r="L44" s="435" t="s">
        <v>906</v>
      </c>
      <c r="M44" s="435" t="s">
        <v>906</v>
      </c>
      <c r="N44" s="435" t="s">
        <v>906</v>
      </c>
      <c r="O44" s="435" t="s">
        <v>906</v>
      </c>
      <c r="P44" s="435" t="s">
        <v>906</v>
      </c>
      <c r="Q44" s="435" t="s">
        <v>906</v>
      </c>
      <c r="R44" s="435" t="s">
        <v>906</v>
      </c>
      <c r="S44" s="435" t="s">
        <v>906</v>
      </c>
      <c r="T44" s="435" t="s">
        <v>906</v>
      </c>
      <c r="U44" s="435" t="s">
        <v>906</v>
      </c>
      <c r="V44" s="435" t="s">
        <v>906</v>
      </c>
      <c r="W44" s="435" t="s">
        <v>906</v>
      </c>
      <c r="X44" s="435" t="s">
        <v>906</v>
      </c>
      <c r="Y44" s="435" t="s">
        <v>906</v>
      </c>
      <c r="Z44" s="435" t="s">
        <v>906</v>
      </c>
      <c r="AA44" s="435" t="s">
        <v>906</v>
      </c>
      <c r="AB44" s="435" t="s">
        <v>906</v>
      </c>
      <c r="AC44" s="435">
        <v>1</v>
      </c>
      <c r="AD44" s="435" t="s">
        <v>906</v>
      </c>
      <c r="AE44" s="435" t="s">
        <v>906</v>
      </c>
      <c r="AF44" s="435" t="s">
        <v>906</v>
      </c>
      <c r="AG44" s="435" t="s">
        <v>906</v>
      </c>
      <c r="AH44" s="435" t="s">
        <v>906</v>
      </c>
      <c r="AI44" s="435" t="s">
        <v>906</v>
      </c>
      <c r="AJ44" s="435" t="s">
        <v>906</v>
      </c>
      <c r="AK44" s="435" t="s">
        <v>906</v>
      </c>
      <c r="AL44" s="435" t="s">
        <v>906</v>
      </c>
      <c r="AM44" s="435" t="s">
        <v>906</v>
      </c>
      <c r="AN44" s="435" t="s">
        <v>906</v>
      </c>
      <c r="AO44" s="435" t="s">
        <v>906</v>
      </c>
      <c r="AP44" s="435" t="s">
        <v>906</v>
      </c>
      <c r="AQ44" s="435">
        <v>1</v>
      </c>
      <c r="AR44" s="435" t="s">
        <v>906</v>
      </c>
      <c r="AS44" s="435">
        <v>1</v>
      </c>
    </row>
    <row r="45" spans="1:45">
      <c r="A45" s="440" t="s">
        <v>739</v>
      </c>
      <c r="B45" s="435" t="s">
        <v>906</v>
      </c>
      <c r="C45" s="435" t="s">
        <v>906</v>
      </c>
      <c r="D45" s="435" t="s">
        <v>906</v>
      </c>
      <c r="E45" s="435" t="s">
        <v>906</v>
      </c>
      <c r="F45" s="435" t="s">
        <v>906</v>
      </c>
      <c r="G45" s="435" t="s">
        <v>906</v>
      </c>
      <c r="H45" s="435" t="s">
        <v>906</v>
      </c>
      <c r="I45" s="435" t="s">
        <v>906</v>
      </c>
      <c r="J45" s="435" t="s">
        <v>906</v>
      </c>
      <c r="K45" s="435" t="s">
        <v>906</v>
      </c>
      <c r="L45" s="435" t="s">
        <v>906</v>
      </c>
      <c r="M45" s="435" t="s">
        <v>906</v>
      </c>
      <c r="N45" s="435" t="s">
        <v>906</v>
      </c>
      <c r="O45" s="435" t="s">
        <v>906</v>
      </c>
      <c r="P45" s="435" t="s">
        <v>906</v>
      </c>
      <c r="Q45" s="435" t="s">
        <v>906</v>
      </c>
      <c r="R45" s="435" t="s">
        <v>906</v>
      </c>
      <c r="S45" s="435" t="s">
        <v>906</v>
      </c>
      <c r="T45" s="435" t="s">
        <v>906</v>
      </c>
      <c r="U45" s="435" t="s">
        <v>906</v>
      </c>
      <c r="V45" s="435" t="s">
        <v>906</v>
      </c>
      <c r="W45" s="435" t="s">
        <v>906</v>
      </c>
      <c r="X45" s="435" t="s">
        <v>906</v>
      </c>
      <c r="Y45" s="435" t="s">
        <v>906</v>
      </c>
      <c r="Z45" s="435" t="s">
        <v>906</v>
      </c>
      <c r="AA45" s="435" t="s">
        <v>906</v>
      </c>
      <c r="AB45" s="435" t="s">
        <v>906</v>
      </c>
      <c r="AC45" s="435" t="s">
        <v>906</v>
      </c>
      <c r="AD45" s="435" t="s">
        <v>906</v>
      </c>
      <c r="AE45" s="435" t="s">
        <v>906</v>
      </c>
      <c r="AF45" s="435" t="s">
        <v>906</v>
      </c>
      <c r="AG45" s="435">
        <v>1</v>
      </c>
      <c r="AH45" s="435" t="s">
        <v>906</v>
      </c>
      <c r="AI45" s="435" t="s">
        <v>906</v>
      </c>
      <c r="AJ45" s="435" t="s">
        <v>906</v>
      </c>
      <c r="AK45" s="435" t="s">
        <v>906</v>
      </c>
      <c r="AL45" s="435" t="s">
        <v>906</v>
      </c>
      <c r="AM45" s="435" t="s">
        <v>906</v>
      </c>
      <c r="AN45" s="435" t="s">
        <v>906</v>
      </c>
      <c r="AO45" s="435" t="s">
        <v>906</v>
      </c>
      <c r="AP45" s="435" t="s">
        <v>906</v>
      </c>
      <c r="AQ45" s="435">
        <v>1</v>
      </c>
      <c r="AR45" s="435" t="s">
        <v>906</v>
      </c>
      <c r="AS45" s="435">
        <v>1</v>
      </c>
    </row>
    <row r="46" spans="1:45">
      <c r="A46" s="440" t="s">
        <v>832</v>
      </c>
      <c r="B46" s="435" t="s">
        <v>906</v>
      </c>
      <c r="C46" s="435" t="s">
        <v>906</v>
      </c>
      <c r="D46" s="435" t="s">
        <v>906</v>
      </c>
      <c r="E46" s="435" t="s">
        <v>906</v>
      </c>
      <c r="F46" s="435" t="s">
        <v>906</v>
      </c>
      <c r="G46" s="435" t="s">
        <v>906</v>
      </c>
      <c r="H46" s="435" t="s">
        <v>906</v>
      </c>
      <c r="I46" s="435" t="s">
        <v>906</v>
      </c>
      <c r="J46" s="435" t="s">
        <v>906</v>
      </c>
      <c r="K46" s="435" t="s">
        <v>906</v>
      </c>
      <c r="L46" s="435" t="s">
        <v>906</v>
      </c>
      <c r="M46" s="435" t="s">
        <v>906</v>
      </c>
      <c r="N46" s="435" t="s">
        <v>906</v>
      </c>
      <c r="O46" s="435">
        <v>2</v>
      </c>
      <c r="P46" s="435" t="s">
        <v>906</v>
      </c>
      <c r="Q46" s="435" t="s">
        <v>906</v>
      </c>
      <c r="R46" s="435" t="s">
        <v>906</v>
      </c>
      <c r="S46" s="435" t="s">
        <v>906</v>
      </c>
      <c r="T46" s="435" t="s">
        <v>906</v>
      </c>
      <c r="U46" s="435" t="s">
        <v>906</v>
      </c>
      <c r="V46" s="435" t="s">
        <v>906</v>
      </c>
      <c r="W46" s="435" t="s">
        <v>906</v>
      </c>
      <c r="X46" s="435" t="s">
        <v>906</v>
      </c>
      <c r="Y46" s="435" t="s">
        <v>906</v>
      </c>
      <c r="Z46" s="435" t="s">
        <v>906</v>
      </c>
      <c r="AA46" s="435" t="s">
        <v>906</v>
      </c>
      <c r="AB46" s="435" t="s">
        <v>906</v>
      </c>
      <c r="AC46" s="435" t="s">
        <v>906</v>
      </c>
      <c r="AD46" s="435" t="s">
        <v>906</v>
      </c>
      <c r="AE46" s="435" t="s">
        <v>906</v>
      </c>
      <c r="AF46" s="435" t="s">
        <v>906</v>
      </c>
      <c r="AG46" s="435">
        <v>1</v>
      </c>
      <c r="AH46" s="435" t="s">
        <v>906</v>
      </c>
      <c r="AI46" s="435" t="s">
        <v>906</v>
      </c>
      <c r="AJ46" s="435" t="s">
        <v>906</v>
      </c>
      <c r="AK46" s="435" t="s">
        <v>906</v>
      </c>
      <c r="AL46" s="435" t="s">
        <v>906</v>
      </c>
      <c r="AM46" s="435" t="s">
        <v>906</v>
      </c>
      <c r="AN46" s="435" t="s">
        <v>906</v>
      </c>
      <c r="AO46" s="435" t="s">
        <v>906</v>
      </c>
      <c r="AP46" s="435" t="s">
        <v>906</v>
      </c>
      <c r="AQ46" s="435">
        <v>3</v>
      </c>
      <c r="AR46" s="435" t="s">
        <v>906</v>
      </c>
      <c r="AS46" s="435">
        <v>3</v>
      </c>
    </row>
    <row r="47" spans="1:45">
      <c r="A47" s="440" t="s">
        <v>992</v>
      </c>
      <c r="B47" s="435" t="s">
        <v>906</v>
      </c>
      <c r="C47" s="435" t="s">
        <v>906</v>
      </c>
      <c r="D47" s="435" t="s">
        <v>906</v>
      </c>
      <c r="E47" s="435" t="s">
        <v>906</v>
      </c>
      <c r="F47" s="435" t="s">
        <v>906</v>
      </c>
      <c r="G47" s="435" t="s">
        <v>906</v>
      </c>
      <c r="H47" s="435" t="s">
        <v>906</v>
      </c>
      <c r="I47" s="435" t="s">
        <v>906</v>
      </c>
      <c r="J47" s="435" t="s">
        <v>906</v>
      </c>
      <c r="K47" s="435" t="s">
        <v>906</v>
      </c>
      <c r="L47" s="435" t="s">
        <v>906</v>
      </c>
      <c r="M47" s="435" t="s">
        <v>906</v>
      </c>
      <c r="N47" s="435" t="s">
        <v>906</v>
      </c>
      <c r="O47" s="435" t="s">
        <v>906</v>
      </c>
      <c r="P47" s="435" t="s">
        <v>906</v>
      </c>
      <c r="Q47" s="435" t="s">
        <v>906</v>
      </c>
      <c r="R47" s="435" t="s">
        <v>906</v>
      </c>
      <c r="S47" s="435" t="s">
        <v>906</v>
      </c>
      <c r="T47" s="435" t="s">
        <v>906</v>
      </c>
      <c r="U47" s="435" t="s">
        <v>906</v>
      </c>
      <c r="V47" s="435" t="s">
        <v>906</v>
      </c>
      <c r="W47" s="435" t="s">
        <v>906</v>
      </c>
      <c r="X47" s="435" t="s">
        <v>906</v>
      </c>
      <c r="Y47" s="435" t="s">
        <v>906</v>
      </c>
      <c r="Z47" s="435" t="s">
        <v>906</v>
      </c>
      <c r="AA47" s="435" t="s">
        <v>906</v>
      </c>
      <c r="AB47" s="435">
        <v>1</v>
      </c>
      <c r="AC47" s="435" t="s">
        <v>906</v>
      </c>
      <c r="AD47" s="435" t="s">
        <v>906</v>
      </c>
      <c r="AE47" s="435" t="s">
        <v>906</v>
      </c>
      <c r="AF47" s="435" t="s">
        <v>906</v>
      </c>
      <c r="AG47" s="435" t="s">
        <v>906</v>
      </c>
      <c r="AH47" s="435" t="s">
        <v>906</v>
      </c>
      <c r="AI47" s="435" t="s">
        <v>906</v>
      </c>
      <c r="AJ47" s="435" t="s">
        <v>906</v>
      </c>
      <c r="AK47" s="435" t="s">
        <v>906</v>
      </c>
      <c r="AL47" s="435" t="s">
        <v>906</v>
      </c>
      <c r="AM47" s="435" t="s">
        <v>906</v>
      </c>
      <c r="AN47" s="435" t="s">
        <v>906</v>
      </c>
      <c r="AO47" s="435" t="s">
        <v>906</v>
      </c>
      <c r="AP47" s="435" t="s">
        <v>906</v>
      </c>
      <c r="AQ47" s="435">
        <v>1</v>
      </c>
      <c r="AR47" s="435" t="s">
        <v>906</v>
      </c>
      <c r="AS47" s="435">
        <v>1</v>
      </c>
    </row>
    <row r="48" spans="1:45">
      <c r="A48" s="440" t="s">
        <v>952</v>
      </c>
      <c r="B48" s="435" t="s">
        <v>906</v>
      </c>
      <c r="C48" s="435" t="s">
        <v>906</v>
      </c>
      <c r="D48" s="435" t="s">
        <v>906</v>
      </c>
      <c r="E48" s="435" t="s">
        <v>906</v>
      </c>
      <c r="F48" s="435" t="s">
        <v>906</v>
      </c>
      <c r="G48" s="435" t="s">
        <v>906</v>
      </c>
      <c r="H48" s="435" t="s">
        <v>906</v>
      </c>
      <c r="I48" s="435" t="s">
        <v>906</v>
      </c>
      <c r="J48" s="435" t="s">
        <v>906</v>
      </c>
      <c r="K48" s="435" t="s">
        <v>906</v>
      </c>
      <c r="L48" s="435" t="s">
        <v>906</v>
      </c>
      <c r="M48" s="435" t="s">
        <v>906</v>
      </c>
      <c r="N48" s="435" t="s">
        <v>906</v>
      </c>
      <c r="O48" s="435">
        <v>1</v>
      </c>
      <c r="P48" s="435" t="s">
        <v>906</v>
      </c>
      <c r="Q48" s="435" t="s">
        <v>906</v>
      </c>
      <c r="R48" s="435" t="s">
        <v>906</v>
      </c>
      <c r="S48" s="435" t="s">
        <v>906</v>
      </c>
      <c r="T48" s="435" t="s">
        <v>906</v>
      </c>
      <c r="U48" s="435" t="s">
        <v>906</v>
      </c>
      <c r="V48" s="435" t="s">
        <v>906</v>
      </c>
      <c r="W48" s="435" t="s">
        <v>906</v>
      </c>
      <c r="X48" s="435" t="s">
        <v>906</v>
      </c>
      <c r="Y48" s="435" t="s">
        <v>906</v>
      </c>
      <c r="Z48" s="435" t="s">
        <v>906</v>
      </c>
      <c r="AA48" s="435" t="s">
        <v>906</v>
      </c>
      <c r="AB48" s="435" t="s">
        <v>906</v>
      </c>
      <c r="AC48" s="435" t="s">
        <v>906</v>
      </c>
      <c r="AD48" s="435" t="s">
        <v>906</v>
      </c>
      <c r="AE48" s="435" t="s">
        <v>906</v>
      </c>
      <c r="AF48" s="435" t="s">
        <v>906</v>
      </c>
      <c r="AG48" s="435" t="s">
        <v>906</v>
      </c>
      <c r="AH48" s="435" t="s">
        <v>906</v>
      </c>
      <c r="AI48" s="435" t="s">
        <v>906</v>
      </c>
      <c r="AJ48" s="435" t="s">
        <v>906</v>
      </c>
      <c r="AK48" s="435" t="s">
        <v>906</v>
      </c>
      <c r="AL48" s="435" t="s">
        <v>906</v>
      </c>
      <c r="AM48" s="435" t="s">
        <v>906</v>
      </c>
      <c r="AN48" s="435" t="s">
        <v>906</v>
      </c>
      <c r="AO48" s="435" t="s">
        <v>906</v>
      </c>
      <c r="AP48" s="435" t="s">
        <v>906</v>
      </c>
      <c r="AQ48" s="435">
        <v>1</v>
      </c>
      <c r="AR48" s="435" t="s">
        <v>906</v>
      </c>
      <c r="AS48" s="435">
        <v>1</v>
      </c>
    </row>
    <row r="49" spans="1:45">
      <c r="A49" s="440" t="s">
        <v>733</v>
      </c>
      <c r="B49" s="435" t="s">
        <v>906</v>
      </c>
      <c r="C49" s="435" t="s">
        <v>906</v>
      </c>
      <c r="D49" s="435" t="s">
        <v>906</v>
      </c>
      <c r="E49" s="435" t="s">
        <v>906</v>
      </c>
      <c r="F49" s="435" t="s">
        <v>906</v>
      </c>
      <c r="G49" s="435" t="s">
        <v>906</v>
      </c>
      <c r="H49" s="435">
        <v>1</v>
      </c>
      <c r="I49" s="435" t="s">
        <v>906</v>
      </c>
      <c r="J49" s="435" t="s">
        <v>906</v>
      </c>
      <c r="K49" s="435" t="s">
        <v>906</v>
      </c>
      <c r="L49" s="435" t="s">
        <v>906</v>
      </c>
      <c r="M49" s="435" t="s">
        <v>906</v>
      </c>
      <c r="N49" s="435" t="s">
        <v>906</v>
      </c>
      <c r="O49" s="435" t="s">
        <v>906</v>
      </c>
      <c r="P49" s="435" t="s">
        <v>906</v>
      </c>
      <c r="Q49" s="435" t="s">
        <v>906</v>
      </c>
      <c r="R49" s="435" t="s">
        <v>906</v>
      </c>
      <c r="S49" s="435" t="s">
        <v>906</v>
      </c>
      <c r="T49" s="435" t="s">
        <v>906</v>
      </c>
      <c r="U49" s="435" t="s">
        <v>906</v>
      </c>
      <c r="V49" s="435" t="s">
        <v>906</v>
      </c>
      <c r="W49" s="435" t="s">
        <v>906</v>
      </c>
      <c r="X49" s="435" t="s">
        <v>906</v>
      </c>
      <c r="Y49" s="435" t="s">
        <v>906</v>
      </c>
      <c r="Z49" s="435" t="s">
        <v>906</v>
      </c>
      <c r="AA49" s="435" t="s">
        <v>906</v>
      </c>
      <c r="AB49" s="435" t="s">
        <v>906</v>
      </c>
      <c r="AC49" s="435" t="s">
        <v>906</v>
      </c>
      <c r="AD49" s="435" t="s">
        <v>906</v>
      </c>
      <c r="AE49" s="435" t="s">
        <v>906</v>
      </c>
      <c r="AF49" s="435" t="s">
        <v>906</v>
      </c>
      <c r="AG49" s="435" t="s">
        <v>906</v>
      </c>
      <c r="AH49" s="435" t="s">
        <v>906</v>
      </c>
      <c r="AI49" s="435" t="s">
        <v>906</v>
      </c>
      <c r="AJ49" s="435" t="s">
        <v>906</v>
      </c>
      <c r="AK49" s="435" t="s">
        <v>906</v>
      </c>
      <c r="AL49" s="435" t="s">
        <v>906</v>
      </c>
      <c r="AM49" s="435" t="s">
        <v>906</v>
      </c>
      <c r="AN49" s="435" t="s">
        <v>906</v>
      </c>
      <c r="AO49" s="435" t="s">
        <v>906</v>
      </c>
      <c r="AP49" s="435" t="s">
        <v>906</v>
      </c>
      <c r="AQ49" s="435">
        <v>1</v>
      </c>
      <c r="AR49" s="435" t="s">
        <v>906</v>
      </c>
      <c r="AS49" s="435">
        <v>1</v>
      </c>
    </row>
    <row r="50" spans="1:45">
      <c r="A50" s="440" t="s">
        <v>740</v>
      </c>
      <c r="B50" s="435" t="s">
        <v>906</v>
      </c>
      <c r="C50" s="435" t="s">
        <v>906</v>
      </c>
      <c r="D50" s="435" t="s">
        <v>906</v>
      </c>
      <c r="E50" s="435" t="s">
        <v>906</v>
      </c>
      <c r="F50" s="435" t="s">
        <v>906</v>
      </c>
      <c r="G50" s="435" t="s">
        <v>906</v>
      </c>
      <c r="H50" s="435" t="s">
        <v>906</v>
      </c>
      <c r="I50" s="435" t="s">
        <v>906</v>
      </c>
      <c r="J50" s="435" t="s">
        <v>906</v>
      </c>
      <c r="K50" s="435">
        <v>1</v>
      </c>
      <c r="L50" s="435" t="s">
        <v>906</v>
      </c>
      <c r="M50" s="435" t="s">
        <v>906</v>
      </c>
      <c r="N50" s="435" t="s">
        <v>906</v>
      </c>
      <c r="O50" s="435" t="s">
        <v>906</v>
      </c>
      <c r="P50" s="435" t="s">
        <v>906</v>
      </c>
      <c r="Q50" s="435" t="s">
        <v>906</v>
      </c>
      <c r="R50" s="435" t="s">
        <v>906</v>
      </c>
      <c r="S50" s="435" t="s">
        <v>906</v>
      </c>
      <c r="T50" s="435" t="s">
        <v>906</v>
      </c>
      <c r="U50" s="435" t="s">
        <v>906</v>
      </c>
      <c r="V50" s="435" t="s">
        <v>906</v>
      </c>
      <c r="W50" s="435" t="s">
        <v>906</v>
      </c>
      <c r="X50" s="435" t="s">
        <v>906</v>
      </c>
      <c r="Y50" s="435" t="s">
        <v>906</v>
      </c>
      <c r="Z50" s="435" t="s">
        <v>906</v>
      </c>
      <c r="AA50" s="435" t="s">
        <v>906</v>
      </c>
      <c r="AB50" s="435" t="s">
        <v>906</v>
      </c>
      <c r="AC50" s="435" t="s">
        <v>906</v>
      </c>
      <c r="AD50" s="435" t="s">
        <v>906</v>
      </c>
      <c r="AE50" s="435" t="s">
        <v>906</v>
      </c>
      <c r="AF50" s="435" t="s">
        <v>906</v>
      </c>
      <c r="AG50" s="435" t="s">
        <v>906</v>
      </c>
      <c r="AH50" s="435" t="s">
        <v>906</v>
      </c>
      <c r="AI50" s="435" t="s">
        <v>906</v>
      </c>
      <c r="AJ50" s="435" t="s">
        <v>906</v>
      </c>
      <c r="AK50" s="435" t="s">
        <v>906</v>
      </c>
      <c r="AL50" s="435" t="s">
        <v>906</v>
      </c>
      <c r="AM50" s="435" t="s">
        <v>906</v>
      </c>
      <c r="AN50" s="435" t="s">
        <v>906</v>
      </c>
      <c r="AO50" s="435" t="s">
        <v>906</v>
      </c>
      <c r="AP50" s="435" t="s">
        <v>906</v>
      </c>
      <c r="AQ50" s="435">
        <v>1</v>
      </c>
      <c r="AR50" s="435" t="s">
        <v>906</v>
      </c>
      <c r="AS50" s="435">
        <v>1</v>
      </c>
    </row>
    <row r="51" spans="1:45">
      <c r="A51" s="440" t="s">
        <v>742</v>
      </c>
      <c r="B51" s="435">
        <v>1</v>
      </c>
      <c r="C51" s="435" t="s">
        <v>906</v>
      </c>
      <c r="D51" s="435" t="s">
        <v>906</v>
      </c>
      <c r="E51" s="435" t="s">
        <v>906</v>
      </c>
      <c r="F51" s="435">
        <v>1</v>
      </c>
      <c r="G51" s="435">
        <v>1</v>
      </c>
      <c r="H51" s="435" t="s">
        <v>906</v>
      </c>
      <c r="I51" s="435">
        <v>1</v>
      </c>
      <c r="J51" s="435">
        <v>2</v>
      </c>
      <c r="K51" s="435" t="s">
        <v>906</v>
      </c>
      <c r="L51" s="435" t="s">
        <v>906</v>
      </c>
      <c r="M51" s="435" t="s">
        <v>906</v>
      </c>
      <c r="N51" s="435" t="s">
        <v>906</v>
      </c>
      <c r="O51" s="435" t="s">
        <v>906</v>
      </c>
      <c r="P51" s="435" t="s">
        <v>906</v>
      </c>
      <c r="Q51" s="435" t="s">
        <v>906</v>
      </c>
      <c r="R51" s="435" t="s">
        <v>906</v>
      </c>
      <c r="S51" s="435" t="s">
        <v>906</v>
      </c>
      <c r="T51" s="435" t="s">
        <v>906</v>
      </c>
      <c r="U51" s="435" t="s">
        <v>906</v>
      </c>
      <c r="V51" s="435" t="s">
        <v>906</v>
      </c>
      <c r="W51" s="435" t="s">
        <v>906</v>
      </c>
      <c r="X51" s="435" t="s">
        <v>906</v>
      </c>
      <c r="Y51" s="435" t="s">
        <v>906</v>
      </c>
      <c r="Z51" s="435" t="s">
        <v>906</v>
      </c>
      <c r="AA51" s="435">
        <v>1</v>
      </c>
      <c r="AB51" s="435" t="s">
        <v>906</v>
      </c>
      <c r="AC51" s="435" t="s">
        <v>906</v>
      </c>
      <c r="AD51" s="435" t="s">
        <v>906</v>
      </c>
      <c r="AE51" s="435" t="s">
        <v>906</v>
      </c>
      <c r="AF51" s="435" t="s">
        <v>906</v>
      </c>
      <c r="AG51" s="435" t="s">
        <v>906</v>
      </c>
      <c r="AH51" s="435" t="s">
        <v>906</v>
      </c>
      <c r="AI51" s="435" t="s">
        <v>906</v>
      </c>
      <c r="AJ51" s="435" t="s">
        <v>906</v>
      </c>
      <c r="AK51" s="435">
        <v>1</v>
      </c>
      <c r="AL51" s="435" t="s">
        <v>906</v>
      </c>
      <c r="AM51" s="435" t="s">
        <v>906</v>
      </c>
      <c r="AN51" s="435" t="s">
        <v>906</v>
      </c>
      <c r="AO51" s="435" t="s">
        <v>906</v>
      </c>
      <c r="AP51" s="435" t="s">
        <v>906</v>
      </c>
      <c r="AQ51" s="435">
        <v>8</v>
      </c>
      <c r="AR51" s="435">
        <v>1</v>
      </c>
      <c r="AS51" s="435">
        <v>9</v>
      </c>
    </row>
    <row r="52" spans="1:45">
      <c r="A52" s="440" t="s">
        <v>735</v>
      </c>
      <c r="B52" s="435" t="s">
        <v>906</v>
      </c>
      <c r="C52" s="435" t="s">
        <v>906</v>
      </c>
      <c r="D52" s="435" t="s">
        <v>906</v>
      </c>
      <c r="E52" s="435" t="s">
        <v>906</v>
      </c>
      <c r="F52" s="435" t="s">
        <v>906</v>
      </c>
      <c r="G52" s="435">
        <v>1</v>
      </c>
      <c r="H52" s="435" t="s">
        <v>906</v>
      </c>
      <c r="I52" s="435" t="s">
        <v>906</v>
      </c>
      <c r="J52" s="435">
        <v>1</v>
      </c>
      <c r="K52" s="435" t="s">
        <v>906</v>
      </c>
      <c r="L52" s="435" t="s">
        <v>906</v>
      </c>
      <c r="M52" s="435" t="s">
        <v>906</v>
      </c>
      <c r="N52" s="435" t="s">
        <v>906</v>
      </c>
      <c r="O52" s="435" t="s">
        <v>906</v>
      </c>
      <c r="P52" s="435" t="s">
        <v>906</v>
      </c>
      <c r="Q52" s="435" t="s">
        <v>906</v>
      </c>
      <c r="R52" s="435" t="s">
        <v>906</v>
      </c>
      <c r="S52" s="435" t="s">
        <v>906</v>
      </c>
      <c r="T52" s="435" t="s">
        <v>906</v>
      </c>
      <c r="U52" s="435" t="s">
        <v>906</v>
      </c>
      <c r="V52" s="435" t="s">
        <v>906</v>
      </c>
      <c r="W52" s="435" t="s">
        <v>906</v>
      </c>
      <c r="X52" s="435" t="s">
        <v>906</v>
      </c>
      <c r="Y52" s="435" t="s">
        <v>906</v>
      </c>
      <c r="Z52" s="435" t="s">
        <v>906</v>
      </c>
      <c r="AA52" s="435" t="s">
        <v>906</v>
      </c>
      <c r="AB52" s="435">
        <v>1</v>
      </c>
      <c r="AC52" s="435" t="s">
        <v>906</v>
      </c>
      <c r="AD52" s="435" t="s">
        <v>906</v>
      </c>
      <c r="AE52" s="435" t="s">
        <v>906</v>
      </c>
      <c r="AF52" s="435" t="s">
        <v>906</v>
      </c>
      <c r="AG52" s="435" t="s">
        <v>906</v>
      </c>
      <c r="AH52" s="435" t="s">
        <v>906</v>
      </c>
      <c r="AI52" s="435" t="s">
        <v>906</v>
      </c>
      <c r="AJ52" s="435" t="s">
        <v>906</v>
      </c>
      <c r="AK52" s="435" t="s">
        <v>906</v>
      </c>
      <c r="AL52" s="435" t="s">
        <v>906</v>
      </c>
      <c r="AM52" s="435" t="s">
        <v>906</v>
      </c>
      <c r="AN52" s="435" t="s">
        <v>906</v>
      </c>
      <c r="AO52" s="435" t="s">
        <v>906</v>
      </c>
      <c r="AP52" s="435" t="s">
        <v>906</v>
      </c>
      <c r="AQ52" s="435">
        <v>3</v>
      </c>
      <c r="AR52" s="435" t="s">
        <v>906</v>
      </c>
      <c r="AS52" s="435">
        <v>3</v>
      </c>
    </row>
    <row r="53" spans="1:45">
      <c r="A53" s="440" t="s">
        <v>746</v>
      </c>
      <c r="B53" s="435" t="s">
        <v>906</v>
      </c>
      <c r="C53" s="435" t="s">
        <v>906</v>
      </c>
      <c r="D53" s="435" t="s">
        <v>906</v>
      </c>
      <c r="E53" s="435" t="s">
        <v>906</v>
      </c>
      <c r="F53" s="435" t="s">
        <v>906</v>
      </c>
      <c r="G53" s="435" t="s">
        <v>906</v>
      </c>
      <c r="H53" s="435" t="s">
        <v>906</v>
      </c>
      <c r="I53" s="435" t="s">
        <v>906</v>
      </c>
      <c r="J53" s="435" t="s">
        <v>906</v>
      </c>
      <c r="K53" s="435" t="s">
        <v>906</v>
      </c>
      <c r="L53" s="435" t="s">
        <v>906</v>
      </c>
      <c r="M53" s="435" t="s">
        <v>906</v>
      </c>
      <c r="N53" s="435" t="s">
        <v>906</v>
      </c>
      <c r="O53" s="435" t="s">
        <v>906</v>
      </c>
      <c r="P53" s="435" t="s">
        <v>906</v>
      </c>
      <c r="Q53" s="435" t="s">
        <v>906</v>
      </c>
      <c r="R53" s="435" t="s">
        <v>906</v>
      </c>
      <c r="S53" s="435" t="s">
        <v>906</v>
      </c>
      <c r="T53" s="435" t="s">
        <v>906</v>
      </c>
      <c r="U53" s="435" t="s">
        <v>906</v>
      </c>
      <c r="V53" s="435" t="s">
        <v>906</v>
      </c>
      <c r="W53" s="435" t="s">
        <v>906</v>
      </c>
      <c r="X53" s="435" t="s">
        <v>906</v>
      </c>
      <c r="Y53" s="435" t="s">
        <v>906</v>
      </c>
      <c r="Z53" s="435" t="s">
        <v>906</v>
      </c>
      <c r="AA53" s="435" t="s">
        <v>906</v>
      </c>
      <c r="AB53" s="435">
        <v>1</v>
      </c>
      <c r="AC53" s="435" t="s">
        <v>906</v>
      </c>
      <c r="AD53" s="435" t="s">
        <v>906</v>
      </c>
      <c r="AE53" s="435" t="s">
        <v>906</v>
      </c>
      <c r="AF53" s="435" t="s">
        <v>906</v>
      </c>
      <c r="AG53" s="435" t="s">
        <v>906</v>
      </c>
      <c r="AH53" s="435" t="s">
        <v>906</v>
      </c>
      <c r="AI53" s="435" t="s">
        <v>906</v>
      </c>
      <c r="AJ53" s="435" t="s">
        <v>906</v>
      </c>
      <c r="AK53" s="435" t="s">
        <v>906</v>
      </c>
      <c r="AL53" s="435" t="s">
        <v>906</v>
      </c>
      <c r="AM53" s="435" t="s">
        <v>906</v>
      </c>
      <c r="AN53" s="435" t="s">
        <v>906</v>
      </c>
      <c r="AO53" s="435" t="s">
        <v>906</v>
      </c>
      <c r="AP53" s="435" t="s">
        <v>906</v>
      </c>
      <c r="AQ53" s="435">
        <v>1</v>
      </c>
      <c r="AR53" s="435" t="s">
        <v>906</v>
      </c>
      <c r="AS53" s="435">
        <v>1</v>
      </c>
    </row>
    <row r="54" spans="1:45">
      <c r="A54" s="440" t="s">
        <v>743</v>
      </c>
      <c r="B54" s="435" t="s">
        <v>906</v>
      </c>
      <c r="C54" s="435" t="s">
        <v>906</v>
      </c>
      <c r="D54" s="435" t="s">
        <v>906</v>
      </c>
      <c r="E54" s="435" t="s">
        <v>906</v>
      </c>
      <c r="F54" s="435" t="s">
        <v>906</v>
      </c>
      <c r="G54" s="435" t="s">
        <v>906</v>
      </c>
      <c r="H54" s="435" t="s">
        <v>906</v>
      </c>
      <c r="I54" s="435" t="s">
        <v>906</v>
      </c>
      <c r="J54" s="435" t="s">
        <v>906</v>
      </c>
      <c r="K54" s="435" t="s">
        <v>906</v>
      </c>
      <c r="L54" s="435" t="s">
        <v>906</v>
      </c>
      <c r="M54" s="435" t="s">
        <v>906</v>
      </c>
      <c r="N54" s="435" t="s">
        <v>906</v>
      </c>
      <c r="O54" s="435" t="s">
        <v>906</v>
      </c>
      <c r="P54" s="435" t="s">
        <v>906</v>
      </c>
      <c r="Q54" s="435" t="s">
        <v>906</v>
      </c>
      <c r="R54" s="435" t="s">
        <v>906</v>
      </c>
      <c r="S54" s="435" t="s">
        <v>906</v>
      </c>
      <c r="T54" s="435" t="s">
        <v>906</v>
      </c>
      <c r="U54" s="435" t="s">
        <v>906</v>
      </c>
      <c r="V54" s="435" t="s">
        <v>906</v>
      </c>
      <c r="W54" s="435" t="s">
        <v>906</v>
      </c>
      <c r="X54" s="435" t="s">
        <v>906</v>
      </c>
      <c r="Y54" s="435" t="s">
        <v>906</v>
      </c>
      <c r="Z54" s="435" t="s">
        <v>906</v>
      </c>
      <c r="AA54" s="435" t="s">
        <v>906</v>
      </c>
      <c r="AB54" s="435">
        <v>2</v>
      </c>
      <c r="AC54" s="435" t="s">
        <v>906</v>
      </c>
      <c r="AD54" s="435" t="s">
        <v>906</v>
      </c>
      <c r="AE54" s="435" t="s">
        <v>906</v>
      </c>
      <c r="AF54" s="435" t="s">
        <v>906</v>
      </c>
      <c r="AG54" s="435" t="s">
        <v>906</v>
      </c>
      <c r="AH54" s="435" t="s">
        <v>906</v>
      </c>
      <c r="AI54" s="435" t="s">
        <v>906</v>
      </c>
      <c r="AJ54" s="435" t="s">
        <v>906</v>
      </c>
      <c r="AK54" s="435" t="s">
        <v>906</v>
      </c>
      <c r="AL54" s="435" t="s">
        <v>906</v>
      </c>
      <c r="AM54" s="435" t="s">
        <v>906</v>
      </c>
      <c r="AN54" s="435" t="s">
        <v>906</v>
      </c>
      <c r="AO54" s="435" t="s">
        <v>906</v>
      </c>
      <c r="AP54" s="435" t="s">
        <v>906</v>
      </c>
      <c r="AQ54" s="435">
        <v>2</v>
      </c>
      <c r="AR54" s="435" t="s">
        <v>906</v>
      </c>
      <c r="AS54" s="435">
        <v>2</v>
      </c>
    </row>
    <row r="55" spans="1:45">
      <c r="A55" s="440" t="s">
        <v>744</v>
      </c>
      <c r="B55" s="435" t="s">
        <v>906</v>
      </c>
      <c r="C55" s="435" t="s">
        <v>906</v>
      </c>
      <c r="D55" s="435" t="s">
        <v>906</v>
      </c>
      <c r="E55" s="435" t="s">
        <v>906</v>
      </c>
      <c r="F55" s="435">
        <v>1</v>
      </c>
      <c r="G55" s="435" t="s">
        <v>906</v>
      </c>
      <c r="H55" s="435" t="s">
        <v>906</v>
      </c>
      <c r="I55" s="435" t="s">
        <v>906</v>
      </c>
      <c r="J55" s="435" t="s">
        <v>906</v>
      </c>
      <c r="K55" s="435" t="s">
        <v>906</v>
      </c>
      <c r="L55" s="435" t="s">
        <v>906</v>
      </c>
      <c r="M55" s="435" t="s">
        <v>906</v>
      </c>
      <c r="N55" s="435" t="s">
        <v>906</v>
      </c>
      <c r="O55" s="435" t="s">
        <v>906</v>
      </c>
      <c r="P55" s="435" t="s">
        <v>906</v>
      </c>
      <c r="Q55" s="435" t="s">
        <v>906</v>
      </c>
      <c r="R55" s="435" t="s">
        <v>906</v>
      </c>
      <c r="S55" s="435" t="s">
        <v>906</v>
      </c>
      <c r="T55" s="435" t="s">
        <v>906</v>
      </c>
      <c r="U55" s="435" t="s">
        <v>906</v>
      </c>
      <c r="V55" s="435" t="s">
        <v>906</v>
      </c>
      <c r="W55" s="435" t="s">
        <v>906</v>
      </c>
      <c r="X55" s="435" t="s">
        <v>906</v>
      </c>
      <c r="Y55" s="435" t="s">
        <v>906</v>
      </c>
      <c r="Z55" s="435" t="s">
        <v>906</v>
      </c>
      <c r="AA55" s="435" t="s">
        <v>906</v>
      </c>
      <c r="AB55" s="435" t="s">
        <v>906</v>
      </c>
      <c r="AC55" s="435" t="s">
        <v>906</v>
      </c>
      <c r="AD55" s="435" t="s">
        <v>906</v>
      </c>
      <c r="AE55" s="435" t="s">
        <v>906</v>
      </c>
      <c r="AF55" s="435" t="s">
        <v>906</v>
      </c>
      <c r="AG55" s="435" t="s">
        <v>906</v>
      </c>
      <c r="AH55" s="435" t="s">
        <v>906</v>
      </c>
      <c r="AI55" s="435" t="s">
        <v>906</v>
      </c>
      <c r="AJ55" s="435" t="s">
        <v>906</v>
      </c>
      <c r="AK55" s="435" t="s">
        <v>906</v>
      </c>
      <c r="AL55" s="435" t="s">
        <v>906</v>
      </c>
      <c r="AM55" s="435" t="s">
        <v>906</v>
      </c>
      <c r="AN55" s="435" t="s">
        <v>906</v>
      </c>
      <c r="AO55" s="435" t="s">
        <v>906</v>
      </c>
      <c r="AP55" s="435" t="s">
        <v>906</v>
      </c>
      <c r="AQ55" s="435">
        <v>1</v>
      </c>
      <c r="AR55" s="435" t="s">
        <v>906</v>
      </c>
      <c r="AS55" s="435">
        <v>1</v>
      </c>
    </row>
    <row r="56" spans="1:45">
      <c r="A56" s="440" t="s">
        <v>835</v>
      </c>
      <c r="B56" s="435" t="s">
        <v>906</v>
      </c>
      <c r="C56" s="435" t="s">
        <v>906</v>
      </c>
      <c r="D56" s="435" t="s">
        <v>906</v>
      </c>
      <c r="E56" s="435" t="s">
        <v>906</v>
      </c>
      <c r="F56" s="435" t="s">
        <v>906</v>
      </c>
      <c r="G56" s="435" t="s">
        <v>906</v>
      </c>
      <c r="H56" s="435" t="s">
        <v>906</v>
      </c>
      <c r="I56" s="435" t="s">
        <v>906</v>
      </c>
      <c r="J56" s="435" t="s">
        <v>906</v>
      </c>
      <c r="K56" s="435" t="s">
        <v>906</v>
      </c>
      <c r="L56" s="435" t="s">
        <v>906</v>
      </c>
      <c r="M56" s="435" t="s">
        <v>906</v>
      </c>
      <c r="N56" s="435" t="s">
        <v>906</v>
      </c>
      <c r="O56" s="435" t="s">
        <v>906</v>
      </c>
      <c r="P56" s="435" t="s">
        <v>906</v>
      </c>
      <c r="Q56" s="435" t="s">
        <v>906</v>
      </c>
      <c r="R56" s="435" t="s">
        <v>906</v>
      </c>
      <c r="S56" s="435" t="s">
        <v>906</v>
      </c>
      <c r="T56" s="435" t="s">
        <v>906</v>
      </c>
      <c r="U56" s="435" t="s">
        <v>906</v>
      </c>
      <c r="V56" s="435" t="s">
        <v>906</v>
      </c>
      <c r="W56" s="435" t="s">
        <v>906</v>
      </c>
      <c r="X56" s="435" t="s">
        <v>906</v>
      </c>
      <c r="Y56" s="435" t="s">
        <v>906</v>
      </c>
      <c r="Z56" s="435" t="s">
        <v>906</v>
      </c>
      <c r="AA56" s="435" t="s">
        <v>906</v>
      </c>
      <c r="AB56" s="435">
        <v>1</v>
      </c>
      <c r="AC56" s="435" t="s">
        <v>906</v>
      </c>
      <c r="AD56" s="435" t="s">
        <v>906</v>
      </c>
      <c r="AE56" s="435" t="s">
        <v>906</v>
      </c>
      <c r="AF56" s="435" t="s">
        <v>906</v>
      </c>
      <c r="AG56" s="435" t="s">
        <v>906</v>
      </c>
      <c r="AH56" s="435" t="s">
        <v>906</v>
      </c>
      <c r="AI56" s="435" t="s">
        <v>906</v>
      </c>
      <c r="AJ56" s="435" t="s">
        <v>906</v>
      </c>
      <c r="AK56" s="435" t="s">
        <v>906</v>
      </c>
      <c r="AL56" s="435" t="s">
        <v>906</v>
      </c>
      <c r="AM56" s="435" t="s">
        <v>906</v>
      </c>
      <c r="AN56" s="435" t="s">
        <v>906</v>
      </c>
      <c r="AO56" s="435" t="s">
        <v>906</v>
      </c>
      <c r="AP56" s="435" t="s">
        <v>906</v>
      </c>
      <c r="AQ56" s="435">
        <v>1</v>
      </c>
      <c r="AR56" s="435" t="s">
        <v>906</v>
      </c>
      <c r="AS56" s="435">
        <v>1</v>
      </c>
    </row>
    <row r="57" spans="1:45">
      <c r="A57" s="440" t="s">
        <v>833</v>
      </c>
      <c r="B57" s="435" t="s">
        <v>906</v>
      </c>
      <c r="C57" s="435" t="s">
        <v>906</v>
      </c>
      <c r="D57" s="435" t="s">
        <v>906</v>
      </c>
      <c r="E57" s="435" t="s">
        <v>906</v>
      </c>
      <c r="F57" s="435" t="s">
        <v>906</v>
      </c>
      <c r="G57" s="435" t="s">
        <v>906</v>
      </c>
      <c r="H57" s="435" t="s">
        <v>906</v>
      </c>
      <c r="I57" s="435" t="s">
        <v>906</v>
      </c>
      <c r="J57" s="435" t="s">
        <v>906</v>
      </c>
      <c r="K57" s="435" t="s">
        <v>906</v>
      </c>
      <c r="L57" s="435" t="s">
        <v>906</v>
      </c>
      <c r="M57" s="435" t="s">
        <v>906</v>
      </c>
      <c r="N57" s="435" t="s">
        <v>906</v>
      </c>
      <c r="O57" s="435" t="s">
        <v>906</v>
      </c>
      <c r="P57" s="435" t="s">
        <v>906</v>
      </c>
      <c r="Q57" s="435" t="s">
        <v>906</v>
      </c>
      <c r="R57" s="435" t="s">
        <v>906</v>
      </c>
      <c r="S57" s="435" t="s">
        <v>906</v>
      </c>
      <c r="T57" s="435" t="s">
        <v>906</v>
      </c>
      <c r="U57" s="435" t="s">
        <v>906</v>
      </c>
      <c r="V57" s="435" t="s">
        <v>906</v>
      </c>
      <c r="W57" s="435" t="s">
        <v>906</v>
      </c>
      <c r="X57" s="435" t="s">
        <v>906</v>
      </c>
      <c r="Y57" s="435" t="s">
        <v>906</v>
      </c>
      <c r="Z57" s="435" t="s">
        <v>906</v>
      </c>
      <c r="AA57" s="435" t="s">
        <v>906</v>
      </c>
      <c r="AB57" s="435" t="s">
        <v>906</v>
      </c>
      <c r="AC57" s="435" t="s">
        <v>906</v>
      </c>
      <c r="AD57" s="435" t="s">
        <v>906</v>
      </c>
      <c r="AE57" s="435" t="s">
        <v>906</v>
      </c>
      <c r="AF57" s="435" t="s">
        <v>906</v>
      </c>
      <c r="AG57" s="435" t="s">
        <v>906</v>
      </c>
      <c r="AH57" s="435" t="s">
        <v>906</v>
      </c>
      <c r="AI57" s="435" t="s">
        <v>906</v>
      </c>
      <c r="AJ57" s="435" t="s">
        <v>906</v>
      </c>
      <c r="AK57" s="435" t="s">
        <v>906</v>
      </c>
      <c r="AL57" s="435">
        <v>1</v>
      </c>
      <c r="AM57" s="435" t="s">
        <v>906</v>
      </c>
      <c r="AN57" s="435" t="s">
        <v>906</v>
      </c>
      <c r="AO57" s="435" t="s">
        <v>906</v>
      </c>
      <c r="AP57" s="435" t="s">
        <v>906</v>
      </c>
      <c r="AQ57" s="435">
        <v>1</v>
      </c>
      <c r="AR57" s="435" t="s">
        <v>906</v>
      </c>
      <c r="AS57" s="435">
        <v>1</v>
      </c>
    </row>
    <row r="58" spans="1:45">
      <c r="A58" s="440" t="s">
        <v>831</v>
      </c>
      <c r="B58" s="435" t="s">
        <v>906</v>
      </c>
      <c r="C58" s="435" t="s">
        <v>906</v>
      </c>
      <c r="D58" s="435" t="s">
        <v>906</v>
      </c>
      <c r="E58" s="435" t="s">
        <v>906</v>
      </c>
      <c r="F58" s="435" t="s">
        <v>906</v>
      </c>
      <c r="G58" s="435" t="s">
        <v>906</v>
      </c>
      <c r="H58" s="435" t="s">
        <v>906</v>
      </c>
      <c r="I58" s="435" t="s">
        <v>906</v>
      </c>
      <c r="J58" s="435" t="s">
        <v>906</v>
      </c>
      <c r="K58" s="435" t="s">
        <v>906</v>
      </c>
      <c r="L58" s="435" t="s">
        <v>906</v>
      </c>
      <c r="M58" s="435" t="s">
        <v>906</v>
      </c>
      <c r="N58" s="435" t="s">
        <v>906</v>
      </c>
      <c r="O58" s="435" t="s">
        <v>906</v>
      </c>
      <c r="P58" s="435" t="s">
        <v>906</v>
      </c>
      <c r="Q58" s="435" t="s">
        <v>906</v>
      </c>
      <c r="R58" s="435" t="s">
        <v>906</v>
      </c>
      <c r="S58" s="435" t="s">
        <v>906</v>
      </c>
      <c r="T58" s="435" t="s">
        <v>906</v>
      </c>
      <c r="U58" s="435" t="s">
        <v>906</v>
      </c>
      <c r="V58" s="435" t="s">
        <v>906</v>
      </c>
      <c r="W58" s="435" t="s">
        <v>906</v>
      </c>
      <c r="X58" s="435" t="s">
        <v>906</v>
      </c>
      <c r="Y58" s="435" t="s">
        <v>906</v>
      </c>
      <c r="Z58" s="435" t="s">
        <v>906</v>
      </c>
      <c r="AA58" s="435">
        <v>1</v>
      </c>
      <c r="AB58" s="435" t="s">
        <v>906</v>
      </c>
      <c r="AC58" s="435" t="s">
        <v>906</v>
      </c>
      <c r="AD58" s="435" t="s">
        <v>906</v>
      </c>
      <c r="AE58" s="435" t="s">
        <v>906</v>
      </c>
      <c r="AF58" s="435" t="s">
        <v>906</v>
      </c>
      <c r="AG58" s="435" t="s">
        <v>906</v>
      </c>
      <c r="AH58" s="435" t="s">
        <v>906</v>
      </c>
      <c r="AI58" s="435" t="s">
        <v>906</v>
      </c>
      <c r="AJ58" s="435" t="s">
        <v>906</v>
      </c>
      <c r="AK58" s="435" t="s">
        <v>906</v>
      </c>
      <c r="AL58" s="435" t="s">
        <v>906</v>
      </c>
      <c r="AM58" s="435" t="s">
        <v>906</v>
      </c>
      <c r="AN58" s="435" t="s">
        <v>906</v>
      </c>
      <c r="AO58" s="435" t="s">
        <v>906</v>
      </c>
      <c r="AP58" s="435" t="s">
        <v>906</v>
      </c>
      <c r="AQ58" s="435">
        <v>1</v>
      </c>
      <c r="AR58" s="435" t="s">
        <v>906</v>
      </c>
      <c r="AS58" s="435">
        <v>1</v>
      </c>
    </row>
    <row r="59" spans="1:45">
      <c r="A59" s="440" t="s">
        <v>736</v>
      </c>
      <c r="B59" s="435" t="s">
        <v>906</v>
      </c>
      <c r="C59" s="435" t="s">
        <v>906</v>
      </c>
      <c r="D59" s="435" t="s">
        <v>906</v>
      </c>
      <c r="E59" s="435" t="s">
        <v>906</v>
      </c>
      <c r="F59" s="435" t="s">
        <v>906</v>
      </c>
      <c r="G59" s="435">
        <v>1</v>
      </c>
      <c r="H59" s="435" t="s">
        <v>906</v>
      </c>
      <c r="I59" s="435" t="s">
        <v>906</v>
      </c>
      <c r="J59" s="435" t="s">
        <v>906</v>
      </c>
      <c r="K59" s="435" t="s">
        <v>906</v>
      </c>
      <c r="L59" s="435" t="s">
        <v>906</v>
      </c>
      <c r="M59" s="435" t="s">
        <v>906</v>
      </c>
      <c r="N59" s="435" t="s">
        <v>906</v>
      </c>
      <c r="O59" s="435" t="s">
        <v>906</v>
      </c>
      <c r="P59" s="435" t="s">
        <v>906</v>
      </c>
      <c r="Q59" s="435" t="s">
        <v>906</v>
      </c>
      <c r="R59" s="435" t="s">
        <v>906</v>
      </c>
      <c r="S59" s="435" t="s">
        <v>906</v>
      </c>
      <c r="T59" s="435" t="s">
        <v>906</v>
      </c>
      <c r="U59" s="435" t="s">
        <v>906</v>
      </c>
      <c r="V59" s="435" t="s">
        <v>906</v>
      </c>
      <c r="W59" s="435" t="s">
        <v>906</v>
      </c>
      <c r="X59" s="435" t="s">
        <v>906</v>
      </c>
      <c r="Y59" s="435" t="s">
        <v>906</v>
      </c>
      <c r="Z59" s="435" t="s">
        <v>906</v>
      </c>
      <c r="AA59" s="435" t="s">
        <v>906</v>
      </c>
      <c r="AB59" s="435" t="s">
        <v>906</v>
      </c>
      <c r="AC59" s="435" t="s">
        <v>906</v>
      </c>
      <c r="AD59" s="435" t="s">
        <v>906</v>
      </c>
      <c r="AE59" s="435" t="s">
        <v>906</v>
      </c>
      <c r="AF59" s="435" t="s">
        <v>906</v>
      </c>
      <c r="AG59" s="435" t="s">
        <v>906</v>
      </c>
      <c r="AH59" s="435" t="s">
        <v>906</v>
      </c>
      <c r="AI59" s="435" t="s">
        <v>906</v>
      </c>
      <c r="AJ59" s="435" t="s">
        <v>906</v>
      </c>
      <c r="AK59" s="435" t="s">
        <v>906</v>
      </c>
      <c r="AL59" s="435" t="s">
        <v>906</v>
      </c>
      <c r="AM59" s="435" t="s">
        <v>906</v>
      </c>
      <c r="AN59" s="435" t="s">
        <v>906</v>
      </c>
      <c r="AO59" s="435" t="s">
        <v>906</v>
      </c>
      <c r="AP59" s="435" t="s">
        <v>906</v>
      </c>
      <c r="AQ59" s="435">
        <v>1</v>
      </c>
      <c r="AR59" s="435" t="s">
        <v>906</v>
      </c>
      <c r="AS59" s="435">
        <v>1</v>
      </c>
    </row>
    <row r="60" spans="1:45">
      <c r="A60" s="440" t="s">
        <v>745</v>
      </c>
      <c r="B60" s="435" t="s">
        <v>906</v>
      </c>
      <c r="C60" s="435" t="s">
        <v>906</v>
      </c>
      <c r="D60" s="435" t="s">
        <v>906</v>
      </c>
      <c r="E60" s="435" t="s">
        <v>906</v>
      </c>
      <c r="F60" s="435" t="s">
        <v>906</v>
      </c>
      <c r="G60" s="435" t="s">
        <v>906</v>
      </c>
      <c r="H60" s="435" t="s">
        <v>906</v>
      </c>
      <c r="I60" s="435">
        <v>1</v>
      </c>
      <c r="J60" s="435">
        <v>1</v>
      </c>
      <c r="K60" s="435" t="s">
        <v>906</v>
      </c>
      <c r="L60" s="435" t="s">
        <v>906</v>
      </c>
      <c r="M60" s="435" t="s">
        <v>906</v>
      </c>
      <c r="N60" s="435" t="s">
        <v>906</v>
      </c>
      <c r="O60" s="435" t="s">
        <v>906</v>
      </c>
      <c r="P60" s="435" t="s">
        <v>906</v>
      </c>
      <c r="Q60" s="435" t="s">
        <v>906</v>
      </c>
      <c r="R60" s="435" t="s">
        <v>906</v>
      </c>
      <c r="S60" s="435" t="s">
        <v>906</v>
      </c>
      <c r="T60" s="435" t="s">
        <v>906</v>
      </c>
      <c r="U60" s="435" t="s">
        <v>906</v>
      </c>
      <c r="V60" s="435" t="s">
        <v>906</v>
      </c>
      <c r="W60" s="435" t="s">
        <v>906</v>
      </c>
      <c r="X60" s="435" t="s">
        <v>906</v>
      </c>
      <c r="Y60" s="435" t="s">
        <v>906</v>
      </c>
      <c r="Z60" s="435" t="s">
        <v>906</v>
      </c>
      <c r="AA60" s="435" t="s">
        <v>906</v>
      </c>
      <c r="AB60" s="435" t="s">
        <v>906</v>
      </c>
      <c r="AC60" s="435" t="s">
        <v>906</v>
      </c>
      <c r="AD60" s="435" t="s">
        <v>906</v>
      </c>
      <c r="AE60" s="435" t="s">
        <v>906</v>
      </c>
      <c r="AF60" s="435" t="s">
        <v>906</v>
      </c>
      <c r="AG60" s="435" t="s">
        <v>906</v>
      </c>
      <c r="AH60" s="435" t="s">
        <v>906</v>
      </c>
      <c r="AI60" s="435" t="s">
        <v>906</v>
      </c>
      <c r="AJ60" s="435" t="s">
        <v>906</v>
      </c>
      <c r="AK60" s="435" t="s">
        <v>906</v>
      </c>
      <c r="AL60" s="435" t="s">
        <v>906</v>
      </c>
      <c r="AM60" s="435" t="s">
        <v>906</v>
      </c>
      <c r="AN60" s="435" t="s">
        <v>906</v>
      </c>
      <c r="AO60" s="435" t="s">
        <v>906</v>
      </c>
      <c r="AP60" s="435" t="s">
        <v>906</v>
      </c>
      <c r="AQ60" s="435">
        <v>2</v>
      </c>
      <c r="AR60" s="435" t="s">
        <v>906</v>
      </c>
      <c r="AS60" s="435">
        <v>2</v>
      </c>
    </row>
    <row r="61" spans="1:45">
      <c r="A61" s="438" t="s">
        <v>71</v>
      </c>
      <c r="B61" s="439">
        <v>0</v>
      </c>
      <c r="C61" s="439">
        <v>0</v>
      </c>
      <c r="D61" s="439">
        <v>0</v>
      </c>
      <c r="E61" s="439">
        <v>0</v>
      </c>
      <c r="F61" s="439">
        <v>0</v>
      </c>
      <c r="G61" s="439">
        <v>0</v>
      </c>
      <c r="H61" s="439">
        <v>0</v>
      </c>
      <c r="I61" s="439">
        <v>0</v>
      </c>
      <c r="J61" s="439">
        <v>0</v>
      </c>
      <c r="K61" s="439">
        <v>0</v>
      </c>
      <c r="L61" s="439">
        <v>0</v>
      </c>
      <c r="M61" s="439">
        <v>0</v>
      </c>
      <c r="N61" s="439">
        <v>0</v>
      </c>
      <c r="O61" s="439">
        <v>0</v>
      </c>
      <c r="P61" s="439">
        <v>0</v>
      </c>
      <c r="Q61" s="439">
        <v>0</v>
      </c>
      <c r="R61" s="439">
        <v>0</v>
      </c>
      <c r="S61" s="439">
        <v>0</v>
      </c>
      <c r="T61" s="439">
        <v>0</v>
      </c>
      <c r="U61" s="439">
        <v>0</v>
      </c>
      <c r="V61" s="439">
        <v>1</v>
      </c>
      <c r="W61" s="439">
        <v>0</v>
      </c>
      <c r="X61" s="439">
        <v>0</v>
      </c>
      <c r="Y61" s="439">
        <v>0</v>
      </c>
      <c r="Z61" s="439">
        <v>0</v>
      </c>
      <c r="AA61" s="439">
        <v>0</v>
      </c>
      <c r="AB61" s="439">
        <v>0</v>
      </c>
      <c r="AC61" s="439">
        <v>0</v>
      </c>
      <c r="AD61" s="439">
        <v>0</v>
      </c>
      <c r="AE61" s="439">
        <v>0</v>
      </c>
      <c r="AF61" s="439">
        <v>0</v>
      </c>
      <c r="AG61" s="439">
        <v>0</v>
      </c>
      <c r="AH61" s="439">
        <v>0</v>
      </c>
      <c r="AI61" s="439">
        <v>0</v>
      </c>
      <c r="AJ61" s="439">
        <v>0</v>
      </c>
      <c r="AK61" s="439">
        <v>0</v>
      </c>
      <c r="AL61" s="439">
        <v>0</v>
      </c>
      <c r="AM61" s="439">
        <v>0</v>
      </c>
      <c r="AN61" s="439">
        <v>0</v>
      </c>
      <c r="AO61" s="439">
        <v>2</v>
      </c>
      <c r="AP61" s="439">
        <v>0</v>
      </c>
      <c r="AQ61" s="439">
        <v>3</v>
      </c>
      <c r="AR61" s="439">
        <v>0</v>
      </c>
      <c r="AS61" s="439">
        <v>3</v>
      </c>
    </row>
    <row r="62" spans="1:45">
      <c r="A62" s="440" t="s">
        <v>747</v>
      </c>
      <c r="B62" s="435" t="s">
        <v>906</v>
      </c>
      <c r="C62" s="435" t="s">
        <v>906</v>
      </c>
      <c r="D62" s="435" t="s">
        <v>906</v>
      </c>
      <c r="E62" s="435" t="s">
        <v>906</v>
      </c>
      <c r="F62" s="435" t="s">
        <v>906</v>
      </c>
      <c r="G62" s="435" t="s">
        <v>906</v>
      </c>
      <c r="H62" s="435" t="s">
        <v>906</v>
      </c>
      <c r="I62" s="435" t="s">
        <v>906</v>
      </c>
      <c r="J62" s="435" t="s">
        <v>906</v>
      </c>
      <c r="K62" s="435" t="s">
        <v>906</v>
      </c>
      <c r="L62" s="435" t="s">
        <v>906</v>
      </c>
      <c r="M62" s="435" t="s">
        <v>906</v>
      </c>
      <c r="N62" s="435" t="s">
        <v>906</v>
      </c>
      <c r="O62" s="435" t="s">
        <v>906</v>
      </c>
      <c r="P62" s="435" t="s">
        <v>906</v>
      </c>
      <c r="Q62" s="435" t="s">
        <v>906</v>
      </c>
      <c r="R62" s="435" t="s">
        <v>906</v>
      </c>
      <c r="S62" s="435" t="s">
        <v>906</v>
      </c>
      <c r="T62" s="435" t="s">
        <v>906</v>
      </c>
      <c r="U62" s="435" t="s">
        <v>906</v>
      </c>
      <c r="V62" s="435" t="s">
        <v>906</v>
      </c>
      <c r="W62" s="435" t="s">
        <v>906</v>
      </c>
      <c r="X62" s="435" t="s">
        <v>906</v>
      </c>
      <c r="Y62" s="435" t="s">
        <v>906</v>
      </c>
      <c r="Z62" s="435" t="s">
        <v>906</v>
      </c>
      <c r="AA62" s="435" t="s">
        <v>906</v>
      </c>
      <c r="AB62" s="435" t="s">
        <v>906</v>
      </c>
      <c r="AC62" s="435" t="s">
        <v>906</v>
      </c>
      <c r="AD62" s="435" t="s">
        <v>906</v>
      </c>
      <c r="AE62" s="435" t="s">
        <v>906</v>
      </c>
      <c r="AF62" s="435" t="s">
        <v>906</v>
      </c>
      <c r="AG62" s="435" t="s">
        <v>906</v>
      </c>
      <c r="AH62" s="435" t="s">
        <v>906</v>
      </c>
      <c r="AI62" s="435" t="s">
        <v>906</v>
      </c>
      <c r="AJ62" s="435" t="s">
        <v>906</v>
      </c>
      <c r="AK62" s="435" t="s">
        <v>906</v>
      </c>
      <c r="AL62" s="435" t="s">
        <v>906</v>
      </c>
      <c r="AM62" s="435" t="s">
        <v>906</v>
      </c>
      <c r="AN62" s="435" t="s">
        <v>906</v>
      </c>
      <c r="AO62" s="435">
        <v>1</v>
      </c>
      <c r="AP62" s="435" t="s">
        <v>906</v>
      </c>
      <c r="AQ62" s="435">
        <v>1</v>
      </c>
      <c r="AR62" s="435" t="s">
        <v>906</v>
      </c>
      <c r="AS62" s="435">
        <v>1</v>
      </c>
    </row>
    <row r="63" spans="1:45">
      <c r="A63" s="440" t="s">
        <v>750</v>
      </c>
      <c r="B63" s="435" t="s">
        <v>906</v>
      </c>
      <c r="C63" s="435" t="s">
        <v>906</v>
      </c>
      <c r="D63" s="435" t="s">
        <v>906</v>
      </c>
      <c r="E63" s="435" t="s">
        <v>906</v>
      </c>
      <c r="F63" s="435" t="s">
        <v>906</v>
      </c>
      <c r="G63" s="435" t="s">
        <v>906</v>
      </c>
      <c r="H63" s="435" t="s">
        <v>906</v>
      </c>
      <c r="I63" s="435" t="s">
        <v>906</v>
      </c>
      <c r="J63" s="435" t="s">
        <v>906</v>
      </c>
      <c r="K63" s="435" t="s">
        <v>906</v>
      </c>
      <c r="L63" s="435" t="s">
        <v>906</v>
      </c>
      <c r="M63" s="435" t="s">
        <v>906</v>
      </c>
      <c r="N63" s="435" t="s">
        <v>906</v>
      </c>
      <c r="O63" s="435" t="s">
        <v>906</v>
      </c>
      <c r="P63" s="435" t="s">
        <v>906</v>
      </c>
      <c r="Q63" s="435" t="s">
        <v>906</v>
      </c>
      <c r="R63" s="435" t="s">
        <v>906</v>
      </c>
      <c r="S63" s="435" t="s">
        <v>906</v>
      </c>
      <c r="T63" s="435" t="s">
        <v>906</v>
      </c>
      <c r="U63" s="435" t="s">
        <v>906</v>
      </c>
      <c r="V63" s="435">
        <v>1</v>
      </c>
      <c r="W63" s="435" t="s">
        <v>906</v>
      </c>
      <c r="X63" s="435" t="s">
        <v>906</v>
      </c>
      <c r="Y63" s="435" t="s">
        <v>906</v>
      </c>
      <c r="Z63" s="435" t="s">
        <v>906</v>
      </c>
      <c r="AA63" s="435" t="s">
        <v>906</v>
      </c>
      <c r="AB63" s="435" t="s">
        <v>906</v>
      </c>
      <c r="AC63" s="435" t="s">
        <v>906</v>
      </c>
      <c r="AD63" s="435" t="s">
        <v>906</v>
      </c>
      <c r="AE63" s="435" t="s">
        <v>906</v>
      </c>
      <c r="AF63" s="435" t="s">
        <v>906</v>
      </c>
      <c r="AG63" s="435" t="s">
        <v>906</v>
      </c>
      <c r="AH63" s="435" t="s">
        <v>906</v>
      </c>
      <c r="AI63" s="435" t="s">
        <v>906</v>
      </c>
      <c r="AJ63" s="435" t="s">
        <v>906</v>
      </c>
      <c r="AK63" s="435" t="s">
        <v>906</v>
      </c>
      <c r="AL63" s="435" t="s">
        <v>906</v>
      </c>
      <c r="AM63" s="435" t="s">
        <v>906</v>
      </c>
      <c r="AN63" s="435" t="s">
        <v>906</v>
      </c>
      <c r="AO63" s="435">
        <v>1</v>
      </c>
      <c r="AP63" s="435" t="s">
        <v>906</v>
      </c>
      <c r="AQ63" s="435">
        <v>2</v>
      </c>
      <c r="AR63" s="435" t="s">
        <v>906</v>
      </c>
      <c r="AS63" s="435">
        <v>2</v>
      </c>
    </row>
    <row r="64" spans="1:45">
      <c r="A64" s="438" t="s">
        <v>75</v>
      </c>
      <c r="B64" s="439">
        <v>0</v>
      </c>
      <c r="C64" s="439">
        <v>0</v>
      </c>
      <c r="D64" s="439">
        <v>0</v>
      </c>
      <c r="E64" s="439">
        <v>0</v>
      </c>
      <c r="F64" s="439">
        <v>0</v>
      </c>
      <c r="G64" s="439">
        <v>0</v>
      </c>
      <c r="H64" s="439">
        <v>0</v>
      </c>
      <c r="I64" s="439">
        <v>0</v>
      </c>
      <c r="J64" s="439">
        <v>0</v>
      </c>
      <c r="K64" s="439">
        <v>0</v>
      </c>
      <c r="L64" s="439">
        <v>2</v>
      </c>
      <c r="M64" s="439">
        <v>0</v>
      </c>
      <c r="N64" s="439">
        <v>4</v>
      </c>
      <c r="O64" s="439">
        <v>0</v>
      </c>
      <c r="P64" s="439">
        <v>0</v>
      </c>
      <c r="Q64" s="439">
        <v>0</v>
      </c>
      <c r="R64" s="439">
        <v>0</v>
      </c>
      <c r="S64" s="439">
        <v>0</v>
      </c>
      <c r="T64" s="439">
        <v>0</v>
      </c>
      <c r="U64" s="439">
        <v>0</v>
      </c>
      <c r="V64" s="439">
        <v>2</v>
      </c>
      <c r="W64" s="439">
        <v>0</v>
      </c>
      <c r="X64" s="439">
        <v>0</v>
      </c>
      <c r="Y64" s="439">
        <v>0</v>
      </c>
      <c r="Z64" s="439">
        <v>0</v>
      </c>
      <c r="AA64" s="439">
        <v>0</v>
      </c>
      <c r="AB64" s="439">
        <v>0</v>
      </c>
      <c r="AC64" s="439">
        <v>0</v>
      </c>
      <c r="AD64" s="439">
        <v>0</v>
      </c>
      <c r="AE64" s="439">
        <v>0</v>
      </c>
      <c r="AF64" s="439">
        <v>0</v>
      </c>
      <c r="AG64" s="439">
        <v>0</v>
      </c>
      <c r="AH64" s="439">
        <v>0</v>
      </c>
      <c r="AI64" s="439">
        <v>0</v>
      </c>
      <c r="AJ64" s="439">
        <v>0</v>
      </c>
      <c r="AK64" s="439">
        <v>0</v>
      </c>
      <c r="AL64" s="439">
        <v>0</v>
      </c>
      <c r="AM64" s="439">
        <v>0</v>
      </c>
      <c r="AN64" s="439">
        <v>0</v>
      </c>
      <c r="AO64" s="439">
        <v>0</v>
      </c>
      <c r="AP64" s="439">
        <v>0</v>
      </c>
      <c r="AQ64" s="439">
        <v>8</v>
      </c>
      <c r="AR64" s="439">
        <v>1</v>
      </c>
      <c r="AS64" s="439">
        <v>9</v>
      </c>
    </row>
    <row r="65" spans="1:45">
      <c r="A65" s="440" t="s">
        <v>764</v>
      </c>
      <c r="B65" s="435" t="s">
        <v>906</v>
      </c>
      <c r="C65" s="435" t="s">
        <v>906</v>
      </c>
      <c r="D65" s="435" t="s">
        <v>906</v>
      </c>
      <c r="E65" s="435" t="s">
        <v>906</v>
      </c>
      <c r="F65" s="435" t="s">
        <v>906</v>
      </c>
      <c r="G65" s="435" t="s">
        <v>906</v>
      </c>
      <c r="H65" s="435" t="s">
        <v>906</v>
      </c>
      <c r="I65" s="435" t="s">
        <v>906</v>
      </c>
      <c r="J65" s="435" t="s">
        <v>906</v>
      </c>
      <c r="K65" s="435" t="s">
        <v>906</v>
      </c>
      <c r="L65" s="435" t="s">
        <v>906</v>
      </c>
      <c r="M65" s="435" t="s">
        <v>906</v>
      </c>
      <c r="N65" s="435">
        <v>1</v>
      </c>
      <c r="O65" s="435" t="s">
        <v>906</v>
      </c>
      <c r="P65" s="435" t="s">
        <v>906</v>
      </c>
      <c r="Q65" s="435" t="s">
        <v>906</v>
      </c>
      <c r="R65" s="435" t="s">
        <v>906</v>
      </c>
      <c r="S65" s="435" t="s">
        <v>906</v>
      </c>
      <c r="T65" s="435" t="s">
        <v>906</v>
      </c>
      <c r="U65" s="435" t="s">
        <v>906</v>
      </c>
      <c r="V65" s="435" t="s">
        <v>906</v>
      </c>
      <c r="W65" s="435" t="s">
        <v>906</v>
      </c>
      <c r="X65" s="435" t="s">
        <v>906</v>
      </c>
      <c r="Y65" s="435" t="s">
        <v>906</v>
      </c>
      <c r="Z65" s="435" t="s">
        <v>906</v>
      </c>
      <c r="AA65" s="435" t="s">
        <v>906</v>
      </c>
      <c r="AB65" s="435" t="s">
        <v>906</v>
      </c>
      <c r="AC65" s="435" t="s">
        <v>906</v>
      </c>
      <c r="AD65" s="435" t="s">
        <v>906</v>
      </c>
      <c r="AE65" s="435" t="s">
        <v>906</v>
      </c>
      <c r="AF65" s="435" t="s">
        <v>906</v>
      </c>
      <c r="AG65" s="435" t="s">
        <v>906</v>
      </c>
      <c r="AH65" s="435" t="s">
        <v>906</v>
      </c>
      <c r="AI65" s="435" t="s">
        <v>906</v>
      </c>
      <c r="AJ65" s="435" t="s">
        <v>906</v>
      </c>
      <c r="AK65" s="435" t="s">
        <v>906</v>
      </c>
      <c r="AL65" s="435" t="s">
        <v>906</v>
      </c>
      <c r="AM65" s="435" t="s">
        <v>906</v>
      </c>
      <c r="AN65" s="435" t="s">
        <v>906</v>
      </c>
      <c r="AO65" s="435" t="s">
        <v>906</v>
      </c>
      <c r="AP65" s="435" t="s">
        <v>906</v>
      </c>
      <c r="AQ65" s="435">
        <v>1</v>
      </c>
      <c r="AR65" s="435" t="s">
        <v>906</v>
      </c>
      <c r="AS65" s="435">
        <v>1</v>
      </c>
    </row>
    <row r="66" spans="1:45">
      <c r="A66" s="440" t="s">
        <v>836</v>
      </c>
      <c r="B66" s="435" t="s">
        <v>906</v>
      </c>
      <c r="C66" s="435" t="s">
        <v>906</v>
      </c>
      <c r="D66" s="435" t="s">
        <v>906</v>
      </c>
      <c r="E66" s="435" t="s">
        <v>906</v>
      </c>
      <c r="F66" s="435" t="s">
        <v>906</v>
      </c>
      <c r="G66" s="435" t="s">
        <v>906</v>
      </c>
      <c r="H66" s="435" t="s">
        <v>906</v>
      </c>
      <c r="I66" s="435" t="s">
        <v>906</v>
      </c>
      <c r="J66" s="435" t="s">
        <v>906</v>
      </c>
      <c r="K66" s="435" t="s">
        <v>906</v>
      </c>
      <c r="L66" s="435" t="s">
        <v>906</v>
      </c>
      <c r="M66" s="435" t="s">
        <v>906</v>
      </c>
      <c r="N66" s="435" t="s">
        <v>906</v>
      </c>
      <c r="O66" s="435" t="s">
        <v>906</v>
      </c>
      <c r="P66" s="435" t="s">
        <v>906</v>
      </c>
      <c r="Q66" s="435" t="s">
        <v>906</v>
      </c>
      <c r="R66" s="435" t="s">
        <v>906</v>
      </c>
      <c r="S66" s="435" t="s">
        <v>906</v>
      </c>
      <c r="T66" s="435" t="s">
        <v>906</v>
      </c>
      <c r="U66" s="435" t="s">
        <v>906</v>
      </c>
      <c r="V66" s="435">
        <v>1</v>
      </c>
      <c r="W66" s="435" t="s">
        <v>906</v>
      </c>
      <c r="X66" s="435" t="s">
        <v>906</v>
      </c>
      <c r="Y66" s="435" t="s">
        <v>906</v>
      </c>
      <c r="Z66" s="435" t="s">
        <v>906</v>
      </c>
      <c r="AA66" s="435" t="s">
        <v>906</v>
      </c>
      <c r="AB66" s="435" t="s">
        <v>906</v>
      </c>
      <c r="AC66" s="435" t="s">
        <v>906</v>
      </c>
      <c r="AD66" s="435" t="s">
        <v>906</v>
      </c>
      <c r="AE66" s="435" t="s">
        <v>906</v>
      </c>
      <c r="AF66" s="435" t="s">
        <v>906</v>
      </c>
      <c r="AG66" s="435" t="s">
        <v>906</v>
      </c>
      <c r="AH66" s="435" t="s">
        <v>906</v>
      </c>
      <c r="AI66" s="435" t="s">
        <v>906</v>
      </c>
      <c r="AJ66" s="435" t="s">
        <v>906</v>
      </c>
      <c r="AK66" s="435" t="s">
        <v>906</v>
      </c>
      <c r="AL66" s="435" t="s">
        <v>906</v>
      </c>
      <c r="AM66" s="435" t="s">
        <v>906</v>
      </c>
      <c r="AN66" s="435" t="s">
        <v>906</v>
      </c>
      <c r="AO66" s="435" t="s">
        <v>906</v>
      </c>
      <c r="AP66" s="435" t="s">
        <v>906</v>
      </c>
      <c r="AQ66" s="435">
        <v>1</v>
      </c>
      <c r="AR66" s="435" t="s">
        <v>906</v>
      </c>
      <c r="AS66" s="435">
        <v>1</v>
      </c>
    </row>
    <row r="67" spans="1:45">
      <c r="A67" s="440" t="s">
        <v>761</v>
      </c>
      <c r="B67" s="435" t="s">
        <v>906</v>
      </c>
      <c r="C67" s="435" t="s">
        <v>906</v>
      </c>
      <c r="D67" s="435" t="s">
        <v>906</v>
      </c>
      <c r="E67" s="435" t="s">
        <v>906</v>
      </c>
      <c r="F67" s="435" t="s">
        <v>906</v>
      </c>
      <c r="G67" s="435" t="s">
        <v>906</v>
      </c>
      <c r="H67" s="435" t="s">
        <v>906</v>
      </c>
      <c r="I67" s="435" t="s">
        <v>906</v>
      </c>
      <c r="J67" s="435" t="s">
        <v>906</v>
      </c>
      <c r="K67" s="435" t="s">
        <v>906</v>
      </c>
      <c r="L67" s="435" t="s">
        <v>906</v>
      </c>
      <c r="M67" s="435" t="s">
        <v>906</v>
      </c>
      <c r="N67" s="435">
        <v>1</v>
      </c>
      <c r="O67" s="435" t="s">
        <v>906</v>
      </c>
      <c r="P67" s="435" t="s">
        <v>906</v>
      </c>
      <c r="Q67" s="435" t="s">
        <v>906</v>
      </c>
      <c r="R67" s="435" t="s">
        <v>906</v>
      </c>
      <c r="S67" s="435" t="s">
        <v>906</v>
      </c>
      <c r="T67" s="435" t="s">
        <v>906</v>
      </c>
      <c r="U67" s="435" t="s">
        <v>906</v>
      </c>
      <c r="V67" s="435" t="s">
        <v>906</v>
      </c>
      <c r="W67" s="435" t="s">
        <v>906</v>
      </c>
      <c r="X67" s="435" t="s">
        <v>906</v>
      </c>
      <c r="Y67" s="435" t="s">
        <v>906</v>
      </c>
      <c r="Z67" s="435" t="s">
        <v>906</v>
      </c>
      <c r="AA67" s="435" t="s">
        <v>906</v>
      </c>
      <c r="AB67" s="435" t="s">
        <v>906</v>
      </c>
      <c r="AC67" s="435" t="s">
        <v>906</v>
      </c>
      <c r="AD67" s="435" t="s">
        <v>906</v>
      </c>
      <c r="AE67" s="435" t="s">
        <v>906</v>
      </c>
      <c r="AF67" s="435" t="s">
        <v>906</v>
      </c>
      <c r="AG67" s="435" t="s">
        <v>906</v>
      </c>
      <c r="AH67" s="435" t="s">
        <v>906</v>
      </c>
      <c r="AI67" s="435" t="s">
        <v>906</v>
      </c>
      <c r="AJ67" s="435" t="s">
        <v>906</v>
      </c>
      <c r="AK67" s="435" t="s">
        <v>906</v>
      </c>
      <c r="AL67" s="435" t="s">
        <v>906</v>
      </c>
      <c r="AM67" s="435" t="s">
        <v>906</v>
      </c>
      <c r="AN67" s="435" t="s">
        <v>906</v>
      </c>
      <c r="AO67" s="435" t="s">
        <v>906</v>
      </c>
      <c r="AP67" s="435" t="s">
        <v>906</v>
      </c>
      <c r="AQ67" s="435">
        <v>1</v>
      </c>
      <c r="AR67" s="435" t="s">
        <v>906</v>
      </c>
      <c r="AS67" s="435">
        <v>1</v>
      </c>
    </row>
    <row r="68" spans="1:45">
      <c r="A68" s="440" t="s">
        <v>762</v>
      </c>
      <c r="B68" s="435" t="s">
        <v>906</v>
      </c>
      <c r="C68" s="435" t="s">
        <v>906</v>
      </c>
      <c r="D68" s="435" t="s">
        <v>906</v>
      </c>
      <c r="E68" s="435" t="s">
        <v>906</v>
      </c>
      <c r="F68" s="435" t="s">
        <v>906</v>
      </c>
      <c r="G68" s="435" t="s">
        <v>906</v>
      </c>
      <c r="H68" s="435" t="s">
        <v>906</v>
      </c>
      <c r="I68" s="435" t="s">
        <v>906</v>
      </c>
      <c r="J68" s="435" t="s">
        <v>906</v>
      </c>
      <c r="K68" s="435" t="s">
        <v>906</v>
      </c>
      <c r="L68" s="435" t="s">
        <v>906</v>
      </c>
      <c r="M68" s="435" t="s">
        <v>906</v>
      </c>
      <c r="N68" s="435" t="s">
        <v>906</v>
      </c>
      <c r="O68" s="435" t="s">
        <v>906</v>
      </c>
      <c r="P68" s="435" t="s">
        <v>906</v>
      </c>
      <c r="Q68" s="435" t="s">
        <v>906</v>
      </c>
      <c r="R68" s="435" t="s">
        <v>906</v>
      </c>
      <c r="S68" s="435" t="s">
        <v>906</v>
      </c>
      <c r="T68" s="435" t="s">
        <v>906</v>
      </c>
      <c r="U68" s="435" t="s">
        <v>906</v>
      </c>
      <c r="V68" s="435">
        <v>1</v>
      </c>
      <c r="W68" s="435" t="s">
        <v>906</v>
      </c>
      <c r="X68" s="435" t="s">
        <v>906</v>
      </c>
      <c r="Y68" s="435" t="s">
        <v>906</v>
      </c>
      <c r="Z68" s="435" t="s">
        <v>906</v>
      </c>
      <c r="AA68" s="435" t="s">
        <v>906</v>
      </c>
      <c r="AB68" s="435" t="s">
        <v>906</v>
      </c>
      <c r="AC68" s="435" t="s">
        <v>906</v>
      </c>
      <c r="AD68" s="435" t="s">
        <v>906</v>
      </c>
      <c r="AE68" s="435" t="s">
        <v>906</v>
      </c>
      <c r="AF68" s="435" t="s">
        <v>906</v>
      </c>
      <c r="AG68" s="435" t="s">
        <v>906</v>
      </c>
      <c r="AH68" s="435" t="s">
        <v>906</v>
      </c>
      <c r="AI68" s="435" t="s">
        <v>906</v>
      </c>
      <c r="AJ68" s="435" t="s">
        <v>906</v>
      </c>
      <c r="AK68" s="435" t="s">
        <v>906</v>
      </c>
      <c r="AL68" s="435" t="s">
        <v>906</v>
      </c>
      <c r="AM68" s="435" t="s">
        <v>906</v>
      </c>
      <c r="AN68" s="435" t="s">
        <v>906</v>
      </c>
      <c r="AO68" s="435" t="s">
        <v>906</v>
      </c>
      <c r="AP68" s="435" t="s">
        <v>906</v>
      </c>
      <c r="AQ68" s="435">
        <v>1</v>
      </c>
      <c r="AR68" s="435">
        <v>1</v>
      </c>
      <c r="AS68" s="435">
        <v>2</v>
      </c>
    </row>
    <row r="69" spans="1:45">
      <c r="A69" s="440" t="s">
        <v>765</v>
      </c>
      <c r="B69" s="435" t="s">
        <v>906</v>
      </c>
      <c r="C69" s="435" t="s">
        <v>906</v>
      </c>
      <c r="D69" s="435" t="s">
        <v>906</v>
      </c>
      <c r="E69" s="435" t="s">
        <v>906</v>
      </c>
      <c r="F69" s="435" t="s">
        <v>906</v>
      </c>
      <c r="G69" s="435" t="s">
        <v>906</v>
      </c>
      <c r="H69" s="435" t="s">
        <v>906</v>
      </c>
      <c r="I69" s="435" t="s">
        <v>906</v>
      </c>
      <c r="J69" s="435" t="s">
        <v>906</v>
      </c>
      <c r="K69" s="435" t="s">
        <v>906</v>
      </c>
      <c r="L69" s="435" t="s">
        <v>906</v>
      </c>
      <c r="M69" s="435" t="s">
        <v>906</v>
      </c>
      <c r="N69" s="435">
        <v>2</v>
      </c>
      <c r="O69" s="435" t="s">
        <v>906</v>
      </c>
      <c r="P69" s="435" t="s">
        <v>906</v>
      </c>
      <c r="Q69" s="435" t="s">
        <v>906</v>
      </c>
      <c r="R69" s="435" t="s">
        <v>906</v>
      </c>
      <c r="S69" s="435" t="s">
        <v>906</v>
      </c>
      <c r="T69" s="435" t="s">
        <v>906</v>
      </c>
      <c r="U69" s="435" t="s">
        <v>906</v>
      </c>
      <c r="V69" s="435" t="s">
        <v>906</v>
      </c>
      <c r="W69" s="435" t="s">
        <v>906</v>
      </c>
      <c r="X69" s="435" t="s">
        <v>906</v>
      </c>
      <c r="Y69" s="435" t="s">
        <v>906</v>
      </c>
      <c r="Z69" s="435" t="s">
        <v>906</v>
      </c>
      <c r="AA69" s="435" t="s">
        <v>906</v>
      </c>
      <c r="AB69" s="435" t="s">
        <v>906</v>
      </c>
      <c r="AC69" s="435" t="s">
        <v>906</v>
      </c>
      <c r="AD69" s="435" t="s">
        <v>906</v>
      </c>
      <c r="AE69" s="435" t="s">
        <v>906</v>
      </c>
      <c r="AF69" s="435" t="s">
        <v>906</v>
      </c>
      <c r="AG69" s="435" t="s">
        <v>906</v>
      </c>
      <c r="AH69" s="435" t="s">
        <v>906</v>
      </c>
      <c r="AI69" s="435" t="s">
        <v>906</v>
      </c>
      <c r="AJ69" s="435" t="s">
        <v>906</v>
      </c>
      <c r="AK69" s="435" t="s">
        <v>906</v>
      </c>
      <c r="AL69" s="435" t="s">
        <v>906</v>
      </c>
      <c r="AM69" s="435" t="s">
        <v>906</v>
      </c>
      <c r="AN69" s="435" t="s">
        <v>906</v>
      </c>
      <c r="AO69" s="435" t="s">
        <v>906</v>
      </c>
      <c r="AP69" s="435" t="s">
        <v>906</v>
      </c>
      <c r="AQ69" s="435">
        <v>2</v>
      </c>
      <c r="AR69" s="435" t="s">
        <v>906</v>
      </c>
      <c r="AS69" s="435">
        <v>2</v>
      </c>
    </row>
    <row r="70" spans="1:45">
      <c r="A70" s="440" t="s">
        <v>754</v>
      </c>
      <c r="B70" s="435" t="s">
        <v>906</v>
      </c>
      <c r="C70" s="435" t="s">
        <v>906</v>
      </c>
      <c r="D70" s="435" t="s">
        <v>906</v>
      </c>
      <c r="E70" s="435" t="s">
        <v>906</v>
      </c>
      <c r="F70" s="435" t="s">
        <v>906</v>
      </c>
      <c r="G70" s="435" t="s">
        <v>906</v>
      </c>
      <c r="H70" s="435" t="s">
        <v>906</v>
      </c>
      <c r="I70" s="435" t="s">
        <v>906</v>
      </c>
      <c r="J70" s="435" t="s">
        <v>906</v>
      </c>
      <c r="K70" s="435" t="s">
        <v>906</v>
      </c>
      <c r="L70" s="435">
        <v>1</v>
      </c>
      <c r="M70" s="435" t="s">
        <v>906</v>
      </c>
      <c r="N70" s="435" t="s">
        <v>906</v>
      </c>
      <c r="O70" s="435" t="s">
        <v>906</v>
      </c>
      <c r="P70" s="435" t="s">
        <v>906</v>
      </c>
      <c r="Q70" s="435" t="s">
        <v>906</v>
      </c>
      <c r="R70" s="435" t="s">
        <v>906</v>
      </c>
      <c r="S70" s="435" t="s">
        <v>906</v>
      </c>
      <c r="T70" s="435" t="s">
        <v>906</v>
      </c>
      <c r="U70" s="435" t="s">
        <v>906</v>
      </c>
      <c r="V70" s="435" t="s">
        <v>906</v>
      </c>
      <c r="W70" s="435" t="s">
        <v>906</v>
      </c>
      <c r="X70" s="435" t="s">
        <v>906</v>
      </c>
      <c r="Y70" s="435" t="s">
        <v>906</v>
      </c>
      <c r="Z70" s="435" t="s">
        <v>906</v>
      </c>
      <c r="AA70" s="435" t="s">
        <v>906</v>
      </c>
      <c r="AB70" s="435" t="s">
        <v>906</v>
      </c>
      <c r="AC70" s="435" t="s">
        <v>906</v>
      </c>
      <c r="AD70" s="435" t="s">
        <v>906</v>
      </c>
      <c r="AE70" s="435" t="s">
        <v>906</v>
      </c>
      <c r="AF70" s="435" t="s">
        <v>906</v>
      </c>
      <c r="AG70" s="435" t="s">
        <v>906</v>
      </c>
      <c r="AH70" s="435" t="s">
        <v>906</v>
      </c>
      <c r="AI70" s="435" t="s">
        <v>906</v>
      </c>
      <c r="AJ70" s="435" t="s">
        <v>906</v>
      </c>
      <c r="AK70" s="435" t="s">
        <v>906</v>
      </c>
      <c r="AL70" s="435" t="s">
        <v>906</v>
      </c>
      <c r="AM70" s="435" t="s">
        <v>906</v>
      </c>
      <c r="AN70" s="435" t="s">
        <v>906</v>
      </c>
      <c r="AO70" s="435" t="s">
        <v>906</v>
      </c>
      <c r="AP70" s="435" t="s">
        <v>906</v>
      </c>
      <c r="AQ70" s="435">
        <v>1</v>
      </c>
      <c r="AR70" s="435" t="s">
        <v>906</v>
      </c>
      <c r="AS70" s="435">
        <v>1</v>
      </c>
    </row>
    <row r="71" spans="1:45">
      <c r="A71" s="440" t="s">
        <v>760</v>
      </c>
      <c r="B71" s="435" t="s">
        <v>906</v>
      </c>
      <c r="C71" s="435" t="s">
        <v>906</v>
      </c>
      <c r="D71" s="435" t="s">
        <v>906</v>
      </c>
      <c r="E71" s="435" t="s">
        <v>906</v>
      </c>
      <c r="F71" s="435" t="s">
        <v>906</v>
      </c>
      <c r="G71" s="435" t="s">
        <v>906</v>
      </c>
      <c r="H71" s="435" t="s">
        <v>906</v>
      </c>
      <c r="I71" s="435" t="s">
        <v>906</v>
      </c>
      <c r="J71" s="435" t="s">
        <v>906</v>
      </c>
      <c r="K71" s="435" t="s">
        <v>906</v>
      </c>
      <c r="L71" s="435">
        <v>1</v>
      </c>
      <c r="M71" s="435" t="s">
        <v>906</v>
      </c>
      <c r="N71" s="435" t="s">
        <v>906</v>
      </c>
      <c r="O71" s="435" t="s">
        <v>906</v>
      </c>
      <c r="P71" s="435" t="s">
        <v>906</v>
      </c>
      <c r="Q71" s="435" t="s">
        <v>906</v>
      </c>
      <c r="R71" s="435" t="s">
        <v>906</v>
      </c>
      <c r="S71" s="435" t="s">
        <v>906</v>
      </c>
      <c r="T71" s="435" t="s">
        <v>906</v>
      </c>
      <c r="U71" s="435" t="s">
        <v>906</v>
      </c>
      <c r="V71" s="435" t="s">
        <v>906</v>
      </c>
      <c r="W71" s="435" t="s">
        <v>906</v>
      </c>
      <c r="X71" s="435" t="s">
        <v>906</v>
      </c>
      <c r="Y71" s="435" t="s">
        <v>906</v>
      </c>
      <c r="Z71" s="435" t="s">
        <v>906</v>
      </c>
      <c r="AA71" s="435" t="s">
        <v>906</v>
      </c>
      <c r="AB71" s="435" t="s">
        <v>906</v>
      </c>
      <c r="AC71" s="435" t="s">
        <v>906</v>
      </c>
      <c r="AD71" s="435" t="s">
        <v>906</v>
      </c>
      <c r="AE71" s="435" t="s">
        <v>906</v>
      </c>
      <c r="AF71" s="435" t="s">
        <v>906</v>
      </c>
      <c r="AG71" s="435" t="s">
        <v>906</v>
      </c>
      <c r="AH71" s="435" t="s">
        <v>906</v>
      </c>
      <c r="AI71" s="435" t="s">
        <v>906</v>
      </c>
      <c r="AJ71" s="435" t="s">
        <v>906</v>
      </c>
      <c r="AK71" s="435" t="s">
        <v>906</v>
      </c>
      <c r="AL71" s="435" t="s">
        <v>906</v>
      </c>
      <c r="AM71" s="435" t="s">
        <v>906</v>
      </c>
      <c r="AN71" s="435" t="s">
        <v>906</v>
      </c>
      <c r="AO71" s="435" t="s">
        <v>906</v>
      </c>
      <c r="AP71" s="435" t="s">
        <v>906</v>
      </c>
      <c r="AQ71" s="435">
        <v>1</v>
      </c>
      <c r="AR71" s="435" t="s">
        <v>906</v>
      </c>
      <c r="AS71" s="435">
        <v>1</v>
      </c>
    </row>
    <row r="72" spans="1:45">
      <c r="A72" s="438" t="s">
        <v>76</v>
      </c>
      <c r="B72" s="439">
        <v>1</v>
      </c>
      <c r="C72" s="439">
        <v>2</v>
      </c>
      <c r="D72" s="439">
        <v>0</v>
      </c>
      <c r="E72" s="439">
        <v>0</v>
      </c>
      <c r="F72" s="439">
        <v>0</v>
      </c>
      <c r="G72" s="439">
        <v>0</v>
      </c>
      <c r="H72" s="439">
        <v>0</v>
      </c>
      <c r="I72" s="439">
        <v>0</v>
      </c>
      <c r="J72" s="439">
        <v>0</v>
      </c>
      <c r="K72" s="439">
        <v>0</v>
      </c>
      <c r="L72" s="439">
        <v>1</v>
      </c>
      <c r="M72" s="439">
        <v>5</v>
      </c>
      <c r="N72" s="439">
        <v>0</v>
      </c>
      <c r="O72" s="439">
        <v>0</v>
      </c>
      <c r="P72" s="439">
        <v>0</v>
      </c>
      <c r="Q72" s="439">
        <v>0</v>
      </c>
      <c r="R72" s="439">
        <v>0</v>
      </c>
      <c r="S72" s="439">
        <v>2</v>
      </c>
      <c r="T72" s="439">
        <v>2</v>
      </c>
      <c r="U72" s="439">
        <v>0</v>
      </c>
      <c r="V72" s="439">
        <v>0</v>
      </c>
      <c r="W72" s="439">
        <v>0</v>
      </c>
      <c r="X72" s="439">
        <v>0</v>
      </c>
      <c r="Y72" s="439">
        <v>1</v>
      </c>
      <c r="Z72" s="439">
        <v>0</v>
      </c>
      <c r="AA72" s="439">
        <v>0</v>
      </c>
      <c r="AB72" s="439">
        <v>0</v>
      </c>
      <c r="AC72" s="439">
        <v>0</v>
      </c>
      <c r="AD72" s="439">
        <v>0</v>
      </c>
      <c r="AE72" s="439">
        <v>0</v>
      </c>
      <c r="AF72" s="439">
        <v>0</v>
      </c>
      <c r="AG72" s="439">
        <v>0</v>
      </c>
      <c r="AH72" s="439">
        <v>2</v>
      </c>
      <c r="AI72" s="439">
        <v>2</v>
      </c>
      <c r="AJ72" s="439">
        <v>0</v>
      </c>
      <c r="AK72" s="439">
        <v>0</v>
      </c>
      <c r="AL72" s="439">
        <v>0</v>
      </c>
      <c r="AM72" s="439">
        <v>0</v>
      </c>
      <c r="AN72" s="439">
        <v>0</v>
      </c>
      <c r="AO72" s="439">
        <v>0</v>
      </c>
      <c r="AP72" s="439">
        <v>0</v>
      </c>
      <c r="AQ72" s="439">
        <v>18</v>
      </c>
      <c r="AR72" s="439">
        <v>3</v>
      </c>
      <c r="AS72" s="439">
        <v>21</v>
      </c>
    </row>
    <row r="73" spans="1:45">
      <c r="A73" s="440" t="s">
        <v>767</v>
      </c>
      <c r="B73" s="435" t="s">
        <v>906</v>
      </c>
      <c r="C73" s="435" t="s">
        <v>906</v>
      </c>
      <c r="D73" s="435" t="s">
        <v>906</v>
      </c>
      <c r="E73" s="435" t="s">
        <v>906</v>
      </c>
      <c r="F73" s="435" t="s">
        <v>906</v>
      </c>
      <c r="G73" s="435" t="s">
        <v>906</v>
      </c>
      <c r="H73" s="435" t="s">
        <v>906</v>
      </c>
      <c r="I73" s="435" t="s">
        <v>906</v>
      </c>
      <c r="J73" s="435" t="s">
        <v>906</v>
      </c>
      <c r="K73" s="435" t="s">
        <v>906</v>
      </c>
      <c r="L73" s="435" t="s">
        <v>906</v>
      </c>
      <c r="M73" s="435" t="s">
        <v>906</v>
      </c>
      <c r="N73" s="435" t="s">
        <v>906</v>
      </c>
      <c r="O73" s="435" t="s">
        <v>906</v>
      </c>
      <c r="P73" s="435" t="s">
        <v>906</v>
      </c>
      <c r="Q73" s="435" t="s">
        <v>906</v>
      </c>
      <c r="R73" s="435" t="s">
        <v>906</v>
      </c>
      <c r="S73" s="435" t="s">
        <v>906</v>
      </c>
      <c r="T73" s="435">
        <v>1</v>
      </c>
      <c r="U73" s="435" t="s">
        <v>906</v>
      </c>
      <c r="V73" s="435" t="s">
        <v>906</v>
      </c>
      <c r="W73" s="435" t="s">
        <v>906</v>
      </c>
      <c r="X73" s="435" t="s">
        <v>906</v>
      </c>
      <c r="Y73" s="435" t="s">
        <v>906</v>
      </c>
      <c r="Z73" s="435" t="s">
        <v>906</v>
      </c>
      <c r="AA73" s="435" t="s">
        <v>906</v>
      </c>
      <c r="AB73" s="435" t="s">
        <v>906</v>
      </c>
      <c r="AC73" s="435" t="s">
        <v>906</v>
      </c>
      <c r="AD73" s="435" t="s">
        <v>906</v>
      </c>
      <c r="AE73" s="435" t="s">
        <v>906</v>
      </c>
      <c r="AF73" s="435" t="s">
        <v>906</v>
      </c>
      <c r="AG73" s="435" t="s">
        <v>906</v>
      </c>
      <c r="AH73" s="435" t="s">
        <v>906</v>
      </c>
      <c r="AI73" s="435" t="s">
        <v>906</v>
      </c>
      <c r="AJ73" s="435" t="s">
        <v>906</v>
      </c>
      <c r="AK73" s="435" t="s">
        <v>906</v>
      </c>
      <c r="AL73" s="435" t="s">
        <v>906</v>
      </c>
      <c r="AM73" s="435" t="s">
        <v>906</v>
      </c>
      <c r="AN73" s="435" t="s">
        <v>906</v>
      </c>
      <c r="AO73" s="435" t="s">
        <v>906</v>
      </c>
      <c r="AP73" s="435" t="s">
        <v>906</v>
      </c>
      <c r="AQ73" s="435">
        <v>1</v>
      </c>
      <c r="AR73" s="435" t="s">
        <v>906</v>
      </c>
      <c r="AS73" s="435">
        <v>1</v>
      </c>
    </row>
    <row r="74" spans="1:45">
      <c r="A74" s="440" t="s">
        <v>769</v>
      </c>
      <c r="B74" s="435">
        <v>1</v>
      </c>
      <c r="C74" s="435" t="s">
        <v>906</v>
      </c>
      <c r="D74" s="435" t="s">
        <v>906</v>
      </c>
      <c r="E74" s="435" t="s">
        <v>906</v>
      </c>
      <c r="F74" s="435" t="s">
        <v>906</v>
      </c>
      <c r="G74" s="435" t="s">
        <v>906</v>
      </c>
      <c r="H74" s="435" t="s">
        <v>906</v>
      </c>
      <c r="I74" s="435" t="s">
        <v>906</v>
      </c>
      <c r="J74" s="435" t="s">
        <v>906</v>
      </c>
      <c r="K74" s="435" t="s">
        <v>906</v>
      </c>
      <c r="L74" s="435" t="s">
        <v>906</v>
      </c>
      <c r="M74" s="435" t="s">
        <v>906</v>
      </c>
      <c r="N74" s="435" t="s">
        <v>906</v>
      </c>
      <c r="O74" s="435" t="s">
        <v>906</v>
      </c>
      <c r="P74" s="435" t="s">
        <v>906</v>
      </c>
      <c r="Q74" s="435" t="s">
        <v>906</v>
      </c>
      <c r="R74" s="435" t="s">
        <v>906</v>
      </c>
      <c r="S74" s="435" t="s">
        <v>906</v>
      </c>
      <c r="T74" s="435">
        <v>1</v>
      </c>
      <c r="U74" s="435" t="s">
        <v>906</v>
      </c>
      <c r="V74" s="435" t="s">
        <v>906</v>
      </c>
      <c r="W74" s="435" t="s">
        <v>906</v>
      </c>
      <c r="X74" s="435" t="s">
        <v>906</v>
      </c>
      <c r="Y74" s="435" t="s">
        <v>906</v>
      </c>
      <c r="Z74" s="435" t="s">
        <v>906</v>
      </c>
      <c r="AA74" s="435" t="s">
        <v>906</v>
      </c>
      <c r="AB74" s="435" t="s">
        <v>906</v>
      </c>
      <c r="AC74" s="435" t="s">
        <v>906</v>
      </c>
      <c r="AD74" s="435" t="s">
        <v>906</v>
      </c>
      <c r="AE74" s="435" t="s">
        <v>906</v>
      </c>
      <c r="AF74" s="435" t="s">
        <v>906</v>
      </c>
      <c r="AG74" s="435" t="s">
        <v>906</v>
      </c>
      <c r="AH74" s="435">
        <v>1</v>
      </c>
      <c r="AI74" s="435" t="s">
        <v>906</v>
      </c>
      <c r="AJ74" s="435" t="s">
        <v>906</v>
      </c>
      <c r="AK74" s="435" t="s">
        <v>906</v>
      </c>
      <c r="AL74" s="435" t="s">
        <v>906</v>
      </c>
      <c r="AM74" s="435" t="s">
        <v>906</v>
      </c>
      <c r="AN74" s="435" t="s">
        <v>906</v>
      </c>
      <c r="AO74" s="435" t="s">
        <v>906</v>
      </c>
      <c r="AP74" s="435" t="s">
        <v>906</v>
      </c>
      <c r="AQ74" s="435">
        <v>3</v>
      </c>
      <c r="AR74" s="435" t="s">
        <v>906</v>
      </c>
      <c r="AS74" s="435">
        <v>3</v>
      </c>
    </row>
    <row r="75" spans="1:45">
      <c r="A75" s="440" t="s">
        <v>790</v>
      </c>
      <c r="B75" s="435" t="s">
        <v>906</v>
      </c>
      <c r="C75" s="435" t="s">
        <v>906</v>
      </c>
      <c r="D75" s="435" t="s">
        <v>906</v>
      </c>
      <c r="E75" s="435" t="s">
        <v>906</v>
      </c>
      <c r="F75" s="435" t="s">
        <v>906</v>
      </c>
      <c r="G75" s="435" t="s">
        <v>906</v>
      </c>
      <c r="H75" s="435" t="s">
        <v>906</v>
      </c>
      <c r="I75" s="435" t="s">
        <v>906</v>
      </c>
      <c r="J75" s="435" t="s">
        <v>906</v>
      </c>
      <c r="K75" s="435" t="s">
        <v>906</v>
      </c>
      <c r="L75" s="435" t="s">
        <v>906</v>
      </c>
      <c r="M75" s="435" t="s">
        <v>906</v>
      </c>
      <c r="N75" s="435" t="s">
        <v>906</v>
      </c>
      <c r="O75" s="435" t="s">
        <v>906</v>
      </c>
      <c r="P75" s="435" t="s">
        <v>906</v>
      </c>
      <c r="Q75" s="435" t="s">
        <v>906</v>
      </c>
      <c r="R75" s="435" t="s">
        <v>906</v>
      </c>
      <c r="S75" s="435" t="s">
        <v>906</v>
      </c>
      <c r="T75" s="435" t="s">
        <v>906</v>
      </c>
      <c r="U75" s="435" t="s">
        <v>906</v>
      </c>
      <c r="V75" s="435" t="s">
        <v>906</v>
      </c>
      <c r="W75" s="435" t="s">
        <v>906</v>
      </c>
      <c r="X75" s="435" t="s">
        <v>906</v>
      </c>
      <c r="Y75" s="435">
        <v>1</v>
      </c>
      <c r="Z75" s="435" t="s">
        <v>906</v>
      </c>
      <c r="AA75" s="435" t="s">
        <v>906</v>
      </c>
      <c r="AB75" s="435" t="s">
        <v>906</v>
      </c>
      <c r="AC75" s="435" t="s">
        <v>906</v>
      </c>
      <c r="AD75" s="435" t="s">
        <v>906</v>
      </c>
      <c r="AE75" s="435" t="s">
        <v>906</v>
      </c>
      <c r="AF75" s="435" t="s">
        <v>906</v>
      </c>
      <c r="AG75" s="435" t="s">
        <v>906</v>
      </c>
      <c r="AH75" s="435" t="s">
        <v>906</v>
      </c>
      <c r="AI75" s="435" t="s">
        <v>906</v>
      </c>
      <c r="AJ75" s="435" t="s">
        <v>906</v>
      </c>
      <c r="AK75" s="435" t="s">
        <v>906</v>
      </c>
      <c r="AL75" s="435" t="s">
        <v>906</v>
      </c>
      <c r="AM75" s="435" t="s">
        <v>906</v>
      </c>
      <c r="AN75" s="435" t="s">
        <v>906</v>
      </c>
      <c r="AO75" s="435" t="s">
        <v>906</v>
      </c>
      <c r="AP75" s="435" t="s">
        <v>906</v>
      </c>
      <c r="AQ75" s="435">
        <v>1</v>
      </c>
      <c r="AR75" s="435" t="s">
        <v>906</v>
      </c>
      <c r="AS75" s="435">
        <v>1</v>
      </c>
    </row>
    <row r="76" spans="1:45">
      <c r="A76" s="440" t="s">
        <v>732</v>
      </c>
      <c r="B76" s="435" t="s">
        <v>906</v>
      </c>
      <c r="C76" s="435" t="s">
        <v>906</v>
      </c>
      <c r="D76" s="435" t="s">
        <v>906</v>
      </c>
      <c r="E76" s="435" t="s">
        <v>906</v>
      </c>
      <c r="F76" s="435" t="s">
        <v>906</v>
      </c>
      <c r="G76" s="435" t="s">
        <v>906</v>
      </c>
      <c r="H76" s="435" t="s">
        <v>906</v>
      </c>
      <c r="I76" s="435" t="s">
        <v>906</v>
      </c>
      <c r="J76" s="435" t="s">
        <v>906</v>
      </c>
      <c r="K76" s="435" t="s">
        <v>906</v>
      </c>
      <c r="L76" s="435" t="s">
        <v>906</v>
      </c>
      <c r="M76" s="435" t="s">
        <v>906</v>
      </c>
      <c r="N76" s="435" t="s">
        <v>906</v>
      </c>
      <c r="O76" s="435" t="s">
        <v>906</v>
      </c>
      <c r="P76" s="435" t="s">
        <v>906</v>
      </c>
      <c r="Q76" s="435" t="s">
        <v>906</v>
      </c>
      <c r="R76" s="435" t="s">
        <v>906</v>
      </c>
      <c r="S76" s="435">
        <v>1</v>
      </c>
      <c r="T76" s="435" t="s">
        <v>906</v>
      </c>
      <c r="U76" s="435" t="s">
        <v>906</v>
      </c>
      <c r="V76" s="435" t="s">
        <v>906</v>
      </c>
      <c r="W76" s="435" t="s">
        <v>906</v>
      </c>
      <c r="X76" s="435" t="s">
        <v>906</v>
      </c>
      <c r="Y76" s="435" t="s">
        <v>906</v>
      </c>
      <c r="Z76" s="435" t="s">
        <v>906</v>
      </c>
      <c r="AA76" s="435" t="s">
        <v>906</v>
      </c>
      <c r="AB76" s="435" t="s">
        <v>906</v>
      </c>
      <c r="AC76" s="435" t="s">
        <v>906</v>
      </c>
      <c r="AD76" s="435" t="s">
        <v>906</v>
      </c>
      <c r="AE76" s="435" t="s">
        <v>906</v>
      </c>
      <c r="AF76" s="435" t="s">
        <v>906</v>
      </c>
      <c r="AG76" s="435" t="s">
        <v>906</v>
      </c>
      <c r="AH76" s="435" t="s">
        <v>906</v>
      </c>
      <c r="AI76" s="435" t="s">
        <v>906</v>
      </c>
      <c r="AJ76" s="435" t="s">
        <v>906</v>
      </c>
      <c r="AK76" s="435" t="s">
        <v>906</v>
      </c>
      <c r="AL76" s="435" t="s">
        <v>906</v>
      </c>
      <c r="AM76" s="435" t="s">
        <v>906</v>
      </c>
      <c r="AN76" s="435" t="s">
        <v>906</v>
      </c>
      <c r="AO76" s="435" t="s">
        <v>906</v>
      </c>
      <c r="AP76" s="435" t="s">
        <v>906</v>
      </c>
      <c r="AQ76" s="435">
        <v>1</v>
      </c>
      <c r="AR76" s="435" t="s">
        <v>906</v>
      </c>
      <c r="AS76" s="435">
        <v>1</v>
      </c>
    </row>
    <row r="77" spans="1:45">
      <c r="A77" s="440" t="s">
        <v>837</v>
      </c>
      <c r="B77" s="435" t="s">
        <v>906</v>
      </c>
      <c r="C77" s="435" t="s">
        <v>906</v>
      </c>
      <c r="D77" s="435" t="s">
        <v>906</v>
      </c>
      <c r="E77" s="435" t="s">
        <v>906</v>
      </c>
      <c r="F77" s="435" t="s">
        <v>906</v>
      </c>
      <c r="G77" s="435" t="s">
        <v>906</v>
      </c>
      <c r="H77" s="435" t="s">
        <v>906</v>
      </c>
      <c r="I77" s="435" t="s">
        <v>906</v>
      </c>
      <c r="J77" s="435" t="s">
        <v>906</v>
      </c>
      <c r="K77" s="435" t="s">
        <v>906</v>
      </c>
      <c r="L77" s="435" t="s">
        <v>906</v>
      </c>
      <c r="M77" s="435" t="s">
        <v>906</v>
      </c>
      <c r="N77" s="435" t="s">
        <v>906</v>
      </c>
      <c r="O77" s="435" t="s">
        <v>906</v>
      </c>
      <c r="P77" s="435" t="s">
        <v>906</v>
      </c>
      <c r="Q77" s="435" t="s">
        <v>906</v>
      </c>
      <c r="R77" s="435" t="s">
        <v>906</v>
      </c>
      <c r="S77" s="435">
        <v>1</v>
      </c>
      <c r="T77" s="435" t="s">
        <v>906</v>
      </c>
      <c r="U77" s="435" t="s">
        <v>906</v>
      </c>
      <c r="V77" s="435" t="s">
        <v>906</v>
      </c>
      <c r="W77" s="435" t="s">
        <v>906</v>
      </c>
      <c r="X77" s="435" t="s">
        <v>906</v>
      </c>
      <c r="Y77" s="435" t="s">
        <v>906</v>
      </c>
      <c r="Z77" s="435" t="s">
        <v>906</v>
      </c>
      <c r="AA77" s="435" t="s">
        <v>906</v>
      </c>
      <c r="AB77" s="435" t="s">
        <v>906</v>
      </c>
      <c r="AC77" s="435" t="s">
        <v>906</v>
      </c>
      <c r="AD77" s="435" t="s">
        <v>906</v>
      </c>
      <c r="AE77" s="435" t="s">
        <v>906</v>
      </c>
      <c r="AF77" s="435" t="s">
        <v>906</v>
      </c>
      <c r="AG77" s="435" t="s">
        <v>906</v>
      </c>
      <c r="AH77" s="435" t="s">
        <v>906</v>
      </c>
      <c r="AI77" s="435" t="s">
        <v>906</v>
      </c>
      <c r="AJ77" s="435" t="s">
        <v>906</v>
      </c>
      <c r="AK77" s="435" t="s">
        <v>906</v>
      </c>
      <c r="AL77" s="435" t="s">
        <v>906</v>
      </c>
      <c r="AM77" s="435" t="s">
        <v>906</v>
      </c>
      <c r="AN77" s="435" t="s">
        <v>906</v>
      </c>
      <c r="AO77" s="435" t="s">
        <v>906</v>
      </c>
      <c r="AP77" s="435" t="s">
        <v>906</v>
      </c>
      <c r="AQ77" s="435">
        <v>1</v>
      </c>
      <c r="AR77" s="435" t="s">
        <v>906</v>
      </c>
      <c r="AS77" s="435">
        <v>1</v>
      </c>
    </row>
    <row r="78" spans="1:45">
      <c r="A78" s="440" t="s">
        <v>770</v>
      </c>
      <c r="B78" s="435" t="s">
        <v>906</v>
      </c>
      <c r="C78" s="435">
        <v>1</v>
      </c>
      <c r="D78" s="435" t="s">
        <v>906</v>
      </c>
      <c r="E78" s="435" t="s">
        <v>906</v>
      </c>
      <c r="F78" s="435" t="s">
        <v>906</v>
      </c>
      <c r="G78" s="435" t="s">
        <v>906</v>
      </c>
      <c r="H78" s="435" t="s">
        <v>906</v>
      </c>
      <c r="I78" s="435" t="s">
        <v>906</v>
      </c>
      <c r="J78" s="435" t="s">
        <v>906</v>
      </c>
      <c r="K78" s="435" t="s">
        <v>906</v>
      </c>
      <c r="L78" s="435" t="s">
        <v>906</v>
      </c>
      <c r="M78" s="435">
        <v>1</v>
      </c>
      <c r="N78" s="435" t="s">
        <v>906</v>
      </c>
      <c r="O78" s="435" t="s">
        <v>906</v>
      </c>
      <c r="P78" s="435" t="s">
        <v>906</v>
      </c>
      <c r="Q78" s="435" t="s">
        <v>906</v>
      </c>
      <c r="R78" s="435" t="s">
        <v>906</v>
      </c>
      <c r="S78" s="435" t="s">
        <v>906</v>
      </c>
      <c r="T78" s="435" t="s">
        <v>906</v>
      </c>
      <c r="U78" s="435" t="s">
        <v>906</v>
      </c>
      <c r="V78" s="435" t="s">
        <v>906</v>
      </c>
      <c r="W78" s="435" t="s">
        <v>906</v>
      </c>
      <c r="X78" s="435" t="s">
        <v>906</v>
      </c>
      <c r="Y78" s="435" t="s">
        <v>906</v>
      </c>
      <c r="Z78" s="435" t="s">
        <v>906</v>
      </c>
      <c r="AA78" s="435" t="s">
        <v>906</v>
      </c>
      <c r="AB78" s="435" t="s">
        <v>906</v>
      </c>
      <c r="AC78" s="435" t="s">
        <v>906</v>
      </c>
      <c r="AD78" s="435" t="s">
        <v>906</v>
      </c>
      <c r="AE78" s="435" t="s">
        <v>906</v>
      </c>
      <c r="AF78" s="435" t="s">
        <v>906</v>
      </c>
      <c r="AG78" s="435" t="s">
        <v>906</v>
      </c>
      <c r="AH78" s="435">
        <v>1</v>
      </c>
      <c r="AI78" s="435">
        <v>2</v>
      </c>
      <c r="AJ78" s="435" t="s">
        <v>906</v>
      </c>
      <c r="AK78" s="435" t="s">
        <v>906</v>
      </c>
      <c r="AL78" s="435" t="s">
        <v>906</v>
      </c>
      <c r="AM78" s="435" t="s">
        <v>906</v>
      </c>
      <c r="AN78" s="435" t="s">
        <v>906</v>
      </c>
      <c r="AO78" s="435" t="s">
        <v>906</v>
      </c>
      <c r="AP78" s="435" t="s">
        <v>906</v>
      </c>
      <c r="AQ78" s="435">
        <v>5</v>
      </c>
      <c r="AR78" s="435">
        <v>1</v>
      </c>
      <c r="AS78" s="435">
        <v>6</v>
      </c>
    </row>
    <row r="79" spans="1:45">
      <c r="A79" s="440" t="s">
        <v>771</v>
      </c>
      <c r="B79" s="435" t="s">
        <v>906</v>
      </c>
      <c r="C79" s="435">
        <v>1</v>
      </c>
      <c r="D79" s="435" t="s">
        <v>906</v>
      </c>
      <c r="E79" s="435" t="s">
        <v>906</v>
      </c>
      <c r="F79" s="435" t="s">
        <v>906</v>
      </c>
      <c r="G79" s="435" t="s">
        <v>906</v>
      </c>
      <c r="H79" s="435" t="s">
        <v>906</v>
      </c>
      <c r="I79" s="435" t="s">
        <v>906</v>
      </c>
      <c r="J79" s="435" t="s">
        <v>906</v>
      </c>
      <c r="K79" s="435" t="s">
        <v>906</v>
      </c>
      <c r="L79" s="435">
        <v>1</v>
      </c>
      <c r="M79" s="435">
        <v>4</v>
      </c>
      <c r="N79" s="435" t="s">
        <v>906</v>
      </c>
      <c r="O79" s="435" t="s">
        <v>906</v>
      </c>
      <c r="P79" s="435" t="s">
        <v>906</v>
      </c>
      <c r="Q79" s="435" t="s">
        <v>906</v>
      </c>
      <c r="R79" s="435" t="s">
        <v>906</v>
      </c>
      <c r="S79" s="435" t="s">
        <v>906</v>
      </c>
      <c r="T79" s="435" t="s">
        <v>906</v>
      </c>
      <c r="U79" s="435" t="s">
        <v>906</v>
      </c>
      <c r="V79" s="435" t="s">
        <v>906</v>
      </c>
      <c r="W79" s="435" t="s">
        <v>906</v>
      </c>
      <c r="X79" s="435" t="s">
        <v>906</v>
      </c>
      <c r="Y79" s="435" t="s">
        <v>906</v>
      </c>
      <c r="Z79" s="435" t="s">
        <v>906</v>
      </c>
      <c r="AA79" s="435" t="s">
        <v>906</v>
      </c>
      <c r="AB79" s="435" t="s">
        <v>906</v>
      </c>
      <c r="AC79" s="435" t="s">
        <v>906</v>
      </c>
      <c r="AD79" s="435" t="s">
        <v>906</v>
      </c>
      <c r="AE79" s="435" t="s">
        <v>906</v>
      </c>
      <c r="AF79" s="435" t="s">
        <v>906</v>
      </c>
      <c r="AG79" s="435" t="s">
        <v>906</v>
      </c>
      <c r="AH79" s="435" t="s">
        <v>906</v>
      </c>
      <c r="AI79" s="435" t="s">
        <v>906</v>
      </c>
      <c r="AJ79" s="435" t="s">
        <v>906</v>
      </c>
      <c r="AK79" s="435" t="s">
        <v>906</v>
      </c>
      <c r="AL79" s="435" t="s">
        <v>906</v>
      </c>
      <c r="AM79" s="435" t="s">
        <v>906</v>
      </c>
      <c r="AN79" s="435" t="s">
        <v>906</v>
      </c>
      <c r="AO79" s="435" t="s">
        <v>906</v>
      </c>
      <c r="AP79" s="435" t="s">
        <v>906</v>
      </c>
      <c r="AQ79" s="435">
        <v>6</v>
      </c>
      <c r="AR79" s="435">
        <v>2</v>
      </c>
      <c r="AS79" s="435">
        <v>8</v>
      </c>
    </row>
    <row r="80" spans="1:45">
      <c r="A80" s="438" t="s">
        <v>77</v>
      </c>
      <c r="B80" s="439">
        <v>9</v>
      </c>
      <c r="C80" s="439">
        <v>6</v>
      </c>
      <c r="D80" s="439">
        <v>0</v>
      </c>
      <c r="E80" s="439">
        <v>0</v>
      </c>
      <c r="F80" s="439">
        <v>0</v>
      </c>
      <c r="G80" s="439">
        <v>0</v>
      </c>
      <c r="H80" s="439">
        <v>0</v>
      </c>
      <c r="I80" s="439">
        <v>0</v>
      </c>
      <c r="J80" s="439">
        <v>0</v>
      </c>
      <c r="K80" s="439">
        <v>0</v>
      </c>
      <c r="L80" s="439">
        <v>0</v>
      </c>
      <c r="M80" s="439">
        <v>0</v>
      </c>
      <c r="N80" s="439">
        <v>0</v>
      </c>
      <c r="O80" s="439">
        <v>5</v>
      </c>
      <c r="P80" s="439">
        <v>2</v>
      </c>
      <c r="Q80" s="439">
        <v>0</v>
      </c>
      <c r="R80" s="439">
        <v>0</v>
      </c>
      <c r="S80" s="439">
        <v>0</v>
      </c>
      <c r="T80" s="439">
        <v>0</v>
      </c>
      <c r="U80" s="439">
        <v>0</v>
      </c>
      <c r="V80" s="439">
        <v>0</v>
      </c>
      <c r="W80" s="439">
        <v>0</v>
      </c>
      <c r="X80" s="439">
        <v>0</v>
      </c>
      <c r="Y80" s="439">
        <v>0</v>
      </c>
      <c r="Z80" s="439">
        <v>7</v>
      </c>
      <c r="AA80" s="439">
        <v>0</v>
      </c>
      <c r="AB80" s="439">
        <v>0</v>
      </c>
      <c r="AC80" s="439">
        <v>0</v>
      </c>
      <c r="AD80" s="439">
        <v>11</v>
      </c>
      <c r="AE80" s="439">
        <v>0</v>
      </c>
      <c r="AF80" s="439">
        <v>0</v>
      </c>
      <c r="AG80" s="439">
        <v>0</v>
      </c>
      <c r="AH80" s="439">
        <v>1</v>
      </c>
      <c r="AI80" s="439">
        <v>0</v>
      </c>
      <c r="AJ80" s="439">
        <v>0</v>
      </c>
      <c r="AK80" s="439">
        <v>0</v>
      </c>
      <c r="AL80" s="439">
        <v>0</v>
      </c>
      <c r="AM80" s="439">
        <v>0</v>
      </c>
      <c r="AN80" s="439">
        <v>0</v>
      </c>
      <c r="AO80" s="439">
        <v>0</v>
      </c>
      <c r="AP80" s="439">
        <v>0</v>
      </c>
      <c r="AQ80" s="439">
        <v>41</v>
      </c>
      <c r="AR80" s="439">
        <v>25</v>
      </c>
      <c r="AS80" s="439">
        <v>66</v>
      </c>
    </row>
    <row r="81" spans="1:45">
      <c r="A81" s="440" t="s">
        <v>789</v>
      </c>
      <c r="B81" s="435" t="s">
        <v>906</v>
      </c>
      <c r="C81" s="435" t="s">
        <v>906</v>
      </c>
      <c r="D81" s="435" t="s">
        <v>906</v>
      </c>
      <c r="E81" s="435" t="s">
        <v>906</v>
      </c>
      <c r="F81" s="435" t="s">
        <v>906</v>
      </c>
      <c r="G81" s="435" t="s">
        <v>906</v>
      </c>
      <c r="H81" s="435" t="s">
        <v>906</v>
      </c>
      <c r="I81" s="435" t="s">
        <v>906</v>
      </c>
      <c r="J81" s="435" t="s">
        <v>906</v>
      </c>
      <c r="K81" s="435" t="s">
        <v>906</v>
      </c>
      <c r="L81" s="435" t="s">
        <v>906</v>
      </c>
      <c r="M81" s="435" t="s">
        <v>906</v>
      </c>
      <c r="N81" s="435" t="s">
        <v>906</v>
      </c>
      <c r="O81" s="435" t="s">
        <v>906</v>
      </c>
      <c r="P81" s="435" t="s">
        <v>906</v>
      </c>
      <c r="Q81" s="435" t="s">
        <v>906</v>
      </c>
      <c r="R81" s="435" t="s">
        <v>906</v>
      </c>
      <c r="S81" s="435" t="s">
        <v>906</v>
      </c>
      <c r="T81" s="435" t="s">
        <v>906</v>
      </c>
      <c r="U81" s="435" t="s">
        <v>906</v>
      </c>
      <c r="V81" s="435" t="s">
        <v>906</v>
      </c>
      <c r="W81" s="435" t="s">
        <v>906</v>
      </c>
      <c r="X81" s="435" t="s">
        <v>906</v>
      </c>
      <c r="Y81" s="435" t="s">
        <v>906</v>
      </c>
      <c r="Z81" s="435">
        <v>1</v>
      </c>
      <c r="AA81" s="435" t="s">
        <v>906</v>
      </c>
      <c r="AB81" s="435" t="s">
        <v>906</v>
      </c>
      <c r="AC81" s="435" t="s">
        <v>906</v>
      </c>
      <c r="AD81" s="435" t="s">
        <v>906</v>
      </c>
      <c r="AE81" s="435" t="s">
        <v>906</v>
      </c>
      <c r="AF81" s="435" t="s">
        <v>906</v>
      </c>
      <c r="AG81" s="435" t="s">
        <v>906</v>
      </c>
      <c r="AH81" s="435" t="s">
        <v>906</v>
      </c>
      <c r="AI81" s="435" t="s">
        <v>906</v>
      </c>
      <c r="AJ81" s="435" t="s">
        <v>906</v>
      </c>
      <c r="AK81" s="435" t="s">
        <v>906</v>
      </c>
      <c r="AL81" s="435" t="s">
        <v>906</v>
      </c>
      <c r="AM81" s="435" t="s">
        <v>906</v>
      </c>
      <c r="AN81" s="435" t="s">
        <v>906</v>
      </c>
      <c r="AO81" s="435" t="s">
        <v>906</v>
      </c>
      <c r="AP81" s="435" t="s">
        <v>906</v>
      </c>
      <c r="AQ81" s="435">
        <v>1</v>
      </c>
      <c r="AR81" s="435" t="s">
        <v>906</v>
      </c>
      <c r="AS81" s="435">
        <v>1</v>
      </c>
    </row>
    <row r="82" spans="1:45">
      <c r="A82" s="440" t="s">
        <v>838</v>
      </c>
      <c r="B82" s="435" t="s">
        <v>906</v>
      </c>
      <c r="C82" s="435" t="s">
        <v>906</v>
      </c>
      <c r="D82" s="435" t="s">
        <v>906</v>
      </c>
      <c r="E82" s="435" t="s">
        <v>906</v>
      </c>
      <c r="F82" s="435" t="s">
        <v>906</v>
      </c>
      <c r="G82" s="435" t="s">
        <v>906</v>
      </c>
      <c r="H82" s="435" t="s">
        <v>906</v>
      </c>
      <c r="I82" s="435" t="s">
        <v>906</v>
      </c>
      <c r="J82" s="435" t="s">
        <v>906</v>
      </c>
      <c r="K82" s="435" t="s">
        <v>906</v>
      </c>
      <c r="L82" s="435" t="s">
        <v>906</v>
      </c>
      <c r="M82" s="435" t="s">
        <v>906</v>
      </c>
      <c r="N82" s="435" t="s">
        <v>906</v>
      </c>
      <c r="O82" s="435" t="s">
        <v>906</v>
      </c>
      <c r="P82" s="435" t="s">
        <v>906</v>
      </c>
      <c r="Q82" s="435" t="s">
        <v>906</v>
      </c>
      <c r="R82" s="435" t="s">
        <v>906</v>
      </c>
      <c r="S82" s="435" t="s">
        <v>906</v>
      </c>
      <c r="T82" s="435" t="s">
        <v>906</v>
      </c>
      <c r="U82" s="435" t="s">
        <v>906</v>
      </c>
      <c r="V82" s="435" t="s">
        <v>906</v>
      </c>
      <c r="W82" s="435" t="s">
        <v>906</v>
      </c>
      <c r="X82" s="435" t="s">
        <v>906</v>
      </c>
      <c r="Y82" s="435" t="s">
        <v>906</v>
      </c>
      <c r="Z82" s="435" t="s">
        <v>906</v>
      </c>
      <c r="AA82" s="435" t="s">
        <v>906</v>
      </c>
      <c r="AB82" s="435" t="s">
        <v>906</v>
      </c>
      <c r="AC82" s="435" t="s">
        <v>906</v>
      </c>
      <c r="AD82" s="435" t="s">
        <v>906</v>
      </c>
      <c r="AE82" s="435" t="s">
        <v>906</v>
      </c>
      <c r="AF82" s="435" t="s">
        <v>906</v>
      </c>
      <c r="AG82" s="435" t="s">
        <v>906</v>
      </c>
      <c r="AH82" s="435">
        <v>1</v>
      </c>
      <c r="AI82" s="435" t="s">
        <v>906</v>
      </c>
      <c r="AJ82" s="435" t="s">
        <v>906</v>
      </c>
      <c r="AK82" s="435" t="s">
        <v>906</v>
      </c>
      <c r="AL82" s="435" t="s">
        <v>906</v>
      </c>
      <c r="AM82" s="435" t="s">
        <v>906</v>
      </c>
      <c r="AN82" s="435" t="s">
        <v>906</v>
      </c>
      <c r="AO82" s="435" t="s">
        <v>906</v>
      </c>
      <c r="AP82" s="435" t="s">
        <v>906</v>
      </c>
      <c r="AQ82" s="435">
        <v>1</v>
      </c>
      <c r="AR82" s="435" t="s">
        <v>906</v>
      </c>
      <c r="AS82" s="435">
        <v>1</v>
      </c>
    </row>
    <row r="83" spans="1:45">
      <c r="A83" s="440" t="s">
        <v>839</v>
      </c>
      <c r="B83" s="435" t="s">
        <v>906</v>
      </c>
      <c r="C83" s="435" t="s">
        <v>906</v>
      </c>
      <c r="D83" s="435" t="s">
        <v>906</v>
      </c>
      <c r="E83" s="435" t="s">
        <v>906</v>
      </c>
      <c r="F83" s="435" t="s">
        <v>906</v>
      </c>
      <c r="G83" s="435" t="s">
        <v>906</v>
      </c>
      <c r="H83" s="435" t="s">
        <v>906</v>
      </c>
      <c r="I83" s="435" t="s">
        <v>906</v>
      </c>
      <c r="J83" s="435" t="s">
        <v>906</v>
      </c>
      <c r="K83" s="435" t="s">
        <v>906</v>
      </c>
      <c r="L83" s="435" t="s">
        <v>906</v>
      </c>
      <c r="M83" s="435" t="s">
        <v>906</v>
      </c>
      <c r="N83" s="435" t="s">
        <v>906</v>
      </c>
      <c r="O83" s="435" t="s">
        <v>906</v>
      </c>
      <c r="P83" s="435" t="s">
        <v>906</v>
      </c>
      <c r="Q83" s="435" t="s">
        <v>906</v>
      </c>
      <c r="R83" s="435" t="s">
        <v>906</v>
      </c>
      <c r="S83" s="435" t="s">
        <v>906</v>
      </c>
      <c r="T83" s="435" t="s">
        <v>906</v>
      </c>
      <c r="U83" s="435" t="s">
        <v>906</v>
      </c>
      <c r="V83" s="435" t="s">
        <v>906</v>
      </c>
      <c r="W83" s="435" t="s">
        <v>906</v>
      </c>
      <c r="X83" s="435" t="s">
        <v>906</v>
      </c>
      <c r="Y83" s="435" t="s">
        <v>906</v>
      </c>
      <c r="Z83" s="435" t="s">
        <v>906</v>
      </c>
      <c r="AA83" s="435" t="s">
        <v>906</v>
      </c>
      <c r="AB83" s="435" t="s">
        <v>906</v>
      </c>
      <c r="AC83" s="435" t="s">
        <v>906</v>
      </c>
      <c r="AD83" s="435">
        <v>2</v>
      </c>
      <c r="AE83" s="435" t="s">
        <v>906</v>
      </c>
      <c r="AF83" s="435" t="s">
        <v>906</v>
      </c>
      <c r="AG83" s="435" t="s">
        <v>906</v>
      </c>
      <c r="AH83" s="435" t="s">
        <v>906</v>
      </c>
      <c r="AI83" s="435" t="s">
        <v>906</v>
      </c>
      <c r="AJ83" s="435" t="s">
        <v>906</v>
      </c>
      <c r="AK83" s="435" t="s">
        <v>906</v>
      </c>
      <c r="AL83" s="435" t="s">
        <v>906</v>
      </c>
      <c r="AM83" s="435" t="s">
        <v>906</v>
      </c>
      <c r="AN83" s="435" t="s">
        <v>906</v>
      </c>
      <c r="AO83" s="435" t="s">
        <v>906</v>
      </c>
      <c r="AP83" s="435" t="s">
        <v>906</v>
      </c>
      <c r="AQ83" s="435">
        <v>2</v>
      </c>
      <c r="AR83" s="435">
        <v>2</v>
      </c>
      <c r="AS83" s="435">
        <v>4</v>
      </c>
    </row>
    <row r="84" spans="1:45">
      <c r="A84" s="440" t="s">
        <v>781</v>
      </c>
      <c r="B84" s="435">
        <v>1</v>
      </c>
      <c r="C84" s="435">
        <v>1</v>
      </c>
      <c r="D84" s="435" t="s">
        <v>906</v>
      </c>
      <c r="E84" s="435" t="s">
        <v>906</v>
      </c>
      <c r="F84" s="435" t="s">
        <v>906</v>
      </c>
      <c r="G84" s="435" t="s">
        <v>906</v>
      </c>
      <c r="H84" s="435" t="s">
        <v>906</v>
      </c>
      <c r="I84" s="435" t="s">
        <v>906</v>
      </c>
      <c r="J84" s="435" t="s">
        <v>906</v>
      </c>
      <c r="K84" s="435" t="s">
        <v>906</v>
      </c>
      <c r="L84" s="435" t="s">
        <v>906</v>
      </c>
      <c r="M84" s="435" t="s">
        <v>906</v>
      </c>
      <c r="N84" s="435" t="s">
        <v>906</v>
      </c>
      <c r="O84" s="435" t="s">
        <v>906</v>
      </c>
      <c r="P84" s="435" t="s">
        <v>906</v>
      </c>
      <c r="Q84" s="435" t="s">
        <v>906</v>
      </c>
      <c r="R84" s="435" t="s">
        <v>906</v>
      </c>
      <c r="S84" s="435" t="s">
        <v>906</v>
      </c>
      <c r="T84" s="435" t="s">
        <v>906</v>
      </c>
      <c r="U84" s="435" t="s">
        <v>906</v>
      </c>
      <c r="V84" s="435" t="s">
        <v>906</v>
      </c>
      <c r="W84" s="435" t="s">
        <v>906</v>
      </c>
      <c r="X84" s="435" t="s">
        <v>906</v>
      </c>
      <c r="Y84" s="435" t="s">
        <v>906</v>
      </c>
      <c r="Z84" s="435" t="s">
        <v>906</v>
      </c>
      <c r="AA84" s="435" t="s">
        <v>906</v>
      </c>
      <c r="AB84" s="435" t="s">
        <v>906</v>
      </c>
      <c r="AC84" s="435" t="s">
        <v>906</v>
      </c>
      <c r="AD84" s="435" t="s">
        <v>906</v>
      </c>
      <c r="AE84" s="435" t="s">
        <v>906</v>
      </c>
      <c r="AF84" s="435" t="s">
        <v>906</v>
      </c>
      <c r="AG84" s="435" t="s">
        <v>906</v>
      </c>
      <c r="AH84" s="435" t="s">
        <v>906</v>
      </c>
      <c r="AI84" s="435" t="s">
        <v>906</v>
      </c>
      <c r="AJ84" s="435" t="s">
        <v>906</v>
      </c>
      <c r="AK84" s="435" t="s">
        <v>906</v>
      </c>
      <c r="AL84" s="435" t="s">
        <v>906</v>
      </c>
      <c r="AM84" s="435" t="s">
        <v>906</v>
      </c>
      <c r="AN84" s="435" t="s">
        <v>906</v>
      </c>
      <c r="AO84" s="435" t="s">
        <v>906</v>
      </c>
      <c r="AP84" s="435" t="s">
        <v>906</v>
      </c>
      <c r="AQ84" s="435">
        <v>2</v>
      </c>
      <c r="AR84" s="435">
        <v>3</v>
      </c>
      <c r="AS84" s="435">
        <v>5</v>
      </c>
    </row>
    <row r="85" spans="1:45">
      <c r="A85" s="440" t="s">
        <v>795</v>
      </c>
      <c r="B85" s="435" t="s">
        <v>906</v>
      </c>
      <c r="C85" s="435" t="s">
        <v>906</v>
      </c>
      <c r="D85" s="435" t="s">
        <v>906</v>
      </c>
      <c r="E85" s="435" t="s">
        <v>906</v>
      </c>
      <c r="F85" s="435" t="s">
        <v>906</v>
      </c>
      <c r="G85" s="435" t="s">
        <v>906</v>
      </c>
      <c r="H85" s="435" t="s">
        <v>906</v>
      </c>
      <c r="I85" s="435" t="s">
        <v>906</v>
      </c>
      <c r="J85" s="435" t="s">
        <v>906</v>
      </c>
      <c r="K85" s="435" t="s">
        <v>906</v>
      </c>
      <c r="L85" s="435" t="s">
        <v>906</v>
      </c>
      <c r="M85" s="435" t="s">
        <v>906</v>
      </c>
      <c r="N85" s="435" t="s">
        <v>906</v>
      </c>
      <c r="O85" s="435">
        <v>3</v>
      </c>
      <c r="P85" s="435" t="s">
        <v>906</v>
      </c>
      <c r="Q85" s="435" t="s">
        <v>906</v>
      </c>
      <c r="R85" s="435" t="s">
        <v>906</v>
      </c>
      <c r="S85" s="435" t="s">
        <v>906</v>
      </c>
      <c r="T85" s="435" t="s">
        <v>906</v>
      </c>
      <c r="U85" s="435" t="s">
        <v>906</v>
      </c>
      <c r="V85" s="435" t="s">
        <v>906</v>
      </c>
      <c r="W85" s="435" t="s">
        <v>906</v>
      </c>
      <c r="X85" s="435" t="s">
        <v>906</v>
      </c>
      <c r="Y85" s="435" t="s">
        <v>906</v>
      </c>
      <c r="Z85" s="435" t="s">
        <v>906</v>
      </c>
      <c r="AA85" s="435" t="s">
        <v>906</v>
      </c>
      <c r="AB85" s="435" t="s">
        <v>906</v>
      </c>
      <c r="AC85" s="435" t="s">
        <v>906</v>
      </c>
      <c r="AD85" s="435" t="s">
        <v>906</v>
      </c>
      <c r="AE85" s="435" t="s">
        <v>906</v>
      </c>
      <c r="AF85" s="435" t="s">
        <v>906</v>
      </c>
      <c r="AG85" s="435" t="s">
        <v>906</v>
      </c>
      <c r="AH85" s="435" t="s">
        <v>906</v>
      </c>
      <c r="AI85" s="435" t="s">
        <v>906</v>
      </c>
      <c r="AJ85" s="435" t="s">
        <v>906</v>
      </c>
      <c r="AK85" s="435" t="s">
        <v>906</v>
      </c>
      <c r="AL85" s="435" t="s">
        <v>906</v>
      </c>
      <c r="AM85" s="435" t="s">
        <v>906</v>
      </c>
      <c r="AN85" s="435" t="s">
        <v>906</v>
      </c>
      <c r="AO85" s="435" t="s">
        <v>906</v>
      </c>
      <c r="AP85" s="435" t="s">
        <v>906</v>
      </c>
      <c r="AQ85" s="435">
        <v>3</v>
      </c>
      <c r="AR85" s="435" t="s">
        <v>906</v>
      </c>
      <c r="AS85" s="435">
        <v>3</v>
      </c>
    </row>
    <row r="86" spans="1:45">
      <c r="A86" s="440" t="s">
        <v>826</v>
      </c>
      <c r="B86" s="435" t="s">
        <v>906</v>
      </c>
      <c r="C86" s="435" t="s">
        <v>906</v>
      </c>
      <c r="D86" s="435" t="s">
        <v>906</v>
      </c>
      <c r="E86" s="435" t="s">
        <v>906</v>
      </c>
      <c r="F86" s="435" t="s">
        <v>906</v>
      </c>
      <c r="G86" s="435" t="s">
        <v>906</v>
      </c>
      <c r="H86" s="435" t="s">
        <v>906</v>
      </c>
      <c r="I86" s="435" t="s">
        <v>906</v>
      </c>
      <c r="J86" s="435" t="s">
        <v>906</v>
      </c>
      <c r="K86" s="435" t="s">
        <v>906</v>
      </c>
      <c r="L86" s="435" t="s">
        <v>906</v>
      </c>
      <c r="M86" s="435" t="s">
        <v>906</v>
      </c>
      <c r="N86" s="435" t="s">
        <v>906</v>
      </c>
      <c r="O86" s="435" t="s">
        <v>906</v>
      </c>
      <c r="P86" s="435" t="s">
        <v>906</v>
      </c>
      <c r="Q86" s="435" t="s">
        <v>906</v>
      </c>
      <c r="R86" s="435" t="s">
        <v>906</v>
      </c>
      <c r="S86" s="435" t="s">
        <v>906</v>
      </c>
      <c r="T86" s="435" t="s">
        <v>906</v>
      </c>
      <c r="U86" s="435" t="s">
        <v>906</v>
      </c>
      <c r="V86" s="435" t="s">
        <v>906</v>
      </c>
      <c r="W86" s="435" t="s">
        <v>906</v>
      </c>
      <c r="X86" s="435" t="s">
        <v>906</v>
      </c>
      <c r="Y86" s="435" t="s">
        <v>906</v>
      </c>
      <c r="Z86" s="435">
        <v>1</v>
      </c>
      <c r="AA86" s="435" t="s">
        <v>906</v>
      </c>
      <c r="AB86" s="435" t="s">
        <v>906</v>
      </c>
      <c r="AC86" s="435" t="s">
        <v>906</v>
      </c>
      <c r="AD86" s="435" t="s">
        <v>906</v>
      </c>
      <c r="AE86" s="435" t="s">
        <v>906</v>
      </c>
      <c r="AF86" s="435" t="s">
        <v>906</v>
      </c>
      <c r="AG86" s="435" t="s">
        <v>906</v>
      </c>
      <c r="AH86" s="435" t="s">
        <v>906</v>
      </c>
      <c r="AI86" s="435" t="s">
        <v>906</v>
      </c>
      <c r="AJ86" s="435" t="s">
        <v>906</v>
      </c>
      <c r="AK86" s="435" t="s">
        <v>906</v>
      </c>
      <c r="AL86" s="435" t="s">
        <v>906</v>
      </c>
      <c r="AM86" s="435" t="s">
        <v>906</v>
      </c>
      <c r="AN86" s="435" t="s">
        <v>906</v>
      </c>
      <c r="AO86" s="435" t="s">
        <v>906</v>
      </c>
      <c r="AP86" s="435" t="s">
        <v>906</v>
      </c>
      <c r="AQ86" s="435">
        <v>1</v>
      </c>
      <c r="AR86" s="435" t="s">
        <v>906</v>
      </c>
      <c r="AS86" s="435">
        <v>1</v>
      </c>
    </row>
    <row r="87" spans="1:45">
      <c r="A87" s="440" t="s">
        <v>773</v>
      </c>
      <c r="B87" s="435">
        <v>1</v>
      </c>
      <c r="C87" s="435" t="s">
        <v>906</v>
      </c>
      <c r="D87" s="435" t="s">
        <v>906</v>
      </c>
      <c r="E87" s="435" t="s">
        <v>906</v>
      </c>
      <c r="F87" s="435" t="s">
        <v>906</v>
      </c>
      <c r="G87" s="435" t="s">
        <v>906</v>
      </c>
      <c r="H87" s="435" t="s">
        <v>906</v>
      </c>
      <c r="I87" s="435" t="s">
        <v>906</v>
      </c>
      <c r="J87" s="435" t="s">
        <v>906</v>
      </c>
      <c r="K87" s="435" t="s">
        <v>906</v>
      </c>
      <c r="L87" s="435" t="s">
        <v>906</v>
      </c>
      <c r="M87" s="435" t="s">
        <v>906</v>
      </c>
      <c r="N87" s="435" t="s">
        <v>906</v>
      </c>
      <c r="O87" s="435" t="s">
        <v>906</v>
      </c>
      <c r="P87" s="435" t="s">
        <v>906</v>
      </c>
      <c r="Q87" s="435" t="s">
        <v>906</v>
      </c>
      <c r="R87" s="435" t="s">
        <v>906</v>
      </c>
      <c r="S87" s="435" t="s">
        <v>906</v>
      </c>
      <c r="T87" s="435" t="s">
        <v>906</v>
      </c>
      <c r="U87" s="435" t="s">
        <v>906</v>
      </c>
      <c r="V87" s="435" t="s">
        <v>906</v>
      </c>
      <c r="W87" s="435" t="s">
        <v>906</v>
      </c>
      <c r="X87" s="435" t="s">
        <v>906</v>
      </c>
      <c r="Y87" s="435" t="s">
        <v>906</v>
      </c>
      <c r="Z87" s="435">
        <v>1</v>
      </c>
      <c r="AA87" s="435" t="s">
        <v>906</v>
      </c>
      <c r="AB87" s="435" t="s">
        <v>906</v>
      </c>
      <c r="AC87" s="435" t="s">
        <v>906</v>
      </c>
      <c r="AD87" s="435" t="s">
        <v>906</v>
      </c>
      <c r="AE87" s="435" t="s">
        <v>906</v>
      </c>
      <c r="AF87" s="435" t="s">
        <v>906</v>
      </c>
      <c r="AG87" s="435" t="s">
        <v>906</v>
      </c>
      <c r="AH87" s="435" t="s">
        <v>906</v>
      </c>
      <c r="AI87" s="435" t="s">
        <v>906</v>
      </c>
      <c r="AJ87" s="435" t="s">
        <v>906</v>
      </c>
      <c r="AK87" s="435" t="s">
        <v>906</v>
      </c>
      <c r="AL87" s="435" t="s">
        <v>906</v>
      </c>
      <c r="AM87" s="435" t="s">
        <v>906</v>
      </c>
      <c r="AN87" s="435" t="s">
        <v>906</v>
      </c>
      <c r="AO87" s="435" t="s">
        <v>906</v>
      </c>
      <c r="AP87" s="435" t="s">
        <v>906</v>
      </c>
      <c r="AQ87" s="435">
        <v>2</v>
      </c>
      <c r="AR87" s="435">
        <v>1</v>
      </c>
      <c r="AS87" s="435">
        <v>3</v>
      </c>
    </row>
    <row r="88" spans="1:45">
      <c r="A88" s="440" t="s">
        <v>774</v>
      </c>
      <c r="B88" s="435" t="s">
        <v>906</v>
      </c>
      <c r="C88" s="435" t="s">
        <v>906</v>
      </c>
      <c r="D88" s="435" t="s">
        <v>906</v>
      </c>
      <c r="E88" s="435" t="s">
        <v>906</v>
      </c>
      <c r="F88" s="435" t="s">
        <v>906</v>
      </c>
      <c r="G88" s="435" t="s">
        <v>906</v>
      </c>
      <c r="H88" s="435" t="s">
        <v>906</v>
      </c>
      <c r="I88" s="435" t="s">
        <v>906</v>
      </c>
      <c r="J88" s="435" t="s">
        <v>906</v>
      </c>
      <c r="K88" s="435" t="s">
        <v>906</v>
      </c>
      <c r="L88" s="435" t="s">
        <v>906</v>
      </c>
      <c r="M88" s="435" t="s">
        <v>906</v>
      </c>
      <c r="N88" s="435" t="s">
        <v>906</v>
      </c>
      <c r="O88" s="435" t="s">
        <v>906</v>
      </c>
      <c r="P88" s="435" t="s">
        <v>906</v>
      </c>
      <c r="Q88" s="435" t="s">
        <v>906</v>
      </c>
      <c r="R88" s="435" t="s">
        <v>906</v>
      </c>
      <c r="S88" s="435" t="s">
        <v>906</v>
      </c>
      <c r="T88" s="435" t="s">
        <v>906</v>
      </c>
      <c r="U88" s="435" t="s">
        <v>906</v>
      </c>
      <c r="V88" s="435" t="s">
        <v>906</v>
      </c>
      <c r="W88" s="435" t="s">
        <v>906</v>
      </c>
      <c r="X88" s="435" t="s">
        <v>906</v>
      </c>
      <c r="Y88" s="435" t="s">
        <v>906</v>
      </c>
      <c r="Z88" s="435" t="s">
        <v>906</v>
      </c>
      <c r="AA88" s="435" t="s">
        <v>906</v>
      </c>
      <c r="AB88" s="435" t="s">
        <v>906</v>
      </c>
      <c r="AC88" s="435" t="s">
        <v>906</v>
      </c>
      <c r="AD88" s="435">
        <v>4</v>
      </c>
      <c r="AE88" s="435" t="s">
        <v>906</v>
      </c>
      <c r="AF88" s="435" t="s">
        <v>906</v>
      </c>
      <c r="AG88" s="435" t="s">
        <v>906</v>
      </c>
      <c r="AH88" s="435" t="s">
        <v>906</v>
      </c>
      <c r="AI88" s="435" t="s">
        <v>906</v>
      </c>
      <c r="AJ88" s="435" t="s">
        <v>906</v>
      </c>
      <c r="AK88" s="435" t="s">
        <v>906</v>
      </c>
      <c r="AL88" s="435" t="s">
        <v>906</v>
      </c>
      <c r="AM88" s="435" t="s">
        <v>906</v>
      </c>
      <c r="AN88" s="435" t="s">
        <v>906</v>
      </c>
      <c r="AO88" s="435" t="s">
        <v>906</v>
      </c>
      <c r="AP88" s="435" t="s">
        <v>906</v>
      </c>
      <c r="AQ88" s="435">
        <v>4</v>
      </c>
      <c r="AR88" s="435">
        <v>2</v>
      </c>
      <c r="AS88" s="435">
        <v>6</v>
      </c>
    </row>
    <row r="89" spans="1:45">
      <c r="A89" s="440" t="s">
        <v>775</v>
      </c>
      <c r="B89" s="435">
        <v>1</v>
      </c>
      <c r="C89" s="435" t="s">
        <v>906</v>
      </c>
      <c r="D89" s="435" t="s">
        <v>906</v>
      </c>
      <c r="E89" s="435" t="s">
        <v>906</v>
      </c>
      <c r="F89" s="435" t="s">
        <v>906</v>
      </c>
      <c r="G89" s="435" t="s">
        <v>906</v>
      </c>
      <c r="H89" s="435" t="s">
        <v>906</v>
      </c>
      <c r="I89" s="435" t="s">
        <v>906</v>
      </c>
      <c r="J89" s="435" t="s">
        <v>906</v>
      </c>
      <c r="K89" s="435" t="s">
        <v>906</v>
      </c>
      <c r="L89" s="435" t="s">
        <v>906</v>
      </c>
      <c r="M89" s="435" t="s">
        <v>906</v>
      </c>
      <c r="N89" s="435" t="s">
        <v>906</v>
      </c>
      <c r="O89" s="435" t="s">
        <v>906</v>
      </c>
      <c r="P89" s="435" t="s">
        <v>906</v>
      </c>
      <c r="Q89" s="435" t="s">
        <v>906</v>
      </c>
      <c r="R89" s="435" t="s">
        <v>906</v>
      </c>
      <c r="S89" s="435" t="s">
        <v>906</v>
      </c>
      <c r="T89" s="435" t="s">
        <v>906</v>
      </c>
      <c r="U89" s="435" t="s">
        <v>906</v>
      </c>
      <c r="V89" s="435" t="s">
        <v>906</v>
      </c>
      <c r="W89" s="435" t="s">
        <v>906</v>
      </c>
      <c r="X89" s="435" t="s">
        <v>906</v>
      </c>
      <c r="Y89" s="435" t="s">
        <v>906</v>
      </c>
      <c r="Z89" s="435" t="s">
        <v>906</v>
      </c>
      <c r="AA89" s="435" t="s">
        <v>906</v>
      </c>
      <c r="AB89" s="435" t="s">
        <v>906</v>
      </c>
      <c r="AC89" s="435" t="s">
        <v>906</v>
      </c>
      <c r="AD89" s="435">
        <v>3</v>
      </c>
      <c r="AE89" s="435" t="s">
        <v>906</v>
      </c>
      <c r="AF89" s="435" t="s">
        <v>906</v>
      </c>
      <c r="AG89" s="435" t="s">
        <v>906</v>
      </c>
      <c r="AH89" s="435" t="s">
        <v>906</v>
      </c>
      <c r="AI89" s="435" t="s">
        <v>906</v>
      </c>
      <c r="AJ89" s="435" t="s">
        <v>906</v>
      </c>
      <c r="AK89" s="435" t="s">
        <v>906</v>
      </c>
      <c r="AL89" s="435" t="s">
        <v>906</v>
      </c>
      <c r="AM89" s="435" t="s">
        <v>906</v>
      </c>
      <c r="AN89" s="435" t="s">
        <v>906</v>
      </c>
      <c r="AO89" s="435" t="s">
        <v>906</v>
      </c>
      <c r="AP89" s="435" t="s">
        <v>906</v>
      </c>
      <c r="AQ89" s="435">
        <v>4</v>
      </c>
      <c r="AR89" s="435">
        <v>2</v>
      </c>
      <c r="AS89" s="435">
        <v>6</v>
      </c>
    </row>
    <row r="90" spans="1:45">
      <c r="A90" s="440" t="s">
        <v>785</v>
      </c>
      <c r="B90" s="435">
        <v>1</v>
      </c>
      <c r="C90" s="435" t="s">
        <v>906</v>
      </c>
      <c r="D90" s="435" t="s">
        <v>906</v>
      </c>
      <c r="E90" s="435" t="s">
        <v>906</v>
      </c>
      <c r="F90" s="435" t="s">
        <v>906</v>
      </c>
      <c r="G90" s="435" t="s">
        <v>906</v>
      </c>
      <c r="H90" s="435" t="s">
        <v>906</v>
      </c>
      <c r="I90" s="435" t="s">
        <v>906</v>
      </c>
      <c r="J90" s="435" t="s">
        <v>906</v>
      </c>
      <c r="K90" s="435" t="s">
        <v>906</v>
      </c>
      <c r="L90" s="435" t="s">
        <v>906</v>
      </c>
      <c r="M90" s="435" t="s">
        <v>906</v>
      </c>
      <c r="N90" s="435" t="s">
        <v>906</v>
      </c>
      <c r="O90" s="435" t="s">
        <v>906</v>
      </c>
      <c r="P90" s="435">
        <v>1</v>
      </c>
      <c r="Q90" s="435" t="s">
        <v>906</v>
      </c>
      <c r="R90" s="435" t="s">
        <v>906</v>
      </c>
      <c r="S90" s="435" t="s">
        <v>906</v>
      </c>
      <c r="T90" s="435" t="s">
        <v>906</v>
      </c>
      <c r="U90" s="435" t="s">
        <v>906</v>
      </c>
      <c r="V90" s="435" t="s">
        <v>906</v>
      </c>
      <c r="W90" s="435" t="s">
        <v>906</v>
      </c>
      <c r="X90" s="435" t="s">
        <v>906</v>
      </c>
      <c r="Y90" s="435" t="s">
        <v>906</v>
      </c>
      <c r="Z90" s="435" t="s">
        <v>906</v>
      </c>
      <c r="AA90" s="435" t="s">
        <v>906</v>
      </c>
      <c r="AB90" s="435" t="s">
        <v>906</v>
      </c>
      <c r="AC90" s="435" t="s">
        <v>906</v>
      </c>
      <c r="AD90" s="435">
        <v>1</v>
      </c>
      <c r="AE90" s="435" t="s">
        <v>906</v>
      </c>
      <c r="AF90" s="435" t="s">
        <v>906</v>
      </c>
      <c r="AG90" s="435" t="s">
        <v>906</v>
      </c>
      <c r="AH90" s="435" t="s">
        <v>906</v>
      </c>
      <c r="AI90" s="435" t="s">
        <v>906</v>
      </c>
      <c r="AJ90" s="435" t="s">
        <v>906</v>
      </c>
      <c r="AK90" s="435" t="s">
        <v>906</v>
      </c>
      <c r="AL90" s="435" t="s">
        <v>906</v>
      </c>
      <c r="AM90" s="435" t="s">
        <v>906</v>
      </c>
      <c r="AN90" s="435" t="s">
        <v>906</v>
      </c>
      <c r="AO90" s="435" t="s">
        <v>906</v>
      </c>
      <c r="AP90" s="435" t="s">
        <v>906</v>
      </c>
      <c r="AQ90" s="435">
        <v>3</v>
      </c>
      <c r="AR90" s="435">
        <v>2</v>
      </c>
      <c r="AS90" s="435">
        <v>5</v>
      </c>
    </row>
    <row r="91" spans="1:45">
      <c r="A91" s="440" t="s">
        <v>801</v>
      </c>
      <c r="B91" s="435">
        <v>1</v>
      </c>
      <c r="C91" s="435">
        <v>2</v>
      </c>
      <c r="D91" s="435" t="s">
        <v>906</v>
      </c>
      <c r="E91" s="435" t="s">
        <v>906</v>
      </c>
      <c r="F91" s="435" t="s">
        <v>906</v>
      </c>
      <c r="G91" s="435" t="s">
        <v>906</v>
      </c>
      <c r="H91" s="435" t="s">
        <v>906</v>
      </c>
      <c r="I91" s="435" t="s">
        <v>906</v>
      </c>
      <c r="J91" s="435" t="s">
        <v>906</v>
      </c>
      <c r="K91" s="435" t="s">
        <v>906</v>
      </c>
      <c r="L91" s="435" t="s">
        <v>906</v>
      </c>
      <c r="M91" s="435" t="s">
        <v>906</v>
      </c>
      <c r="N91" s="435" t="s">
        <v>906</v>
      </c>
      <c r="O91" s="435" t="s">
        <v>906</v>
      </c>
      <c r="P91" s="435" t="s">
        <v>906</v>
      </c>
      <c r="Q91" s="435" t="s">
        <v>906</v>
      </c>
      <c r="R91" s="435" t="s">
        <v>906</v>
      </c>
      <c r="S91" s="435" t="s">
        <v>906</v>
      </c>
      <c r="T91" s="435" t="s">
        <v>906</v>
      </c>
      <c r="U91" s="435" t="s">
        <v>906</v>
      </c>
      <c r="V91" s="435" t="s">
        <v>906</v>
      </c>
      <c r="W91" s="435" t="s">
        <v>906</v>
      </c>
      <c r="X91" s="435" t="s">
        <v>906</v>
      </c>
      <c r="Y91" s="435" t="s">
        <v>906</v>
      </c>
      <c r="Z91" s="435">
        <v>1</v>
      </c>
      <c r="AA91" s="435" t="s">
        <v>906</v>
      </c>
      <c r="AB91" s="435" t="s">
        <v>906</v>
      </c>
      <c r="AC91" s="435" t="s">
        <v>906</v>
      </c>
      <c r="AD91" s="435" t="s">
        <v>906</v>
      </c>
      <c r="AE91" s="435" t="s">
        <v>906</v>
      </c>
      <c r="AF91" s="435" t="s">
        <v>906</v>
      </c>
      <c r="AG91" s="435" t="s">
        <v>906</v>
      </c>
      <c r="AH91" s="435" t="s">
        <v>906</v>
      </c>
      <c r="AI91" s="435" t="s">
        <v>906</v>
      </c>
      <c r="AJ91" s="435" t="s">
        <v>906</v>
      </c>
      <c r="AK91" s="435" t="s">
        <v>906</v>
      </c>
      <c r="AL91" s="435" t="s">
        <v>906</v>
      </c>
      <c r="AM91" s="435" t="s">
        <v>906</v>
      </c>
      <c r="AN91" s="435" t="s">
        <v>906</v>
      </c>
      <c r="AO91" s="435" t="s">
        <v>906</v>
      </c>
      <c r="AP91" s="435" t="s">
        <v>906</v>
      </c>
      <c r="AQ91" s="435">
        <v>4</v>
      </c>
      <c r="AR91" s="435">
        <v>3</v>
      </c>
      <c r="AS91" s="435">
        <v>7</v>
      </c>
    </row>
    <row r="92" spans="1:45">
      <c r="A92" s="440" t="s">
        <v>840</v>
      </c>
      <c r="B92" s="435" t="s">
        <v>906</v>
      </c>
      <c r="C92" s="435" t="s">
        <v>906</v>
      </c>
      <c r="D92" s="435" t="s">
        <v>906</v>
      </c>
      <c r="E92" s="435" t="s">
        <v>906</v>
      </c>
      <c r="F92" s="435" t="s">
        <v>906</v>
      </c>
      <c r="G92" s="435" t="s">
        <v>906</v>
      </c>
      <c r="H92" s="435" t="s">
        <v>906</v>
      </c>
      <c r="I92" s="435" t="s">
        <v>906</v>
      </c>
      <c r="J92" s="435" t="s">
        <v>906</v>
      </c>
      <c r="K92" s="435" t="s">
        <v>906</v>
      </c>
      <c r="L92" s="435" t="s">
        <v>906</v>
      </c>
      <c r="M92" s="435" t="s">
        <v>906</v>
      </c>
      <c r="N92" s="435" t="s">
        <v>906</v>
      </c>
      <c r="O92" s="435">
        <v>1</v>
      </c>
      <c r="P92" s="435" t="s">
        <v>906</v>
      </c>
      <c r="Q92" s="435" t="s">
        <v>906</v>
      </c>
      <c r="R92" s="435" t="s">
        <v>906</v>
      </c>
      <c r="S92" s="435" t="s">
        <v>906</v>
      </c>
      <c r="T92" s="435" t="s">
        <v>906</v>
      </c>
      <c r="U92" s="435" t="s">
        <v>906</v>
      </c>
      <c r="V92" s="435" t="s">
        <v>906</v>
      </c>
      <c r="W92" s="435" t="s">
        <v>906</v>
      </c>
      <c r="X92" s="435" t="s">
        <v>906</v>
      </c>
      <c r="Y92" s="435" t="s">
        <v>906</v>
      </c>
      <c r="Z92" s="435" t="s">
        <v>906</v>
      </c>
      <c r="AA92" s="435" t="s">
        <v>906</v>
      </c>
      <c r="AB92" s="435" t="s">
        <v>906</v>
      </c>
      <c r="AC92" s="435" t="s">
        <v>906</v>
      </c>
      <c r="AD92" s="435" t="s">
        <v>906</v>
      </c>
      <c r="AE92" s="435" t="s">
        <v>906</v>
      </c>
      <c r="AF92" s="435" t="s">
        <v>906</v>
      </c>
      <c r="AG92" s="435" t="s">
        <v>906</v>
      </c>
      <c r="AH92" s="435" t="s">
        <v>906</v>
      </c>
      <c r="AI92" s="435" t="s">
        <v>906</v>
      </c>
      <c r="AJ92" s="435" t="s">
        <v>906</v>
      </c>
      <c r="AK92" s="435" t="s">
        <v>906</v>
      </c>
      <c r="AL92" s="435" t="s">
        <v>906</v>
      </c>
      <c r="AM92" s="435" t="s">
        <v>906</v>
      </c>
      <c r="AN92" s="435" t="s">
        <v>906</v>
      </c>
      <c r="AO92" s="435" t="s">
        <v>906</v>
      </c>
      <c r="AP92" s="435" t="s">
        <v>906</v>
      </c>
      <c r="AQ92" s="435">
        <v>1</v>
      </c>
      <c r="AR92" s="435" t="s">
        <v>906</v>
      </c>
      <c r="AS92" s="435">
        <v>1</v>
      </c>
    </row>
    <row r="93" spans="1:45">
      <c r="A93" s="440" t="s">
        <v>787</v>
      </c>
      <c r="B93" s="435">
        <v>1</v>
      </c>
      <c r="C93" s="435" t="s">
        <v>906</v>
      </c>
      <c r="D93" s="435" t="s">
        <v>906</v>
      </c>
      <c r="E93" s="435" t="s">
        <v>906</v>
      </c>
      <c r="F93" s="435" t="s">
        <v>906</v>
      </c>
      <c r="G93" s="435" t="s">
        <v>906</v>
      </c>
      <c r="H93" s="435" t="s">
        <v>906</v>
      </c>
      <c r="I93" s="435" t="s">
        <v>906</v>
      </c>
      <c r="J93" s="435" t="s">
        <v>906</v>
      </c>
      <c r="K93" s="435" t="s">
        <v>906</v>
      </c>
      <c r="L93" s="435" t="s">
        <v>906</v>
      </c>
      <c r="M93" s="435" t="s">
        <v>906</v>
      </c>
      <c r="N93" s="435" t="s">
        <v>906</v>
      </c>
      <c r="O93" s="435" t="s">
        <v>906</v>
      </c>
      <c r="P93" s="435" t="s">
        <v>906</v>
      </c>
      <c r="Q93" s="435" t="s">
        <v>906</v>
      </c>
      <c r="R93" s="435" t="s">
        <v>906</v>
      </c>
      <c r="S93" s="435" t="s">
        <v>906</v>
      </c>
      <c r="T93" s="435" t="s">
        <v>906</v>
      </c>
      <c r="U93" s="435" t="s">
        <v>906</v>
      </c>
      <c r="V93" s="435" t="s">
        <v>906</v>
      </c>
      <c r="W93" s="435" t="s">
        <v>906</v>
      </c>
      <c r="X93" s="435" t="s">
        <v>906</v>
      </c>
      <c r="Y93" s="435" t="s">
        <v>906</v>
      </c>
      <c r="Z93" s="435" t="s">
        <v>906</v>
      </c>
      <c r="AA93" s="435" t="s">
        <v>906</v>
      </c>
      <c r="AB93" s="435" t="s">
        <v>906</v>
      </c>
      <c r="AC93" s="435" t="s">
        <v>906</v>
      </c>
      <c r="AD93" s="435" t="s">
        <v>906</v>
      </c>
      <c r="AE93" s="435" t="s">
        <v>906</v>
      </c>
      <c r="AF93" s="435" t="s">
        <v>906</v>
      </c>
      <c r="AG93" s="435" t="s">
        <v>906</v>
      </c>
      <c r="AH93" s="435" t="s">
        <v>906</v>
      </c>
      <c r="AI93" s="435" t="s">
        <v>906</v>
      </c>
      <c r="AJ93" s="435" t="s">
        <v>906</v>
      </c>
      <c r="AK93" s="435" t="s">
        <v>906</v>
      </c>
      <c r="AL93" s="435" t="s">
        <v>906</v>
      </c>
      <c r="AM93" s="435" t="s">
        <v>906</v>
      </c>
      <c r="AN93" s="435" t="s">
        <v>906</v>
      </c>
      <c r="AO93" s="435" t="s">
        <v>906</v>
      </c>
      <c r="AP93" s="435" t="s">
        <v>906</v>
      </c>
      <c r="AQ93" s="435">
        <v>1</v>
      </c>
      <c r="AR93" s="435">
        <v>1</v>
      </c>
      <c r="AS93" s="435">
        <v>2</v>
      </c>
    </row>
    <row r="94" spans="1:45">
      <c r="A94" s="440" t="s">
        <v>788</v>
      </c>
      <c r="B94" s="435" t="s">
        <v>906</v>
      </c>
      <c r="C94" s="435" t="s">
        <v>906</v>
      </c>
      <c r="D94" s="435" t="s">
        <v>906</v>
      </c>
      <c r="E94" s="435" t="s">
        <v>906</v>
      </c>
      <c r="F94" s="435" t="s">
        <v>906</v>
      </c>
      <c r="G94" s="435" t="s">
        <v>906</v>
      </c>
      <c r="H94" s="435" t="s">
        <v>906</v>
      </c>
      <c r="I94" s="435" t="s">
        <v>906</v>
      </c>
      <c r="J94" s="435" t="s">
        <v>906</v>
      </c>
      <c r="K94" s="435" t="s">
        <v>906</v>
      </c>
      <c r="L94" s="435" t="s">
        <v>906</v>
      </c>
      <c r="M94" s="435" t="s">
        <v>906</v>
      </c>
      <c r="N94" s="435" t="s">
        <v>906</v>
      </c>
      <c r="O94" s="435" t="s">
        <v>906</v>
      </c>
      <c r="P94" s="435" t="s">
        <v>906</v>
      </c>
      <c r="Q94" s="435" t="s">
        <v>906</v>
      </c>
      <c r="R94" s="435" t="s">
        <v>906</v>
      </c>
      <c r="S94" s="435" t="s">
        <v>906</v>
      </c>
      <c r="T94" s="435" t="s">
        <v>906</v>
      </c>
      <c r="U94" s="435" t="s">
        <v>906</v>
      </c>
      <c r="V94" s="435" t="s">
        <v>906</v>
      </c>
      <c r="W94" s="435" t="s">
        <v>906</v>
      </c>
      <c r="X94" s="435" t="s">
        <v>906</v>
      </c>
      <c r="Y94" s="435" t="s">
        <v>906</v>
      </c>
      <c r="Z94" s="435" t="s">
        <v>906</v>
      </c>
      <c r="AA94" s="435" t="s">
        <v>906</v>
      </c>
      <c r="AB94" s="435" t="s">
        <v>906</v>
      </c>
      <c r="AC94" s="435" t="s">
        <v>906</v>
      </c>
      <c r="AD94" s="435" t="s">
        <v>906</v>
      </c>
      <c r="AE94" s="435" t="s">
        <v>906</v>
      </c>
      <c r="AF94" s="435" t="s">
        <v>906</v>
      </c>
      <c r="AG94" s="435" t="s">
        <v>906</v>
      </c>
      <c r="AH94" s="435" t="s">
        <v>906</v>
      </c>
      <c r="AI94" s="435" t="s">
        <v>906</v>
      </c>
      <c r="AJ94" s="435" t="s">
        <v>906</v>
      </c>
      <c r="AK94" s="435" t="s">
        <v>906</v>
      </c>
      <c r="AL94" s="435" t="s">
        <v>906</v>
      </c>
      <c r="AM94" s="435" t="s">
        <v>906</v>
      </c>
      <c r="AN94" s="435" t="s">
        <v>906</v>
      </c>
      <c r="AO94" s="435" t="s">
        <v>906</v>
      </c>
      <c r="AP94" s="435" t="s">
        <v>906</v>
      </c>
      <c r="AQ94" s="435">
        <v>0</v>
      </c>
      <c r="AR94" s="435">
        <v>2</v>
      </c>
      <c r="AS94" s="435">
        <v>2</v>
      </c>
    </row>
    <row r="95" spans="1:45">
      <c r="A95" s="440" t="s">
        <v>779</v>
      </c>
      <c r="B95" s="435">
        <v>1</v>
      </c>
      <c r="C95" s="435">
        <v>1</v>
      </c>
      <c r="D95" s="435" t="s">
        <v>906</v>
      </c>
      <c r="E95" s="435" t="s">
        <v>906</v>
      </c>
      <c r="F95" s="435" t="s">
        <v>906</v>
      </c>
      <c r="G95" s="435" t="s">
        <v>906</v>
      </c>
      <c r="H95" s="435" t="s">
        <v>906</v>
      </c>
      <c r="I95" s="435" t="s">
        <v>906</v>
      </c>
      <c r="J95" s="435" t="s">
        <v>906</v>
      </c>
      <c r="K95" s="435" t="s">
        <v>906</v>
      </c>
      <c r="L95" s="435" t="s">
        <v>906</v>
      </c>
      <c r="M95" s="435" t="s">
        <v>906</v>
      </c>
      <c r="N95" s="435" t="s">
        <v>906</v>
      </c>
      <c r="O95" s="435" t="s">
        <v>906</v>
      </c>
      <c r="P95" s="435" t="s">
        <v>906</v>
      </c>
      <c r="Q95" s="435" t="s">
        <v>906</v>
      </c>
      <c r="R95" s="435" t="s">
        <v>906</v>
      </c>
      <c r="S95" s="435" t="s">
        <v>906</v>
      </c>
      <c r="T95" s="435" t="s">
        <v>906</v>
      </c>
      <c r="U95" s="435" t="s">
        <v>906</v>
      </c>
      <c r="V95" s="435" t="s">
        <v>906</v>
      </c>
      <c r="W95" s="435" t="s">
        <v>906</v>
      </c>
      <c r="X95" s="435" t="s">
        <v>906</v>
      </c>
      <c r="Y95" s="435" t="s">
        <v>906</v>
      </c>
      <c r="Z95" s="435" t="s">
        <v>906</v>
      </c>
      <c r="AA95" s="435" t="s">
        <v>906</v>
      </c>
      <c r="AB95" s="435" t="s">
        <v>906</v>
      </c>
      <c r="AC95" s="435" t="s">
        <v>906</v>
      </c>
      <c r="AD95" s="435" t="s">
        <v>906</v>
      </c>
      <c r="AE95" s="435" t="s">
        <v>906</v>
      </c>
      <c r="AF95" s="435" t="s">
        <v>906</v>
      </c>
      <c r="AG95" s="435" t="s">
        <v>906</v>
      </c>
      <c r="AH95" s="435" t="s">
        <v>906</v>
      </c>
      <c r="AI95" s="435" t="s">
        <v>906</v>
      </c>
      <c r="AJ95" s="435" t="s">
        <v>906</v>
      </c>
      <c r="AK95" s="435" t="s">
        <v>906</v>
      </c>
      <c r="AL95" s="435" t="s">
        <v>906</v>
      </c>
      <c r="AM95" s="435" t="s">
        <v>906</v>
      </c>
      <c r="AN95" s="435" t="s">
        <v>906</v>
      </c>
      <c r="AO95" s="435" t="s">
        <v>906</v>
      </c>
      <c r="AP95" s="435" t="s">
        <v>906</v>
      </c>
      <c r="AQ95" s="435">
        <v>2</v>
      </c>
      <c r="AR95" s="435">
        <v>2</v>
      </c>
      <c r="AS95" s="435">
        <v>4</v>
      </c>
    </row>
    <row r="96" spans="1:45">
      <c r="A96" s="440" t="s">
        <v>841</v>
      </c>
      <c r="B96" s="435" t="s">
        <v>906</v>
      </c>
      <c r="C96" s="435" t="s">
        <v>906</v>
      </c>
      <c r="D96" s="435" t="s">
        <v>906</v>
      </c>
      <c r="E96" s="435" t="s">
        <v>906</v>
      </c>
      <c r="F96" s="435" t="s">
        <v>906</v>
      </c>
      <c r="G96" s="435" t="s">
        <v>906</v>
      </c>
      <c r="H96" s="435" t="s">
        <v>906</v>
      </c>
      <c r="I96" s="435" t="s">
        <v>906</v>
      </c>
      <c r="J96" s="435" t="s">
        <v>906</v>
      </c>
      <c r="K96" s="435" t="s">
        <v>906</v>
      </c>
      <c r="L96" s="435" t="s">
        <v>906</v>
      </c>
      <c r="M96" s="435" t="s">
        <v>906</v>
      </c>
      <c r="N96" s="435" t="s">
        <v>906</v>
      </c>
      <c r="O96" s="435">
        <v>1</v>
      </c>
      <c r="P96" s="435" t="s">
        <v>906</v>
      </c>
      <c r="Q96" s="435" t="s">
        <v>906</v>
      </c>
      <c r="R96" s="435" t="s">
        <v>906</v>
      </c>
      <c r="S96" s="435" t="s">
        <v>906</v>
      </c>
      <c r="T96" s="435" t="s">
        <v>906</v>
      </c>
      <c r="U96" s="435" t="s">
        <v>906</v>
      </c>
      <c r="V96" s="435" t="s">
        <v>906</v>
      </c>
      <c r="W96" s="435" t="s">
        <v>906</v>
      </c>
      <c r="X96" s="435" t="s">
        <v>906</v>
      </c>
      <c r="Y96" s="435" t="s">
        <v>906</v>
      </c>
      <c r="Z96" s="435" t="s">
        <v>906</v>
      </c>
      <c r="AA96" s="435" t="s">
        <v>906</v>
      </c>
      <c r="AB96" s="435" t="s">
        <v>906</v>
      </c>
      <c r="AC96" s="435" t="s">
        <v>906</v>
      </c>
      <c r="AD96" s="435" t="s">
        <v>906</v>
      </c>
      <c r="AE96" s="435" t="s">
        <v>906</v>
      </c>
      <c r="AF96" s="435" t="s">
        <v>906</v>
      </c>
      <c r="AG96" s="435" t="s">
        <v>906</v>
      </c>
      <c r="AH96" s="435" t="s">
        <v>906</v>
      </c>
      <c r="AI96" s="435" t="s">
        <v>906</v>
      </c>
      <c r="AJ96" s="435" t="s">
        <v>906</v>
      </c>
      <c r="AK96" s="435" t="s">
        <v>906</v>
      </c>
      <c r="AL96" s="435" t="s">
        <v>906</v>
      </c>
      <c r="AM96" s="435" t="s">
        <v>906</v>
      </c>
      <c r="AN96" s="435" t="s">
        <v>906</v>
      </c>
      <c r="AO96" s="435" t="s">
        <v>906</v>
      </c>
      <c r="AP96" s="435" t="s">
        <v>906</v>
      </c>
      <c r="AQ96" s="435">
        <v>1</v>
      </c>
      <c r="AR96" s="435" t="s">
        <v>906</v>
      </c>
      <c r="AS96" s="435">
        <v>1</v>
      </c>
    </row>
    <row r="97" spans="1:45">
      <c r="A97" s="440" t="s">
        <v>786</v>
      </c>
      <c r="B97" s="435" t="s">
        <v>906</v>
      </c>
      <c r="C97" s="435" t="s">
        <v>906</v>
      </c>
      <c r="D97" s="435" t="s">
        <v>906</v>
      </c>
      <c r="E97" s="435" t="s">
        <v>906</v>
      </c>
      <c r="F97" s="435" t="s">
        <v>906</v>
      </c>
      <c r="G97" s="435" t="s">
        <v>906</v>
      </c>
      <c r="H97" s="435" t="s">
        <v>906</v>
      </c>
      <c r="I97" s="435" t="s">
        <v>906</v>
      </c>
      <c r="J97" s="435" t="s">
        <v>906</v>
      </c>
      <c r="K97" s="435" t="s">
        <v>906</v>
      </c>
      <c r="L97" s="435" t="s">
        <v>906</v>
      </c>
      <c r="M97" s="435" t="s">
        <v>906</v>
      </c>
      <c r="N97" s="435" t="s">
        <v>906</v>
      </c>
      <c r="O97" s="435" t="s">
        <v>906</v>
      </c>
      <c r="P97" s="435" t="s">
        <v>906</v>
      </c>
      <c r="Q97" s="435" t="s">
        <v>906</v>
      </c>
      <c r="R97" s="435" t="s">
        <v>906</v>
      </c>
      <c r="S97" s="435" t="s">
        <v>906</v>
      </c>
      <c r="T97" s="435" t="s">
        <v>906</v>
      </c>
      <c r="U97" s="435" t="s">
        <v>906</v>
      </c>
      <c r="V97" s="435" t="s">
        <v>906</v>
      </c>
      <c r="W97" s="435" t="s">
        <v>906</v>
      </c>
      <c r="X97" s="435" t="s">
        <v>906</v>
      </c>
      <c r="Y97" s="435" t="s">
        <v>906</v>
      </c>
      <c r="Z97" s="435">
        <v>1</v>
      </c>
      <c r="AA97" s="435" t="s">
        <v>906</v>
      </c>
      <c r="AB97" s="435" t="s">
        <v>906</v>
      </c>
      <c r="AC97" s="435" t="s">
        <v>906</v>
      </c>
      <c r="AD97" s="435" t="s">
        <v>906</v>
      </c>
      <c r="AE97" s="435" t="s">
        <v>906</v>
      </c>
      <c r="AF97" s="435" t="s">
        <v>906</v>
      </c>
      <c r="AG97" s="435" t="s">
        <v>906</v>
      </c>
      <c r="AH97" s="435" t="s">
        <v>906</v>
      </c>
      <c r="AI97" s="435" t="s">
        <v>906</v>
      </c>
      <c r="AJ97" s="435" t="s">
        <v>906</v>
      </c>
      <c r="AK97" s="435" t="s">
        <v>906</v>
      </c>
      <c r="AL97" s="435" t="s">
        <v>906</v>
      </c>
      <c r="AM97" s="435" t="s">
        <v>906</v>
      </c>
      <c r="AN97" s="435" t="s">
        <v>906</v>
      </c>
      <c r="AO97" s="435" t="s">
        <v>906</v>
      </c>
      <c r="AP97" s="435" t="s">
        <v>906</v>
      </c>
      <c r="AQ97" s="435">
        <v>1</v>
      </c>
      <c r="AR97" s="435" t="s">
        <v>906</v>
      </c>
      <c r="AS97" s="435">
        <v>1</v>
      </c>
    </row>
    <row r="98" spans="1:45">
      <c r="A98" s="440" t="s">
        <v>808</v>
      </c>
      <c r="B98" s="435" t="s">
        <v>906</v>
      </c>
      <c r="C98" s="435">
        <v>1</v>
      </c>
      <c r="D98" s="435" t="s">
        <v>906</v>
      </c>
      <c r="E98" s="435" t="s">
        <v>906</v>
      </c>
      <c r="F98" s="435" t="s">
        <v>906</v>
      </c>
      <c r="G98" s="435" t="s">
        <v>906</v>
      </c>
      <c r="H98" s="435" t="s">
        <v>906</v>
      </c>
      <c r="I98" s="435" t="s">
        <v>906</v>
      </c>
      <c r="J98" s="435" t="s">
        <v>906</v>
      </c>
      <c r="K98" s="435" t="s">
        <v>906</v>
      </c>
      <c r="L98" s="435" t="s">
        <v>906</v>
      </c>
      <c r="M98" s="435" t="s">
        <v>906</v>
      </c>
      <c r="N98" s="435" t="s">
        <v>906</v>
      </c>
      <c r="O98" s="435" t="s">
        <v>906</v>
      </c>
      <c r="P98" s="435" t="s">
        <v>906</v>
      </c>
      <c r="Q98" s="435" t="s">
        <v>906</v>
      </c>
      <c r="R98" s="435" t="s">
        <v>906</v>
      </c>
      <c r="S98" s="435" t="s">
        <v>906</v>
      </c>
      <c r="T98" s="435" t="s">
        <v>906</v>
      </c>
      <c r="U98" s="435" t="s">
        <v>906</v>
      </c>
      <c r="V98" s="435" t="s">
        <v>906</v>
      </c>
      <c r="W98" s="435" t="s">
        <v>906</v>
      </c>
      <c r="X98" s="435" t="s">
        <v>906</v>
      </c>
      <c r="Y98" s="435" t="s">
        <v>906</v>
      </c>
      <c r="Z98" s="435">
        <v>1</v>
      </c>
      <c r="AA98" s="435" t="s">
        <v>906</v>
      </c>
      <c r="AB98" s="435" t="s">
        <v>906</v>
      </c>
      <c r="AC98" s="435" t="s">
        <v>906</v>
      </c>
      <c r="AD98" s="435" t="s">
        <v>906</v>
      </c>
      <c r="AE98" s="435" t="s">
        <v>906</v>
      </c>
      <c r="AF98" s="435" t="s">
        <v>906</v>
      </c>
      <c r="AG98" s="435" t="s">
        <v>906</v>
      </c>
      <c r="AH98" s="435" t="s">
        <v>906</v>
      </c>
      <c r="AI98" s="435" t="s">
        <v>906</v>
      </c>
      <c r="AJ98" s="435" t="s">
        <v>906</v>
      </c>
      <c r="AK98" s="435" t="s">
        <v>906</v>
      </c>
      <c r="AL98" s="435" t="s">
        <v>906</v>
      </c>
      <c r="AM98" s="435" t="s">
        <v>906</v>
      </c>
      <c r="AN98" s="435" t="s">
        <v>906</v>
      </c>
      <c r="AO98" s="435" t="s">
        <v>906</v>
      </c>
      <c r="AP98" s="435" t="s">
        <v>906</v>
      </c>
      <c r="AQ98" s="435">
        <v>2</v>
      </c>
      <c r="AR98" s="435">
        <v>1</v>
      </c>
      <c r="AS98" s="435">
        <v>3</v>
      </c>
    </row>
    <row r="99" spans="1:45">
      <c r="A99" s="440" t="s">
        <v>780</v>
      </c>
      <c r="B99" s="435" t="s">
        <v>906</v>
      </c>
      <c r="C99" s="435">
        <v>1</v>
      </c>
      <c r="D99" s="435" t="s">
        <v>906</v>
      </c>
      <c r="E99" s="435" t="s">
        <v>906</v>
      </c>
      <c r="F99" s="435" t="s">
        <v>906</v>
      </c>
      <c r="G99" s="435" t="s">
        <v>906</v>
      </c>
      <c r="H99" s="435" t="s">
        <v>906</v>
      </c>
      <c r="I99" s="435" t="s">
        <v>906</v>
      </c>
      <c r="J99" s="435" t="s">
        <v>906</v>
      </c>
      <c r="K99" s="435" t="s">
        <v>906</v>
      </c>
      <c r="L99" s="435" t="s">
        <v>906</v>
      </c>
      <c r="M99" s="435" t="s">
        <v>906</v>
      </c>
      <c r="N99" s="435" t="s">
        <v>906</v>
      </c>
      <c r="O99" s="435" t="s">
        <v>906</v>
      </c>
      <c r="P99" s="435" t="s">
        <v>906</v>
      </c>
      <c r="Q99" s="435" t="s">
        <v>906</v>
      </c>
      <c r="R99" s="435" t="s">
        <v>906</v>
      </c>
      <c r="S99" s="435" t="s">
        <v>906</v>
      </c>
      <c r="T99" s="435" t="s">
        <v>906</v>
      </c>
      <c r="U99" s="435" t="s">
        <v>906</v>
      </c>
      <c r="V99" s="435" t="s">
        <v>906</v>
      </c>
      <c r="W99" s="435" t="s">
        <v>906</v>
      </c>
      <c r="X99" s="435" t="s">
        <v>906</v>
      </c>
      <c r="Y99" s="435" t="s">
        <v>906</v>
      </c>
      <c r="Z99" s="435" t="s">
        <v>906</v>
      </c>
      <c r="AA99" s="435" t="s">
        <v>906</v>
      </c>
      <c r="AB99" s="435" t="s">
        <v>906</v>
      </c>
      <c r="AC99" s="435" t="s">
        <v>906</v>
      </c>
      <c r="AD99" s="435" t="s">
        <v>906</v>
      </c>
      <c r="AE99" s="435" t="s">
        <v>906</v>
      </c>
      <c r="AF99" s="435" t="s">
        <v>906</v>
      </c>
      <c r="AG99" s="435" t="s">
        <v>906</v>
      </c>
      <c r="AH99" s="435" t="s">
        <v>906</v>
      </c>
      <c r="AI99" s="435" t="s">
        <v>906</v>
      </c>
      <c r="AJ99" s="435" t="s">
        <v>906</v>
      </c>
      <c r="AK99" s="435" t="s">
        <v>906</v>
      </c>
      <c r="AL99" s="435" t="s">
        <v>906</v>
      </c>
      <c r="AM99" s="435" t="s">
        <v>906</v>
      </c>
      <c r="AN99" s="435" t="s">
        <v>906</v>
      </c>
      <c r="AO99" s="435" t="s">
        <v>906</v>
      </c>
      <c r="AP99" s="435" t="s">
        <v>906</v>
      </c>
      <c r="AQ99" s="435">
        <v>1</v>
      </c>
      <c r="AR99" s="435">
        <v>1</v>
      </c>
      <c r="AS99" s="435">
        <v>2</v>
      </c>
    </row>
    <row r="100" spans="1:45">
      <c r="A100" s="440" t="s">
        <v>807</v>
      </c>
      <c r="B100" s="435" t="s">
        <v>906</v>
      </c>
      <c r="C100" s="435" t="s">
        <v>906</v>
      </c>
      <c r="D100" s="435" t="s">
        <v>906</v>
      </c>
      <c r="E100" s="435" t="s">
        <v>906</v>
      </c>
      <c r="F100" s="435" t="s">
        <v>906</v>
      </c>
      <c r="G100" s="435" t="s">
        <v>906</v>
      </c>
      <c r="H100" s="435" t="s">
        <v>906</v>
      </c>
      <c r="I100" s="435" t="s">
        <v>906</v>
      </c>
      <c r="J100" s="435" t="s">
        <v>906</v>
      </c>
      <c r="K100" s="435" t="s">
        <v>906</v>
      </c>
      <c r="L100" s="435" t="s">
        <v>906</v>
      </c>
      <c r="M100" s="435" t="s">
        <v>906</v>
      </c>
      <c r="N100" s="435" t="s">
        <v>906</v>
      </c>
      <c r="O100" s="435" t="s">
        <v>906</v>
      </c>
      <c r="P100" s="435">
        <v>1</v>
      </c>
      <c r="Q100" s="435" t="s">
        <v>906</v>
      </c>
      <c r="R100" s="435" t="s">
        <v>906</v>
      </c>
      <c r="S100" s="435" t="s">
        <v>906</v>
      </c>
      <c r="T100" s="435" t="s">
        <v>906</v>
      </c>
      <c r="U100" s="435" t="s">
        <v>906</v>
      </c>
      <c r="V100" s="435" t="s">
        <v>906</v>
      </c>
      <c r="W100" s="435" t="s">
        <v>906</v>
      </c>
      <c r="X100" s="435" t="s">
        <v>906</v>
      </c>
      <c r="Y100" s="435" t="s">
        <v>906</v>
      </c>
      <c r="Z100" s="435" t="s">
        <v>906</v>
      </c>
      <c r="AA100" s="435" t="s">
        <v>906</v>
      </c>
      <c r="AB100" s="435" t="s">
        <v>906</v>
      </c>
      <c r="AC100" s="435" t="s">
        <v>906</v>
      </c>
      <c r="AD100" s="435">
        <v>1</v>
      </c>
      <c r="AE100" s="435" t="s">
        <v>906</v>
      </c>
      <c r="AF100" s="435" t="s">
        <v>906</v>
      </c>
      <c r="AG100" s="435" t="s">
        <v>906</v>
      </c>
      <c r="AH100" s="435" t="s">
        <v>906</v>
      </c>
      <c r="AI100" s="435" t="s">
        <v>906</v>
      </c>
      <c r="AJ100" s="435" t="s">
        <v>906</v>
      </c>
      <c r="AK100" s="435" t="s">
        <v>906</v>
      </c>
      <c r="AL100" s="435" t="s">
        <v>906</v>
      </c>
      <c r="AM100" s="435" t="s">
        <v>906</v>
      </c>
      <c r="AN100" s="435" t="s">
        <v>906</v>
      </c>
      <c r="AO100" s="435" t="s">
        <v>906</v>
      </c>
      <c r="AP100" s="435" t="s">
        <v>906</v>
      </c>
      <c r="AQ100" s="435">
        <v>2</v>
      </c>
      <c r="AR100" s="435">
        <v>1</v>
      </c>
      <c r="AS100" s="435">
        <v>3</v>
      </c>
    </row>
    <row r="101" spans="1:45">
      <c r="A101" s="440" t="s">
        <v>810</v>
      </c>
      <c r="B101" s="435">
        <v>1</v>
      </c>
      <c r="C101" s="435" t="s">
        <v>906</v>
      </c>
      <c r="D101" s="435" t="s">
        <v>906</v>
      </c>
      <c r="E101" s="435" t="s">
        <v>906</v>
      </c>
      <c r="F101" s="435" t="s">
        <v>906</v>
      </c>
      <c r="G101" s="435" t="s">
        <v>906</v>
      </c>
      <c r="H101" s="435" t="s">
        <v>906</v>
      </c>
      <c r="I101" s="435" t="s">
        <v>906</v>
      </c>
      <c r="J101" s="435" t="s">
        <v>906</v>
      </c>
      <c r="K101" s="435" t="s">
        <v>906</v>
      </c>
      <c r="L101" s="435" t="s">
        <v>906</v>
      </c>
      <c r="M101" s="435" t="s">
        <v>906</v>
      </c>
      <c r="N101" s="435" t="s">
        <v>906</v>
      </c>
      <c r="O101" s="435" t="s">
        <v>906</v>
      </c>
      <c r="P101" s="435" t="s">
        <v>906</v>
      </c>
      <c r="Q101" s="435" t="s">
        <v>906</v>
      </c>
      <c r="R101" s="435" t="s">
        <v>906</v>
      </c>
      <c r="S101" s="435" t="s">
        <v>906</v>
      </c>
      <c r="T101" s="435" t="s">
        <v>906</v>
      </c>
      <c r="U101" s="435" t="s">
        <v>906</v>
      </c>
      <c r="V101" s="435" t="s">
        <v>906</v>
      </c>
      <c r="W101" s="435" t="s">
        <v>906</v>
      </c>
      <c r="X101" s="435" t="s">
        <v>906</v>
      </c>
      <c r="Y101" s="435" t="s">
        <v>906</v>
      </c>
      <c r="Z101" s="435" t="s">
        <v>906</v>
      </c>
      <c r="AA101" s="435" t="s">
        <v>906</v>
      </c>
      <c r="AB101" s="435" t="s">
        <v>906</v>
      </c>
      <c r="AC101" s="435" t="s">
        <v>906</v>
      </c>
      <c r="AD101" s="435" t="s">
        <v>906</v>
      </c>
      <c r="AE101" s="435" t="s">
        <v>906</v>
      </c>
      <c r="AF101" s="435" t="s">
        <v>906</v>
      </c>
      <c r="AG101" s="435" t="s">
        <v>906</v>
      </c>
      <c r="AH101" s="435" t="s">
        <v>906</v>
      </c>
      <c r="AI101" s="435" t="s">
        <v>906</v>
      </c>
      <c r="AJ101" s="435" t="s">
        <v>906</v>
      </c>
      <c r="AK101" s="435" t="s">
        <v>906</v>
      </c>
      <c r="AL101" s="435" t="s">
        <v>906</v>
      </c>
      <c r="AM101" s="435" t="s">
        <v>906</v>
      </c>
      <c r="AN101" s="435" t="s">
        <v>906</v>
      </c>
      <c r="AO101" s="435" t="s">
        <v>906</v>
      </c>
      <c r="AP101" s="435" t="s">
        <v>906</v>
      </c>
      <c r="AQ101" s="435">
        <v>1</v>
      </c>
      <c r="AR101" s="435">
        <v>1</v>
      </c>
      <c r="AS101" s="435">
        <v>2</v>
      </c>
    </row>
    <row r="102" spans="1:45">
      <c r="A102" s="440" t="s">
        <v>794</v>
      </c>
      <c r="B102" s="435">
        <v>1</v>
      </c>
      <c r="C102" s="435" t="s">
        <v>906</v>
      </c>
      <c r="D102" s="435" t="s">
        <v>906</v>
      </c>
      <c r="E102" s="435" t="s">
        <v>906</v>
      </c>
      <c r="F102" s="435" t="s">
        <v>906</v>
      </c>
      <c r="G102" s="435" t="s">
        <v>906</v>
      </c>
      <c r="H102" s="435" t="s">
        <v>906</v>
      </c>
      <c r="I102" s="435" t="s">
        <v>906</v>
      </c>
      <c r="J102" s="435" t="s">
        <v>906</v>
      </c>
      <c r="K102" s="435" t="s">
        <v>906</v>
      </c>
      <c r="L102" s="435" t="s">
        <v>906</v>
      </c>
      <c r="M102" s="435" t="s">
        <v>906</v>
      </c>
      <c r="N102" s="435" t="s">
        <v>906</v>
      </c>
      <c r="O102" s="435" t="s">
        <v>906</v>
      </c>
      <c r="P102" s="435" t="s">
        <v>906</v>
      </c>
      <c r="Q102" s="435" t="s">
        <v>906</v>
      </c>
      <c r="R102" s="435" t="s">
        <v>906</v>
      </c>
      <c r="S102" s="435" t="s">
        <v>906</v>
      </c>
      <c r="T102" s="435" t="s">
        <v>906</v>
      </c>
      <c r="U102" s="435" t="s">
        <v>906</v>
      </c>
      <c r="V102" s="435" t="s">
        <v>906</v>
      </c>
      <c r="W102" s="435" t="s">
        <v>906</v>
      </c>
      <c r="X102" s="435" t="s">
        <v>906</v>
      </c>
      <c r="Y102" s="435" t="s">
        <v>906</v>
      </c>
      <c r="Z102" s="435">
        <v>1</v>
      </c>
      <c r="AA102" s="435" t="s">
        <v>906</v>
      </c>
      <c r="AB102" s="435" t="s">
        <v>906</v>
      </c>
      <c r="AC102" s="435" t="s">
        <v>906</v>
      </c>
      <c r="AD102" s="435" t="s">
        <v>906</v>
      </c>
      <c r="AE102" s="435" t="s">
        <v>906</v>
      </c>
      <c r="AF102" s="435" t="s">
        <v>906</v>
      </c>
      <c r="AG102" s="435" t="s">
        <v>906</v>
      </c>
      <c r="AH102" s="435" t="s">
        <v>906</v>
      </c>
      <c r="AI102" s="435" t="s">
        <v>906</v>
      </c>
      <c r="AJ102" s="435" t="s">
        <v>906</v>
      </c>
      <c r="AK102" s="435" t="s">
        <v>906</v>
      </c>
      <c r="AL102" s="435" t="s">
        <v>906</v>
      </c>
      <c r="AM102" s="435" t="s">
        <v>906</v>
      </c>
      <c r="AN102" s="435" t="s">
        <v>906</v>
      </c>
      <c r="AO102" s="435" t="s">
        <v>906</v>
      </c>
      <c r="AP102" s="435" t="s">
        <v>906</v>
      </c>
      <c r="AQ102" s="435">
        <v>2</v>
      </c>
      <c r="AR102" s="435">
        <v>1</v>
      </c>
      <c r="AS102" s="435">
        <v>3</v>
      </c>
    </row>
    <row r="103" spans="1:45">
      <c r="A103" s="438" t="s">
        <v>78</v>
      </c>
      <c r="B103" s="439">
        <v>3</v>
      </c>
      <c r="C103" s="439">
        <v>0</v>
      </c>
      <c r="D103" s="439">
        <v>0</v>
      </c>
      <c r="E103" s="439">
        <v>0</v>
      </c>
      <c r="F103" s="439">
        <v>0</v>
      </c>
      <c r="G103" s="439">
        <v>0</v>
      </c>
      <c r="H103" s="439">
        <v>0</v>
      </c>
      <c r="I103" s="439">
        <v>0</v>
      </c>
      <c r="J103" s="439">
        <v>0</v>
      </c>
      <c r="K103" s="439">
        <v>0</v>
      </c>
      <c r="L103" s="439">
        <v>0</v>
      </c>
      <c r="M103" s="439">
        <v>0</v>
      </c>
      <c r="N103" s="439">
        <v>0</v>
      </c>
      <c r="O103" s="439">
        <v>0</v>
      </c>
      <c r="P103" s="439">
        <v>0</v>
      </c>
      <c r="Q103" s="439">
        <v>5</v>
      </c>
      <c r="R103" s="439">
        <v>0</v>
      </c>
      <c r="S103" s="439">
        <v>0</v>
      </c>
      <c r="T103" s="439">
        <v>0</v>
      </c>
      <c r="U103" s="439">
        <v>0</v>
      </c>
      <c r="V103" s="439">
        <v>0</v>
      </c>
      <c r="W103" s="439">
        <v>0</v>
      </c>
      <c r="X103" s="439">
        <v>0</v>
      </c>
      <c r="Y103" s="439">
        <v>0</v>
      </c>
      <c r="Z103" s="439">
        <v>1</v>
      </c>
      <c r="AA103" s="439">
        <v>0</v>
      </c>
      <c r="AB103" s="439">
        <v>0</v>
      </c>
      <c r="AC103" s="439">
        <v>0</v>
      </c>
      <c r="AD103" s="439">
        <v>0</v>
      </c>
      <c r="AE103" s="439">
        <v>0</v>
      </c>
      <c r="AF103" s="439">
        <v>0</v>
      </c>
      <c r="AG103" s="439">
        <v>0</v>
      </c>
      <c r="AH103" s="439">
        <v>0</v>
      </c>
      <c r="AI103" s="439">
        <v>0</v>
      </c>
      <c r="AJ103" s="439">
        <v>0</v>
      </c>
      <c r="AK103" s="439">
        <v>0</v>
      </c>
      <c r="AL103" s="439">
        <v>0</v>
      </c>
      <c r="AM103" s="439">
        <v>0</v>
      </c>
      <c r="AN103" s="439">
        <v>0</v>
      </c>
      <c r="AO103" s="439">
        <v>0</v>
      </c>
      <c r="AP103" s="439">
        <v>0</v>
      </c>
      <c r="AQ103" s="439">
        <v>9</v>
      </c>
      <c r="AR103" s="439">
        <v>2</v>
      </c>
      <c r="AS103" s="439">
        <v>11</v>
      </c>
    </row>
    <row r="104" spans="1:45">
      <c r="A104" s="440" t="s">
        <v>817</v>
      </c>
      <c r="B104" s="435">
        <v>1</v>
      </c>
      <c r="C104" s="435" t="s">
        <v>906</v>
      </c>
      <c r="D104" s="435" t="s">
        <v>906</v>
      </c>
      <c r="E104" s="435" t="s">
        <v>906</v>
      </c>
      <c r="F104" s="435" t="s">
        <v>906</v>
      </c>
      <c r="G104" s="435" t="s">
        <v>906</v>
      </c>
      <c r="H104" s="435" t="s">
        <v>906</v>
      </c>
      <c r="I104" s="435" t="s">
        <v>906</v>
      </c>
      <c r="J104" s="435" t="s">
        <v>906</v>
      </c>
      <c r="K104" s="435" t="s">
        <v>906</v>
      </c>
      <c r="L104" s="435" t="s">
        <v>906</v>
      </c>
      <c r="M104" s="435" t="s">
        <v>906</v>
      </c>
      <c r="N104" s="435" t="s">
        <v>906</v>
      </c>
      <c r="O104" s="435" t="s">
        <v>906</v>
      </c>
      <c r="P104" s="435" t="s">
        <v>906</v>
      </c>
      <c r="Q104" s="435" t="s">
        <v>906</v>
      </c>
      <c r="R104" s="435" t="s">
        <v>906</v>
      </c>
      <c r="S104" s="435" t="s">
        <v>906</v>
      </c>
      <c r="T104" s="435" t="s">
        <v>906</v>
      </c>
      <c r="U104" s="435" t="s">
        <v>906</v>
      </c>
      <c r="V104" s="435" t="s">
        <v>906</v>
      </c>
      <c r="W104" s="435" t="s">
        <v>906</v>
      </c>
      <c r="X104" s="435" t="s">
        <v>906</v>
      </c>
      <c r="Y104" s="435" t="s">
        <v>906</v>
      </c>
      <c r="Z104" s="435" t="s">
        <v>906</v>
      </c>
      <c r="AA104" s="435" t="s">
        <v>906</v>
      </c>
      <c r="AB104" s="435" t="s">
        <v>906</v>
      </c>
      <c r="AC104" s="435" t="s">
        <v>906</v>
      </c>
      <c r="AD104" s="435" t="s">
        <v>906</v>
      </c>
      <c r="AE104" s="435" t="s">
        <v>906</v>
      </c>
      <c r="AF104" s="435" t="s">
        <v>906</v>
      </c>
      <c r="AG104" s="435" t="s">
        <v>906</v>
      </c>
      <c r="AH104" s="435" t="s">
        <v>906</v>
      </c>
      <c r="AI104" s="435" t="s">
        <v>906</v>
      </c>
      <c r="AJ104" s="435" t="s">
        <v>906</v>
      </c>
      <c r="AK104" s="435" t="s">
        <v>906</v>
      </c>
      <c r="AL104" s="435" t="s">
        <v>906</v>
      </c>
      <c r="AM104" s="435" t="s">
        <v>906</v>
      </c>
      <c r="AN104" s="435" t="s">
        <v>906</v>
      </c>
      <c r="AO104" s="435" t="s">
        <v>906</v>
      </c>
      <c r="AP104" s="435" t="s">
        <v>906</v>
      </c>
      <c r="AQ104" s="435">
        <v>1</v>
      </c>
      <c r="AR104" s="435">
        <v>1</v>
      </c>
      <c r="AS104" s="435">
        <v>2</v>
      </c>
    </row>
    <row r="105" spans="1:45">
      <c r="A105" s="440" t="s">
        <v>811</v>
      </c>
      <c r="B105" s="435" t="s">
        <v>906</v>
      </c>
      <c r="C105" s="435" t="s">
        <v>906</v>
      </c>
      <c r="D105" s="435" t="s">
        <v>906</v>
      </c>
      <c r="E105" s="435" t="s">
        <v>906</v>
      </c>
      <c r="F105" s="435" t="s">
        <v>906</v>
      </c>
      <c r="G105" s="435" t="s">
        <v>906</v>
      </c>
      <c r="H105" s="435" t="s">
        <v>906</v>
      </c>
      <c r="I105" s="435" t="s">
        <v>906</v>
      </c>
      <c r="J105" s="435" t="s">
        <v>906</v>
      </c>
      <c r="K105" s="435" t="s">
        <v>906</v>
      </c>
      <c r="L105" s="435" t="s">
        <v>906</v>
      </c>
      <c r="M105" s="435" t="s">
        <v>906</v>
      </c>
      <c r="N105" s="435" t="s">
        <v>906</v>
      </c>
      <c r="O105" s="435" t="s">
        <v>906</v>
      </c>
      <c r="P105" s="435" t="s">
        <v>906</v>
      </c>
      <c r="Q105" s="435">
        <v>1</v>
      </c>
      <c r="R105" s="435" t="s">
        <v>906</v>
      </c>
      <c r="S105" s="435" t="s">
        <v>906</v>
      </c>
      <c r="T105" s="435" t="s">
        <v>906</v>
      </c>
      <c r="U105" s="435" t="s">
        <v>906</v>
      </c>
      <c r="V105" s="435" t="s">
        <v>906</v>
      </c>
      <c r="W105" s="435" t="s">
        <v>906</v>
      </c>
      <c r="X105" s="435" t="s">
        <v>906</v>
      </c>
      <c r="Y105" s="435" t="s">
        <v>906</v>
      </c>
      <c r="Z105" s="435" t="s">
        <v>906</v>
      </c>
      <c r="AA105" s="435" t="s">
        <v>906</v>
      </c>
      <c r="AB105" s="435" t="s">
        <v>906</v>
      </c>
      <c r="AC105" s="435" t="s">
        <v>906</v>
      </c>
      <c r="AD105" s="435" t="s">
        <v>906</v>
      </c>
      <c r="AE105" s="435" t="s">
        <v>906</v>
      </c>
      <c r="AF105" s="435" t="s">
        <v>906</v>
      </c>
      <c r="AG105" s="435" t="s">
        <v>906</v>
      </c>
      <c r="AH105" s="435" t="s">
        <v>906</v>
      </c>
      <c r="AI105" s="435" t="s">
        <v>906</v>
      </c>
      <c r="AJ105" s="435" t="s">
        <v>906</v>
      </c>
      <c r="AK105" s="435" t="s">
        <v>906</v>
      </c>
      <c r="AL105" s="435" t="s">
        <v>906</v>
      </c>
      <c r="AM105" s="435" t="s">
        <v>906</v>
      </c>
      <c r="AN105" s="435" t="s">
        <v>906</v>
      </c>
      <c r="AO105" s="435" t="s">
        <v>906</v>
      </c>
      <c r="AP105" s="435" t="s">
        <v>906</v>
      </c>
      <c r="AQ105" s="435">
        <v>1</v>
      </c>
      <c r="AR105" s="435" t="s">
        <v>906</v>
      </c>
      <c r="AS105" s="435">
        <v>1</v>
      </c>
    </row>
    <row r="106" spans="1:45">
      <c r="A106" s="440" t="s">
        <v>818</v>
      </c>
      <c r="B106" s="435">
        <v>2</v>
      </c>
      <c r="C106" s="435" t="s">
        <v>906</v>
      </c>
      <c r="D106" s="435" t="s">
        <v>906</v>
      </c>
      <c r="E106" s="435" t="s">
        <v>906</v>
      </c>
      <c r="F106" s="435" t="s">
        <v>906</v>
      </c>
      <c r="G106" s="435" t="s">
        <v>906</v>
      </c>
      <c r="H106" s="435" t="s">
        <v>906</v>
      </c>
      <c r="I106" s="435" t="s">
        <v>906</v>
      </c>
      <c r="J106" s="435" t="s">
        <v>906</v>
      </c>
      <c r="K106" s="435" t="s">
        <v>906</v>
      </c>
      <c r="L106" s="435" t="s">
        <v>906</v>
      </c>
      <c r="M106" s="435" t="s">
        <v>906</v>
      </c>
      <c r="N106" s="435" t="s">
        <v>906</v>
      </c>
      <c r="O106" s="435" t="s">
        <v>906</v>
      </c>
      <c r="P106" s="435" t="s">
        <v>906</v>
      </c>
      <c r="Q106" s="435" t="s">
        <v>906</v>
      </c>
      <c r="R106" s="435" t="s">
        <v>906</v>
      </c>
      <c r="S106" s="435" t="s">
        <v>906</v>
      </c>
      <c r="T106" s="435" t="s">
        <v>906</v>
      </c>
      <c r="U106" s="435" t="s">
        <v>906</v>
      </c>
      <c r="V106" s="435" t="s">
        <v>906</v>
      </c>
      <c r="W106" s="435" t="s">
        <v>906</v>
      </c>
      <c r="X106" s="435" t="s">
        <v>906</v>
      </c>
      <c r="Y106" s="435" t="s">
        <v>906</v>
      </c>
      <c r="Z106" s="435">
        <v>1</v>
      </c>
      <c r="AA106" s="435" t="s">
        <v>906</v>
      </c>
      <c r="AB106" s="435" t="s">
        <v>906</v>
      </c>
      <c r="AC106" s="435" t="s">
        <v>906</v>
      </c>
      <c r="AD106" s="435" t="s">
        <v>906</v>
      </c>
      <c r="AE106" s="435" t="s">
        <v>906</v>
      </c>
      <c r="AF106" s="435" t="s">
        <v>906</v>
      </c>
      <c r="AG106" s="435" t="s">
        <v>906</v>
      </c>
      <c r="AH106" s="435" t="s">
        <v>906</v>
      </c>
      <c r="AI106" s="435" t="s">
        <v>906</v>
      </c>
      <c r="AJ106" s="435" t="s">
        <v>906</v>
      </c>
      <c r="AK106" s="435" t="s">
        <v>906</v>
      </c>
      <c r="AL106" s="435" t="s">
        <v>906</v>
      </c>
      <c r="AM106" s="435" t="s">
        <v>906</v>
      </c>
      <c r="AN106" s="435" t="s">
        <v>906</v>
      </c>
      <c r="AO106" s="435" t="s">
        <v>906</v>
      </c>
      <c r="AP106" s="435" t="s">
        <v>906</v>
      </c>
      <c r="AQ106" s="435">
        <v>3</v>
      </c>
      <c r="AR106" s="435">
        <v>1</v>
      </c>
      <c r="AS106" s="435">
        <v>4</v>
      </c>
    </row>
    <row r="107" spans="1:45">
      <c r="A107" s="440" t="s">
        <v>813</v>
      </c>
      <c r="B107" s="435" t="s">
        <v>906</v>
      </c>
      <c r="C107" s="435" t="s">
        <v>906</v>
      </c>
      <c r="D107" s="435" t="s">
        <v>906</v>
      </c>
      <c r="E107" s="435" t="s">
        <v>906</v>
      </c>
      <c r="F107" s="435" t="s">
        <v>906</v>
      </c>
      <c r="G107" s="435" t="s">
        <v>906</v>
      </c>
      <c r="H107" s="435" t="s">
        <v>906</v>
      </c>
      <c r="I107" s="435" t="s">
        <v>906</v>
      </c>
      <c r="J107" s="435" t="s">
        <v>906</v>
      </c>
      <c r="K107" s="435" t="s">
        <v>906</v>
      </c>
      <c r="L107" s="435" t="s">
        <v>906</v>
      </c>
      <c r="M107" s="435" t="s">
        <v>906</v>
      </c>
      <c r="N107" s="435" t="s">
        <v>906</v>
      </c>
      <c r="O107" s="435" t="s">
        <v>906</v>
      </c>
      <c r="P107" s="435" t="s">
        <v>906</v>
      </c>
      <c r="Q107" s="435">
        <v>1</v>
      </c>
      <c r="R107" s="435" t="s">
        <v>906</v>
      </c>
      <c r="S107" s="435" t="s">
        <v>906</v>
      </c>
      <c r="T107" s="435" t="s">
        <v>906</v>
      </c>
      <c r="U107" s="435" t="s">
        <v>906</v>
      </c>
      <c r="V107" s="435" t="s">
        <v>906</v>
      </c>
      <c r="W107" s="435" t="s">
        <v>906</v>
      </c>
      <c r="X107" s="435" t="s">
        <v>906</v>
      </c>
      <c r="Y107" s="435" t="s">
        <v>906</v>
      </c>
      <c r="Z107" s="435" t="s">
        <v>906</v>
      </c>
      <c r="AA107" s="435" t="s">
        <v>906</v>
      </c>
      <c r="AB107" s="435" t="s">
        <v>906</v>
      </c>
      <c r="AC107" s="435" t="s">
        <v>906</v>
      </c>
      <c r="AD107" s="435" t="s">
        <v>906</v>
      </c>
      <c r="AE107" s="435" t="s">
        <v>906</v>
      </c>
      <c r="AF107" s="435" t="s">
        <v>906</v>
      </c>
      <c r="AG107" s="435" t="s">
        <v>906</v>
      </c>
      <c r="AH107" s="435" t="s">
        <v>906</v>
      </c>
      <c r="AI107" s="435" t="s">
        <v>906</v>
      </c>
      <c r="AJ107" s="435" t="s">
        <v>906</v>
      </c>
      <c r="AK107" s="435" t="s">
        <v>906</v>
      </c>
      <c r="AL107" s="435" t="s">
        <v>906</v>
      </c>
      <c r="AM107" s="435" t="s">
        <v>906</v>
      </c>
      <c r="AN107" s="435" t="s">
        <v>906</v>
      </c>
      <c r="AO107" s="435" t="s">
        <v>906</v>
      </c>
      <c r="AP107" s="435" t="s">
        <v>906</v>
      </c>
      <c r="AQ107" s="435">
        <v>1</v>
      </c>
      <c r="AR107" s="435" t="s">
        <v>906</v>
      </c>
      <c r="AS107" s="435">
        <v>1</v>
      </c>
    </row>
    <row r="108" spans="1:45">
      <c r="A108" s="440" t="s">
        <v>814</v>
      </c>
      <c r="B108" s="435" t="s">
        <v>906</v>
      </c>
      <c r="C108" s="435" t="s">
        <v>906</v>
      </c>
      <c r="D108" s="435" t="s">
        <v>906</v>
      </c>
      <c r="E108" s="435" t="s">
        <v>906</v>
      </c>
      <c r="F108" s="435" t="s">
        <v>906</v>
      </c>
      <c r="G108" s="435" t="s">
        <v>906</v>
      </c>
      <c r="H108" s="435" t="s">
        <v>906</v>
      </c>
      <c r="I108" s="435" t="s">
        <v>906</v>
      </c>
      <c r="J108" s="435" t="s">
        <v>906</v>
      </c>
      <c r="K108" s="435" t="s">
        <v>906</v>
      </c>
      <c r="L108" s="435" t="s">
        <v>906</v>
      </c>
      <c r="M108" s="435" t="s">
        <v>906</v>
      </c>
      <c r="N108" s="435" t="s">
        <v>906</v>
      </c>
      <c r="O108" s="435" t="s">
        <v>906</v>
      </c>
      <c r="P108" s="435" t="s">
        <v>906</v>
      </c>
      <c r="Q108" s="435">
        <v>1</v>
      </c>
      <c r="R108" s="435" t="s">
        <v>906</v>
      </c>
      <c r="S108" s="435" t="s">
        <v>906</v>
      </c>
      <c r="T108" s="435" t="s">
        <v>906</v>
      </c>
      <c r="U108" s="435" t="s">
        <v>906</v>
      </c>
      <c r="V108" s="435" t="s">
        <v>906</v>
      </c>
      <c r="W108" s="435" t="s">
        <v>906</v>
      </c>
      <c r="X108" s="435" t="s">
        <v>906</v>
      </c>
      <c r="Y108" s="435" t="s">
        <v>906</v>
      </c>
      <c r="Z108" s="435" t="s">
        <v>906</v>
      </c>
      <c r="AA108" s="435" t="s">
        <v>906</v>
      </c>
      <c r="AB108" s="435" t="s">
        <v>906</v>
      </c>
      <c r="AC108" s="435" t="s">
        <v>906</v>
      </c>
      <c r="AD108" s="435" t="s">
        <v>906</v>
      </c>
      <c r="AE108" s="435" t="s">
        <v>906</v>
      </c>
      <c r="AF108" s="435" t="s">
        <v>906</v>
      </c>
      <c r="AG108" s="435" t="s">
        <v>906</v>
      </c>
      <c r="AH108" s="435" t="s">
        <v>906</v>
      </c>
      <c r="AI108" s="435" t="s">
        <v>906</v>
      </c>
      <c r="AJ108" s="435" t="s">
        <v>906</v>
      </c>
      <c r="AK108" s="435" t="s">
        <v>906</v>
      </c>
      <c r="AL108" s="435" t="s">
        <v>906</v>
      </c>
      <c r="AM108" s="435" t="s">
        <v>906</v>
      </c>
      <c r="AN108" s="435" t="s">
        <v>906</v>
      </c>
      <c r="AO108" s="435" t="s">
        <v>906</v>
      </c>
      <c r="AP108" s="435" t="s">
        <v>906</v>
      </c>
      <c r="AQ108" s="435">
        <v>1</v>
      </c>
      <c r="AR108" s="435" t="s">
        <v>906</v>
      </c>
      <c r="AS108" s="435">
        <v>1</v>
      </c>
    </row>
    <row r="109" spans="1:45">
      <c r="A109" s="440" t="s">
        <v>816</v>
      </c>
      <c r="B109" s="435" t="s">
        <v>906</v>
      </c>
      <c r="C109" s="435" t="s">
        <v>906</v>
      </c>
      <c r="D109" s="435" t="s">
        <v>906</v>
      </c>
      <c r="E109" s="435" t="s">
        <v>906</v>
      </c>
      <c r="F109" s="435" t="s">
        <v>906</v>
      </c>
      <c r="G109" s="435" t="s">
        <v>906</v>
      </c>
      <c r="H109" s="435" t="s">
        <v>906</v>
      </c>
      <c r="I109" s="435" t="s">
        <v>906</v>
      </c>
      <c r="J109" s="435" t="s">
        <v>906</v>
      </c>
      <c r="K109" s="435" t="s">
        <v>906</v>
      </c>
      <c r="L109" s="435" t="s">
        <v>906</v>
      </c>
      <c r="M109" s="435" t="s">
        <v>906</v>
      </c>
      <c r="N109" s="435" t="s">
        <v>906</v>
      </c>
      <c r="O109" s="435" t="s">
        <v>906</v>
      </c>
      <c r="P109" s="435" t="s">
        <v>906</v>
      </c>
      <c r="Q109" s="435">
        <v>1</v>
      </c>
      <c r="R109" s="435" t="s">
        <v>906</v>
      </c>
      <c r="S109" s="435" t="s">
        <v>906</v>
      </c>
      <c r="T109" s="435" t="s">
        <v>906</v>
      </c>
      <c r="U109" s="435" t="s">
        <v>906</v>
      </c>
      <c r="V109" s="435" t="s">
        <v>906</v>
      </c>
      <c r="W109" s="435" t="s">
        <v>906</v>
      </c>
      <c r="X109" s="435" t="s">
        <v>906</v>
      </c>
      <c r="Y109" s="435" t="s">
        <v>906</v>
      </c>
      <c r="Z109" s="435" t="s">
        <v>906</v>
      </c>
      <c r="AA109" s="435" t="s">
        <v>906</v>
      </c>
      <c r="AB109" s="435" t="s">
        <v>906</v>
      </c>
      <c r="AC109" s="435" t="s">
        <v>906</v>
      </c>
      <c r="AD109" s="435" t="s">
        <v>906</v>
      </c>
      <c r="AE109" s="435" t="s">
        <v>906</v>
      </c>
      <c r="AF109" s="435" t="s">
        <v>906</v>
      </c>
      <c r="AG109" s="435" t="s">
        <v>906</v>
      </c>
      <c r="AH109" s="435" t="s">
        <v>906</v>
      </c>
      <c r="AI109" s="435" t="s">
        <v>906</v>
      </c>
      <c r="AJ109" s="435" t="s">
        <v>906</v>
      </c>
      <c r="AK109" s="435" t="s">
        <v>906</v>
      </c>
      <c r="AL109" s="435" t="s">
        <v>906</v>
      </c>
      <c r="AM109" s="435" t="s">
        <v>906</v>
      </c>
      <c r="AN109" s="435" t="s">
        <v>906</v>
      </c>
      <c r="AO109" s="435" t="s">
        <v>906</v>
      </c>
      <c r="AP109" s="435" t="s">
        <v>906</v>
      </c>
      <c r="AQ109" s="435">
        <v>1</v>
      </c>
      <c r="AR109" s="435" t="s">
        <v>906</v>
      </c>
      <c r="AS109" s="435">
        <v>1</v>
      </c>
    </row>
    <row r="110" spans="1:45">
      <c r="A110" s="440" t="s">
        <v>819</v>
      </c>
      <c r="B110" s="435" t="s">
        <v>906</v>
      </c>
      <c r="C110" s="435" t="s">
        <v>906</v>
      </c>
      <c r="D110" s="435" t="s">
        <v>906</v>
      </c>
      <c r="E110" s="435" t="s">
        <v>906</v>
      </c>
      <c r="F110" s="435" t="s">
        <v>906</v>
      </c>
      <c r="G110" s="435" t="s">
        <v>906</v>
      </c>
      <c r="H110" s="435" t="s">
        <v>906</v>
      </c>
      <c r="I110" s="435" t="s">
        <v>906</v>
      </c>
      <c r="J110" s="435" t="s">
        <v>906</v>
      </c>
      <c r="K110" s="435" t="s">
        <v>906</v>
      </c>
      <c r="L110" s="435" t="s">
        <v>906</v>
      </c>
      <c r="M110" s="435" t="s">
        <v>906</v>
      </c>
      <c r="N110" s="435" t="s">
        <v>906</v>
      </c>
      <c r="O110" s="435" t="s">
        <v>906</v>
      </c>
      <c r="P110" s="435" t="s">
        <v>906</v>
      </c>
      <c r="Q110" s="435">
        <v>1</v>
      </c>
      <c r="R110" s="435" t="s">
        <v>906</v>
      </c>
      <c r="S110" s="435" t="s">
        <v>906</v>
      </c>
      <c r="T110" s="435" t="s">
        <v>906</v>
      </c>
      <c r="U110" s="435" t="s">
        <v>906</v>
      </c>
      <c r="V110" s="435" t="s">
        <v>906</v>
      </c>
      <c r="W110" s="435" t="s">
        <v>906</v>
      </c>
      <c r="X110" s="435" t="s">
        <v>906</v>
      </c>
      <c r="Y110" s="435" t="s">
        <v>906</v>
      </c>
      <c r="Z110" s="435" t="s">
        <v>906</v>
      </c>
      <c r="AA110" s="435" t="s">
        <v>906</v>
      </c>
      <c r="AB110" s="435" t="s">
        <v>906</v>
      </c>
      <c r="AC110" s="435" t="s">
        <v>906</v>
      </c>
      <c r="AD110" s="435" t="s">
        <v>906</v>
      </c>
      <c r="AE110" s="435" t="s">
        <v>906</v>
      </c>
      <c r="AF110" s="435" t="s">
        <v>906</v>
      </c>
      <c r="AG110" s="435" t="s">
        <v>906</v>
      </c>
      <c r="AH110" s="435" t="s">
        <v>906</v>
      </c>
      <c r="AI110" s="435" t="s">
        <v>906</v>
      </c>
      <c r="AJ110" s="435" t="s">
        <v>906</v>
      </c>
      <c r="AK110" s="435" t="s">
        <v>906</v>
      </c>
      <c r="AL110" s="435" t="s">
        <v>906</v>
      </c>
      <c r="AM110" s="435" t="s">
        <v>906</v>
      </c>
      <c r="AN110" s="435" t="s">
        <v>906</v>
      </c>
      <c r="AO110" s="435" t="s">
        <v>906</v>
      </c>
      <c r="AP110" s="435" t="s">
        <v>906</v>
      </c>
      <c r="AQ110" s="435">
        <v>1</v>
      </c>
      <c r="AR110" s="435" t="s">
        <v>906</v>
      </c>
      <c r="AS110" s="435">
        <v>1</v>
      </c>
    </row>
    <row r="111" spans="1:45">
      <c r="A111" s="309"/>
      <c r="B111" s="441"/>
      <c r="C111" s="441"/>
      <c r="D111" s="441"/>
      <c r="E111" s="441"/>
      <c r="F111" s="441"/>
      <c r="G111" s="441"/>
      <c r="H111" s="441"/>
      <c r="I111" s="441"/>
      <c r="J111" s="441"/>
      <c r="K111" s="441"/>
      <c r="L111" s="441"/>
      <c r="M111" s="441"/>
      <c r="N111" s="441"/>
      <c r="O111" s="441"/>
      <c r="P111" s="441"/>
      <c r="Q111" s="441"/>
      <c r="R111" s="441"/>
      <c r="S111" s="441"/>
      <c r="T111" s="441"/>
      <c r="U111" s="441"/>
      <c r="V111" s="441"/>
      <c r="W111" s="441"/>
      <c r="X111" s="441"/>
      <c r="Y111" s="441"/>
      <c r="Z111" s="441"/>
      <c r="AA111" s="441"/>
      <c r="AB111" s="441"/>
      <c r="AC111" s="441"/>
      <c r="AD111" s="441"/>
      <c r="AE111" s="441"/>
      <c r="AF111" s="441"/>
      <c r="AG111" s="441"/>
      <c r="AH111" s="441"/>
      <c r="AI111" s="441"/>
      <c r="AJ111" s="441"/>
      <c r="AK111" s="441"/>
      <c r="AL111" s="441"/>
      <c r="AM111" s="441"/>
      <c r="AN111" s="441"/>
      <c r="AO111" s="441"/>
      <c r="AP111" s="441"/>
      <c r="AQ111" s="441"/>
      <c r="AR111" s="441"/>
      <c r="AS111" s="441"/>
    </row>
    <row r="112" spans="1:45" ht="30" customHeight="1">
      <c r="A112" s="475" t="s">
        <v>986</v>
      </c>
      <c r="B112" s="476">
        <v>41</v>
      </c>
      <c r="C112" s="476">
        <v>22</v>
      </c>
      <c r="D112" s="476">
        <v>7</v>
      </c>
      <c r="E112" s="476">
        <v>2</v>
      </c>
      <c r="F112" s="476">
        <v>5</v>
      </c>
      <c r="G112" s="476">
        <v>11</v>
      </c>
      <c r="H112" s="476">
        <v>8</v>
      </c>
      <c r="I112" s="476">
        <v>3</v>
      </c>
      <c r="J112" s="476">
        <v>6</v>
      </c>
      <c r="K112" s="476">
        <v>3</v>
      </c>
      <c r="L112" s="476">
        <v>3</v>
      </c>
      <c r="M112" s="476">
        <v>5</v>
      </c>
      <c r="N112" s="476">
        <v>5</v>
      </c>
      <c r="O112" s="476">
        <v>10</v>
      </c>
      <c r="P112" s="476">
        <v>3</v>
      </c>
      <c r="Q112" s="476">
        <v>6</v>
      </c>
      <c r="R112" s="476">
        <v>3</v>
      </c>
      <c r="S112" s="476">
        <v>3</v>
      </c>
      <c r="T112" s="476">
        <v>2</v>
      </c>
      <c r="U112" s="476">
        <v>4</v>
      </c>
      <c r="V112" s="476">
        <v>6</v>
      </c>
      <c r="W112" s="476">
        <v>2</v>
      </c>
      <c r="X112" s="476">
        <v>6</v>
      </c>
      <c r="Y112" s="476">
        <v>3</v>
      </c>
      <c r="Z112" s="476">
        <v>11</v>
      </c>
      <c r="AA112" s="476">
        <v>5</v>
      </c>
      <c r="AB112" s="476">
        <v>9</v>
      </c>
      <c r="AC112" s="476">
        <v>6</v>
      </c>
      <c r="AD112" s="476">
        <v>17</v>
      </c>
      <c r="AE112" s="476">
        <v>12</v>
      </c>
      <c r="AF112" s="476">
        <v>1</v>
      </c>
      <c r="AG112" s="476">
        <v>4</v>
      </c>
      <c r="AH112" s="476">
        <v>4</v>
      </c>
      <c r="AI112" s="476">
        <v>2</v>
      </c>
      <c r="AJ112" s="476">
        <v>1</v>
      </c>
      <c r="AK112" s="476">
        <v>4</v>
      </c>
      <c r="AL112" s="476">
        <v>4</v>
      </c>
      <c r="AM112" s="476">
        <v>2</v>
      </c>
      <c r="AN112" s="476">
        <v>6</v>
      </c>
      <c r="AO112" s="476">
        <v>4</v>
      </c>
      <c r="AP112" s="476">
        <v>3</v>
      </c>
      <c r="AQ112" s="476">
        <v>264</v>
      </c>
      <c r="AR112" s="476">
        <v>123</v>
      </c>
      <c r="AS112" s="476">
        <v>386</v>
      </c>
    </row>
    <row r="113" spans="1:45" ht="30" customHeight="1">
      <c r="A113" s="477" t="s">
        <v>1044</v>
      </c>
      <c r="B113" s="478">
        <v>411</v>
      </c>
      <c r="C113" s="478">
        <v>293</v>
      </c>
      <c r="D113" s="478">
        <v>105</v>
      </c>
      <c r="E113" s="478">
        <v>45</v>
      </c>
      <c r="F113" s="479">
        <v>53</v>
      </c>
      <c r="G113" s="478">
        <v>117</v>
      </c>
      <c r="H113" s="478">
        <v>72</v>
      </c>
      <c r="I113" s="478">
        <v>51</v>
      </c>
      <c r="J113" s="478">
        <v>65</v>
      </c>
      <c r="K113" s="478">
        <v>48</v>
      </c>
      <c r="L113" s="478">
        <v>55</v>
      </c>
      <c r="M113" s="478">
        <v>42</v>
      </c>
      <c r="N113" s="478">
        <v>60</v>
      </c>
      <c r="O113" s="478">
        <v>65</v>
      </c>
      <c r="P113" s="478">
        <v>40</v>
      </c>
      <c r="Q113" s="479">
        <v>52</v>
      </c>
      <c r="R113" s="478">
        <v>43</v>
      </c>
      <c r="S113" s="478">
        <v>52</v>
      </c>
      <c r="T113" s="478">
        <v>27</v>
      </c>
      <c r="U113" s="479">
        <v>66</v>
      </c>
      <c r="V113" s="478">
        <v>95</v>
      </c>
      <c r="W113" s="478">
        <v>39</v>
      </c>
      <c r="X113" s="478">
        <v>65</v>
      </c>
      <c r="Y113" s="478">
        <v>43</v>
      </c>
      <c r="Z113" s="478">
        <v>85</v>
      </c>
      <c r="AA113" s="478">
        <v>46</v>
      </c>
      <c r="AB113" s="478">
        <v>76</v>
      </c>
      <c r="AC113" s="478">
        <v>75</v>
      </c>
      <c r="AD113" s="479">
        <v>143</v>
      </c>
      <c r="AE113" s="478">
        <v>94</v>
      </c>
      <c r="AF113" s="478">
        <v>22</v>
      </c>
      <c r="AG113" s="478">
        <v>34</v>
      </c>
      <c r="AH113" s="478">
        <v>35</v>
      </c>
      <c r="AI113" s="478">
        <v>21</v>
      </c>
      <c r="AJ113" s="478">
        <v>19</v>
      </c>
      <c r="AK113" s="478">
        <v>31</v>
      </c>
      <c r="AL113" s="478">
        <v>53</v>
      </c>
      <c r="AM113" s="478">
        <v>20</v>
      </c>
      <c r="AN113" s="478">
        <v>52</v>
      </c>
      <c r="AO113" s="478">
        <v>10</v>
      </c>
      <c r="AP113" s="478">
        <v>20</v>
      </c>
      <c r="AQ113" s="478">
        <v>2840</v>
      </c>
      <c r="AR113" s="478"/>
      <c r="AS113" s="478"/>
    </row>
    <row r="114" spans="1:45" ht="5.0999999999999996" customHeight="1" thickBot="1">
      <c r="A114" s="442"/>
      <c r="B114" s="442"/>
      <c r="C114" s="442"/>
      <c r="D114" s="442"/>
      <c r="E114" s="442"/>
      <c r="F114" s="442"/>
      <c r="G114" s="442"/>
      <c r="H114" s="442"/>
      <c r="I114" s="442"/>
      <c r="J114" s="442"/>
      <c r="K114" s="442"/>
      <c r="L114" s="442"/>
      <c r="M114" s="442"/>
      <c r="N114" s="442"/>
      <c r="O114" s="442"/>
      <c r="P114" s="442"/>
      <c r="Q114" s="442"/>
      <c r="R114" s="442"/>
      <c r="S114" s="442"/>
      <c r="T114" s="442"/>
      <c r="U114" s="442"/>
      <c r="V114" s="442"/>
      <c r="W114" s="442"/>
      <c r="X114" s="442"/>
      <c r="Y114" s="442"/>
      <c r="Z114" s="442"/>
      <c r="AA114" s="442"/>
      <c r="AB114" s="442"/>
      <c r="AC114" s="442"/>
      <c r="AD114" s="442"/>
      <c r="AE114" s="442"/>
      <c r="AF114" s="442"/>
      <c r="AG114" s="442"/>
      <c r="AH114" s="442"/>
      <c r="AI114" s="442"/>
      <c r="AJ114" s="442"/>
      <c r="AK114" s="442"/>
      <c r="AL114" s="442"/>
      <c r="AM114" s="442"/>
      <c r="AN114" s="442"/>
      <c r="AO114" s="442"/>
      <c r="AP114" s="442"/>
      <c r="AQ114" s="442"/>
      <c r="AR114" s="442"/>
      <c r="AS114" s="442"/>
    </row>
    <row r="115" spans="1:45" ht="13.5" thickTop="1"/>
    <row r="116" spans="1:45">
      <c r="A116" s="308" t="s">
        <v>987</v>
      </c>
    </row>
  </sheetData>
  <mergeCells count="9">
    <mergeCell ref="AR20:AR21"/>
    <mergeCell ref="AS20:AS21"/>
    <mergeCell ref="A1:AS1"/>
    <mergeCell ref="A2:AS2"/>
    <mergeCell ref="A3:AS3"/>
    <mergeCell ref="A4:AS4"/>
    <mergeCell ref="A5:AS5"/>
    <mergeCell ref="AR7:AR8"/>
    <mergeCell ref="AS7:AS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9"/>
  <sheetViews>
    <sheetView zoomScaleNormal="100" workbookViewId="0">
      <selection activeCell="A4" sqref="A4:M4"/>
    </sheetView>
  </sheetViews>
  <sheetFormatPr defaultRowHeight="12.75"/>
  <cols>
    <col min="1" max="1" width="44.140625" style="307" customWidth="1"/>
    <col min="2" max="11" width="8.7109375" style="307" customWidth="1"/>
    <col min="12" max="13" width="15.7109375" style="307" customWidth="1"/>
    <col min="14" max="256" width="9.140625" style="307"/>
    <col min="257" max="257" width="44.140625" style="307" customWidth="1"/>
    <col min="258" max="267" width="8.7109375" style="307" customWidth="1"/>
    <col min="268" max="269" width="15.7109375" style="307" customWidth="1"/>
    <col min="270" max="512" width="9.140625" style="307"/>
    <col min="513" max="513" width="44.140625" style="307" customWidth="1"/>
    <col min="514" max="523" width="8.7109375" style="307" customWidth="1"/>
    <col min="524" max="525" width="15.7109375" style="307" customWidth="1"/>
    <col min="526" max="768" width="9.140625" style="307"/>
    <col min="769" max="769" width="44.140625" style="307" customWidth="1"/>
    <col min="770" max="779" width="8.7109375" style="307" customWidth="1"/>
    <col min="780" max="781" width="15.7109375" style="307" customWidth="1"/>
    <col min="782" max="1024" width="9.140625" style="307"/>
    <col min="1025" max="1025" width="44.140625" style="307" customWidth="1"/>
    <col min="1026" max="1035" width="8.7109375" style="307" customWidth="1"/>
    <col min="1036" max="1037" width="15.7109375" style="307" customWidth="1"/>
    <col min="1038" max="1280" width="9.140625" style="307"/>
    <col min="1281" max="1281" width="44.140625" style="307" customWidth="1"/>
    <col min="1282" max="1291" width="8.7109375" style="307" customWidth="1"/>
    <col min="1292" max="1293" width="15.7109375" style="307" customWidth="1"/>
    <col min="1294" max="1536" width="9.140625" style="307"/>
    <col min="1537" max="1537" width="44.140625" style="307" customWidth="1"/>
    <col min="1538" max="1547" width="8.7109375" style="307" customWidth="1"/>
    <col min="1548" max="1549" width="15.7109375" style="307" customWidth="1"/>
    <col min="1550" max="1792" width="9.140625" style="307"/>
    <col min="1793" max="1793" width="44.140625" style="307" customWidth="1"/>
    <col min="1794" max="1803" width="8.7109375" style="307" customWidth="1"/>
    <col min="1804" max="1805" width="15.7109375" style="307" customWidth="1"/>
    <col min="1806" max="2048" width="9.140625" style="307"/>
    <col min="2049" max="2049" width="44.140625" style="307" customWidth="1"/>
    <col min="2050" max="2059" width="8.7109375" style="307" customWidth="1"/>
    <col min="2060" max="2061" width="15.7109375" style="307" customWidth="1"/>
    <col min="2062" max="2304" width="9.140625" style="307"/>
    <col min="2305" max="2305" width="44.140625" style="307" customWidth="1"/>
    <col min="2306" max="2315" width="8.7109375" style="307" customWidth="1"/>
    <col min="2316" max="2317" width="15.7109375" style="307" customWidth="1"/>
    <col min="2318" max="2560" width="9.140625" style="307"/>
    <col min="2561" max="2561" width="44.140625" style="307" customWidth="1"/>
    <col min="2562" max="2571" width="8.7109375" style="307" customWidth="1"/>
    <col min="2572" max="2573" width="15.7109375" style="307" customWidth="1"/>
    <col min="2574" max="2816" width="9.140625" style="307"/>
    <col min="2817" max="2817" width="44.140625" style="307" customWidth="1"/>
    <col min="2818" max="2827" width="8.7109375" style="307" customWidth="1"/>
    <col min="2828" max="2829" width="15.7109375" style="307" customWidth="1"/>
    <col min="2830" max="3072" width="9.140625" style="307"/>
    <col min="3073" max="3073" width="44.140625" style="307" customWidth="1"/>
    <col min="3074" max="3083" width="8.7109375" style="307" customWidth="1"/>
    <col min="3084" max="3085" width="15.7109375" style="307" customWidth="1"/>
    <col min="3086" max="3328" width="9.140625" style="307"/>
    <col min="3329" max="3329" width="44.140625" style="307" customWidth="1"/>
    <col min="3330" max="3339" width="8.7109375" style="307" customWidth="1"/>
    <col min="3340" max="3341" width="15.7109375" style="307" customWidth="1"/>
    <col min="3342" max="3584" width="9.140625" style="307"/>
    <col min="3585" max="3585" width="44.140625" style="307" customWidth="1"/>
    <col min="3586" max="3595" width="8.7109375" style="307" customWidth="1"/>
    <col min="3596" max="3597" width="15.7109375" style="307" customWidth="1"/>
    <col min="3598" max="3840" width="9.140625" style="307"/>
    <col min="3841" max="3841" width="44.140625" style="307" customWidth="1"/>
    <col min="3842" max="3851" width="8.7109375" style="307" customWidth="1"/>
    <col min="3852" max="3853" width="15.7109375" style="307" customWidth="1"/>
    <col min="3854" max="4096" width="9.140625" style="307"/>
    <col min="4097" max="4097" width="44.140625" style="307" customWidth="1"/>
    <col min="4098" max="4107" width="8.7109375" style="307" customWidth="1"/>
    <col min="4108" max="4109" width="15.7109375" style="307" customWidth="1"/>
    <col min="4110" max="4352" width="9.140625" style="307"/>
    <col min="4353" max="4353" width="44.140625" style="307" customWidth="1"/>
    <col min="4354" max="4363" width="8.7109375" style="307" customWidth="1"/>
    <col min="4364" max="4365" width="15.7109375" style="307" customWidth="1"/>
    <col min="4366" max="4608" width="9.140625" style="307"/>
    <col min="4609" max="4609" width="44.140625" style="307" customWidth="1"/>
    <col min="4610" max="4619" width="8.7109375" style="307" customWidth="1"/>
    <col min="4620" max="4621" width="15.7109375" style="307" customWidth="1"/>
    <col min="4622" max="4864" width="9.140625" style="307"/>
    <col min="4865" max="4865" width="44.140625" style="307" customWidth="1"/>
    <col min="4866" max="4875" width="8.7109375" style="307" customWidth="1"/>
    <col min="4876" max="4877" width="15.7109375" style="307" customWidth="1"/>
    <col min="4878" max="5120" width="9.140625" style="307"/>
    <col min="5121" max="5121" width="44.140625" style="307" customWidth="1"/>
    <col min="5122" max="5131" width="8.7109375" style="307" customWidth="1"/>
    <col min="5132" max="5133" width="15.7109375" style="307" customWidth="1"/>
    <col min="5134" max="5376" width="9.140625" style="307"/>
    <col min="5377" max="5377" width="44.140625" style="307" customWidth="1"/>
    <col min="5378" max="5387" width="8.7109375" style="307" customWidth="1"/>
    <col min="5388" max="5389" width="15.7109375" style="307" customWidth="1"/>
    <col min="5390" max="5632" width="9.140625" style="307"/>
    <col min="5633" max="5633" width="44.140625" style="307" customWidth="1"/>
    <col min="5634" max="5643" width="8.7109375" style="307" customWidth="1"/>
    <col min="5644" max="5645" width="15.7109375" style="307" customWidth="1"/>
    <col min="5646" max="5888" width="9.140625" style="307"/>
    <col min="5889" max="5889" width="44.140625" style="307" customWidth="1"/>
    <col min="5890" max="5899" width="8.7109375" style="307" customWidth="1"/>
    <col min="5900" max="5901" width="15.7109375" style="307" customWidth="1"/>
    <col min="5902" max="6144" width="9.140625" style="307"/>
    <col min="6145" max="6145" width="44.140625" style="307" customWidth="1"/>
    <col min="6146" max="6155" width="8.7109375" style="307" customWidth="1"/>
    <col min="6156" max="6157" width="15.7109375" style="307" customWidth="1"/>
    <col min="6158" max="6400" width="9.140625" style="307"/>
    <col min="6401" max="6401" width="44.140625" style="307" customWidth="1"/>
    <col min="6402" max="6411" width="8.7109375" style="307" customWidth="1"/>
    <col min="6412" max="6413" width="15.7109375" style="307" customWidth="1"/>
    <col min="6414" max="6656" width="9.140625" style="307"/>
    <col min="6657" max="6657" width="44.140625" style="307" customWidth="1"/>
    <col min="6658" max="6667" width="8.7109375" style="307" customWidth="1"/>
    <col min="6668" max="6669" width="15.7109375" style="307" customWidth="1"/>
    <col min="6670" max="6912" width="9.140625" style="307"/>
    <col min="6913" max="6913" width="44.140625" style="307" customWidth="1"/>
    <col min="6914" max="6923" width="8.7109375" style="307" customWidth="1"/>
    <col min="6924" max="6925" width="15.7109375" style="307" customWidth="1"/>
    <col min="6926" max="7168" width="9.140625" style="307"/>
    <col min="7169" max="7169" width="44.140625" style="307" customWidth="1"/>
    <col min="7170" max="7179" width="8.7109375" style="307" customWidth="1"/>
    <col min="7180" max="7181" width="15.7109375" style="307" customWidth="1"/>
    <col min="7182" max="7424" width="9.140625" style="307"/>
    <col min="7425" max="7425" width="44.140625" style="307" customWidth="1"/>
    <col min="7426" max="7435" width="8.7109375" style="307" customWidth="1"/>
    <col min="7436" max="7437" width="15.7109375" style="307" customWidth="1"/>
    <col min="7438" max="7680" width="9.140625" style="307"/>
    <col min="7681" max="7681" width="44.140625" style="307" customWidth="1"/>
    <col min="7682" max="7691" width="8.7109375" style="307" customWidth="1"/>
    <col min="7692" max="7693" width="15.7109375" style="307" customWidth="1"/>
    <col min="7694" max="7936" width="9.140625" style="307"/>
    <col min="7937" max="7937" width="44.140625" style="307" customWidth="1"/>
    <col min="7938" max="7947" width="8.7109375" style="307" customWidth="1"/>
    <col min="7948" max="7949" width="15.7109375" style="307" customWidth="1"/>
    <col min="7950" max="8192" width="9.140625" style="307"/>
    <col min="8193" max="8193" width="44.140625" style="307" customWidth="1"/>
    <col min="8194" max="8203" width="8.7109375" style="307" customWidth="1"/>
    <col min="8204" max="8205" width="15.7109375" style="307" customWidth="1"/>
    <col min="8206" max="8448" width="9.140625" style="307"/>
    <col min="8449" max="8449" width="44.140625" style="307" customWidth="1"/>
    <col min="8450" max="8459" width="8.7109375" style="307" customWidth="1"/>
    <col min="8460" max="8461" width="15.7109375" style="307" customWidth="1"/>
    <col min="8462" max="8704" width="9.140625" style="307"/>
    <col min="8705" max="8705" width="44.140625" style="307" customWidth="1"/>
    <col min="8706" max="8715" width="8.7109375" style="307" customWidth="1"/>
    <col min="8716" max="8717" width="15.7109375" style="307" customWidth="1"/>
    <col min="8718" max="8960" width="9.140625" style="307"/>
    <col min="8961" max="8961" width="44.140625" style="307" customWidth="1"/>
    <col min="8962" max="8971" width="8.7109375" style="307" customWidth="1"/>
    <col min="8972" max="8973" width="15.7109375" style="307" customWidth="1"/>
    <col min="8974" max="9216" width="9.140625" style="307"/>
    <col min="9217" max="9217" width="44.140625" style="307" customWidth="1"/>
    <col min="9218" max="9227" width="8.7109375" style="307" customWidth="1"/>
    <col min="9228" max="9229" width="15.7109375" style="307" customWidth="1"/>
    <col min="9230" max="9472" width="9.140625" style="307"/>
    <col min="9473" max="9473" width="44.140625" style="307" customWidth="1"/>
    <col min="9474" max="9483" width="8.7109375" style="307" customWidth="1"/>
    <col min="9484" max="9485" width="15.7109375" style="307" customWidth="1"/>
    <col min="9486" max="9728" width="9.140625" style="307"/>
    <col min="9729" max="9729" width="44.140625" style="307" customWidth="1"/>
    <col min="9730" max="9739" width="8.7109375" style="307" customWidth="1"/>
    <col min="9740" max="9741" width="15.7109375" style="307" customWidth="1"/>
    <col min="9742" max="9984" width="9.140625" style="307"/>
    <col min="9985" max="9985" width="44.140625" style="307" customWidth="1"/>
    <col min="9986" max="9995" width="8.7109375" style="307" customWidth="1"/>
    <col min="9996" max="9997" width="15.7109375" style="307" customWidth="1"/>
    <col min="9998" max="10240" width="9.140625" style="307"/>
    <col min="10241" max="10241" width="44.140625" style="307" customWidth="1"/>
    <col min="10242" max="10251" width="8.7109375" style="307" customWidth="1"/>
    <col min="10252" max="10253" width="15.7109375" style="307" customWidth="1"/>
    <col min="10254" max="10496" width="9.140625" style="307"/>
    <col min="10497" max="10497" width="44.140625" style="307" customWidth="1"/>
    <col min="10498" max="10507" width="8.7109375" style="307" customWidth="1"/>
    <col min="10508" max="10509" width="15.7109375" style="307" customWidth="1"/>
    <col min="10510" max="10752" width="9.140625" style="307"/>
    <col min="10753" max="10753" width="44.140625" style="307" customWidth="1"/>
    <col min="10754" max="10763" width="8.7109375" style="307" customWidth="1"/>
    <col min="10764" max="10765" width="15.7109375" style="307" customWidth="1"/>
    <col min="10766" max="11008" width="9.140625" style="307"/>
    <col min="11009" max="11009" width="44.140625" style="307" customWidth="1"/>
    <col min="11010" max="11019" width="8.7109375" style="307" customWidth="1"/>
    <col min="11020" max="11021" width="15.7109375" style="307" customWidth="1"/>
    <col min="11022" max="11264" width="9.140625" style="307"/>
    <col min="11265" max="11265" width="44.140625" style="307" customWidth="1"/>
    <col min="11266" max="11275" width="8.7109375" style="307" customWidth="1"/>
    <col min="11276" max="11277" width="15.7109375" style="307" customWidth="1"/>
    <col min="11278" max="11520" width="9.140625" style="307"/>
    <col min="11521" max="11521" width="44.140625" style="307" customWidth="1"/>
    <col min="11522" max="11531" width="8.7109375" style="307" customWidth="1"/>
    <col min="11532" max="11533" width="15.7109375" style="307" customWidth="1"/>
    <col min="11534" max="11776" width="9.140625" style="307"/>
    <col min="11777" max="11777" width="44.140625" style="307" customWidth="1"/>
    <col min="11778" max="11787" width="8.7109375" style="307" customWidth="1"/>
    <col min="11788" max="11789" width="15.7109375" style="307" customWidth="1"/>
    <col min="11790" max="12032" width="9.140625" style="307"/>
    <col min="12033" max="12033" width="44.140625" style="307" customWidth="1"/>
    <col min="12034" max="12043" width="8.7109375" style="307" customWidth="1"/>
    <col min="12044" max="12045" width="15.7109375" style="307" customWidth="1"/>
    <col min="12046" max="12288" width="9.140625" style="307"/>
    <col min="12289" max="12289" width="44.140625" style="307" customWidth="1"/>
    <col min="12290" max="12299" width="8.7109375" style="307" customWidth="1"/>
    <col min="12300" max="12301" width="15.7109375" style="307" customWidth="1"/>
    <col min="12302" max="12544" width="9.140625" style="307"/>
    <col min="12545" max="12545" width="44.140625" style="307" customWidth="1"/>
    <col min="12546" max="12555" width="8.7109375" style="307" customWidth="1"/>
    <col min="12556" max="12557" width="15.7109375" style="307" customWidth="1"/>
    <col min="12558" max="12800" width="9.140625" style="307"/>
    <col min="12801" max="12801" width="44.140625" style="307" customWidth="1"/>
    <col min="12802" max="12811" width="8.7109375" style="307" customWidth="1"/>
    <col min="12812" max="12813" width="15.7109375" style="307" customWidth="1"/>
    <col min="12814" max="13056" width="9.140625" style="307"/>
    <col min="13057" max="13057" width="44.140625" style="307" customWidth="1"/>
    <col min="13058" max="13067" width="8.7109375" style="307" customWidth="1"/>
    <col min="13068" max="13069" width="15.7109375" style="307" customWidth="1"/>
    <col min="13070" max="13312" width="9.140625" style="307"/>
    <col min="13313" max="13313" width="44.140625" style="307" customWidth="1"/>
    <col min="13314" max="13323" width="8.7109375" style="307" customWidth="1"/>
    <col min="13324" max="13325" width="15.7109375" style="307" customWidth="1"/>
    <col min="13326" max="13568" width="9.140625" style="307"/>
    <col min="13569" max="13569" width="44.140625" style="307" customWidth="1"/>
    <col min="13570" max="13579" width="8.7109375" style="307" customWidth="1"/>
    <col min="13580" max="13581" width="15.7109375" style="307" customWidth="1"/>
    <col min="13582" max="13824" width="9.140625" style="307"/>
    <col min="13825" max="13825" width="44.140625" style="307" customWidth="1"/>
    <col min="13826" max="13835" width="8.7109375" style="307" customWidth="1"/>
    <col min="13836" max="13837" width="15.7109375" style="307" customWidth="1"/>
    <col min="13838" max="14080" width="9.140625" style="307"/>
    <col min="14081" max="14081" width="44.140625" style="307" customWidth="1"/>
    <col min="14082" max="14091" width="8.7109375" style="307" customWidth="1"/>
    <col min="14092" max="14093" width="15.7109375" style="307" customWidth="1"/>
    <col min="14094" max="14336" width="9.140625" style="307"/>
    <col min="14337" max="14337" width="44.140625" style="307" customWidth="1"/>
    <col min="14338" max="14347" width="8.7109375" style="307" customWidth="1"/>
    <col min="14348" max="14349" width="15.7109375" style="307" customWidth="1"/>
    <col min="14350" max="14592" width="9.140625" style="307"/>
    <col min="14593" max="14593" width="44.140625" style="307" customWidth="1"/>
    <col min="14594" max="14603" width="8.7109375" style="307" customWidth="1"/>
    <col min="14604" max="14605" width="15.7109375" style="307" customWidth="1"/>
    <col min="14606" max="14848" width="9.140625" style="307"/>
    <col min="14849" max="14849" width="44.140625" style="307" customWidth="1"/>
    <col min="14850" max="14859" width="8.7109375" style="307" customWidth="1"/>
    <col min="14860" max="14861" width="15.7109375" style="307" customWidth="1"/>
    <col min="14862" max="15104" width="9.140625" style="307"/>
    <col min="15105" max="15105" width="44.140625" style="307" customWidth="1"/>
    <col min="15106" max="15115" width="8.7109375" style="307" customWidth="1"/>
    <col min="15116" max="15117" width="15.7109375" style="307" customWidth="1"/>
    <col min="15118" max="15360" width="9.140625" style="307"/>
    <col min="15361" max="15361" width="44.140625" style="307" customWidth="1"/>
    <col min="15362" max="15371" width="8.7109375" style="307" customWidth="1"/>
    <col min="15372" max="15373" width="15.7109375" style="307" customWidth="1"/>
    <col min="15374" max="15616" width="9.140625" style="307"/>
    <col min="15617" max="15617" width="44.140625" style="307" customWidth="1"/>
    <col min="15618" max="15627" width="8.7109375" style="307" customWidth="1"/>
    <col min="15628" max="15629" width="15.7109375" style="307" customWidth="1"/>
    <col min="15630" max="15872" width="9.140625" style="307"/>
    <col min="15873" max="15873" width="44.140625" style="307" customWidth="1"/>
    <col min="15874" max="15883" width="8.7109375" style="307" customWidth="1"/>
    <col min="15884" max="15885" width="15.7109375" style="307" customWidth="1"/>
    <col min="15886" max="16128" width="9.140625" style="307"/>
    <col min="16129" max="16129" width="44.140625" style="307" customWidth="1"/>
    <col min="16130" max="16139" width="8.7109375" style="307" customWidth="1"/>
    <col min="16140" max="16141" width="15.7109375" style="307" customWidth="1"/>
    <col min="16142" max="16384" width="9.140625" style="307"/>
  </cols>
  <sheetData>
    <row r="1" spans="1:13" ht="18">
      <c r="A1" s="536"/>
      <c r="B1" s="536"/>
      <c r="C1" s="536"/>
      <c r="D1" s="536"/>
      <c r="E1" s="536"/>
      <c r="F1" s="536"/>
      <c r="G1" s="536"/>
      <c r="H1" s="536"/>
      <c r="I1" s="536"/>
      <c r="J1" s="536"/>
      <c r="K1" s="536"/>
      <c r="L1" s="536"/>
      <c r="M1" s="536"/>
    </row>
    <row r="2" spans="1:13" ht="18">
      <c r="A2" s="537" t="s">
        <v>133</v>
      </c>
      <c r="B2" s="537"/>
      <c r="C2" s="537"/>
      <c r="D2" s="537"/>
      <c r="E2" s="537"/>
      <c r="F2" s="537"/>
      <c r="G2" s="537"/>
      <c r="H2" s="537"/>
      <c r="I2" s="537"/>
      <c r="J2" s="537"/>
      <c r="K2" s="537"/>
      <c r="L2" s="537"/>
      <c r="M2" s="537"/>
    </row>
    <row r="3" spans="1:13" ht="18">
      <c r="A3" s="538" t="s">
        <v>1137</v>
      </c>
      <c r="B3" s="538"/>
      <c r="C3" s="538"/>
      <c r="D3" s="538"/>
      <c r="E3" s="538"/>
      <c r="F3" s="538"/>
      <c r="G3" s="538"/>
      <c r="H3" s="538"/>
      <c r="I3" s="538"/>
      <c r="J3" s="538"/>
      <c r="K3" s="538"/>
      <c r="L3" s="538"/>
      <c r="M3" s="538"/>
    </row>
    <row r="4" spans="1:13" ht="18">
      <c r="A4" s="537" t="s">
        <v>1130</v>
      </c>
      <c r="B4" s="537"/>
      <c r="C4" s="537"/>
      <c r="D4" s="537"/>
      <c r="E4" s="537"/>
      <c r="F4" s="537"/>
      <c r="G4" s="537"/>
      <c r="H4" s="537"/>
      <c r="I4" s="537"/>
      <c r="J4" s="537"/>
      <c r="K4" s="537"/>
      <c r="L4" s="537"/>
      <c r="M4" s="537"/>
    </row>
    <row r="5" spans="1:13" ht="18">
      <c r="A5" s="537"/>
      <c r="B5" s="537"/>
      <c r="C5" s="537"/>
      <c r="D5" s="537"/>
      <c r="E5" s="537"/>
      <c r="F5" s="537"/>
      <c r="G5" s="537"/>
      <c r="H5" s="537"/>
      <c r="I5" s="537"/>
      <c r="J5" s="537"/>
      <c r="K5" s="537"/>
      <c r="L5" s="537"/>
      <c r="M5" s="537"/>
    </row>
    <row r="6" spans="1:13">
      <c r="A6" s="308"/>
      <c r="B6" s="433"/>
      <c r="C6" s="433"/>
      <c r="D6" s="433"/>
      <c r="E6" s="433"/>
      <c r="F6" s="433"/>
      <c r="G6" s="433"/>
      <c r="H6" s="433"/>
      <c r="I6" s="433"/>
      <c r="J6" s="433"/>
    </row>
    <row r="7" spans="1:13" ht="20.100000000000001" customHeight="1">
      <c r="A7" s="467"/>
      <c r="B7" s="471" t="s">
        <v>901</v>
      </c>
      <c r="C7" s="471"/>
      <c r="D7" s="471"/>
      <c r="E7" s="471"/>
      <c r="F7" s="471"/>
      <c r="G7" s="471"/>
      <c r="H7" s="471"/>
      <c r="I7" s="471"/>
      <c r="J7" s="471"/>
      <c r="K7" s="472"/>
      <c r="L7" s="539" t="s">
        <v>902</v>
      </c>
      <c r="M7" s="540" t="s">
        <v>903</v>
      </c>
    </row>
    <row r="8" spans="1:13">
      <c r="A8" s="467"/>
      <c r="B8" s="473" t="s">
        <v>134</v>
      </c>
      <c r="C8" s="473" t="s">
        <v>135</v>
      </c>
      <c r="D8" s="473" t="s">
        <v>136</v>
      </c>
      <c r="E8" s="473" t="s">
        <v>137</v>
      </c>
      <c r="F8" s="473" t="s">
        <v>138</v>
      </c>
      <c r="G8" s="473" t="s">
        <v>139</v>
      </c>
      <c r="H8" s="473" t="s">
        <v>140</v>
      </c>
      <c r="I8" s="473" t="s">
        <v>141</v>
      </c>
      <c r="J8" s="473" t="s">
        <v>280</v>
      </c>
      <c r="K8" s="474" t="s">
        <v>67</v>
      </c>
      <c r="L8" s="539"/>
      <c r="M8" s="540"/>
    </row>
    <row r="9" spans="1:13">
      <c r="A9" s="468" t="s">
        <v>904</v>
      </c>
      <c r="B9" s="469">
        <v>13</v>
      </c>
      <c r="C9" s="469">
        <v>44</v>
      </c>
      <c r="D9" s="469">
        <v>39</v>
      </c>
      <c r="E9" s="469">
        <v>2</v>
      </c>
      <c r="F9" s="469">
        <v>14</v>
      </c>
      <c r="G9" s="469">
        <v>12</v>
      </c>
      <c r="H9" s="469">
        <v>3</v>
      </c>
      <c r="I9" s="469">
        <v>45</v>
      </c>
      <c r="J9" s="469">
        <v>26</v>
      </c>
      <c r="K9" s="469">
        <v>198</v>
      </c>
      <c r="L9" s="469">
        <v>0</v>
      </c>
      <c r="M9" s="470">
        <v>198</v>
      </c>
    </row>
    <row r="10" spans="1:13">
      <c r="A10" s="309" t="s">
        <v>905</v>
      </c>
      <c r="B10" s="435">
        <v>1</v>
      </c>
      <c r="C10" s="435">
        <v>4</v>
      </c>
      <c r="D10" s="435">
        <v>2</v>
      </c>
      <c r="E10" s="435" t="s">
        <v>906</v>
      </c>
      <c r="F10" s="435">
        <v>1</v>
      </c>
      <c r="G10" s="435" t="s">
        <v>906</v>
      </c>
      <c r="H10" s="435" t="s">
        <v>906</v>
      </c>
      <c r="I10" s="435">
        <v>3</v>
      </c>
      <c r="J10" s="435">
        <v>1</v>
      </c>
      <c r="K10" s="435">
        <v>12</v>
      </c>
      <c r="L10" s="435" t="s">
        <v>906</v>
      </c>
      <c r="M10" s="435">
        <v>12</v>
      </c>
    </row>
    <row r="11" spans="1:13">
      <c r="A11" s="309" t="s">
        <v>907</v>
      </c>
      <c r="B11" s="435">
        <v>1</v>
      </c>
      <c r="C11" s="435">
        <v>7</v>
      </c>
      <c r="D11" s="435">
        <v>18</v>
      </c>
      <c r="E11" s="435" t="s">
        <v>906</v>
      </c>
      <c r="F11" s="435">
        <v>1</v>
      </c>
      <c r="G11" s="435">
        <v>2</v>
      </c>
      <c r="H11" s="435">
        <v>1</v>
      </c>
      <c r="I11" s="435">
        <v>9</v>
      </c>
      <c r="J11" s="435">
        <v>4</v>
      </c>
      <c r="K11" s="435">
        <v>43</v>
      </c>
      <c r="L11" s="435" t="s">
        <v>906</v>
      </c>
      <c r="M11" s="435">
        <v>43</v>
      </c>
    </row>
    <row r="12" spans="1:13">
      <c r="A12" s="309" t="s">
        <v>865</v>
      </c>
      <c r="B12" s="435">
        <v>1</v>
      </c>
      <c r="C12" s="435">
        <v>7</v>
      </c>
      <c r="D12" s="435">
        <v>9</v>
      </c>
      <c r="E12" s="435" t="s">
        <v>906</v>
      </c>
      <c r="F12" s="435">
        <v>1</v>
      </c>
      <c r="G12" s="435">
        <v>1</v>
      </c>
      <c r="H12" s="435">
        <v>2</v>
      </c>
      <c r="I12" s="435">
        <v>5</v>
      </c>
      <c r="J12" s="435">
        <v>8</v>
      </c>
      <c r="K12" s="435">
        <v>34</v>
      </c>
      <c r="L12" s="435" t="s">
        <v>906</v>
      </c>
      <c r="M12" s="435">
        <v>34</v>
      </c>
    </row>
    <row r="13" spans="1:13">
      <c r="A13" s="309" t="s">
        <v>867</v>
      </c>
      <c r="B13" s="435">
        <v>3</v>
      </c>
      <c r="C13" s="435">
        <v>3</v>
      </c>
      <c r="D13" s="435">
        <v>1</v>
      </c>
      <c r="E13" s="435" t="s">
        <v>906</v>
      </c>
      <c r="F13" s="435">
        <v>3</v>
      </c>
      <c r="G13" s="435">
        <v>1</v>
      </c>
      <c r="H13" s="435" t="s">
        <v>906</v>
      </c>
      <c r="I13" s="435">
        <v>3</v>
      </c>
      <c r="J13" s="435">
        <v>3</v>
      </c>
      <c r="K13" s="435">
        <v>17</v>
      </c>
      <c r="L13" s="435" t="s">
        <v>906</v>
      </c>
      <c r="M13" s="435">
        <v>17</v>
      </c>
    </row>
    <row r="14" spans="1:13">
      <c r="A14" s="309" t="s">
        <v>871</v>
      </c>
      <c r="B14" s="435">
        <v>1</v>
      </c>
      <c r="C14" s="435">
        <v>4</v>
      </c>
      <c r="D14" s="435">
        <v>3</v>
      </c>
      <c r="E14" s="435" t="s">
        <v>906</v>
      </c>
      <c r="F14" s="435">
        <v>2</v>
      </c>
      <c r="G14" s="435">
        <v>2</v>
      </c>
      <c r="H14" s="435" t="s">
        <v>906</v>
      </c>
      <c r="I14" s="435">
        <v>6</v>
      </c>
      <c r="J14" s="435">
        <v>1</v>
      </c>
      <c r="K14" s="435">
        <v>19</v>
      </c>
      <c r="L14" s="435" t="s">
        <v>906</v>
      </c>
      <c r="M14" s="435">
        <v>19</v>
      </c>
    </row>
    <row r="15" spans="1:13">
      <c r="A15" s="309" t="s">
        <v>872</v>
      </c>
      <c r="B15" s="435">
        <v>1</v>
      </c>
      <c r="C15" s="435">
        <v>3</v>
      </c>
      <c r="D15" s="435">
        <v>2</v>
      </c>
      <c r="E15" s="435" t="s">
        <v>906</v>
      </c>
      <c r="F15" s="435">
        <v>1</v>
      </c>
      <c r="G15" s="435">
        <v>1</v>
      </c>
      <c r="H15" s="435" t="s">
        <v>906</v>
      </c>
      <c r="I15" s="435">
        <v>4</v>
      </c>
      <c r="J15" s="435">
        <v>2</v>
      </c>
      <c r="K15" s="435">
        <v>14</v>
      </c>
      <c r="L15" s="435" t="s">
        <v>906</v>
      </c>
      <c r="M15" s="435">
        <v>14</v>
      </c>
    </row>
    <row r="16" spans="1:13">
      <c r="A16" s="309" t="s">
        <v>868</v>
      </c>
      <c r="B16" s="435">
        <v>2</v>
      </c>
      <c r="C16" s="435">
        <v>3</v>
      </c>
      <c r="D16" s="435">
        <v>1</v>
      </c>
      <c r="E16" s="435">
        <v>1</v>
      </c>
      <c r="F16" s="435" t="s">
        <v>906</v>
      </c>
      <c r="G16" s="435">
        <v>2</v>
      </c>
      <c r="H16" s="435" t="s">
        <v>906</v>
      </c>
      <c r="I16" s="435">
        <v>3</v>
      </c>
      <c r="J16" s="435">
        <v>1</v>
      </c>
      <c r="K16" s="435">
        <v>13</v>
      </c>
      <c r="L16" s="435" t="s">
        <v>906</v>
      </c>
      <c r="M16" s="435">
        <v>13</v>
      </c>
    </row>
    <row r="17" spans="1:13">
      <c r="A17" s="309" t="s">
        <v>908</v>
      </c>
      <c r="B17" s="435">
        <v>2</v>
      </c>
      <c r="C17" s="435">
        <v>10</v>
      </c>
      <c r="D17" s="435">
        <v>2</v>
      </c>
      <c r="E17" s="435">
        <v>1</v>
      </c>
      <c r="F17" s="435">
        <v>5</v>
      </c>
      <c r="G17" s="435">
        <v>2</v>
      </c>
      <c r="H17" s="435" t="s">
        <v>906</v>
      </c>
      <c r="I17" s="435">
        <v>9</v>
      </c>
      <c r="J17" s="435">
        <v>6</v>
      </c>
      <c r="K17" s="435">
        <v>37</v>
      </c>
      <c r="L17" s="435" t="s">
        <v>906</v>
      </c>
      <c r="M17" s="435">
        <v>37</v>
      </c>
    </row>
    <row r="18" spans="1:13">
      <c r="A18" s="309" t="s">
        <v>909</v>
      </c>
      <c r="B18" s="435" t="s">
        <v>906</v>
      </c>
      <c r="C18" s="435">
        <v>2</v>
      </c>
      <c r="D18" s="435">
        <v>1</v>
      </c>
      <c r="E18" s="435" t="s">
        <v>906</v>
      </c>
      <c r="F18" s="435" t="s">
        <v>906</v>
      </c>
      <c r="G18" s="435" t="s">
        <v>906</v>
      </c>
      <c r="H18" s="435" t="s">
        <v>906</v>
      </c>
      <c r="I18" s="435">
        <v>2</v>
      </c>
      <c r="J18" s="435" t="s">
        <v>906</v>
      </c>
      <c r="K18" s="435">
        <v>5</v>
      </c>
      <c r="L18" s="435" t="s">
        <v>906</v>
      </c>
      <c r="M18" s="435">
        <v>5</v>
      </c>
    </row>
    <row r="19" spans="1:13">
      <c r="A19" s="309" t="s">
        <v>910</v>
      </c>
      <c r="B19" s="435">
        <v>1</v>
      </c>
      <c r="C19" s="435">
        <v>1</v>
      </c>
      <c r="D19" s="435" t="s">
        <v>906</v>
      </c>
      <c r="E19" s="435" t="s">
        <v>906</v>
      </c>
      <c r="F19" s="435" t="s">
        <v>906</v>
      </c>
      <c r="G19" s="435">
        <v>1</v>
      </c>
      <c r="H19" s="435" t="s">
        <v>906</v>
      </c>
      <c r="I19" s="435">
        <v>1</v>
      </c>
      <c r="J19" s="435" t="s">
        <v>906</v>
      </c>
      <c r="K19" s="435">
        <v>4</v>
      </c>
      <c r="L19" s="435" t="s">
        <v>906</v>
      </c>
      <c r="M19" s="435">
        <v>4</v>
      </c>
    </row>
    <row r="20" spans="1:13" hidden="1">
      <c r="A20" s="434"/>
      <c r="B20" s="462" t="s">
        <v>1134</v>
      </c>
      <c r="C20" s="462"/>
      <c r="D20" s="462"/>
      <c r="E20" s="462"/>
      <c r="F20" s="462"/>
      <c r="G20" s="462"/>
      <c r="H20" s="462"/>
      <c r="I20" s="462"/>
      <c r="J20" s="462"/>
      <c r="K20" s="463"/>
      <c r="L20" s="534" t="s">
        <v>1135</v>
      </c>
      <c r="M20" s="534" t="s">
        <v>903</v>
      </c>
    </row>
    <row r="21" spans="1:13" ht="13.5" hidden="1" customHeight="1" thickBot="1">
      <c r="A21" s="464"/>
      <c r="B21" s="465" t="s">
        <v>53</v>
      </c>
      <c r="C21" s="465" t="s">
        <v>54</v>
      </c>
      <c r="D21" s="465" t="s">
        <v>55</v>
      </c>
      <c r="E21" s="465" t="s">
        <v>56</v>
      </c>
      <c r="F21" s="465" t="s">
        <v>61</v>
      </c>
      <c r="G21" s="465" t="s">
        <v>62</v>
      </c>
      <c r="H21" s="465" t="s">
        <v>63</v>
      </c>
      <c r="I21" s="465" t="s">
        <v>64</v>
      </c>
      <c r="J21" s="465" t="s">
        <v>65</v>
      </c>
      <c r="K21" s="466" t="s">
        <v>67</v>
      </c>
      <c r="L21" s="535"/>
      <c r="M21" s="535"/>
    </row>
    <row r="22" spans="1:13">
      <c r="A22" s="436" t="s">
        <v>911</v>
      </c>
      <c r="B22" s="437">
        <v>18</v>
      </c>
      <c r="C22" s="437">
        <v>53</v>
      </c>
      <c r="D22" s="437">
        <v>27</v>
      </c>
      <c r="E22" s="437">
        <v>3</v>
      </c>
      <c r="F22" s="437">
        <v>13</v>
      </c>
      <c r="G22" s="437">
        <v>7</v>
      </c>
      <c r="H22" s="437">
        <v>2</v>
      </c>
      <c r="I22" s="437">
        <v>12</v>
      </c>
      <c r="J22" s="437">
        <v>21</v>
      </c>
      <c r="K22" s="437">
        <v>156</v>
      </c>
      <c r="L22" s="437">
        <v>0</v>
      </c>
      <c r="M22" s="437">
        <v>156</v>
      </c>
    </row>
    <row r="23" spans="1:13">
      <c r="A23" s="438" t="s">
        <v>73</v>
      </c>
      <c r="B23" s="439">
        <v>1</v>
      </c>
      <c r="C23" s="439">
        <v>5</v>
      </c>
      <c r="D23" s="439">
        <v>1</v>
      </c>
      <c r="E23" s="439">
        <v>0</v>
      </c>
      <c r="F23" s="439">
        <v>0</v>
      </c>
      <c r="G23" s="439">
        <v>3</v>
      </c>
      <c r="H23" s="439">
        <v>0</v>
      </c>
      <c r="I23" s="439">
        <v>0</v>
      </c>
      <c r="J23" s="439">
        <v>1</v>
      </c>
      <c r="K23" s="439">
        <v>11</v>
      </c>
      <c r="L23" s="439">
        <v>0</v>
      </c>
      <c r="M23" s="439">
        <v>11</v>
      </c>
    </row>
    <row r="24" spans="1:13">
      <c r="A24" s="440" t="s">
        <v>701</v>
      </c>
      <c r="B24" s="435" t="s">
        <v>906</v>
      </c>
      <c r="C24" s="435">
        <v>1</v>
      </c>
      <c r="D24" s="435" t="s">
        <v>906</v>
      </c>
      <c r="E24" s="435" t="s">
        <v>906</v>
      </c>
      <c r="F24" s="435" t="s">
        <v>906</v>
      </c>
      <c r="G24" s="435">
        <v>1</v>
      </c>
      <c r="H24" s="435" t="s">
        <v>906</v>
      </c>
      <c r="I24" s="435" t="s">
        <v>906</v>
      </c>
      <c r="J24" s="435" t="s">
        <v>906</v>
      </c>
      <c r="K24" s="435">
        <v>2</v>
      </c>
      <c r="L24" s="435" t="s">
        <v>906</v>
      </c>
      <c r="M24" s="435">
        <v>2</v>
      </c>
    </row>
    <row r="25" spans="1:13">
      <c r="A25" s="440" t="s">
        <v>703</v>
      </c>
      <c r="B25" s="435" t="s">
        <v>906</v>
      </c>
      <c r="C25" s="435">
        <v>1</v>
      </c>
      <c r="D25" s="435" t="s">
        <v>906</v>
      </c>
      <c r="E25" s="435" t="s">
        <v>906</v>
      </c>
      <c r="F25" s="435" t="s">
        <v>906</v>
      </c>
      <c r="G25" s="435" t="s">
        <v>906</v>
      </c>
      <c r="H25" s="435" t="s">
        <v>906</v>
      </c>
      <c r="I25" s="435" t="s">
        <v>906</v>
      </c>
      <c r="J25" s="435" t="s">
        <v>906</v>
      </c>
      <c r="K25" s="435">
        <v>1</v>
      </c>
      <c r="L25" s="435" t="s">
        <v>906</v>
      </c>
      <c r="M25" s="435">
        <v>1</v>
      </c>
    </row>
    <row r="26" spans="1:13">
      <c r="A26" s="440" t="s">
        <v>993</v>
      </c>
      <c r="B26" s="435" t="s">
        <v>906</v>
      </c>
      <c r="C26" s="435">
        <v>1</v>
      </c>
      <c r="D26" s="435" t="s">
        <v>906</v>
      </c>
      <c r="E26" s="435" t="s">
        <v>906</v>
      </c>
      <c r="F26" s="435" t="s">
        <v>906</v>
      </c>
      <c r="G26" s="435" t="s">
        <v>906</v>
      </c>
      <c r="H26" s="435" t="s">
        <v>906</v>
      </c>
      <c r="I26" s="435" t="s">
        <v>906</v>
      </c>
      <c r="J26" s="435" t="s">
        <v>906</v>
      </c>
      <c r="K26" s="435">
        <v>1</v>
      </c>
      <c r="L26" s="435" t="s">
        <v>906</v>
      </c>
      <c r="M26" s="435">
        <v>1</v>
      </c>
    </row>
    <row r="27" spans="1:13">
      <c r="A27" s="440" t="s">
        <v>994</v>
      </c>
      <c r="B27" s="435" t="s">
        <v>906</v>
      </c>
      <c r="C27" s="435" t="s">
        <v>906</v>
      </c>
      <c r="D27" s="435">
        <v>1</v>
      </c>
      <c r="E27" s="435" t="s">
        <v>906</v>
      </c>
      <c r="F27" s="435" t="s">
        <v>906</v>
      </c>
      <c r="G27" s="435" t="s">
        <v>906</v>
      </c>
      <c r="H27" s="435" t="s">
        <v>906</v>
      </c>
      <c r="I27" s="435" t="s">
        <v>906</v>
      </c>
      <c r="J27" s="435" t="s">
        <v>906</v>
      </c>
      <c r="K27" s="435">
        <v>1</v>
      </c>
      <c r="L27" s="435" t="s">
        <v>906</v>
      </c>
      <c r="M27" s="435">
        <v>1</v>
      </c>
    </row>
    <row r="28" spans="1:13">
      <c r="A28" s="440" t="s">
        <v>700</v>
      </c>
      <c r="B28" s="435">
        <v>1</v>
      </c>
      <c r="C28" s="435">
        <v>1</v>
      </c>
      <c r="D28" s="435" t="s">
        <v>906</v>
      </c>
      <c r="E28" s="435" t="s">
        <v>906</v>
      </c>
      <c r="F28" s="435" t="s">
        <v>906</v>
      </c>
      <c r="G28" s="435">
        <v>1</v>
      </c>
      <c r="H28" s="435" t="s">
        <v>906</v>
      </c>
      <c r="I28" s="435" t="s">
        <v>906</v>
      </c>
      <c r="J28" s="435" t="s">
        <v>906</v>
      </c>
      <c r="K28" s="435">
        <v>3</v>
      </c>
      <c r="L28" s="435" t="s">
        <v>906</v>
      </c>
      <c r="M28" s="435">
        <v>3</v>
      </c>
    </row>
    <row r="29" spans="1:13">
      <c r="A29" s="440" t="s">
        <v>702</v>
      </c>
      <c r="B29" s="435" t="s">
        <v>906</v>
      </c>
      <c r="C29" s="435" t="s">
        <v>906</v>
      </c>
      <c r="D29" s="435" t="s">
        <v>906</v>
      </c>
      <c r="E29" s="435" t="s">
        <v>906</v>
      </c>
      <c r="F29" s="435" t="s">
        <v>906</v>
      </c>
      <c r="G29" s="435" t="s">
        <v>906</v>
      </c>
      <c r="H29" s="435" t="s">
        <v>906</v>
      </c>
      <c r="I29" s="435" t="s">
        <v>906</v>
      </c>
      <c r="J29" s="435">
        <v>1</v>
      </c>
      <c r="K29" s="435">
        <v>1</v>
      </c>
      <c r="L29" s="435" t="s">
        <v>906</v>
      </c>
      <c r="M29" s="435">
        <v>1</v>
      </c>
    </row>
    <row r="30" spans="1:13">
      <c r="A30" s="440" t="s">
        <v>829</v>
      </c>
      <c r="B30" s="435" t="s">
        <v>906</v>
      </c>
      <c r="C30" s="435" t="s">
        <v>906</v>
      </c>
      <c r="D30" s="435" t="s">
        <v>906</v>
      </c>
      <c r="E30" s="435" t="s">
        <v>906</v>
      </c>
      <c r="F30" s="435" t="s">
        <v>906</v>
      </c>
      <c r="G30" s="435">
        <v>1</v>
      </c>
      <c r="H30" s="435" t="s">
        <v>906</v>
      </c>
      <c r="I30" s="435" t="s">
        <v>906</v>
      </c>
      <c r="J30" s="435" t="s">
        <v>906</v>
      </c>
      <c r="K30" s="435">
        <v>1</v>
      </c>
      <c r="L30" s="435" t="s">
        <v>906</v>
      </c>
      <c r="M30" s="435">
        <v>1</v>
      </c>
    </row>
    <row r="31" spans="1:13">
      <c r="A31" s="440" t="s">
        <v>699</v>
      </c>
      <c r="B31" s="435" t="s">
        <v>906</v>
      </c>
      <c r="C31" s="435">
        <v>1</v>
      </c>
      <c r="D31" s="435" t="s">
        <v>906</v>
      </c>
      <c r="E31" s="435" t="s">
        <v>906</v>
      </c>
      <c r="F31" s="435" t="s">
        <v>906</v>
      </c>
      <c r="G31" s="435" t="s">
        <v>906</v>
      </c>
      <c r="H31" s="435" t="s">
        <v>906</v>
      </c>
      <c r="I31" s="435" t="s">
        <v>906</v>
      </c>
      <c r="J31" s="435" t="s">
        <v>906</v>
      </c>
      <c r="K31" s="435">
        <v>1</v>
      </c>
      <c r="L31" s="435" t="s">
        <v>906</v>
      </c>
      <c r="M31" s="435">
        <v>1</v>
      </c>
    </row>
    <row r="32" spans="1:13">
      <c r="A32" s="438" t="s">
        <v>74</v>
      </c>
      <c r="B32" s="439">
        <v>2</v>
      </c>
      <c r="C32" s="439">
        <v>15</v>
      </c>
      <c r="D32" s="439">
        <v>17</v>
      </c>
      <c r="E32" s="439">
        <v>0</v>
      </c>
      <c r="F32" s="439">
        <v>0</v>
      </c>
      <c r="G32" s="439">
        <v>0</v>
      </c>
      <c r="H32" s="439">
        <v>2</v>
      </c>
      <c r="I32" s="439">
        <v>2</v>
      </c>
      <c r="J32" s="439">
        <v>6</v>
      </c>
      <c r="K32" s="439">
        <v>44</v>
      </c>
      <c r="L32" s="439">
        <v>0</v>
      </c>
      <c r="M32" s="439">
        <v>44</v>
      </c>
    </row>
    <row r="33" spans="1:13">
      <c r="A33" s="440" t="s">
        <v>722</v>
      </c>
      <c r="B33" s="435" t="s">
        <v>906</v>
      </c>
      <c r="C33" s="435">
        <v>1</v>
      </c>
      <c r="D33" s="435">
        <v>1</v>
      </c>
      <c r="E33" s="435" t="s">
        <v>906</v>
      </c>
      <c r="F33" s="435" t="s">
        <v>906</v>
      </c>
      <c r="G33" s="435" t="s">
        <v>906</v>
      </c>
      <c r="H33" s="435">
        <v>1</v>
      </c>
      <c r="I33" s="435" t="s">
        <v>906</v>
      </c>
      <c r="J33" s="435" t="s">
        <v>906</v>
      </c>
      <c r="K33" s="435">
        <v>3</v>
      </c>
      <c r="L33" s="435" t="s">
        <v>906</v>
      </c>
      <c r="M33" s="435">
        <v>3</v>
      </c>
    </row>
    <row r="34" spans="1:13">
      <c r="A34" s="440" t="s">
        <v>822</v>
      </c>
      <c r="B34" s="435" t="s">
        <v>906</v>
      </c>
      <c r="C34" s="435">
        <v>1</v>
      </c>
      <c r="D34" s="435" t="s">
        <v>906</v>
      </c>
      <c r="E34" s="435" t="s">
        <v>906</v>
      </c>
      <c r="F34" s="435" t="s">
        <v>906</v>
      </c>
      <c r="G34" s="435" t="s">
        <v>906</v>
      </c>
      <c r="H34" s="435" t="s">
        <v>906</v>
      </c>
      <c r="I34" s="435" t="s">
        <v>906</v>
      </c>
      <c r="J34" s="435" t="s">
        <v>906</v>
      </c>
      <c r="K34" s="435">
        <v>1</v>
      </c>
      <c r="L34" s="435" t="s">
        <v>906</v>
      </c>
      <c r="M34" s="435">
        <v>1</v>
      </c>
    </row>
    <row r="35" spans="1:13">
      <c r="A35" s="440" t="s">
        <v>715</v>
      </c>
      <c r="B35" s="435" t="s">
        <v>906</v>
      </c>
      <c r="C35" s="435">
        <v>1</v>
      </c>
      <c r="D35" s="435">
        <v>1</v>
      </c>
      <c r="E35" s="435" t="s">
        <v>906</v>
      </c>
      <c r="F35" s="435" t="s">
        <v>906</v>
      </c>
      <c r="G35" s="435" t="s">
        <v>906</v>
      </c>
      <c r="H35" s="435" t="s">
        <v>906</v>
      </c>
      <c r="I35" s="435">
        <v>1</v>
      </c>
      <c r="J35" s="435">
        <v>1</v>
      </c>
      <c r="K35" s="435">
        <v>4</v>
      </c>
      <c r="L35" s="435" t="s">
        <v>906</v>
      </c>
      <c r="M35" s="435">
        <v>4</v>
      </c>
    </row>
    <row r="36" spans="1:13">
      <c r="A36" s="440" t="s">
        <v>848</v>
      </c>
      <c r="B36" s="435" t="s">
        <v>906</v>
      </c>
      <c r="C36" s="435">
        <v>1</v>
      </c>
      <c r="D36" s="435" t="s">
        <v>906</v>
      </c>
      <c r="E36" s="435" t="s">
        <v>906</v>
      </c>
      <c r="F36" s="435" t="s">
        <v>906</v>
      </c>
      <c r="G36" s="435" t="s">
        <v>906</v>
      </c>
      <c r="H36" s="435" t="s">
        <v>906</v>
      </c>
      <c r="I36" s="435" t="s">
        <v>906</v>
      </c>
      <c r="J36" s="435">
        <v>1</v>
      </c>
      <c r="K36" s="435">
        <v>2</v>
      </c>
      <c r="L36" s="435" t="s">
        <v>906</v>
      </c>
      <c r="M36" s="435">
        <v>2</v>
      </c>
    </row>
    <row r="37" spans="1:13">
      <c r="A37" s="440" t="s">
        <v>853</v>
      </c>
      <c r="B37" s="435" t="s">
        <v>906</v>
      </c>
      <c r="C37" s="435" t="s">
        <v>906</v>
      </c>
      <c r="D37" s="435">
        <v>1</v>
      </c>
      <c r="E37" s="435" t="s">
        <v>906</v>
      </c>
      <c r="F37" s="435" t="s">
        <v>906</v>
      </c>
      <c r="G37" s="435" t="s">
        <v>906</v>
      </c>
      <c r="H37" s="435" t="s">
        <v>906</v>
      </c>
      <c r="I37" s="435" t="s">
        <v>906</v>
      </c>
      <c r="J37" s="435" t="s">
        <v>906</v>
      </c>
      <c r="K37" s="435">
        <v>1</v>
      </c>
      <c r="L37" s="435" t="s">
        <v>906</v>
      </c>
      <c r="M37" s="435">
        <v>1</v>
      </c>
    </row>
    <row r="38" spans="1:13">
      <c r="A38" s="440" t="s">
        <v>710</v>
      </c>
      <c r="B38" s="435" t="s">
        <v>906</v>
      </c>
      <c r="C38" s="435">
        <v>1</v>
      </c>
      <c r="D38" s="435">
        <v>1</v>
      </c>
      <c r="E38" s="435" t="s">
        <v>906</v>
      </c>
      <c r="F38" s="435" t="s">
        <v>906</v>
      </c>
      <c r="G38" s="435" t="s">
        <v>906</v>
      </c>
      <c r="H38" s="435" t="s">
        <v>906</v>
      </c>
      <c r="I38" s="435" t="s">
        <v>906</v>
      </c>
      <c r="J38" s="435">
        <v>1</v>
      </c>
      <c r="K38" s="435">
        <v>3</v>
      </c>
      <c r="L38" s="435" t="s">
        <v>906</v>
      </c>
      <c r="M38" s="435">
        <v>3</v>
      </c>
    </row>
    <row r="39" spans="1:13">
      <c r="A39" s="440" t="s">
        <v>852</v>
      </c>
      <c r="B39" s="435" t="s">
        <v>906</v>
      </c>
      <c r="C39" s="435" t="s">
        <v>906</v>
      </c>
      <c r="D39" s="435">
        <v>1</v>
      </c>
      <c r="E39" s="435" t="s">
        <v>906</v>
      </c>
      <c r="F39" s="435" t="s">
        <v>906</v>
      </c>
      <c r="G39" s="435" t="s">
        <v>906</v>
      </c>
      <c r="H39" s="435" t="s">
        <v>906</v>
      </c>
      <c r="I39" s="435" t="s">
        <v>906</v>
      </c>
      <c r="J39" s="435" t="s">
        <v>906</v>
      </c>
      <c r="K39" s="435">
        <v>1</v>
      </c>
      <c r="L39" s="435" t="s">
        <v>906</v>
      </c>
      <c r="M39" s="435">
        <v>1</v>
      </c>
    </row>
    <row r="40" spans="1:13">
      <c r="A40" s="440" t="s">
        <v>724</v>
      </c>
      <c r="B40" s="435" t="s">
        <v>906</v>
      </c>
      <c r="C40" s="435">
        <v>1</v>
      </c>
      <c r="D40" s="435">
        <v>1</v>
      </c>
      <c r="E40" s="435" t="s">
        <v>906</v>
      </c>
      <c r="F40" s="435" t="s">
        <v>906</v>
      </c>
      <c r="G40" s="435" t="s">
        <v>906</v>
      </c>
      <c r="H40" s="435" t="s">
        <v>906</v>
      </c>
      <c r="I40" s="435" t="s">
        <v>906</v>
      </c>
      <c r="J40" s="435" t="s">
        <v>906</v>
      </c>
      <c r="K40" s="435">
        <v>2</v>
      </c>
      <c r="L40" s="435" t="s">
        <v>906</v>
      </c>
      <c r="M40" s="435">
        <v>2</v>
      </c>
    </row>
    <row r="41" spans="1:13">
      <c r="A41" s="440" t="s">
        <v>995</v>
      </c>
      <c r="B41" s="435" t="s">
        <v>906</v>
      </c>
      <c r="C41" s="435">
        <v>1</v>
      </c>
      <c r="D41" s="435" t="s">
        <v>906</v>
      </c>
      <c r="E41" s="435" t="s">
        <v>906</v>
      </c>
      <c r="F41" s="435" t="s">
        <v>906</v>
      </c>
      <c r="G41" s="435" t="s">
        <v>906</v>
      </c>
      <c r="H41" s="435" t="s">
        <v>906</v>
      </c>
      <c r="I41" s="435" t="s">
        <v>906</v>
      </c>
      <c r="J41" s="435" t="s">
        <v>906</v>
      </c>
      <c r="K41" s="435">
        <v>1</v>
      </c>
      <c r="L41" s="435" t="s">
        <v>906</v>
      </c>
      <c r="M41" s="435">
        <v>1</v>
      </c>
    </row>
    <row r="42" spans="1:13">
      <c r="A42" s="440" t="s">
        <v>716</v>
      </c>
      <c r="B42" s="435" t="s">
        <v>906</v>
      </c>
      <c r="C42" s="435">
        <v>1</v>
      </c>
      <c r="D42" s="435">
        <v>1</v>
      </c>
      <c r="E42" s="435" t="s">
        <v>906</v>
      </c>
      <c r="F42" s="435" t="s">
        <v>906</v>
      </c>
      <c r="G42" s="435" t="s">
        <v>906</v>
      </c>
      <c r="H42" s="435" t="s">
        <v>906</v>
      </c>
      <c r="I42" s="435" t="s">
        <v>906</v>
      </c>
      <c r="J42" s="435" t="s">
        <v>906</v>
      </c>
      <c r="K42" s="435">
        <v>2</v>
      </c>
      <c r="L42" s="435" t="s">
        <v>906</v>
      </c>
      <c r="M42" s="435">
        <v>2</v>
      </c>
    </row>
    <row r="43" spans="1:13">
      <c r="A43" s="440" t="s">
        <v>721</v>
      </c>
      <c r="B43" s="435" t="s">
        <v>906</v>
      </c>
      <c r="C43" s="435">
        <v>1</v>
      </c>
      <c r="D43" s="435" t="s">
        <v>906</v>
      </c>
      <c r="E43" s="435" t="s">
        <v>906</v>
      </c>
      <c r="F43" s="435" t="s">
        <v>906</v>
      </c>
      <c r="G43" s="435" t="s">
        <v>906</v>
      </c>
      <c r="H43" s="435" t="s">
        <v>906</v>
      </c>
      <c r="I43" s="435" t="s">
        <v>906</v>
      </c>
      <c r="J43" s="435">
        <v>1</v>
      </c>
      <c r="K43" s="435">
        <v>2</v>
      </c>
      <c r="L43" s="435" t="s">
        <v>906</v>
      </c>
      <c r="M43" s="435">
        <v>2</v>
      </c>
    </row>
    <row r="44" spans="1:13">
      <c r="A44" s="440" t="s">
        <v>844</v>
      </c>
      <c r="B44" s="435" t="s">
        <v>906</v>
      </c>
      <c r="C44" s="435" t="s">
        <v>906</v>
      </c>
      <c r="D44" s="435">
        <v>1</v>
      </c>
      <c r="E44" s="435" t="s">
        <v>906</v>
      </c>
      <c r="F44" s="435" t="s">
        <v>906</v>
      </c>
      <c r="G44" s="435" t="s">
        <v>906</v>
      </c>
      <c r="H44" s="435" t="s">
        <v>906</v>
      </c>
      <c r="I44" s="435" t="s">
        <v>906</v>
      </c>
      <c r="J44" s="435" t="s">
        <v>906</v>
      </c>
      <c r="K44" s="435">
        <v>1</v>
      </c>
      <c r="L44" s="435" t="s">
        <v>906</v>
      </c>
      <c r="M44" s="435">
        <v>1</v>
      </c>
    </row>
    <row r="45" spans="1:13">
      <c r="A45" s="440" t="s">
        <v>842</v>
      </c>
      <c r="B45" s="435" t="s">
        <v>906</v>
      </c>
      <c r="C45" s="435">
        <v>1</v>
      </c>
      <c r="D45" s="435">
        <v>1</v>
      </c>
      <c r="E45" s="435" t="s">
        <v>906</v>
      </c>
      <c r="F45" s="435" t="s">
        <v>906</v>
      </c>
      <c r="G45" s="435" t="s">
        <v>906</v>
      </c>
      <c r="H45" s="435" t="s">
        <v>906</v>
      </c>
      <c r="I45" s="435" t="s">
        <v>906</v>
      </c>
      <c r="J45" s="435" t="s">
        <v>906</v>
      </c>
      <c r="K45" s="435">
        <v>2</v>
      </c>
      <c r="L45" s="435" t="s">
        <v>906</v>
      </c>
      <c r="M45" s="435">
        <v>2</v>
      </c>
    </row>
    <row r="46" spans="1:13">
      <c r="A46" s="440" t="s">
        <v>845</v>
      </c>
      <c r="B46" s="435" t="s">
        <v>906</v>
      </c>
      <c r="C46" s="435" t="s">
        <v>906</v>
      </c>
      <c r="D46" s="435">
        <v>1</v>
      </c>
      <c r="E46" s="435" t="s">
        <v>906</v>
      </c>
      <c r="F46" s="435" t="s">
        <v>906</v>
      </c>
      <c r="G46" s="435" t="s">
        <v>906</v>
      </c>
      <c r="H46" s="435" t="s">
        <v>906</v>
      </c>
      <c r="I46" s="435" t="s">
        <v>906</v>
      </c>
      <c r="J46" s="435" t="s">
        <v>906</v>
      </c>
      <c r="K46" s="435">
        <v>1</v>
      </c>
      <c r="L46" s="435" t="s">
        <v>906</v>
      </c>
      <c r="M46" s="435">
        <v>1</v>
      </c>
    </row>
    <row r="47" spans="1:13">
      <c r="A47" s="440" t="s">
        <v>726</v>
      </c>
      <c r="B47" s="435" t="s">
        <v>906</v>
      </c>
      <c r="C47" s="435" t="s">
        <v>906</v>
      </c>
      <c r="D47" s="435" t="s">
        <v>906</v>
      </c>
      <c r="E47" s="435" t="s">
        <v>906</v>
      </c>
      <c r="F47" s="435" t="s">
        <v>906</v>
      </c>
      <c r="G47" s="435" t="s">
        <v>906</v>
      </c>
      <c r="H47" s="435" t="s">
        <v>906</v>
      </c>
      <c r="I47" s="435" t="s">
        <v>906</v>
      </c>
      <c r="J47" s="435">
        <v>1</v>
      </c>
      <c r="K47" s="435">
        <v>1</v>
      </c>
      <c r="L47" s="435" t="s">
        <v>906</v>
      </c>
      <c r="M47" s="435">
        <v>1</v>
      </c>
    </row>
    <row r="48" spans="1:13">
      <c r="A48" s="440" t="s">
        <v>849</v>
      </c>
      <c r="B48" s="435" t="s">
        <v>906</v>
      </c>
      <c r="C48" s="435">
        <v>1</v>
      </c>
      <c r="D48" s="435" t="s">
        <v>906</v>
      </c>
      <c r="E48" s="435" t="s">
        <v>906</v>
      </c>
      <c r="F48" s="435" t="s">
        <v>906</v>
      </c>
      <c r="G48" s="435" t="s">
        <v>906</v>
      </c>
      <c r="H48" s="435" t="s">
        <v>906</v>
      </c>
      <c r="I48" s="435" t="s">
        <v>906</v>
      </c>
      <c r="J48" s="435" t="s">
        <v>906</v>
      </c>
      <c r="K48" s="435">
        <v>1</v>
      </c>
      <c r="L48" s="435" t="s">
        <v>906</v>
      </c>
      <c r="M48" s="435">
        <v>1</v>
      </c>
    </row>
    <row r="49" spans="1:13">
      <c r="A49" s="440" t="s">
        <v>719</v>
      </c>
      <c r="B49" s="435" t="s">
        <v>906</v>
      </c>
      <c r="C49" s="435" t="s">
        <v>906</v>
      </c>
      <c r="D49" s="435" t="s">
        <v>906</v>
      </c>
      <c r="E49" s="435" t="s">
        <v>906</v>
      </c>
      <c r="F49" s="435" t="s">
        <v>906</v>
      </c>
      <c r="G49" s="435" t="s">
        <v>906</v>
      </c>
      <c r="H49" s="435">
        <v>1</v>
      </c>
      <c r="I49" s="435" t="s">
        <v>906</v>
      </c>
      <c r="J49" s="435" t="s">
        <v>906</v>
      </c>
      <c r="K49" s="435">
        <v>1</v>
      </c>
      <c r="L49" s="435" t="s">
        <v>906</v>
      </c>
      <c r="M49" s="435">
        <v>1</v>
      </c>
    </row>
    <row r="50" spans="1:13">
      <c r="A50" s="440" t="s">
        <v>727</v>
      </c>
      <c r="B50" s="435" t="s">
        <v>906</v>
      </c>
      <c r="C50" s="435" t="s">
        <v>906</v>
      </c>
      <c r="D50" s="435">
        <v>1</v>
      </c>
      <c r="E50" s="435" t="s">
        <v>906</v>
      </c>
      <c r="F50" s="435" t="s">
        <v>906</v>
      </c>
      <c r="G50" s="435" t="s">
        <v>906</v>
      </c>
      <c r="H50" s="435" t="s">
        <v>906</v>
      </c>
      <c r="I50" s="435" t="s">
        <v>906</v>
      </c>
      <c r="J50" s="435" t="s">
        <v>906</v>
      </c>
      <c r="K50" s="435">
        <v>1</v>
      </c>
      <c r="L50" s="435" t="s">
        <v>906</v>
      </c>
      <c r="M50" s="435">
        <v>1</v>
      </c>
    </row>
    <row r="51" spans="1:13">
      <c r="A51" s="440" t="s">
        <v>1045</v>
      </c>
      <c r="B51" s="435">
        <v>1</v>
      </c>
      <c r="C51" s="435" t="s">
        <v>906</v>
      </c>
      <c r="D51" s="435" t="s">
        <v>906</v>
      </c>
      <c r="E51" s="435" t="s">
        <v>906</v>
      </c>
      <c r="F51" s="435" t="s">
        <v>906</v>
      </c>
      <c r="G51" s="435" t="s">
        <v>906</v>
      </c>
      <c r="H51" s="435" t="s">
        <v>906</v>
      </c>
      <c r="I51" s="435" t="s">
        <v>906</v>
      </c>
      <c r="J51" s="435" t="s">
        <v>906</v>
      </c>
      <c r="K51" s="435">
        <v>1</v>
      </c>
      <c r="L51" s="435" t="s">
        <v>906</v>
      </c>
      <c r="M51" s="435">
        <v>1</v>
      </c>
    </row>
    <row r="52" spans="1:13">
      <c r="A52" s="440" t="s">
        <v>708</v>
      </c>
      <c r="B52" s="435">
        <v>1</v>
      </c>
      <c r="C52" s="435">
        <v>1</v>
      </c>
      <c r="D52" s="435" t="s">
        <v>906</v>
      </c>
      <c r="E52" s="435" t="s">
        <v>906</v>
      </c>
      <c r="F52" s="435" t="s">
        <v>906</v>
      </c>
      <c r="G52" s="435" t="s">
        <v>906</v>
      </c>
      <c r="H52" s="435" t="s">
        <v>906</v>
      </c>
      <c r="I52" s="435" t="s">
        <v>906</v>
      </c>
      <c r="J52" s="435">
        <v>1</v>
      </c>
      <c r="K52" s="435">
        <v>3</v>
      </c>
      <c r="L52" s="435" t="s">
        <v>906</v>
      </c>
      <c r="M52" s="435">
        <v>3</v>
      </c>
    </row>
    <row r="53" spans="1:13">
      <c r="A53" s="440" t="s">
        <v>850</v>
      </c>
      <c r="B53" s="435" t="s">
        <v>906</v>
      </c>
      <c r="C53" s="435" t="s">
        <v>906</v>
      </c>
      <c r="D53" s="435">
        <v>1</v>
      </c>
      <c r="E53" s="435" t="s">
        <v>906</v>
      </c>
      <c r="F53" s="435" t="s">
        <v>906</v>
      </c>
      <c r="G53" s="435" t="s">
        <v>906</v>
      </c>
      <c r="H53" s="435" t="s">
        <v>906</v>
      </c>
      <c r="I53" s="435" t="s">
        <v>906</v>
      </c>
      <c r="J53" s="435" t="s">
        <v>906</v>
      </c>
      <c r="K53" s="435">
        <v>1</v>
      </c>
      <c r="L53" s="435" t="s">
        <v>906</v>
      </c>
      <c r="M53" s="435">
        <v>1</v>
      </c>
    </row>
    <row r="54" spans="1:13">
      <c r="A54" s="440" t="s">
        <v>851</v>
      </c>
      <c r="B54" s="435" t="s">
        <v>906</v>
      </c>
      <c r="C54" s="435" t="s">
        <v>906</v>
      </c>
      <c r="D54" s="435">
        <v>1</v>
      </c>
      <c r="E54" s="435" t="s">
        <v>906</v>
      </c>
      <c r="F54" s="435" t="s">
        <v>906</v>
      </c>
      <c r="G54" s="435" t="s">
        <v>906</v>
      </c>
      <c r="H54" s="435" t="s">
        <v>906</v>
      </c>
      <c r="I54" s="435" t="s">
        <v>906</v>
      </c>
      <c r="J54" s="435" t="s">
        <v>906</v>
      </c>
      <c r="K54" s="435">
        <v>1</v>
      </c>
      <c r="L54" s="435" t="s">
        <v>906</v>
      </c>
      <c r="M54" s="435">
        <v>1</v>
      </c>
    </row>
    <row r="55" spans="1:13">
      <c r="A55" s="440" t="s">
        <v>847</v>
      </c>
      <c r="B55" s="435" t="s">
        <v>906</v>
      </c>
      <c r="C55" s="435">
        <v>1</v>
      </c>
      <c r="D55" s="435" t="s">
        <v>906</v>
      </c>
      <c r="E55" s="435" t="s">
        <v>906</v>
      </c>
      <c r="F55" s="435" t="s">
        <v>906</v>
      </c>
      <c r="G55" s="435" t="s">
        <v>906</v>
      </c>
      <c r="H55" s="435" t="s">
        <v>906</v>
      </c>
      <c r="I55" s="435" t="s">
        <v>906</v>
      </c>
      <c r="J55" s="435" t="s">
        <v>906</v>
      </c>
      <c r="K55" s="435">
        <v>1</v>
      </c>
      <c r="L55" s="435" t="s">
        <v>906</v>
      </c>
      <c r="M55" s="435">
        <v>1</v>
      </c>
    </row>
    <row r="56" spans="1:13">
      <c r="A56" s="440" t="s">
        <v>843</v>
      </c>
      <c r="B56" s="435" t="s">
        <v>906</v>
      </c>
      <c r="C56" s="435" t="s">
        <v>906</v>
      </c>
      <c r="D56" s="435">
        <v>1</v>
      </c>
      <c r="E56" s="435" t="s">
        <v>906</v>
      </c>
      <c r="F56" s="435" t="s">
        <v>906</v>
      </c>
      <c r="G56" s="435" t="s">
        <v>906</v>
      </c>
      <c r="H56" s="435" t="s">
        <v>906</v>
      </c>
      <c r="I56" s="435" t="s">
        <v>906</v>
      </c>
      <c r="J56" s="435" t="s">
        <v>906</v>
      </c>
      <c r="K56" s="435">
        <v>1</v>
      </c>
      <c r="L56" s="435" t="s">
        <v>906</v>
      </c>
      <c r="M56" s="435">
        <v>1</v>
      </c>
    </row>
    <row r="57" spans="1:13">
      <c r="A57" s="440" t="s">
        <v>996</v>
      </c>
      <c r="B57" s="435" t="s">
        <v>906</v>
      </c>
      <c r="C57" s="435" t="s">
        <v>906</v>
      </c>
      <c r="D57" s="435" t="s">
        <v>906</v>
      </c>
      <c r="E57" s="435" t="s">
        <v>906</v>
      </c>
      <c r="F57" s="435" t="s">
        <v>906</v>
      </c>
      <c r="G57" s="435" t="s">
        <v>906</v>
      </c>
      <c r="H57" s="435" t="s">
        <v>906</v>
      </c>
      <c r="I57" s="435">
        <v>1</v>
      </c>
      <c r="J57" s="435" t="s">
        <v>906</v>
      </c>
      <c r="K57" s="435">
        <v>1</v>
      </c>
      <c r="L57" s="435" t="s">
        <v>906</v>
      </c>
      <c r="M57" s="435">
        <v>1</v>
      </c>
    </row>
    <row r="58" spans="1:13">
      <c r="A58" s="440" t="s">
        <v>997</v>
      </c>
      <c r="B58" s="435" t="s">
        <v>906</v>
      </c>
      <c r="C58" s="435" t="s">
        <v>906</v>
      </c>
      <c r="D58" s="435">
        <v>1</v>
      </c>
      <c r="E58" s="435" t="s">
        <v>906</v>
      </c>
      <c r="F58" s="435" t="s">
        <v>906</v>
      </c>
      <c r="G58" s="435" t="s">
        <v>906</v>
      </c>
      <c r="H58" s="435" t="s">
        <v>906</v>
      </c>
      <c r="I58" s="435" t="s">
        <v>906</v>
      </c>
      <c r="J58" s="435" t="s">
        <v>906</v>
      </c>
      <c r="K58" s="435">
        <v>1</v>
      </c>
      <c r="L58" s="435" t="s">
        <v>906</v>
      </c>
      <c r="M58" s="435">
        <v>1</v>
      </c>
    </row>
    <row r="59" spans="1:13">
      <c r="A59" s="440" t="s">
        <v>714</v>
      </c>
      <c r="B59" s="435" t="s">
        <v>906</v>
      </c>
      <c r="C59" s="435" t="s">
        <v>906</v>
      </c>
      <c r="D59" s="435">
        <v>1</v>
      </c>
      <c r="E59" s="435" t="s">
        <v>906</v>
      </c>
      <c r="F59" s="435" t="s">
        <v>906</v>
      </c>
      <c r="G59" s="435" t="s">
        <v>906</v>
      </c>
      <c r="H59" s="435" t="s">
        <v>906</v>
      </c>
      <c r="I59" s="435" t="s">
        <v>906</v>
      </c>
      <c r="J59" s="435" t="s">
        <v>906</v>
      </c>
      <c r="K59" s="435">
        <v>1</v>
      </c>
      <c r="L59" s="435" t="s">
        <v>906</v>
      </c>
      <c r="M59" s="435">
        <v>1</v>
      </c>
    </row>
    <row r="60" spans="1:13">
      <c r="A60" s="440" t="s">
        <v>846</v>
      </c>
      <c r="B60" s="435" t="s">
        <v>906</v>
      </c>
      <c r="C60" s="435" t="s">
        <v>906</v>
      </c>
      <c r="D60" s="435">
        <v>1</v>
      </c>
      <c r="E60" s="435" t="s">
        <v>906</v>
      </c>
      <c r="F60" s="435" t="s">
        <v>906</v>
      </c>
      <c r="G60" s="435" t="s">
        <v>906</v>
      </c>
      <c r="H60" s="435" t="s">
        <v>906</v>
      </c>
      <c r="I60" s="435" t="s">
        <v>906</v>
      </c>
      <c r="J60" s="435" t="s">
        <v>906</v>
      </c>
      <c r="K60" s="435">
        <v>1</v>
      </c>
      <c r="L60" s="435" t="s">
        <v>906</v>
      </c>
      <c r="M60" s="435">
        <v>1</v>
      </c>
    </row>
    <row r="61" spans="1:13">
      <c r="A61" s="440" t="s">
        <v>998</v>
      </c>
      <c r="B61" s="435" t="s">
        <v>906</v>
      </c>
      <c r="C61" s="435">
        <v>1</v>
      </c>
      <c r="D61" s="435" t="s">
        <v>906</v>
      </c>
      <c r="E61" s="435" t="s">
        <v>906</v>
      </c>
      <c r="F61" s="435" t="s">
        <v>906</v>
      </c>
      <c r="G61" s="435" t="s">
        <v>906</v>
      </c>
      <c r="H61" s="435" t="s">
        <v>906</v>
      </c>
      <c r="I61" s="435" t="s">
        <v>906</v>
      </c>
      <c r="J61" s="435" t="s">
        <v>906</v>
      </c>
      <c r="K61" s="435">
        <v>1</v>
      </c>
      <c r="L61" s="435" t="s">
        <v>906</v>
      </c>
      <c r="M61" s="435">
        <v>1</v>
      </c>
    </row>
    <row r="62" spans="1:13">
      <c r="A62" s="440" t="s">
        <v>712</v>
      </c>
      <c r="B62" s="435" t="s">
        <v>906</v>
      </c>
      <c r="C62" s="435">
        <v>1</v>
      </c>
      <c r="D62" s="435" t="s">
        <v>906</v>
      </c>
      <c r="E62" s="435" t="s">
        <v>906</v>
      </c>
      <c r="F62" s="435" t="s">
        <v>906</v>
      </c>
      <c r="G62" s="435" t="s">
        <v>906</v>
      </c>
      <c r="H62" s="435" t="s">
        <v>906</v>
      </c>
      <c r="I62" s="435" t="s">
        <v>906</v>
      </c>
      <c r="J62" s="435" t="s">
        <v>906</v>
      </c>
      <c r="K62" s="435">
        <v>1</v>
      </c>
      <c r="L62" s="435" t="s">
        <v>906</v>
      </c>
      <c r="M62" s="435">
        <v>1</v>
      </c>
    </row>
    <row r="63" spans="1:13">
      <c r="A63" s="438" t="s">
        <v>70</v>
      </c>
      <c r="B63" s="439">
        <v>7</v>
      </c>
      <c r="C63" s="439">
        <v>7</v>
      </c>
      <c r="D63" s="439">
        <v>2</v>
      </c>
      <c r="E63" s="439">
        <v>0</v>
      </c>
      <c r="F63" s="439">
        <v>7</v>
      </c>
      <c r="G63" s="439">
        <v>0</v>
      </c>
      <c r="H63" s="439">
        <v>0</v>
      </c>
      <c r="I63" s="439">
        <v>3</v>
      </c>
      <c r="J63" s="439">
        <v>4</v>
      </c>
      <c r="K63" s="439">
        <v>30</v>
      </c>
      <c r="L63" s="439">
        <v>0</v>
      </c>
      <c r="M63" s="439">
        <v>30</v>
      </c>
    </row>
    <row r="64" spans="1:13">
      <c r="A64" s="440" t="s">
        <v>730</v>
      </c>
      <c r="B64" s="435" t="s">
        <v>906</v>
      </c>
      <c r="C64" s="435">
        <v>1</v>
      </c>
      <c r="D64" s="435">
        <v>1</v>
      </c>
      <c r="E64" s="435" t="s">
        <v>906</v>
      </c>
      <c r="F64" s="435" t="s">
        <v>906</v>
      </c>
      <c r="G64" s="435" t="s">
        <v>906</v>
      </c>
      <c r="H64" s="435" t="s">
        <v>906</v>
      </c>
      <c r="I64" s="435" t="s">
        <v>906</v>
      </c>
      <c r="J64" s="435" t="s">
        <v>906</v>
      </c>
      <c r="K64" s="435">
        <v>2</v>
      </c>
      <c r="L64" s="435" t="s">
        <v>906</v>
      </c>
      <c r="M64" s="435">
        <v>2</v>
      </c>
    </row>
    <row r="65" spans="1:13">
      <c r="A65" s="440" t="s">
        <v>731</v>
      </c>
      <c r="B65" s="435" t="s">
        <v>906</v>
      </c>
      <c r="C65" s="435" t="s">
        <v>906</v>
      </c>
      <c r="D65" s="435" t="s">
        <v>906</v>
      </c>
      <c r="E65" s="435" t="s">
        <v>906</v>
      </c>
      <c r="F65" s="435">
        <v>1</v>
      </c>
      <c r="G65" s="435" t="s">
        <v>906</v>
      </c>
      <c r="H65" s="435" t="s">
        <v>906</v>
      </c>
      <c r="I65" s="435" t="s">
        <v>906</v>
      </c>
      <c r="J65" s="435" t="s">
        <v>906</v>
      </c>
      <c r="K65" s="435">
        <v>1</v>
      </c>
      <c r="L65" s="435" t="s">
        <v>906</v>
      </c>
      <c r="M65" s="435">
        <v>1</v>
      </c>
    </row>
    <row r="66" spans="1:13">
      <c r="A66" s="440" t="s">
        <v>738</v>
      </c>
      <c r="B66" s="435">
        <v>1</v>
      </c>
      <c r="C66" s="435" t="s">
        <v>906</v>
      </c>
      <c r="D66" s="435" t="s">
        <v>906</v>
      </c>
      <c r="E66" s="435" t="s">
        <v>906</v>
      </c>
      <c r="F66" s="435" t="s">
        <v>906</v>
      </c>
      <c r="G66" s="435" t="s">
        <v>906</v>
      </c>
      <c r="H66" s="435" t="s">
        <v>906</v>
      </c>
      <c r="I66" s="435" t="s">
        <v>906</v>
      </c>
      <c r="J66" s="435" t="s">
        <v>906</v>
      </c>
      <c r="K66" s="435">
        <v>1</v>
      </c>
      <c r="L66" s="435" t="s">
        <v>906</v>
      </c>
      <c r="M66" s="435">
        <v>1</v>
      </c>
    </row>
    <row r="67" spans="1:13">
      <c r="A67" s="440" t="s">
        <v>734</v>
      </c>
      <c r="B67" s="435" t="s">
        <v>906</v>
      </c>
      <c r="C67" s="435" t="s">
        <v>906</v>
      </c>
      <c r="D67" s="435" t="s">
        <v>906</v>
      </c>
      <c r="E67" s="435" t="s">
        <v>906</v>
      </c>
      <c r="F67" s="435">
        <v>1</v>
      </c>
      <c r="G67" s="435" t="s">
        <v>906</v>
      </c>
      <c r="H67" s="435" t="s">
        <v>906</v>
      </c>
      <c r="I67" s="435" t="s">
        <v>906</v>
      </c>
      <c r="J67" s="435" t="s">
        <v>906</v>
      </c>
      <c r="K67" s="435">
        <v>1</v>
      </c>
      <c r="L67" s="435" t="s">
        <v>906</v>
      </c>
      <c r="M67" s="435">
        <v>1</v>
      </c>
    </row>
    <row r="68" spans="1:13">
      <c r="A68" s="440" t="s">
        <v>732</v>
      </c>
      <c r="B68" s="435">
        <v>1</v>
      </c>
      <c r="C68" s="435">
        <v>1</v>
      </c>
      <c r="D68" s="435" t="s">
        <v>906</v>
      </c>
      <c r="E68" s="435" t="s">
        <v>906</v>
      </c>
      <c r="F68" s="435">
        <v>1</v>
      </c>
      <c r="G68" s="435" t="s">
        <v>906</v>
      </c>
      <c r="H68" s="435" t="s">
        <v>906</v>
      </c>
      <c r="I68" s="435" t="s">
        <v>906</v>
      </c>
      <c r="J68" s="435" t="s">
        <v>906</v>
      </c>
      <c r="K68" s="435">
        <v>3</v>
      </c>
      <c r="L68" s="435" t="s">
        <v>906</v>
      </c>
      <c r="M68" s="435">
        <v>3</v>
      </c>
    </row>
    <row r="69" spans="1:13">
      <c r="A69" s="440" t="s">
        <v>739</v>
      </c>
      <c r="B69" s="435">
        <v>1</v>
      </c>
      <c r="C69" s="435">
        <v>1</v>
      </c>
      <c r="D69" s="435" t="s">
        <v>906</v>
      </c>
      <c r="E69" s="435" t="s">
        <v>906</v>
      </c>
      <c r="F69" s="435" t="s">
        <v>906</v>
      </c>
      <c r="G69" s="435" t="s">
        <v>906</v>
      </c>
      <c r="H69" s="435" t="s">
        <v>906</v>
      </c>
      <c r="I69" s="435" t="s">
        <v>906</v>
      </c>
      <c r="J69" s="435" t="s">
        <v>906</v>
      </c>
      <c r="K69" s="435">
        <v>2</v>
      </c>
      <c r="L69" s="435" t="s">
        <v>906</v>
      </c>
      <c r="M69" s="435">
        <v>2</v>
      </c>
    </row>
    <row r="70" spans="1:13">
      <c r="A70" s="440" t="s">
        <v>733</v>
      </c>
      <c r="B70" s="435">
        <v>1</v>
      </c>
      <c r="C70" s="435" t="s">
        <v>906</v>
      </c>
      <c r="D70" s="435" t="s">
        <v>906</v>
      </c>
      <c r="E70" s="435" t="s">
        <v>906</v>
      </c>
      <c r="F70" s="435" t="s">
        <v>906</v>
      </c>
      <c r="G70" s="435" t="s">
        <v>906</v>
      </c>
      <c r="H70" s="435" t="s">
        <v>906</v>
      </c>
      <c r="I70" s="435">
        <v>1</v>
      </c>
      <c r="J70" s="435">
        <v>1</v>
      </c>
      <c r="K70" s="435">
        <v>3</v>
      </c>
      <c r="L70" s="435" t="s">
        <v>906</v>
      </c>
      <c r="M70" s="435">
        <v>3</v>
      </c>
    </row>
    <row r="71" spans="1:13">
      <c r="A71" s="440" t="s">
        <v>740</v>
      </c>
      <c r="B71" s="435">
        <v>1</v>
      </c>
      <c r="C71" s="435">
        <v>1</v>
      </c>
      <c r="D71" s="435" t="s">
        <v>906</v>
      </c>
      <c r="E71" s="435" t="s">
        <v>906</v>
      </c>
      <c r="F71" s="435" t="s">
        <v>906</v>
      </c>
      <c r="G71" s="435" t="s">
        <v>906</v>
      </c>
      <c r="H71" s="435" t="s">
        <v>906</v>
      </c>
      <c r="I71" s="435" t="s">
        <v>906</v>
      </c>
      <c r="J71" s="435" t="s">
        <v>906</v>
      </c>
      <c r="K71" s="435">
        <v>2</v>
      </c>
      <c r="L71" s="435" t="s">
        <v>906</v>
      </c>
      <c r="M71" s="435">
        <v>2</v>
      </c>
    </row>
    <row r="72" spans="1:13">
      <c r="A72" s="440" t="s">
        <v>742</v>
      </c>
      <c r="B72" s="435" t="s">
        <v>906</v>
      </c>
      <c r="C72" s="435">
        <v>1</v>
      </c>
      <c r="D72" s="435" t="s">
        <v>906</v>
      </c>
      <c r="E72" s="435" t="s">
        <v>906</v>
      </c>
      <c r="F72" s="435">
        <v>1</v>
      </c>
      <c r="G72" s="435" t="s">
        <v>906</v>
      </c>
      <c r="H72" s="435" t="s">
        <v>906</v>
      </c>
      <c r="I72" s="435" t="s">
        <v>906</v>
      </c>
      <c r="J72" s="435">
        <v>1</v>
      </c>
      <c r="K72" s="435">
        <v>3</v>
      </c>
      <c r="L72" s="435" t="s">
        <v>906</v>
      </c>
      <c r="M72" s="435">
        <v>3</v>
      </c>
    </row>
    <row r="73" spans="1:13">
      <c r="A73" s="440" t="s">
        <v>735</v>
      </c>
      <c r="B73" s="435">
        <v>1</v>
      </c>
      <c r="C73" s="435">
        <v>1</v>
      </c>
      <c r="D73" s="435">
        <v>1</v>
      </c>
      <c r="E73" s="435" t="s">
        <v>906</v>
      </c>
      <c r="F73" s="435">
        <v>1</v>
      </c>
      <c r="G73" s="435" t="s">
        <v>906</v>
      </c>
      <c r="H73" s="435" t="s">
        <v>906</v>
      </c>
      <c r="I73" s="435">
        <v>1</v>
      </c>
      <c r="J73" s="435">
        <v>1</v>
      </c>
      <c r="K73" s="435">
        <v>6</v>
      </c>
      <c r="L73" s="435" t="s">
        <v>906</v>
      </c>
      <c r="M73" s="435">
        <v>6</v>
      </c>
    </row>
    <row r="74" spans="1:13">
      <c r="A74" s="440" t="s">
        <v>746</v>
      </c>
      <c r="B74" s="435" t="s">
        <v>906</v>
      </c>
      <c r="C74" s="435">
        <v>1</v>
      </c>
      <c r="D74" s="435" t="s">
        <v>906</v>
      </c>
      <c r="E74" s="435" t="s">
        <v>906</v>
      </c>
      <c r="F74" s="435">
        <v>1</v>
      </c>
      <c r="G74" s="435" t="s">
        <v>906</v>
      </c>
      <c r="H74" s="435" t="s">
        <v>906</v>
      </c>
      <c r="I74" s="435">
        <v>1</v>
      </c>
      <c r="J74" s="435">
        <v>1</v>
      </c>
      <c r="K74" s="435">
        <v>4</v>
      </c>
      <c r="L74" s="435" t="s">
        <v>906</v>
      </c>
      <c r="M74" s="435">
        <v>4</v>
      </c>
    </row>
    <row r="75" spans="1:13">
      <c r="A75" s="440" t="s">
        <v>835</v>
      </c>
      <c r="B75" s="435" t="s">
        <v>906</v>
      </c>
      <c r="C75" s="435" t="s">
        <v>906</v>
      </c>
      <c r="D75" s="435" t="s">
        <v>906</v>
      </c>
      <c r="E75" s="435" t="s">
        <v>906</v>
      </c>
      <c r="F75" s="435">
        <v>1</v>
      </c>
      <c r="G75" s="435" t="s">
        <v>906</v>
      </c>
      <c r="H75" s="435" t="s">
        <v>906</v>
      </c>
      <c r="I75" s="435" t="s">
        <v>906</v>
      </c>
      <c r="J75" s="435" t="s">
        <v>906</v>
      </c>
      <c r="K75" s="435">
        <v>1</v>
      </c>
      <c r="L75" s="435" t="s">
        <v>906</v>
      </c>
      <c r="M75" s="435">
        <v>1</v>
      </c>
    </row>
    <row r="76" spans="1:13">
      <c r="A76" s="440" t="s">
        <v>736</v>
      </c>
      <c r="B76" s="435">
        <v>1</v>
      </c>
      <c r="C76" s="435" t="s">
        <v>906</v>
      </c>
      <c r="D76" s="435" t="s">
        <v>906</v>
      </c>
      <c r="E76" s="435" t="s">
        <v>906</v>
      </c>
      <c r="F76" s="435" t="s">
        <v>906</v>
      </c>
      <c r="G76" s="435" t="s">
        <v>906</v>
      </c>
      <c r="H76" s="435" t="s">
        <v>906</v>
      </c>
      <c r="I76" s="435" t="s">
        <v>906</v>
      </c>
      <c r="J76" s="435" t="s">
        <v>906</v>
      </c>
      <c r="K76" s="435">
        <v>1</v>
      </c>
      <c r="L76" s="435" t="s">
        <v>906</v>
      </c>
      <c r="M76" s="435">
        <v>1</v>
      </c>
    </row>
    <row r="77" spans="1:13">
      <c r="A77" s="438" t="s">
        <v>71</v>
      </c>
      <c r="B77" s="439">
        <v>1</v>
      </c>
      <c r="C77" s="439">
        <v>3</v>
      </c>
      <c r="D77" s="439">
        <v>0</v>
      </c>
      <c r="E77" s="439">
        <v>0</v>
      </c>
      <c r="F77" s="439">
        <v>1</v>
      </c>
      <c r="G77" s="439">
        <v>1</v>
      </c>
      <c r="H77" s="439">
        <v>0</v>
      </c>
      <c r="I77" s="439">
        <v>0</v>
      </c>
      <c r="J77" s="439">
        <v>1</v>
      </c>
      <c r="K77" s="439">
        <v>7</v>
      </c>
      <c r="L77" s="439">
        <v>0</v>
      </c>
      <c r="M77" s="439">
        <v>7</v>
      </c>
    </row>
    <row r="78" spans="1:13">
      <c r="A78" s="440" t="s">
        <v>747</v>
      </c>
      <c r="B78" s="435" t="s">
        <v>906</v>
      </c>
      <c r="C78" s="435">
        <v>1</v>
      </c>
      <c r="D78" s="435" t="s">
        <v>906</v>
      </c>
      <c r="E78" s="435" t="s">
        <v>906</v>
      </c>
      <c r="F78" s="435" t="s">
        <v>906</v>
      </c>
      <c r="G78" s="435" t="s">
        <v>906</v>
      </c>
      <c r="H78" s="435" t="s">
        <v>906</v>
      </c>
      <c r="I78" s="435" t="s">
        <v>906</v>
      </c>
      <c r="J78" s="435" t="s">
        <v>906</v>
      </c>
      <c r="K78" s="435">
        <v>1</v>
      </c>
      <c r="L78" s="435" t="s">
        <v>906</v>
      </c>
      <c r="M78" s="435">
        <v>1</v>
      </c>
    </row>
    <row r="79" spans="1:13">
      <c r="A79" s="440" t="s">
        <v>999</v>
      </c>
      <c r="B79" s="435">
        <v>1</v>
      </c>
      <c r="C79" s="435">
        <v>1</v>
      </c>
      <c r="D79" s="435" t="s">
        <v>906</v>
      </c>
      <c r="E79" s="435" t="s">
        <v>906</v>
      </c>
      <c r="F79" s="435">
        <v>1</v>
      </c>
      <c r="G79" s="435">
        <v>1</v>
      </c>
      <c r="H79" s="435" t="s">
        <v>906</v>
      </c>
      <c r="I79" s="435" t="s">
        <v>906</v>
      </c>
      <c r="J79" s="435">
        <v>1</v>
      </c>
      <c r="K79" s="435">
        <v>5</v>
      </c>
      <c r="L79" s="435" t="s">
        <v>906</v>
      </c>
      <c r="M79" s="435">
        <v>5</v>
      </c>
    </row>
    <row r="80" spans="1:13">
      <c r="A80" s="440" t="s">
        <v>750</v>
      </c>
      <c r="B80" s="435" t="s">
        <v>906</v>
      </c>
      <c r="C80" s="435">
        <v>1</v>
      </c>
      <c r="D80" s="435" t="s">
        <v>906</v>
      </c>
      <c r="E80" s="435" t="s">
        <v>906</v>
      </c>
      <c r="F80" s="435" t="s">
        <v>906</v>
      </c>
      <c r="G80" s="435" t="s">
        <v>906</v>
      </c>
      <c r="H80" s="435" t="s">
        <v>906</v>
      </c>
      <c r="I80" s="435" t="s">
        <v>906</v>
      </c>
      <c r="J80" s="435" t="s">
        <v>906</v>
      </c>
      <c r="K80" s="435">
        <v>1</v>
      </c>
      <c r="L80" s="435" t="s">
        <v>906</v>
      </c>
      <c r="M80" s="435">
        <v>1</v>
      </c>
    </row>
    <row r="81" spans="1:13">
      <c r="A81" s="438" t="s">
        <v>75</v>
      </c>
      <c r="B81" s="439">
        <v>0</v>
      </c>
      <c r="C81" s="439">
        <v>6</v>
      </c>
      <c r="D81" s="439">
        <v>4</v>
      </c>
      <c r="E81" s="439">
        <v>0</v>
      </c>
      <c r="F81" s="439">
        <v>1</v>
      </c>
      <c r="G81" s="439">
        <v>1</v>
      </c>
      <c r="H81" s="439">
        <v>0</v>
      </c>
      <c r="I81" s="439">
        <v>0</v>
      </c>
      <c r="J81" s="439">
        <v>1</v>
      </c>
      <c r="K81" s="439">
        <v>13</v>
      </c>
      <c r="L81" s="439">
        <v>0</v>
      </c>
      <c r="M81" s="439">
        <v>13</v>
      </c>
    </row>
    <row r="82" spans="1:13">
      <c r="A82" s="440" t="s">
        <v>757</v>
      </c>
      <c r="B82" s="435" t="s">
        <v>906</v>
      </c>
      <c r="C82" s="435" t="s">
        <v>906</v>
      </c>
      <c r="D82" s="435">
        <v>1</v>
      </c>
      <c r="E82" s="435" t="s">
        <v>906</v>
      </c>
      <c r="F82" s="435" t="s">
        <v>906</v>
      </c>
      <c r="G82" s="435" t="s">
        <v>906</v>
      </c>
      <c r="H82" s="435" t="s">
        <v>906</v>
      </c>
      <c r="I82" s="435" t="s">
        <v>906</v>
      </c>
      <c r="J82" s="435" t="s">
        <v>906</v>
      </c>
      <c r="K82" s="435">
        <v>1</v>
      </c>
      <c r="L82" s="435" t="s">
        <v>906</v>
      </c>
      <c r="M82" s="435">
        <v>1</v>
      </c>
    </row>
    <row r="83" spans="1:13">
      <c r="A83" s="440" t="s">
        <v>761</v>
      </c>
      <c r="B83" s="435" t="s">
        <v>906</v>
      </c>
      <c r="C83" s="435">
        <v>1</v>
      </c>
      <c r="D83" s="435" t="s">
        <v>906</v>
      </c>
      <c r="E83" s="435" t="s">
        <v>906</v>
      </c>
      <c r="F83" s="435" t="s">
        <v>906</v>
      </c>
      <c r="G83" s="435" t="s">
        <v>906</v>
      </c>
      <c r="H83" s="435" t="s">
        <v>906</v>
      </c>
      <c r="I83" s="435" t="s">
        <v>906</v>
      </c>
      <c r="J83" s="435">
        <v>1</v>
      </c>
      <c r="K83" s="435">
        <v>2</v>
      </c>
      <c r="L83" s="435" t="s">
        <v>906</v>
      </c>
      <c r="M83" s="435">
        <v>2</v>
      </c>
    </row>
    <row r="84" spans="1:13">
      <c r="A84" s="440" t="s">
        <v>762</v>
      </c>
      <c r="B84" s="435" t="s">
        <v>906</v>
      </c>
      <c r="C84" s="435">
        <v>1</v>
      </c>
      <c r="D84" s="435" t="s">
        <v>906</v>
      </c>
      <c r="E84" s="435" t="s">
        <v>906</v>
      </c>
      <c r="F84" s="435" t="s">
        <v>906</v>
      </c>
      <c r="G84" s="435" t="s">
        <v>906</v>
      </c>
      <c r="H84" s="435" t="s">
        <v>906</v>
      </c>
      <c r="I84" s="435" t="s">
        <v>906</v>
      </c>
      <c r="J84" s="435" t="s">
        <v>906</v>
      </c>
      <c r="K84" s="435">
        <v>1</v>
      </c>
      <c r="L84" s="435" t="s">
        <v>906</v>
      </c>
      <c r="M84" s="435">
        <v>1</v>
      </c>
    </row>
    <row r="85" spans="1:13">
      <c r="A85" s="440" t="s">
        <v>1000</v>
      </c>
      <c r="B85" s="435" t="s">
        <v>906</v>
      </c>
      <c r="C85" s="435">
        <v>1</v>
      </c>
      <c r="D85" s="435">
        <v>1</v>
      </c>
      <c r="E85" s="435" t="s">
        <v>906</v>
      </c>
      <c r="F85" s="435">
        <v>1</v>
      </c>
      <c r="G85" s="435" t="s">
        <v>906</v>
      </c>
      <c r="H85" s="435" t="s">
        <v>906</v>
      </c>
      <c r="I85" s="435" t="s">
        <v>906</v>
      </c>
      <c r="J85" s="435" t="s">
        <v>906</v>
      </c>
      <c r="K85" s="435">
        <v>3</v>
      </c>
      <c r="L85" s="435" t="s">
        <v>906</v>
      </c>
      <c r="M85" s="435">
        <v>3</v>
      </c>
    </row>
    <row r="86" spans="1:13">
      <c r="A86" s="440" t="s">
        <v>854</v>
      </c>
      <c r="B86" s="435" t="s">
        <v>906</v>
      </c>
      <c r="C86" s="435">
        <v>1</v>
      </c>
      <c r="D86" s="435" t="s">
        <v>906</v>
      </c>
      <c r="E86" s="435" t="s">
        <v>906</v>
      </c>
      <c r="F86" s="435" t="s">
        <v>906</v>
      </c>
      <c r="G86" s="435" t="s">
        <v>906</v>
      </c>
      <c r="H86" s="435" t="s">
        <v>906</v>
      </c>
      <c r="I86" s="435" t="s">
        <v>906</v>
      </c>
      <c r="J86" s="435" t="s">
        <v>906</v>
      </c>
      <c r="K86" s="435">
        <v>1</v>
      </c>
      <c r="L86" s="435" t="s">
        <v>906</v>
      </c>
      <c r="M86" s="435">
        <v>1</v>
      </c>
    </row>
    <row r="87" spans="1:13">
      <c r="A87" s="440" t="s">
        <v>1001</v>
      </c>
      <c r="B87" s="435" t="s">
        <v>906</v>
      </c>
      <c r="C87" s="435" t="s">
        <v>906</v>
      </c>
      <c r="D87" s="435">
        <v>1</v>
      </c>
      <c r="E87" s="435" t="s">
        <v>906</v>
      </c>
      <c r="F87" s="435" t="s">
        <v>906</v>
      </c>
      <c r="G87" s="435" t="s">
        <v>906</v>
      </c>
      <c r="H87" s="435" t="s">
        <v>906</v>
      </c>
      <c r="I87" s="435" t="s">
        <v>906</v>
      </c>
      <c r="J87" s="435" t="s">
        <v>906</v>
      </c>
      <c r="K87" s="435">
        <v>1</v>
      </c>
      <c r="L87" s="435" t="s">
        <v>906</v>
      </c>
      <c r="M87" s="435">
        <v>1</v>
      </c>
    </row>
    <row r="88" spans="1:13">
      <c r="A88" s="440" t="s">
        <v>765</v>
      </c>
      <c r="B88" s="435" t="s">
        <v>906</v>
      </c>
      <c r="C88" s="435" t="s">
        <v>906</v>
      </c>
      <c r="D88" s="435">
        <v>1</v>
      </c>
      <c r="E88" s="435" t="s">
        <v>906</v>
      </c>
      <c r="F88" s="435" t="s">
        <v>906</v>
      </c>
      <c r="G88" s="435" t="s">
        <v>906</v>
      </c>
      <c r="H88" s="435" t="s">
        <v>906</v>
      </c>
      <c r="I88" s="435" t="s">
        <v>906</v>
      </c>
      <c r="J88" s="435" t="s">
        <v>906</v>
      </c>
      <c r="K88" s="435">
        <v>1</v>
      </c>
      <c r="L88" s="435" t="s">
        <v>906</v>
      </c>
      <c r="M88" s="435">
        <v>1</v>
      </c>
    </row>
    <row r="89" spans="1:13">
      <c r="A89" s="440" t="s">
        <v>754</v>
      </c>
      <c r="B89" s="435" t="s">
        <v>906</v>
      </c>
      <c r="C89" s="435">
        <v>1</v>
      </c>
      <c r="D89" s="435" t="s">
        <v>906</v>
      </c>
      <c r="E89" s="435" t="s">
        <v>906</v>
      </c>
      <c r="F89" s="435" t="s">
        <v>906</v>
      </c>
      <c r="G89" s="435" t="s">
        <v>906</v>
      </c>
      <c r="H89" s="435" t="s">
        <v>906</v>
      </c>
      <c r="I89" s="435" t="s">
        <v>906</v>
      </c>
      <c r="J89" s="435" t="s">
        <v>906</v>
      </c>
      <c r="K89" s="435">
        <v>1</v>
      </c>
      <c r="L89" s="435" t="s">
        <v>906</v>
      </c>
      <c r="M89" s="435">
        <v>1</v>
      </c>
    </row>
    <row r="90" spans="1:13">
      <c r="A90" s="440" t="s">
        <v>760</v>
      </c>
      <c r="B90" s="435" t="s">
        <v>906</v>
      </c>
      <c r="C90" s="435">
        <v>1</v>
      </c>
      <c r="D90" s="435" t="s">
        <v>906</v>
      </c>
      <c r="E90" s="435" t="s">
        <v>906</v>
      </c>
      <c r="F90" s="435" t="s">
        <v>906</v>
      </c>
      <c r="G90" s="435">
        <v>1</v>
      </c>
      <c r="H90" s="435" t="s">
        <v>906</v>
      </c>
      <c r="I90" s="435" t="s">
        <v>906</v>
      </c>
      <c r="J90" s="435" t="s">
        <v>906</v>
      </c>
      <c r="K90" s="435">
        <v>2</v>
      </c>
      <c r="L90" s="435" t="s">
        <v>906</v>
      </c>
      <c r="M90" s="435">
        <v>2</v>
      </c>
    </row>
    <row r="91" spans="1:13">
      <c r="A91" s="438" t="s">
        <v>76</v>
      </c>
      <c r="B91" s="439">
        <v>0</v>
      </c>
      <c r="C91" s="439">
        <v>4</v>
      </c>
      <c r="D91" s="439">
        <v>0</v>
      </c>
      <c r="E91" s="439">
        <v>0</v>
      </c>
      <c r="F91" s="439">
        <v>1</v>
      </c>
      <c r="G91" s="439">
        <v>1</v>
      </c>
      <c r="H91" s="439">
        <v>0</v>
      </c>
      <c r="I91" s="439">
        <v>1</v>
      </c>
      <c r="J91" s="439">
        <v>1</v>
      </c>
      <c r="K91" s="439">
        <v>8</v>
      </c>
      <c r="L91" s="439">
        <v>0</v>
      </c>
      <c r="M91" s="439">
        <v>8</v>
      </c>
    </row>
    <row r="92" spans="1:13">
      <c r="A92" s="440" t="s">
        <v>767</v>
      </c>
      <c r="B92" s="435" t="s">
        <v>906</v>
      </c>
      <c r="C92" s="435">
        <v>1</v>
      </c>
      <c r="D92" s="435" t="s">
        <v>906</v>
      </c>
      <c r="E92" s="435" t="s">
        <v>906</v>
      </c>
      <c r="F92" s="435" t="s">
        <v>906</v>
      </c>
      <c r="G92" s="435" t="s">
        <v>906</v>
      </c>
      <c r="H92" s="435" t="s">
        <v>906</v>
      </c>
      <c r="I92" s="435" t="s">
        <v>906</v>
      </c>
      <c r="J92" s="435">
        <v>1</v>
      </c>
      <c r="K92" s="435">
        <v>2</v>
      </c>
      <c r="L92" s="435" t="s">
        <v>906</v>
      </c>
      <c r="M92" s="435">
        <v>2</v>
      </c>
    </row>
    <row r="93" spans="1:13">
      <c r="A93" s="440" t="s">
        <v>732</v>
      </c>
      <c r="B93" s="435" t="s">
        <v>906</v>
      </c>
      <c r="C93" s="435">
        <v>1</v>
      </c>
      <c r="D93" s="435" t="s">
        <v>906</v>
      </c>
      <c r="E93" s="435" t="s">
        <v>906</v>
      </c>
      <c r="F93" s="435" t="s">
        <v>906</v>
      </c>
      <c r="G93" s="435" t="s">
        <v>906</v>
      </c>
      <c r="H93" s="435" t="s">
        <v>906</v>
      </c>
      <c r="I93" s="435">
        <v>1</v>
      </c>
      <c r="J93" s="435" t="s">
        <v>906</v>
      </c>
      <c r="K93" s="435">
        <v>2</v>
      </c>
      <c r="L93" s="435" t="s">
        <v>906</v>
      </c>
      <c r="M93" s="435">
        <v>2</v>
      </c>
    </row>
    <row r="94" spans="1:13">
      <c r="A94" s="440" t="s">
        <v>768</v>
      </c>
      <c r="B94" s="435" t="s">
        <v>906</v>
      </c>
      <c r="C94" s="435">
        <v>1</v>
      </c>
      <c r="D94" s="435" t="s">
        <v>906</v>
      </c>
      <c r="E94" s="435" t="s">
        <v>906</v>
      </c>
      <c r="F94" s="435" t="s">
        <v>906</v>
      </c>
      <c r="G94" s="435" t="s">
        <v>906</v>
      </c>
      <c r="H94" s="435" t="s">
        <v>906</v>
      </c>
      <c r="I94" s="435" t="s">
        <v>906</v>
      </c>
      <c r="J94" s="435" t="s">
        <v>906</v>
      </c>
      <c r="K94" s="435">
        <v>1</v>
      </c>
      <c r="L94" s="435" t="s">
        <v>906</v>
      </c>
      <c r="M94" s="435">
        <v>1</v>
      </c>
    </row>
    <row r="95" spans="1:13">
      <c r="A95" s="440" t="s">
        <v>770</v>
      </c>
      <c r="B95" s="435" t="s">
        <v>906</v>
      </c>
      <c r="C95" s="435" t="s">
        <v>906</v>
      </c>
      <c r="D95" s="435" t="s">
        <v>906</v>
      </c>
      <c r="E95" s="435" t="s">
        <v>906</v>
      </c>
      <c r="F95" s="435" t="s">
        <v>906</v>
      </c>
      <c r="G95" s="435">
        <v>1</v>
      </c>
      <c r="H95" s="435" t="s">
        <v>906</v>
      </c>
      <c r="I95" s="435" t="s">
        <v>906</v>
      </c>
      <c r="J95" s="435" t="s">
        <v>906</v>
      </c>
      <c r="K95" s="435">
        <v>1</v>
      </c>
      <c r="L95" s="435" t="s">
        <v>906</v>
      </c>
      <c r="M95" s="435">
        <v>1</v>
      </c>
    </row>
    <row r="96" spans="1:13">
      <c r="A96" s="440" t="s">
        <v>771</v>
      </c>
      <c r="B96" s="435" t="s">
        <v>906</v>
      </c>
      <c r="C96" s="435">
        <v>1</v>
      </c>
      <c r="D96" s="435" t="s">
        <v>906</v>
      </c>
      <c r="E96" s="435" t="s">
        <v>906</v>
      </c>
      <c r="F96" s="435">
        <v>1</v>
      </c>
      <c r="G96" s="435" t="s">
        <v>906</v>
      </c>
      <c r="H96" s="435" t="s">
        <v>906</v>
      </c>
      <c r="I96" s="435" t="s">
        <v>906</v>
      </c>
      <c r="J96" s="435" t="s">
        <v>906</v>
      </c>
      <c r="K96" s="435">
        <v>2</v>
      </c>
      <c r="L96" s="435" t="s">
        <v>906</v>
      </c>
      <c r="M96" s="435">
        <v>2</v>
      </c>
    </row>
    <row r="97" spans="1:13">
      <c r="A97" s="438" t="s">
        <v>77</v>
      </c>
      <c r="B97" s="439">
        <v>5</v>
      </c>
      <c r="C97" s="439">
        <v>7</v>
      </c>
      <c r="D97" s="439">
        <v>0</v>
      </c>
      <c r="E97" s="439">
        <v>3</v>
      </c>
      <c r="F97" s="439">
        <v>2</v>
      </c>
      <c r="G97" s="439">
        <v>0</v>
      </c>
      <c r="H97" s="439">
        <v>0</v>
      </c>
      <c r="I97" s="439">
        <v>4</v>
      </c>
      <c r="J97" s="439">
        <v>6</v>
      </c>
      <c r="K97" s="439">
        <v>27</v>
      </c>
      <c r="L97" s="439">
        <v>0</v>
      </c>
      <c r="M97" s="439">
        <v>27</v>
      </c>
    </row>
    <row r="98" spans="1:13">
      <c r="A98" s="440" t="s">
        <v>789</v>
      </c>
      <c r="B98" s="435" t="s">
        <v>906</v>
      </c>
      <c r="C98" s="435">
        <v>1</v>
      </c>
      <c r="D98" s="435" t="s">
        <v>906</v>
      </c>
      <c r="E98" s="435" t="s">
        <v>906</v>
      </c>
      <c r="F98" s="435">
        <v>1</v>
      </c>
      <c r="G98" s="435" t="s">
        <v>906</v>
      </c>
      <c r="H98" s="435" t="s">
        <v>906</v>
      </c>
      <c r="I98" s="435" t="s">
        <v>906</v>
      </c>
      <c r="J98" s="435" t="s">
        <v>906</v>
      </c>
      <c r="K98" s="435">
        <v>2</v>
      </c>
      <c r="L98" s="435" t="s">
        <v>906</v>
      </c>
      <c r="M98" s="435">
        <v>2</v>
      </c>
    </row>
    <row r="99" spans="1:13">
      <c r="A99" s="440" t="s">
        <v>781</v>
      </c>
      <c r="B99" s="435" t="s">
        <v>906</v>
      </c>
      <c r="C99" s="435" t="s">
        <v>906</v>
      </c>
      <c r="D99" s="435" t="s">
        <v>906</v>
      </c>
      <c r="E99" s="435">
        <v>1</v>
      </c>
      <c r="F99" s="435" t="s">
        <v>906</v>
      </c>
      <c r="G99" s="435" t="s">
        <v>906</v>
      </c>
      <c r="H99" s="435" t="s">
        <v>906</v>
      </c>
      <c r="I99" s="435" t="s">
        <v>906</v>
      </c>
      <c r="J99" s="435" t="s">
        <v>906</v>
      </c>
      <c r="K99" s="435">
        <v>1</v>
      </c>
      <c r="L99" s="435" t="s">
        <v>906</v>
      </c>
      <c r="M99" s="435">
        <v>1</v>
      </c>
    </row>
    <row r="100" spans="1:13">
      <c r="A100" s="440" t="s">
        <v>795</v>
      </c>
      <c r="B100" s="435" t="s">
        <v>906</v>
      </c>
      <c r="C100" s="435">
        <v>1</v>
      </c>
      <c r="D100" s="435" t="s">
        <v>906</v>
      </c>
      <c r="E100" s="435" t="s">
        <v>906</v>
      </c>
      <c r="F100" s="435">
        <v>1</v>
      </c>
      <c r="G100" s="435" t="s">
        <v>906</v>
      </c>
      <c r="H100" s="435" t="s">
        <v>906</v>
      </c>
      <c r="I100" s="435" t="s">
        <v>906</v>
      </c>
      <c r="J100" s="435" t="s">
        <v>906</v>
      </c>
      <c r="K100" s="435">
        <v>2</v>
      </c>
      <c r="L100" s="435" t="s">
        <v>906</v>
      </c>
      <c r="M100" s="435">
        <v>2</v>
      </c>
    </row>
    <row r="101" spans="1:13">
      <c r="A101" s="440" t="s">
        <v>773</v>
      </c>
      <c r="B101" s="435" t="s">
        <v>906</v>
      </c>
      <c r="C101" s="435">
        <v>1</v>
      </c>
      <c r="D101" s="435" t="s">
        <v>906</v>
      </c>
      <c r="E101" s="435" t="s">
        <v>906</v>
      </c>
      <c r="F101" s="435" t="s">
        <v>906</v>
      </c>
      <c r="G101" s="435" t="s">
        <v>906</v>
      </c>
      <c r="H101" s="435" t="s">
        <v>906</v>
      </c>
      <c r="I101" s="435" t="s">
        <v>906</v>
      </c>
      <c r="J101" s="435" t="s">
        <v>906</v>
      </c>
      <c r="K101" s="435">
        <v>1</v>
      </c>
      <c r="L101" s="435" t="s">
        <v>906</v>
      </c>
      <c r="M101" s="435">
        <v>1</v>
      </c>
    </row>
    <row r="102" spans="1:13">
      <c r="A102" s="440" t="s">
        <v>796</v>
      </c>
      <c r="B102" s="435" t="s">
        <v>906</v>
      </c>
      <c r="C102" s="435" t="s">
        <v>906</v>
      </c>
      <c r="D102" s="435" t="s">
        <v>906</v>
      </c>
      <c r="E102" s="435" t="s">
        <v>906</v>
      </c>
      <c r="F102" s="435" t="s">
        <v>906</v>
      </c>
      <c r="G102" s="435" t="s">
        <v>906</v>
      </c>
      <c r="H102" s="435" t="s">
        <v>906</v>
      </c>
      <c r="I102" s="435" t="s">
        <v>906</v>
      </c>
      <c r="J102" s="435">
        <v>1</v>
      </c>
      <c r="K102" s="435">
        <v>1</v>
      </c>
      <c r="L102" s="435" t="s">
        <v>906</v>
      </c>
      <c r="M102" s="435">
        <v>1</v>
      </c>
    </row>
    <row r="103" spans="1:13">
      <c r="A103" s="440" t="s">
        <v>790</v>
      </c>
      <c r="B103" s="435" t="s">
        <v>906</v>
      </c>
      <c r="C103" s="435" t="s">
        <v>906</v>
      </c>
      <c r="D103" s="435" t="s">
        <v>906</v>
      </c>
      <c r="E103" s="435" t="s">
        <v>906</v>
      </c>
      <c r="F103" s="435" t="s">
        <v>906</v>
      </c>
      <c r="G103" s="435" t="s">
        <v>906</v>
      </c>
      <c r="H103" s="435" t="s">
        <v>906</v>
      </c>
      <c r="I103" s="435" t="s">
        <v>906</v>
      </c>
      <c r="J103" s="435">
        <v>1</v>
      </c>
      <c r="K103" s="435">
        <v>1</v>
      </c>
      <c r="L103" s="435" t="s">
        <v>906</v>
      </c>
      <c r="M103" s="435">
        <v>1</v>
      </c>
    </row>
    <row r="104" spans="1:13">
      <c r="A104" s="440" t="s">
        <v>774</v>
      </c>
      <c r="B104" s="435" t="s">
        <v>906</v>
      </c>
      <c r="C104" s="435" t="s">
        <v>906</v>
      </c>
      <c r="D104" s="435" t="s">
        <v>906</v>
      </c>
      <c r="E104" s="435" t="s">
        <v>906</v>
      </c>
      <c r="F104" s="435" t="s">
        <v>906</v>
      </c>
      <c r="G104" s="435" t="s">
        <v>906</v>
      </c>
      <c r="H104" s="435" t="s">
        <v>906</v>
      </c>
      <c r="I104" s="435" t="s">
        <v>906</v>
      </c>
      <c r="J104" s="435">
        <v>1</v>
      </c>
      <c r="K104" s="435">
        <v>1</v>
      </c>
      <c r="L104" s="435" t="s">
        <v>906</v>
      </c>
      <c r="M104" s="435">
        <v>1</v>
      </c>
    </row>
    <row r="105" spans="1:13">
      <c r="A105" s="440" t="s">
        <v>785</v>
      </c>
      <c r="B105" s="435" t="s">
        <v>906</v>
      </c>
      <c r="C105" s="435" t="s">
        <v>906</v>
      </c>
      <c r="D105" s="435" t="s">
        <v>906</v>
      </c>
      <c r="E105" s="435" t="s">
        <v>906</v>
      </c>
      <c r="F105" s="435" t="s">
        <v>906</v>
      </c>
      <c r="G105" s="435" t="s">
        <v>906</v>
      </c>
      <c r="H105" s="435" t="s">
        <v>906</v>
      </c>
      <c r="I105" s="435" t="s">
        <v>906</v>
      </c>
      <c r="J105" s="435">
        <v>1</v>
      </c>
      <c r="K105" s="435">
        <v>1</v>
      </c>
      <c r="L105" s="435" t="s">
        <v>906</v>
      </c>
      <c r="M105" s="435">
        <v>1</v>
      </c>
    </row>
    <row r="106" spans="1:13">
      <c r="A106" s="440" t="s">
        <v>800</v>
      </c>
      <c r="B106" s="435" t="s">
        <v>906</v>
      </c>
      <c r="C106" s="435" t="s">
        <v>906</v>
      </c>
      <c r="D106" s="435" t="s">
        <v>906</v>
      </c>
      <c r="E106" s="435" t="s">
        <v>906</v>
      </c>
      <c r="F106" s="435" t="s">
        <v>906</v>
      </c>
      <c r="G106" s="435" t="s">
        <v>906</v>
      </c>
      <c r="H106" s="435" t="s">
        <v>906</v>
      </c>
      <c r="I106" s="435" t="s">
        <v>906</v>
      </c>
      <c r="J106" s="435">
        <v>1</v>
      </c>
      <c r="K106" s="435">
        <v>1</v>
      </c>
      <c r="L106" s="435" t="s">
        <v>906</v>
      </c>
      <c r="M106" s="435">
        <v>1</v>
      </c>
    </row>
    <row r="107" spans="1:13">
      <c r="A107" s="440" t="s">
        <v>801</v>
      </c>
      <c r="B107" s="435" t="s">
        <v>906</v>
      </c>
      <c r="C107" s="435">
        <v>1</v>
      </c>
      <c r="D107" s="435" t="s">
        <v>906</v>
      </c>
      <c r="E107" s="435" t="s">
        <v>906</v>
      </c>
      <c r="F107" s="435" t="s">
        <v>906</v>
      </c>
      <c r="G107" s="435" t="s">
        <v>906</v>
      </c>
      <c r="H107" s="435" t="s">
        <v>906</v>
      </c>
      <c r="I107" s="435" t="s">
        <v>906</v>
      </c>
      <c r="J107" s="435" t="s">
        <v>906</v>
      </c>
      <c r="K107" s="435">
        <v>1</v>
      </c>
      <c r="L107" s="435" t="s">
        <v>906</v>
      </c>
      <c r="M107" s="435">
        <v>1</v>
      </c>
    </row>
    <row r="108" spans="1:13">
      <c r="A108" s="440" t="s">
        <v>788</v>
      </c>
      <c r="B108" s="435">
        <v>1</v>
      </c>
      <c r="C108" s="435">
        <v>1</v>
      </c>
      <c r="D108" s="435" t="s">
        <v>906</v>
      </c>
      <c r="E108" s="435" t="s">
        <v>906</v>
      </c>
      <c r="F108" s="435" t="s">
        <v>906</v>
      </c>
      <c r="G108" s="435" t="s">
        <v>906</v>
      </c>
      <c r="H108" s="435" t="s">
        <v>906</v>
      </c>
      <c r="I108" s="435">
        <v>1</v>
      </c>
      <c r="J108" s="435" t="s">
        <v>906</v>
      </c>
      <c r="K108" s="435">
        <v>3</v>
      </c>
      <c r="L108" s="435" t="s">
        <v>906</v>
      </c>
      <c r="M108" s="435">
        <v>3</v>
      </c>
    </row>
    <row r="109" spans="1:13">
      <c r="A109" s="440" t="s">
        <v>808</v>
      </c>
      <c r="B109" s="435" t="s">
        <v>906</v>
      </c>
      <c r="C109" s="435" t="s">
        <v>906</v>
      </c>
      <c r="D109" s="435" t="s">
        <v>906</v>
      </c>
      <c r="E109" s="435" t="s">
        <v>906</v>
      </c>
      <c r="F109" s="435" t="s">
        <v>906</v>
      </c>
      <c r="G109" s="435" t="s">
        <v>906</v>
      </c>
      <c r="H109" s="435" t="s">
        <v>906</v>
      </c>
      <c r="I109" s="435">
        <v>1</v>
      </c>
      <c r="J109" s="435" t="s">
        <v>906</v>
      </c>
      <c r="K109" s="435">
        <v>1</v>
      </c>
      <c r="L109" s="435" t="s">
        <v>906</v>
      </c>
      <c r="M109" s="435">
        <v>1</v>
      </c>
    </row>
    <row r="110" spans="1:13">
      <c r="A110" s="440" t="s">
        <v>797</v>
      </c>
      <c r="B110" s="435">
        <v>1</v>
      </c>
      <c r="C110" s="435" t="s">
        <v>906</v>
      </c>
      <c r="D110" s="435" t="s">
        <v>906</v>
      </c>
      <c r="E110" s="435" t="s">
        <v>906</v>
      </c>
      <c r="F110" s="435" t="s">
        <v>906</v>
      </c>
      <c r="G110" s="435" t="s">
        <v>906</v>
      </c>
      <c r="H110" s="435" t="s">
        <v>906</v>
      </c>
      <c r="I110" s="435">
        <v>1</v>
      </c>
      <c r="J110" s="435" t="s">
        <v>906</v>
      </c>
      <c r="K110" s="435">
        <v>2</v>
      </c>
      <c r="L110" s="435" t="s">
        <v>906</v>
      </c>
      <c r="M110" s="435">
        <v>2</v>
      </c>
    </row>
    <row r="111" spans="1:13">
      <c r="A111" s="440" t="s">
        <v>798</v>
      </c>
      <c r="B111" s="435" t="s">
        <v>906</v>
      </c>
      <c r="C111" s="435" t="s">
        <v>906</v>
      </c>
      <c r="D111" s="435" t="s">
        <v>906</v>
      </c>
      <c r="E111" s="435">
        <v>1</v>
      </c>
      <c r="F111" s="435" t="s">
        <v>906</v>
      </c>
      <c r="G111" s="435" t="s">
        <v>906</v>
      </c>
      <c r="H111" s="435" t="s">
        <v>906</v>
      </c>
      <c r="I111" s="435" t="s">
        <v>906</v>
      </c>
      <c r="J111" s="435" t="s">
        <v>906</v>
      </c>
      <c r="K111" s="435">
        <v>1</v>
      </c>
      <c r="L111" s="435" t="s">
        <v>906</v>
      </c>
      <c r="M111" s="435">
        <v>1</v>
      </c>
    </row>
    <row r="112" spans="1:13">
      <c r="A112" s="440" t="s">
        <v>855</v>
      </c>
      <c r="B112" s="435">
        <v>1</v>
      </c>
      <c r="C112" s="435">
        <v>1</v>
      </c>
      <c r="D112" s="435" t="s">
        <v>906</v>
      </c>
      <c r="E112" s="435" t="s">
        <v>906</v>
      </c>
      <c r="F112" s="435" t="s">
        <v>906</v>
      </c>
      <c r="G112" s="435" t="s">
        <v>906</v>
      </c>
      <c r="H112" s="435" t="s">
        <v>906</v>
      </c>
      <c r="I112" s="435">
        <v>1</v>
      </c>
      <c r="J112" s="435">
        <v>1</v>
      </c>
      <c r="K112" s="435">
        <v>4</v>
      </c>
      <c r="L112" s="435" t="s">
        <v>906</v>
      </c>
      <c r="M112" s="435">
        <v>4</v>
      </c>
    </row>
    <row r="113" spans="1:13">
      <c r="A113" s="440" t="s">
        <v>807</v>
      </c>
      <c r="B113" s="435" t="s">
        <v>906</v>
      </c>
      <c r="C113" s="435" t="s">
        <v>906</v>
      </c>
      <c r="D113" s="435" t="s">
        <v>906</v>
      </c>
      <c r="E113" s="435">
        <v>1</v>
      </c>
      <c r="F113" s="435" t="s">
        <v>906</v>
      </c>
      <c r="G113" s="435" t="s">
        <v>906</v>
      </c>
      <c r="H113" s="435" t="s">
        <v>906</v>
      </c>
      <c r="I113" s="435" t="s">
        <v>906</v>
      </c>
      <c r="J113" s="435" t="s">
        <v>906</v>
      </c>
      <c r="K113" s="435">
        <v>1</v>
      </c>
      <c r="L113" s="435" t="s">
        <v>906</v>
      </c>
      <c r="M113" s="435">
        <v>1</v>
      </c>
    </row>
    <row r="114" spans="1:13">
      <c r="A114" s="440" t="s">
        <v>810</v>
      </c>
      <c r="B114" s="435">
        <v>1</v>
      </c>
      <c r="C114" s="435" t="s">
        <v>906</v>
      </c>
      <c r="D114" s="435" t="s">
        <v>906</v>
      </c>
      <c r="E114" s="435" t="s">
        <v>906</v>
      </c>
      <c r="F114" s="435" t="s">
        <v>906</v>
      </c>
      <c r="G114" s="435" t="s">
        <v>906</v>
      </c>
      <c r="H114" s="435" t="s">
        <v>906</v>
      </c>
      <c r="I114" s="435" t="s">
        <v>906</v>
      </c>
      <c r="J114" s="435" t="s">
        <v>906</v>
      </c>
      <c r="K114" s="435">
        <v>1</v>
      </c>
      <c r="L114" s="435" t="s">
        <v>906</v>
      </c>
      <c r="M114" s="435">
        <v>1</v>
      </c>
    </row>
    <row r="115" spans="1:13">
      <c r="A115" s="440" t="s">
        <v>794</v>
      </c>
      <c r="B115" s="435">
        <v>1</v>
      </c>
      <c r="C115" s="435">
        <v>1</v>
      </c>
      <c r="D115" s="435" t="s">
        <v>906</v>
      </c>
      <c r="E115" s="435" t="s">
        <v>906</v>
      </c>
      <c r="F115" s="435" t="s">
        <v>906</v>
      </c>
      <c r="G115" s="435" t="s">
        <v>906</v>
      </c>
      <c r="H115" s="435" t="s">
        <v>906</v>
      </c>
      <c r="I115" s="435" t="s">
        <v>906</v>
      </c>
      <c r="J115" s="435" t="s">
        <v>906</v>
      </c>
      <c r="K115" s="435">
        <v>2</v>
      </c>
      <c r="L115" s="435" t="s">
        <v>906</v>
      </c>
      <c r="M115" s="435">
        <v>2</v>
      </c>
    </row>
    <row r="116" spans="1:13">
      <c r="A116" s="438" t="s">
        <v>78</v>
      </c>
      <c r="B116" s="439">
        <v>2</v>
      </c>
      <c r="C116" s="439">
        <v>5</v>
      </c>
      <c r="D116" s="439">
        <v>3</v>
      </c>
      <c r="E116" s="439">
        <v>0</v>
      </c>
      <c r="F116" s="439">
        <v>1</v>
      </c>
      <c r="G116" s="439">
        <v>1</v>
      </c>
      <c r="H116" s="439">
        <v>0</v>
      </c>
      <c r="I116" s="439">
        <v>2</v>
      </c>
      <c r="J116" s="439">
        <v>1</v>
      </c>
      <c r="K116" s="439">
        <v>15</v>
      </c>
      <c r="L116" s="439">
        <v>0</v>
      </c>
      <c r="M116" s="439">
        <v>15</v>
      </c>
    </row>
    <row r="117" spans="1:13">
      <c r="A117" s="440" t="s">
        <v>817</v>
      </c>
      <c r="B117" s="435">
        <v>1</v>
      </c>
      <c r="C117" s="435">
        <v>1</v>
      </c>
      <c r="D117" s="435" t="s">
        <v>906</v>
      </c>
      <c r="E117" s="435" t="s">
        <v>906</v>
      </c>
      <c r="F117" s="435">
        <v>1</v>
      </c>
      <c r="G117" s="435" t="s">
        <v>906</v>
      </c>
      <c r="H117" s="435" t="s">
        <v>906</v>
      </c>
      <c r="I117" s="435">
        <v>1</v>
      </c>
      <c r="J117" s="435">
        <v>1</v>
      </c>
      <c r="K117" s="435">
        <v>5</v>
      </c>
      <c r="L117" s="435" t="s">
        <v>906</v>
      </c>
      <c r="M117" s="435">
        <v>5</v>
      </c>
    </row>
    <row r="118" spans="1:13">
      <c r="A118" s="440" t="s">
        <v>818</v>
      </c>
      <c r="B118" s="435" t="s">
        <v>906</v>
      </c>
      <c r="C118" s="435">
        <v>1</v>
      </c>
      <c r="D118" s="435" t="s">
        <v>906</v>
      </c>
      <c r="E118" s="435" t="s">
        <v>906</v>
      </c>
      <c r="F118" s="435" t="s">
        <v>906</v>
      </c>
      <c r="G118" s="435" t="s">
        <v>906</v>
      </c>
      <c r="H118" s="435" t="s">
        <v>906</v>
      </c>
      <c r="I118" s="435" t="s">
        <v>906</v>
      </c>
      <c r="J118" s="435" t="s">
        <v>906</v>
      </c>
      <c r="K118" s="435">
        <v>1</v>
      </c>
      <c r="L118" s="435" t="s">
        <v>906</v>
      </c>
      <c r="M118" s="435">
        <v>1</v>
      </c>
    </row>
    <row r="119" spans="1:13">
      <c r="A119" s="440" t="s">
        <v>813</v>
      </c>
      <c r="B119" s="435">
        <v>1</v>
      </c>
      <c r="C119" s="435">
        <v>1</v>
      </c>
      <c r="D119" s="435" t="s">
        <v>906</v>
      </c>
      <c r="E119" s="435" t="s">
        <v>906</v>
      </c>
      <c r="F119" s="435" t="s">
        <v>906</v>
      </c>
      <c r="G119" s="435">
        <v>1</v>
      </c>
      <c r="H119" s="435" t="s">
        <v>906</v>
      </c>
      <c r="I119" s="435">
        <v>1</v>
      </c>
      <c r="J119" s="435" t="s">
        <v>906</v>
      </c>
      <c r="K119" s="435">
        <v>4</v>
      </c>
      <c r="L119" s="435" t="s">
        <v>906</v>
      </c>
      <c r="M119" s="435">
        <v>4</v>
      </c>
    </row>
    <row r="120" spans="1:13">
      <c r="A120" s="440" t="s">
        <v>814</v>
      </c>
      <c r="B120" s="435" t="s">
        <v>906</v>
      </c>
      <c r="C120" s="435">
        <v>1</v>
      </c>
      <c r="D120" s="435">
        <v>1</v>
      </c>
      <c r="E120" s="435" t="s">
        <v>906</v>
      </c>
      <c r="F120" s="435" t="s">
        <v>906</v>
      </c>
      <c r="G120" s="435" t="s">
        <v>906</v>
      </c>
      <c r="H120" s="435" t="s">
        <v>906</v>
      </c>
      <c r="I120" s="435" t="s">
        <v>906</v>
      </c>
      <c r="J120" s="435" t="s">
        <v>906</v>
      </c>
      <c r="K120" s="435">
        <v>2</v>
      </c>
      <c r="L120" s="435" t="s">
        <v>906</v>
      </c>
      <c r="M120" s="435">
        <v>2</v>
      </c>
    </row>
    <row r="121" spans="1:13">
      <c r="A121" s="440" t="s">
        <v>819</v>
      </c>
      <c r="B121" s="435" t="s">
        <v>906</v>
      </c>
      <c r="C121" s="435">
        <v>1</v>
      </c>
      <c r="D121" s="435">
        <v>2</v>
      </c>
      <c r="E121" s="435" t="s">
        <v>906</v>
      </c>
      <c r="F121" s="435" t="s">
        <v>906</v>
      </c>
      <c r="G121" s="435" t="s">
        <v>906</v>
      </c>
      <c r="H121" s="435" t="s">
        <v>906</v>
      </c>
      <c r="I121" s="435" t="s">
        <v>906</v>
      </c>
      <c r="J121" s="435" t="s">
        <v>906</v>
      </c>
      <c r="K121" s="435">
        <v>3</v>
      </c>
      <c r="L121" s="435" t="s">
        <v>906</v>
      </c>
      <c r="M121" s="435">
        <v>3</v>
      </c>
    </row>
    <row r="122" spans="1:13">
      <c r="A122" s="438" t="s">
        <v>79</v>
      </c>
      <c r="B122" s="439">
        <v>0</v>
      </c>
      <c r="C122" s="439">
        <v>1</v>
      </c>
      <c r="D122" s="439">
        <v>0</v>
      </c>
      <c r="E122" s="439">
        <v>0</v>
      </c>
      <c r="F122" s="439">
        <v>0</v>
      </c>
      <c r="G122" s="439">
        <v>0</v>
      </c>
      <c r="H122" s="439">
        <v>0</v>
      </c>
      <c r="I122" s="439">
        <v>0</v>
      </c>
      <c r="J122" s="439">
        <v>0</v>
      </c>
      <c r="K122" s="439">
        <v>1</v>
      </c>
      <c r="L122" s="439">
        <v>0</v>
      </c>
      <c r="M122" s="439">
        <v>1</v>
      </c>
    </row>
    <row r="123" spans="1:13">
      <c r="A123" s="440" t="s">
        <v>856</v>
      </c>
      <c r="B123" s="435" t="s">
        <v>906</v>
      </c>
      <c r="C123" s="435">
        <v>1</v>
      </c>
      <c r="D123" s="435" t="s">
        <v>906</v>
      </c>
      <c r="E123" s="435" t="s">
        <v>906</v>
      </c>
      <c r="F123" s="435" t="s">
        <v>906</v>
      </c>
      <c r="G123" s="435" t="s">
        <v>906</v>
      </c>
      <c r="H123" s="435" t="s">
        <v>906</v>
      </c>
      <c r="I123" s="435" t="s">
        <v>906</v>
      </c>
      <c r="J123" s="435" t="s">
        <v>906</v>
      </c>
      <c r="K123" s="435">
        <v>1</v>
      </c>
      <c r="L123" s="435" t="s">
        <v>906</v>
      </c>
      <c r="M123" s="435">
        <v>1</v>
      </c>
    </row>
    <row r="124" spans="1:13">
      <c r="A124" s="309"/>
      <c r="B124" s="441"/>
      <c r="C124" s="441"/>
      <c r="D124" s="441"/>
      <c r="E124" s="441"/>
      <c r="F124" s="441"/>
      <c r="G124" s="441"/>
      <c r="H124" s="441"/>
      <c r="I124" s="441"/>
      <c r="J124" s="441"/>
      <c r="K124" s="441"/>
      <c r="L124" s="441"/>
      <c r="M124" s="441"/>
    </row>
    <row r="125" spans="1:13" ht="30" customHeight="1">
      <c r="A125" s="475" t="s">
        <v>986</v>
      </c>
      <c r="B125" s="476">
        <v>31</v>
      </c>
      <c r="C125" s="476">
        <v>97</v>
      </c>
      <c r="D125" s="476">
        <v>66</v>
      </c>
      <c r="E125" s="476">
        <v>5</v>
      </c>
      <c r="F125" s="476">
        <v>27</v>
      </c>
      <c r="G125" s="476">
        <v>19</v>
      </c>
      <c r="H125" s="476">
        <v>5</v>
      </c>
      <c r="I125" s="476">
        <v>57</v>
      </c>
      <c r="J125" s="476">
        <v>47</v>
      </c>
      <c r="K125" s="476">
        <v>354</v>
      </c>
      <c r="L125" s="476">
        <v>0</v>
      </c>
      <c r="M125" s="476">
        <v>354</v>
      </c>
    </row>
    <row r="126" spans="1:13" ht="30" customHeight="1">
      <c r="A126" s="477" t="s">
        <v>1044</v>
      </c>
      <c r="B126" s="478">
        <v>313</v>
      </c>
      <c r="C126" s="478">
        <v>1611</v>
      </c>
      <c r="D126" s="478">
        <v>1002</v>
      </c>
      <c r="E126" s="478">
        <v>55</v>
      </c>
      <c r="F126" s="478">
        <v>369</v>
      </c>
      <c r="G126" s="478">
        <v>313</v>
      </c>
      <c r="H126" s="478">
        <v>42</v>
      </c>
      <c r="I126" s="478">
        <v>824</v>
      </c>
      <c r="J126" s="478">
        <v>313</v>
      </c>
      <c r="K126" s="478">
        <v>4842</v>
      </c>
      <c r="L126" s="478"/>
      <c r="M126" s="478"/>
    </row>
    <row r="127" spans="1:13" ht="5.0999999999999996" customHeight="1" thickBot="1">
      <c r="A127" s="442"/>
      <c r="B127" s="442"/>
      <c r="C127" s="442"/>
      <c r="D127" s="442"/>
      <c r="E127" s="442"/>
      <c r="F127" s="442"/>
      <c r="G127" s="442"/>
      <c r="H127" s="442"/>
      <c r="I127" s="442"/>
      <c r="J127" s="442"/>
      <c r="K127" s="442"/>
      <c r="L127" s="442"/>
      <c r="M127" s="442"/>
    </row>
    <row r="128" spans="1:13" ht="13.5" thickTop="1"/>
    <row r="129" spans="1:13" ht="30" customHeight="1">
      <c r="A129" s="541" t="s">
        <v>987</v>
      </c>
      <c r="B129" s="541"/>
      <c r="C129" s="541"/>
      <c r="D129" s="541"/>
      <c r="E129" s="541"/>
      <c r="F129" s="541"/>
      <c r="G129" s="541"/>
      <c r="H129" s="541"/>
      <c r="I129" s="541"/>
      <c r="J129" s="541"/>
      <c r="K129" s="541"/>
      <c r="L129" s="541"/>
      <c r="M129" s="541"/>
    </row>
  </sheetData>
  <mergeCells count="10">
    <mergeCell ref="L20:L21"/>
    <mergeCell ref="M20:M21"/>
    <mergeCell ref="A129:M129"/>
    <mergeCell ref="A1:M1"/>
    <mergeCell ref="A2:M2"/>
    <mergeCell ref="A3:M3"/>
    <mergeCell ref="A4:M4"/>
    <mergeCell ref="A5:M5"/>
    <mergeCell ref="L7:L8"/>
    <mergeCell ref="M7:M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6"/>
  <sheetViews>
    <sheetView zoomScaleNormal="100" workbookViewId="0">
      <selection activeCell="A4" sqref="A4:E4"/>
    </sheetView>
  </sheetViews>
  <sheetFormatPr defaultColWidth="15.7109375" defaultRowHeight="12.75"/>
  <cols>
    <col min="1" max="1" width="44.140625" style="307" customWidth="1"/>
    <col min="2" max="3" width="25.7109375" style="307" customWidth="1"/>
    <col min="4" max="5" width="15.7109375" style="307" customWidth="1"/>
    <col min="6" max="8" width="9.7109375" style="307" customWidth="1"/>
    <col min="9" max="251" width="9.140625" style="307" customWidth="1"/>
    <col min="252" max="252" width="44.140625" style="307" customWidth="1"/>
    <col min="253" max="254" width="8.7109375" style="307" customWidth="1"/>
    <col min="255" max="256" width="15.7109375" style="307"/>
    <col min="257" max="257" width="44.140625" style="307" customWidth="1"/>
    <col min="258" max="259" width="25.7109375" style="307" customWidth="1"/>
    <col min="260" max="261" width="15.7109375" style="307" customWidth="1"/>
    <col min="262" max="264" width="9.7109375" style="307" customWidth="1"/>
    <col min="265" max="507" width="9.140625" style="307" customWidth="1"/>
    <col min="508" max="508" width="44.140625" style="307" customWidth="1"/>
    <col min="509" max="510" width="8.7109375" style="307" customWidth="1"/>
    <col min="511" max="512" width="15.7109375" style="307"/>
    <col min="513" max="513" width="44.140625" style="307" customWidth="1"/>
    <col min="514" max="515" width="25.7109375" style="307" customWidth="1"/>
    <col min="516" max="517" width="15.7109375" style="307" customWidth="1"/>
    <col min="518" max="520" width="9.7109375" style="307" customWidth="1"/>
    <col min="521" max="763" width="9.140625" style="307" customWidth="1"/>
    <col min="764" max="764" width="44.140625" style="307" customWidth="1"/>
    <col min="765" max="766" width="8.7109375" style="307" customWidth="1"/>
    <col min="767" max="768" width="15.7109375" style="307"/>
    <col min="769" max="769" width="44.140625" style="307" customWidth="1"/>
    <col min="770" max="771" width="25.7109375" style="307" customWidth="1"/>
    <col min="772" max="773" width="15.7109375" style="307" customWidth="1"/>
    <col min="774" max="776" width="9.7109375" style="307" customWidth="1"/>
    <col min="777" max="1019" width="9.140625" style="307" customWidth="1"/>
    <col min="1020" max="1020" width="44.140625" style="307" customWidth="1"/>
    <col min="1021" max="1022" width="8.7109375" style="307" customWidth="1"/>
    <col min="1023" max="1024" width="15.7109375" style="307"/>
    <col min="1025" max="1025" width="44.140625" style="307" customWidth="1"/>
    <col min="1026" max="1027" width="25.7109375" style="307" customWidth="1"/>
    <col min="1028" max="1029" width="15.7109375" style="307" customWidth="1"/>
    <col min="1030" max="1032" width="9.7109375" style="307" customWidth="1"/>
    <col min="1033" max="1275" width="9.140625" style="307" customWidth="1"/>
    <col min="1276" max="1276" width="44.140625" style="307" customWidth="1"/>
    <col min="1277" max="1278" width="8.7109375" style="307" customWidth="1"/>
    <col min="1279" max="1280" width="15.7109375" style="307"/>
    <col min="1281" max="1281" width="44.140625" style="307" customWidth="1"/>
    <col min="1282" max="1283" width="25.7109375" style="307" customWidth="1"/>
    <col min="1284" max="1285" width="15.7109375" style="307" customWidth="1"/>
    <col min="1286" max="1288" width="9.7109375" style="307" customWidth="1"/>
    <col min="1289" max="1531" width="9.140625" style="307" customWidth="1"/>
    <col min="1532" max="1532" width="44.140625" style="307" customWidth="1"/>
    <col min="1533" max="1534" width="8.7109375" style="307" customWidth="1"/>
    <col min="1535" max="1536" width="15.7109375" style="307"/>
    <col min="1537" max="1537" width="44.140625" style="307" customWidth="1"/>
    <col min="1538" max="1539" width="25.7109375" style="307" customWidth="1"/>
    <col min="1540" max="1541" width="15.7109375" style="307" customWidth="1"/>
    <col min="1542" max="1544" width="9.7109375" style="307" customWidth="1"/>
    <col min="1545" max="1787" width="9.140625" style="307" customWidth="1"/>
    <col min="1788" max="1788" width="44.140625" style="307" customWidth="1"/>
    <col min="1789" max="1790" width="8.7109375" style="307" customWidth="1"/>
    <col min="1791" max="1792" width="15.7109375" style="307"/>
    <col min="1793" max="1793" width="44.140625" style="307" customWidth="1"/>
    <col min="1794" max="1795" width="25.7109375" style="307" customWidth="1"/>
    <col min="1796" max="1797" width="15.7109375" style="307" customWidth="1"/>
    <col min="1798" max="1800" width="9.7109375" style="307" customWidth="1"/>
    <col min="1801" max="2043" width="9.140625" style="307" customWidth="1"/>
    <col min="2044" max="2044" width="44.140625" style="307" customWidth="1"/>
    <col min="2045" max="2046" width="8.7109375" style="307" customWidth="1"/>
    <col min="2047" max="2048" width="15.7109375" style="307"/>
    <col min="2049" max="2049" width="44.140625" style="307" customWidth="1"/>
    <col min="2050" max="2051" width="25.7109375" style="307" customWidth="1"/>
    <col min="2052" max="2053" width="15.7109375" style="307" customWidth="1"/>
    <col min="2054" max="2056" width="9.7109375" style="307" customWidth="1"/>
    <col min="2057" max="2299" width="9.140625" style="307" customWidth="1"/>
    <col min="2300" max="2300" width="44.140625" style="307" customWidth="1"/>
    <col min="2301" max="2302" width="8.7109375" style="307" customWidth="1"/>
    <col min="2303" max="2304" width="15.7109375" style="307"/>
    <col min="2305" max="2305" width="44.140625" style="307" customWidth="1"/>
    <col min="2306" max="2307" width="25.7109375" style="307" customWidth="1"/>
    <col min="2308" max="2309" width="15.7109375" style="307" customWidth="1"/>
    <col min="2310" max="2312" width="9.7109375" style="307" customWidth="1"/>
    <col min="2313" max="2555" width="9.140625" style="307" customWidth="1"/>
    <col min="2556" max="2556" width="44.140625" style="307" customWidth="1"/>
    <col min="2557" max="2558" width="8.7109375" style="307" customWidth="1"/>
    <col min="2559" max="2560" width="15.7109375" style="307"/>
    <col min="2561" max="2561" width="44.140625" style="307" customWidth="1"/>
    <col min="2562" max="2563" width="25.7109375" style="307" customWidth="1"/>
    <col min="2564" max="2565" width="15.7109375" style="307" customWidth="1"/>
    <col min="2566" max="2568" width="9.7109375" style="307" customWidth="1"/>
    <col min="2569" max="2811" width="9.140625" style="307" customWidth="1"/>
    <col min="2812" max="2812" width="44.140625" style="307" customWidth="1"/>
    <col min="2813" max="2814" width="8.7109375" style="307" customWidth="1"/>
    <col min="2815" max="2816" width="15.7109375" style="307"/>
    <col min="2817" max="2817" width="44.140625" style="307" customWidth="1"/>
    <col min="2818" max="2819" width="25.7109375" style="307" customWidth="1"/>
    <col min="2820" max="2821" width="15.7109375" style="307" customWidth="1"/>
    <col min="2822" max="2824" width="9.7109375" style="307" customWidth="1"/>
    <col min="2825" max="3067" width="9.140625" style="307" customWidth="1"/>
    <col min="3068" max="3068" width="44.140625" style="307" customWidth="1"/>
    <col min="3069" max="3070" width="8.7109375" style="307" customWidth="1"/>
    <col min="3071" max="3072" width="15.7109375" style="307"/>
    <col min="3073" max="3073" width="44.140625" style="307" customWidth="1"/>
    <col min="3074" max="3075" width="25.7109375" style="307" customWidth="1"/>
    <col min="3076" max="3077" width="15.7109375" style="307" customWidth="1"/>
    <col min="3078" max="3080" width="9.7109375" style="307" customWidth="1"/>
    <col min="3081" max="3323" width="9.140625" style="307" customWidth="1"/>
    <col min="3324" max="3324" width="44.140625" style="307" customWidth="1"/>
    <col min="3325" max="3326" width="8.7109375" style="307" customWidth="1"/>
    <col min="3327" max="3328" width="15.7109375" style="307"/>
    <col min="3329" max="3329" width="44.140625" style="307" customWidth="1"/>
    <col min="3330" max="3331" width="25.7109375" style="307" customWidth="1"/>
    <col min="3332" max="3333" width="15.7109375" style="307" customWidth="1"/>
    <col min="3334" max="3336" width="9.7109375" style="307" customWidth="1"/>
    <col min="3337" max="3579" width="9.140625" style="307" customWidth="1"/>
    <col min="3580" max="3580" width="44.140625" style="307" customWidth="1"/>
    <col min="3581" max="3582" width="8.7109375" style="307" customWidth="1"/>
    <col min="3583" max="3584" width="15.7109375" style="307"/>
    <col min="3585" max="3585" width="44.140625" style="307" customWidth="1"/>
    <col min="3586" max="3587" width="25.7109375" style="307" customWidth="1"/>
    <col min="3588" max="3589" width="15.7109375" style="307" customWidth="1"/>
    <col min="3590" max="3592" width="9.7109375" style="307" customWidth="1"/>
    <col min="3593" max="3835" width="9.140625" style="307" customWidth="1"/>
    <col min="3836" max="3836" width="44.140625" style="307" customWidth="1"/>
    <col min="3837" max="3838" width="8.7109375" style="307" customWidth="1"/>
    <col min="3839" max="3840" width="15.7109375" style="307"/>
    <col min="3841" max="3841" width="44.140625" style="307" customWidth="1"/>
    <col min="3842" max="3843" width="25.7109375" style="307" customWidth="1"/>
    <col min="3844" max="3845" width="15.7109375" style="307" customWidth="1"/>
    <col min="3846" max="3848" width="9.7109375" style="307" customWidth="1"/>
    <col min="3849" max="4091" width="9.140625" style="307" customWidth="1"/>
    <col min="4092" max="4092" width="44.140625" style="307" customWidth="1"/>
    <col min="4093" max="4094" width="8.7109375" style="307" customWidth="1"/>
    <col min="4095" max="4096" width="15.7109375" style="307"/>
    <col min="4097" max="4097" width="44.140625" style="307" customWidth="1"/>
    <col min="4098" max="4099" width="25.7109375" style="307" customWidth="1"/>
    <col min="4100" max="4101" width="15.7109375" style="307" customWidth="1"/>
    <col min="4102" max="4104" width="9.7109375" style="307" customWidth="1"/>
    <col min="4105" max="4347" width="9.140625" style="307" customWidth="1"/>
    <col min="4348" max="4348" width="44.140625" style="307" customWidth="1"/>
    <col min="4349" max="4350" width="8.7109375" style="307" customWidth="1"/>
    <col min="4351" max="4352" width="15.7109375" style="307"/>
    <col min="4353" max="4353" width="44.140625" style="307" customWidth="1"/>
    <col min="4354" max="4355" width="25.7109375" style="307" customWidth="1"/>
    <col min="4356" max="4357" width="15.7109375" style="307" customWidth="1"/>
    <col min="4358" max="4360" width="9.7109375" style="307" customWidth="1"/>
    <col min="4361" max="4603" width="9.140625" style="307" customWidth="1"/>
    <col min="4604" max="4604" width="44.140625" style="307" customWidth="1"/>
    <col min="4605" max="4606" width="8.7109375" style="307" customWidth="1"/>
    <col min="4607" max="4608" width="15.7109375" style="307"/>
    <col min="4609" max="4609" width="44.140625" style="307" customWidth="1"/>
    <col min="4610" max="4611" width="25.7109375" style="307" customWidth="1"/>
    <col min="4612" max="4613" width="15.7109375" style="307" customWidth="1"/>
    <col min="4614" max="4616" width="9.7109375" style="307" customWidth="1"/>
    <col min="4617" max="4859" width="9.140625" style="307" customWidth="1"/>
    <col min="4860" max="4860" width="44.140625" style="307" customWidth="1"/>
    <col min="4861" max="4862" width="8.7109375" style="307" customWidth="1"/>
    <col min="4863" max="4864" width="15.7109375" style="307"/>
    <col min="4865" max="4865" width="44.140625" style="307" customWidth="1"/>
    <col min="4866" max="4867" width="25.7109375" style="307" customWidth="1"/>
    <col min="4868" max="4869" width="15.7109375" style="307" customWidth="1"/>
    <col min="4870" max="4872" width="9.7109375" style="307" customWidth="1"/>
    <col min="4873" max="5115" width="9.140625" style="307" customWidth="1"/>
    <col min="5116" max="5116" width="44.140625" style="307" customWidth="1"/>
    <col min="5117" max="5118" width="8.7109375" style="307" customWidth="1"/>
    <col min="5119" max="5120" width="15.7109375" style="307"/>
    <col min="5121" max="5121" width="44.140625" style="307" customWidth="1"/>
    <col min="5122" max="5123" width="25.7109375" style="307" customWidth="1"/>
    <col min="5124" max="5125" width="15.7109375" style="307" customWidth="1"/>
    <col min="5126" max="5128" width="9.7109375" style="307" customWidth="1"/>
    <col min="5129" max="5371" width="9.140625" style="307" customWidth="1"/>
    <col min="5372" max="5372" width="44.140625" style="307" customWidth="1"/>
    <col min="5373" max="5374" width="8.7109375" style="307" customWidth="1"/>
    <col min="5375" max="5376" width="15.7109375" style="307"/>
    <col min="5377" max="5377" width="44.140625" style="307" customWidth="1"/>
    <col min="5378" max="5379" width="25.7109375" style="307" customWidth="1"/>
    <col min="5380" max="5381" width="15.7109375" style="307" customWidth="1"/>
    <col min="5382" max="5384" width="9.7109375" style="307" customWidth="1"/>
    <col min="5385" max="5627" width="9.140625" style="307" customWidth="1"/>
    <col min="5628" max="5628" width="44.140625" style="307" customWidth="1"/>
    <col min="5629" max="5630" width="8.7109375" style="307" customWidth="1"/>
    <col min="5631" max="5632" width="15.7109375" style="307"/>
    <col min="5633" max="5633" width="44.140625" style="307" customWidth="1"/>
    <col min="5634" max="5635" width="25.7109375" style="307" customWidth="1"/>
    <col min="5636" max="5637" width="15.7109375" style="307" customWidth="1"/>
    <col min="5638" max="5640" width="9.7109375" style="307" customWidth="1"/>
    <col min="5641" max="5883" width="9.140625" style="307" customWidth="1"/>
    <col min="5884" max="5884" width="44.140625" style="307" customWidth="1"/>
    <col min="5885" max="5886" width="8.7109375" style="307" customWidth="1"/>
    <col min="5887" max="5888" width="15.7109375" style="307"/>
    <col min="5889" max="5889" width="44.140625" style="307" customWidth="1"/>
    <col min="5890" max="5891" width="25.7109375" style="307" customWidth="1"/>
    <col min="5892" max="5893" width="15.7109375" style="307" customWidth="1"/>
    <col min="5894" max="5896" width="9.7109375" style="307" customWidth="1"/>
    <col min="5897" max="6139" width="9.140625" style="307" customWidth="1"/>
    <col min="6140" max="6140" width="44.140625" style="307" customWidth="1"/>
    <col min="6141" max="6142" width="8.7109375" style="307" customWidth="1"/>
    <col min="6143" max="6144" width="15.7109375" style="307"/>
    <col min="6145" max="6145" width="44.140625" style="307" customWidth="1"/>
    <col min="6146" max="6147" width="25.7109375" style="307" customWidth="1"/>
    <col min="6148" max="6149" width="15.7109375" style="307" customWidth="1"/>
    <col min="6150" max="6152" width="9.7109375" style="307" customWidth="1"/>
    <col min="6153" max="6395" width="9.140625" style="307" customWidth="1"/>
    <col min="6396" max="6396" width="44.140625" style="307" customWidth="1"/>
    <col min="6397" max="6398" width="8.7109375" style="307" customWidth="1"/>
    <col min="6399" max="6400" width="15.7109375" style="307"/>
    <col min="6401" max="6401" width="44.140625" style="307" customWidth="1"/>
    <col min="6402" max="6403" width="25.7109375" style="307" customWidth="1"/>
    <col min="6404" max="6405" width="15.7109375" style="307" customWidth="1"/>
    <col min="6406" max="6408" width="9.7109375" style="307" customWidth="1"/>
    <col min="6409" max="6651" width="9.140625" style="307" customWidth="1"/>
    <col min="6652" max="6652" width="44.140625" style="307" customWidth="1"/>
    <col min="6653" max="6654" width="8.7109375" style="307" customWidth="1"/>
    <col min="6655" max="6656" width="15.7109375" style="307"/>
    <col min="6657" max="6657" width="44.140625" style="307" customWidth="1"/>
    <col min="6658" max="6659" width="25.7109375" style="307" customWidth="1"/>
    <col min="6660" max="6661" width="15.7109375" style="307" customWidth="1"/>
    <col min="6662" max="6664" width="9.7109375" style="307" customWidth="1"/>
    <col min="6665" max="6907" width="9.140625" style="307" customWidth="1"/>
    <col min="6908" max="6908" width="44.140625" style="307" customWidth="1"/>
    <col min="6909" max="6910" width="8.7109375" style="307" customWidth="1"/>
    <col min="6911" max="6912" width="15.7109375" style="307"/>
    <col min="6913" max="6913" width="44.140625" style="307" customWidth="1"/>
    <col min="6914" max="6915" width="25.7109375" style="307" customWidth="1"/>
    <col min="6916" max="6917" width="15.7109375" style="307" customWidth="1"/>
    <col min="6918" max="6920" width="9.7109375" style="307" customWidth="1"/>
    <col min="6921" max="7163" width="9.140625" style="307" customWidth="1"/>
    <col min="7164" max="7164" width="44.140625" style="307" customWidth="1"/>
    <col min="7165" max="7166" width="8.7109375" style="307" customWidth="1"/>
    <col min="7167" max="7168" width="15.7109375" style="307"/>
    <col min="7169" max="7169" width="44.140625" style="307" customWidth="1"/>
    <col min="7170" max="7171" width="25.7109375" style="307" customWidth="1"/>
    <col min="7172" max="7173" width="15.7109375" style="307" customWidth="1"/>
    <col min="7174" max="7176" width="9.7109375" style="307" customWidth="1"/>
    <col min="7177" max="7419" width="9.140625" style="307" customWidth="1"/>
    <col min="7420" max="7420" width="44.140625" style="307" customWidth="1"/>
    <col min="7421" max="7422" width="8.7109375" style="307" customWidth="1"/>
    <col min="7423" max="7424" width="15.7109375" style="307"/>
    <col min="7425" max="7425" width="44.140625" style="307" customWidth="1"/>
    <col min="7426" max="7427" width="25.7109375" style="307" customWidth="1"/>
    <col min="7428" max="7429" width="15.7109375" style="307" customWidth="1"/>
    <col min="7430" max="7432" width="9.7109375" style="307" customWidth="1"/>
    <col min="7433" max="7675" width="9.140625" style="307" customWidth="1"/>
    <col min="7676" max="7676" width="44.140625" style="307" customWidth="1"/>
    <col min="7677" max="7678" width="8.7109375" style="307" customWidth="1"/>
    <col min="7679" max="7680" width="15.7109375" style="307"/>
    <col min="7681" max="7681" width="44.140625" style="307" customWidth="1"/>
    <col min="7682" max="7683" width="25.7109375" style="307" customWidth="1"/>
    <col min="7684" max="7685" width="15.7109375" style="307" customWidth="1"/>
    <col min="7686" max="7688" width="9.7109375" style="307" customWidth="1"/>
    <col min="7689" max="7931" width="9.140625" style="307" customWidth="1"/>
    <col min="7932" max="7932" width="44.140625" style="307" customWidth="1"/>
    <col min="7933" max="7934" width="8.7109375" style="307" customWidth="1"/>
    <col min="7935" max="7936" width="15.7109375" style="307"/>
    <col min="7937" max="7937" width="44.140625" style="307" customWidth="1"/>
    <col min="7938" max="7939" width="25.7109375" style="307" customWidth="1"/>
    <col min="7940" max="7941" width="15.7109375" style="307" customWidth="1"/>
    <col min="7942" max="7944" width="9.7109375" style="307" customWidth="1"/>
    <col min="7945" max="8187" width="9.140625" style="307" customWidth="1"/>
    <col min="8188" max="8188" width="44.140625" style="307" customWidth="1"/>
    <col min="8189" max="8190" width="8.7109375" style="307" customWidth="1"/>
    <col min="8191" max="8192" width="15.7109375" style="307"/>
    <col min="8193" max="8193" width="44.140625" style="307" customWidth="1"/>
    <col min="8194" max="8195" width="25.7109375" style="307" customWidth="1"/>
    <col min="8196" max="8197" width="15.7109375" style="307" customWidth="1"/>
    <col min="8198" max="8200" width="9.7109375" style="307" customWidth="1"/>
    <col min="8201" max="8443" width="9.140625" style="307" customWidth="1"/>
    <col min="8444" max="8444" width="44.140625" style="307" customWidth="1"/>
    <col min="8445" max="8446" width="8.7109375" style="307" customWidth="1"/>
    <col min="8447" max="8448" width="15.7109375" style="307"/>
    <col min="8449" max="8449" width="44.140625" style="307" customWidth="1"/>
    <col min="8450" max="8451" width="25.7109375" style="307" customWidth="1"/>
    <col min="8452" max="8453" width="15.7109375" style="307" customWidth="1"/>
    <col min="8454" max="8456" width="9.7109375" style="307" customWidth="1"/>
    <col min="8457" max="8699" width="9.140625" style="307" customWidth="1"/>
    <col min="8700" max="8700" width="44.140625" style="307" customWidth="1"/>
    <col min="8701" max="8702" width="8.7109375" style="307" customWidth="1"/>
    <col min="8703" max="8704" width="15.7109375" style="307"/>
    <col min="8705" max="8705" width="44.140625" style="307" customWidth="1"/>
    <col min="8706" max="8707" width="25.7109375" style="307" customWidth="1"/>
    <col min="8708" max="8709" width="15.7109375" style="307" customWidth="1"/>
    <col min="8710" max="8712" width="9.7109375" style="307" customWidth="1"/>
    <col min="8713" max="8955" width="9.140625" style="307" customWidth="1"/>
    <col min="8956" max="8956" width="44.140625" style="307" customWidth="1"/>
    <col min="8957" max="8958" width="8.7109375" style="307" customWidth="1"/>
    <col min="8959" max="8960" width="15.7109375" style="307"/>
    <col min="8961" max="8961" width="44.140625" style="307" customWidth="1"/>
    <col min="8962" max="8963" width="25.7109375" style="307" customWidth="1"/>
    <col min="8964" max="8965" width="15.7109375" style="307" customWidth="1"/>
    <col min="8966" max="8968" width="9.7109375" style="307" customWidth="1"/>
    <col min="8969" max="9211" width="9.140625" style="307" customWidth="1"/>
    <col min="9212" max="9212" width="44.140625" style="307" customWidth="1"/>
    <col min="9213" max="9214" width="8.7109375" style="307" customWidth="1"/>
    <col min="9215" max="9216" width="15.7109375" style="307"/>
    <col min="9217" max="9217" width="44.140625" style="307" customWidth="1"/>
    <col min="9218" max="9219" width="25.7109375" style="307" customWidth="1"/>
    <col min="9220" max="9221" width="15.7109375" style="307" customWidth="1"/>
    <col min="9222" max="9224" width="9.7109375" style="307" customWidth="1"/>
    <col min="9225" max="9467" width="9.140625" style="307" customWidth="1"/>
    <col min="9468" max="9468" width="44.140625" style="307" customWidth="1"/>
    <col min="9469" max="9470" width="8.7109375" style="307" customWidth="1"/>
    <col min="9471" max="9472" width="15.7109375" style="307"/>
    <col min="9473" max="9473" width="44.140625" style="307" customWidth="1"/>
    <col min="9474" max="9475" width="25.7109375" style="307" customWidth="1"/>
    <col min="9476" max="9477" width="15.7109375" style="307" customWidth="1"/>
    <col min="9478" max="9480" width="9.7109375" style="307" customWidth="1"/>
    <col min="9481" max="9723" width="9.140625" style="307" customWidth="1"/>
    <col min="9724" max="9724" width="44.140625" style="307" customWidth="1"/>
    <col min="9725" max="9726" width="8.7109375" style="307" customWidth="1"/>
    <col min="9727" max="9728" width="15.7109375" style="307"/>
    <col min="9729" max="9729" width="44.140625" style="307" customWidth="1"/>
    <col min="9730" max="9731" width="25.7109375" style="307" customWidth="1"/>
    <col min="9732" max="9733" width="15.7109375" style="307" customWidth="1"/>
    <col min="9734" max="9736" width="9.7109375" style="307" customWidth="1"/>
    <col min="9737" max="9979" width="9.140625" style="307" customWidth="1"/>
    <col min="9980" max="9980" width="44.140625" style="307" customWidth="1"/>
    <col min="9981" max="9982" width="8.7109375" style="307" customWidth="1"/>
    <col min="9983" max="9984" width="15.7109375" style="307"/>
    <col min="9985" max="9985" width="44.140625" style="307" customWidth="1"/>
    <col min="9986" max="9987" width="25.7109375" style="307" customWidth="1"/>
    <col min="9988" max="9989" width="15.7109375" style="307" customWidth="1"/>
    <col min="9990" max="9992" width="9.7109375" style="307" customWidth="1"/>
    <col min="9993" max="10235" width="9.140625" style="307" customWidth="1"/>
    <col min="10236" max="10236" width="44.140625" style="307" customWidth="1"/>
    <col min="10237" max="10238" width="8.7109375" style="307" customWidth="1"/>
    <col min="10239" max="10240" width="15.7109375" style="307"/>
    <col min="10241" max="10241" width="44.140625" style="307" customWidth="1"/>
    <col min="10242" max="10243" width="25.7109375" style="307" customWidth="1"/>
    <col min="10244" max="10245" width="15.7109375" style="307" customWidth="1"/>
    <col min="10246" max="10248" width="9.7109375" style="307" customWidth="1"/>
    <col min="10249" max="10491" width="9.140625" style="307" customWidth="1"/>
    <col min="10492" max="10492" width="44.140625" style="307" customWidth="1"/>
    <col min="10493" max="10494" width="8.7109375" style="307" customWidth="1"/>
    <col min="10495" max="10496" width="15.7109375" style="307"/>
    <col min="10497" max="10497" width="44.140625" style="307" customWidth="1"/>
    <col min="10498" max="10499" width="25.7109375" style="307" customWidth="1"/>
    <col min="10500" max="10501" width="15.7109375" style="307" customWidth="1"/>
    <col min="10502" max="10504" width="9.7109375" style="307" customWidth="1"/>
    <col min="10505" max="10747" width="9.140625" style="307" customWidth="1"/>
    <col min="10748" max="10748" width="44.140625" style="307" customWidth="1"/>
    <col min="10749" max="10750" width="8.7109375" style="307" customWidth="1"/>
    <col min="10751" max="10752" width="15.7109375" style="307"/>
    <col min="10753" max="10753" width="44.140625" style="307" customWidth="1"/>
    <col min="10754" max="10755" width="25.7109375" style="307" customWidth="1"/>
    <col min="10756" max="10757" width="15.7109375" style="307" customWidth="1"/>
    <col min="10758" max="10760" width="9.7109375" style="307" customWidth="1"/>
    <col min="10761" max="11003" width="9.140625" style="307" customWidth="1"/>
    <col min="11004" max="11004" width="44.140625" style="307" customWidth="1"/>
    <col min="11005" max="11006" width="8.7109375" style="307" customWidth="1"/>
    <col min="11007" max="11008" width="15.7109375" style="307"/>
    <col min="11009" max="11009" width="44.140625" style="307" customWidth="1"/>
    <col min="11010" max="11011" width="25.7109375" style="307" customWidth="1"/>
    <col min="11012" max="11013" width="15.7109375" style="307" customWidth="1"/>
    <col min="11014" max="11016" width="9.7109375" style="307" customWidth="1"/>
    <col min="11017" max="11259" width="9.140625" style="307" customWidth="1"/>
    <col min="11260" max="11260" width="44.140625" style="307" customWidth="1"/>
    <col min="11261" max="11262" width="8.7109375" style="307" customWidth="1"/>
    <col min="11263" max="11264" width="15.7109375" style="307"/>
    <col min="11265" max="11265" width="44.140625" style="307" customWidth="1"/>
    <col min="11266" max="11267" width="25.7109375" style="307" customWidth="1"/>
    <col min="11268" max="11269" width="15.7109375" style="307" customWidth="1"/>
    <col min="11270" max="11272" width="9.7109375" style="307" customWidth="1"/>
    <col min="11273" max="11515" width="9.140625" style="307" customWidth="1"/>
    <col min="11516" max="11516" width="44.140625" style="307" customWidth="1"/>
    <col min="11517" max="11518" width="8.7109375" style="307" customWidth="1"/>
    <col min="11519" max="11520" width="15.7109375" style="307"/>
    <col min="11521" max="11521" width="44.140625" style="307" customWidth="1"/>
    <col min="11522" max="11523" width="25.7109375" style="307" customWidth="1"/>
    <col min="11524" max="11525" width="15.7109375" style="307" customWidth="1"/>
    <col min="11526" max="11528" width="9.7109375" style="307" customWidth="1"/>
    <col min="11529" max="11771" width="9.140625" style="307" customWidth="1"/>
    <col min="11772" max="11772" width="44.140625" style="307" customWidth="1"/>
    <col min="11773" max="11774" width="8.7109375" style="307" customWidth="1"/>
    <col min="11775" max="11776" width="15.7109375" style="307"/>
    <col min="11777" max="11777" width="44.140625" style="307" customWidth="1"/>
    <col min="11778" max="11779" width="25.7109375" style="307" customWidth="1"/>
    <col min="11780" max="11781" width="15.7109375" style="307" customWidth="1"/>
    <col min="11782" max="11784" width="9.7109375" style="307" customWidth="1"/>
    <col min="11785" max="12027" width="9.140625" style="307" customWidth="1"/>
    <col min="12028" max="12028" width="44.140625" style="307" customWidth="1"/>
    <col min="12029" max="12030" width="8.7109375" style="307" customWidth="1"/>
    <col min="12031" max="12032" width="15.7109375" style="307"/>
    <col min="12033" max="12033" width="44.140625" style="307" customWidth="1"/>
    <col min="12034" max="12035" width="25.7109375" style="307" customWidth="1"/>
    <col min="12036" max="12037" width="15.7109375" style="307" customWidth="1"/>
    <col min="12038" max="12040" width="9.7109375" style="307" customWidth="1"/>
    <col min="12041" max="12283" width="9.140625" style="307" customWidth="1"/>
    <col min="12284" max="12284" width="44.140625" style="307" customWidth="1"/>
    <col min="12285" max="12286" width="8.7109375" style="307" customWidth="1"/>
    <col min="12287" max="12288" width="15.7109375" style="307"/>
    <col min="12289" max="12289" width="44.140625" style="307" customWidth="1"/>
    <col min="12290" max="12291" width="25.7109375" style="307" customWidth="1"/>
    <col min="12292" max="12293" width="15.7109375" style="307" customWidth="1"/>
    <col min="12294" max="12296" width="9.7109375" style="307" customWidth="1"/>
    <col min="12297" max="12539" width="9.140625" style="307" customWidth="1"/>
    <col min="12540" max="12540" width="44.140625" style="307" customWidth="1"/>
    <col min="12541" max="12542" width="8.7109375" style="307" customWidth="1"/>
    <col min="12543" max="12544" width="15.7109375" style="307"/>
    <col min="12545" max="12545" width="44.140625" style="307" customWidth="1"/>
    <col min="12546" max="12547" width="25.7109375" style="307" customWidth="1"/>
    <col min="12548" max="12549" width="15.7109375" style="307" customWidth="1"/>
    <col min="12550" max="12552" width="9.7109375" style="307" customWidth="1"/>
    <col min="12553" max="12795" width="9.140625" style="307" customWidth="1"/>
    <col min="12796" max="12796" width="44.140625" style="307" customWidth="1"/>
    <col min="12797" max="12798" width="8.7109375" style="307" customWidth="1"/>
    <col min="12799" max="12800" width="15.7109375" style="307"/>
    <col min="12801" max="12801" width="44.140625" style="307" customWidth="1"/>
    <col min="12802" max="12803" width="25.7109375" style="307" customWidth="1"/>
    <col min="12804" max="12805" width="15.7109375" style="307" customWidth="1"/>
    <col min="12806" max="12808" width="9.7109375" style="307" customWidth="1"/>
    <col min="12809" max="13051" width="9.140625" style="307" customWidth="1"/>
    <col min="13052" max="13052" width="44.140625" style="307" customWidth="1"/>
    <col min="13053" max="13054" width="8.7109375" style="307" customWidth="1"/>
    <col min="13055" max="13056" width="15.7109375" style="307"/>
    <col min="13057" max="13057" width="44.140625" style="307" customWidth="1"/>
    <col min="13058" max="13059" width="25.7109375" style="307" customWidth="1"/>
    <col min="13060" max="13061" width="15.7109375" style="307" customWidth="1"/>
    <col min="13062" max="13064" width="9.7109375" style="307" customWidth="1"/>
    <col min="13065" max="13307" width="9.140625" style="307" customWidth="1"/>
    <col min="13308" max="13308" width="44.140625" style="307" customWidth="1"/>
    <col min="13309" max="13310" width="8.7109375" style="307" customWidth="1"/>
    <col min="13311" max="13312" width="15.7109375" style="307"/>
    <col min="13313" max="13313" width="44.140625" style="307" customWidth="1"/>
    <col min="13314" max="13315" width="25.7109375" style="307" customWidth="1"/>
    <col min="13316" max="13317" width="15.7109375" style="307" customWidth="1"/>
    <col min="13318" max="13320" width="9.7109375" style="307" customWidth="1"/>
    <col min="13321" max="13563" width="9.140625" style="307" customWidth="1"/>
    <col min="13564" max="13564" width="44.140625" style="307" customWidth="1"/>
    <col min="13565" max="13566" width="8.7109375" style="307" customWidth="1"/>
    <col min="13567" max="13568" width="15.7109375" style="307"/>
    <col min="13569" max="13569" width="44.140625" style="307" customWidth="1"/>
    <col min="13570" max="13571" width="25.7109375" style="307" customWidth="1"/>
    <col min="13572" max="13573" width="15.7109375" style="307" customWidth="1"/>
    <col min="13574" max="13576" width="9.7109375" style="307" customWidth="1"/>
    <col min="13577" max="13819" width="9.140625" style="307" customWidth="1"/>
    <col min="13820" max="13820" width="44.140625" style="307" customWidth="1"/>
    <col min="13821" max="13822" width="8.7109375" style="307" customWidth="1"/>
    <col min="13823" max="13824" width="15.7109375" style="307"/>
    <col min="13825" max="13825" width="44.140625" style="307" customWidth="1"/>
    <col min="13826" max="13827" width="25.7109375" style="307" customWidth="1"/>
    <col min="13828" max="13829" width="15.7109375" style="307" customWidth="1"/>
    <col min="13830" max="13832" width="9.7109375" style="307" customWidth="1"/>
    <col min="13833" max="14075" width="9.140625" style="307" customWidth="1"/>
    <col min="14076" max="14076" width="44.140625" style="307" customWidth="1"/>
    <col min="14077" max="14078" width="8.7109375" style="307" customWidth="1"/>
    <col min="14079" max="14080" width="15.7109375" style="307"/>
    <col min="14081" max="14081" width="44.140625" style="307" customWidth="1"/>
    <col min="14082" max="14083" width="25.7109375" style="307" customWidth="1"/>
    <col min="14084" max="14085" width="15.7109375" style="307" customWidth="1"/>
    <col min="14086" max="14088" width="9.7109375" style="307" customWidth="1"/>
    <col min="14089" max="14331" width="9.140625" style="307" customWidth="1"/>
    <col min="14332" max="14332" width="44.140625" style="307" customWidth="1"/>
    <col min="14333" max="14334" width="8.7109375" style="307" customWidth="1"/>
    <col min="14335" max="14336" width="15.7109375" style="307"/>
    <col min="14337" max="14337" width="44.140625" style="307" customWidth="1"/>
    <col min="14338" max="14339" width="25.7109375" style="307" customWidth="1"/>
    <col min="14340" max="14341" width="15.7109375" style="307" customWidth="1"/>
    <col min="14342" max="14344" width="9.7109375" style="307" customWidth="1"/>
    <col min="14345" max="14587" width="9.140625" style="307" customWidth="1"/>
    <col min="14588" max="14588" width="44.140625" style="307" customWidth="1"/>
    <col min="14589" max="14590" width="8.7109375" style="307" customWidth="1"/>
    <col min="14591" max="14592" width="15.7109375" style="307"/>
    <col min="14593" max="14593" width="44.140625" style="307" customWidth="1"/>
    <col min="14594" max="14595" width="25.7109375" style="307" customWidth="1"/>
    <col min="14596" max="14597" width="15.7109375" style="307" customWidth="1"/>
    <col min="14598" max="14600" width="9.7109375" style="307" customWidth="1"/>
    <col min="14601" max="14843" width="9.140625" style="307" customWidth="1"/>
    <col min="14844" max="14844" width="44.140625" style="307" customWidth="1"/>
    <col min="14845" max="14846" width="8.7109375" style="307" customWidth="1"/>
    <col min="14847" max="14848" width="15.7109375" style="307"/>
    <col min="14849" max="14849" width="44.140625" style="307" customWidth="1"/>
    <col min="14850" max="14851" width="25.7109375" style="307" customWidth="1"/>
    <col min="14852" max="14853" width="15.7109375" style="307" customWidth="1"/>
    <col min="14854" max="14856" width="9.7109375" style="307" customWidth="1"/>
    <col min="14857" max="15099" width="9.140625" style="307" customWidth="1"/>
    <col min="15100" max="15100" width="44.140625" style="307" customWidth="1"/>
    <col min="15101" max="15102" width="8.7109375" style="307" customWidth="1"/>
    <col min="15103" max="15104" width="15.7109375" style="307"/>
    <col min="15105" max="15105" width="44.140625" style="307" customWidth="1"/>
    <col min="15106" max="15107" width="25.7109375" style="307" customWidth="1"/>
    <col min="15108" max="15109" width="15.7109375" style="307" customWidth="1"/>
    <col min="15110" max="15112" width="9.7109375" style="307" customWidth="1"/>
    <col min="15113" max="15355" width="9.140625" style="307" customWidth="1"/>
    <col min="15356" max="15356" width="44.140625" style="307" customWidth="1"/>
    <col min="15357" max="15358" width="8.7109375" style="307" customWidth="1"/>
    <col min="15359" max="15360" width="15.7109375" style="307"/>
    <col min="15361" max="15361" width="44.140625" style="307" customWidth="1"/>
    <col min="15362" max="15363" width="25.7109375" style="307" customWidth="1"/>
    <col min="15364" max="15365" width="15.7109375" style="307" customWidth="1"/>
    <col min="15366" max="15368" width="9.7109375" style="307" customWidth="1"/>
    <col min="15369" max="15611" width="9.140625" style="307" customWidth="1"/>
    <col min="15612" max="15612" width="44.140625" style="307" customWidth="1"/>
    <col min="15613" max="15614" width="8.7109375" style="307" customWidth="1"/>
    <col min="15615" max="15616" width="15.7109375" style="307"/>
    <col min="15617" max="15617" width="44.140625" style="307" customWidth="1"/>
    <col min="15618" max="15619" width="25.7109375" style="307" customWidth="1"/>
    <col min="15620" max="15621" width="15.7109375" style="307" customWidth="1"/>
    <col min="15622" max="15624" width="9.7109375" style="307" customWidth="1"/>
    <col min="15625" max="15867" width="9.140625" style="307" customWidth="1"/>
    <col min="15868" max="15868" width="44.140625" style="307" customWidth="1"/>
    <col min="15869" max="15870" width="8.7109375" style="307" customWidth="1"/>
    <col min="15871" max="15872" width="15.7109375" style="307"/>
    <col min="15873" max="15873" width="44.140625" style="307" customWidth="1"/>
    <col min="15874" max="15875" width="25.7109375" style="307" customWidth="1"/>
    <col min="15876" max="15877" width="15.7109375" style="307" customWidth="1"/>
    <col min="15878" max="15880" width="9.7109375" style="307" customWidth="1"/>
    <col min="15881" max="16123" width="9.140625" style="307" customWidth="1"/>
    <col min="16124" max="16124" width="44.140625" style="307" customWidth="1"/>
    <col min="16125" max="16126" width="8.7109375" style="307" customWidth="1"/>
    <col min="16127" max="16128" width="15.7109375" style="307"/>
    <col min="16129" max="16129" width="44.140625" style="307" customWidth="1"/>
    <col min="16130" max="16131" width="25.7109375" style="307" customWidth="1"/>
    <col min="16132" max="16133" width="15.7109375" style="307" customWidth="1"/>
    <col min="16134" max="16136" width="9.7109375" style="307" customWidth="1"/>
    <col min="16137" max="16379" width="9.140625" style="307" customWidth="1"/>
    <col min="16380" max="16380" width="44.140625" style="307" customWidth="1"/>
    <col min="16381" max="16382" width="8.7109375" style="307" customWidth="1"/>
    <col min="16383" max="16384" width="15.7109375" style="307"/>
  </cols>
  <sheetData>
    <row r="1" spans="1:5" ht="18">
      <c r="A1" s="536"/>
      <c r="B1" s="536"/>
      <c r="C1" s="536"/>
      <c r="D1" s="536"/>
      <c r="E1" s="536"/>
    </row>
    <row r="2" spans="1:5" ht="18">
      <c r="A2" s="537" t="s">
        <v>655</v>
      </c>
      <c r="B2" s="537"/>
      <c r="C2" s="537"/>
      <c r="D2" s="537"/>
      <c r="E2" s="537"/>
    </row>
    <row r="3" spans="1:5" ht="18">
      <c r="A3" s="542" t="s">
        <v>1137</v>
      </c>
      <c r="B3" s="542"/>
      <c r="C3" s="542"/>
      <c r="D3" s="542"/>
      <c r="E3" s="542"/>
    </row>
    <row r="4" spans="1:5" ht="18">
      <c r="A4" s="537" t="s">
        <v>1130</v>
      </c>
      <c r="B4" s="537"/>
      <c r="C4" s="537"/>
      <c r="D4" s="537"/>
      <c r="E4" s="537"/>
    </row>
    <row r="5" spans="1:5" ht="18">
      <c r="A5" s="537"/>
      <c r="B5" s="537"/>
      <c r="C5" s="537"/>
      <c r="D5" s="537"/>
      <c r="E5" s="537"/>
    </row>
    <row r="6" spans="1:5">
      <c r="A6" s="308"/>
      <c r="B6" s="433"/>
    </row>
    <row r="7" spans="1:5" ht="20.100000000000001" customHeight="1">
      <c r="A7" s="467"/>
      <c r="B7" s="471" t="s">
        <v>901</v>
      </c>
      <c r="C7" s="472"/>
      <c r="D7" s="539" t="s">
        <v>902</v>
      </c>
      <c r="E7" s="540" t="s">
        <v>903</v>
      </c>
    </row>
    <row r="8" spans="1:5">
      <c r="A8" s="467"/>
      <c r="B8" s="473" t="s">
        <v>147</v>
      </c>
      <c r="C8" s="474" t="s">
        <v>67</v>
      </c>
      <c r="D8" s="539"/>
      <c r="E8" s="540"/>
    </row>
    <row r="9" spans="1:5">
      <c r="A9" s="468" t="s">
        <v>904</v>
      </c>
      <c r="B9" s="469">
        <v>14</v>
      </c>
      <c r="C9" s="469">
        <v>14</v>
      </c>
      <c r="D9" s="469">
        <v>0</v>
      </c>
      <c r="E9" s="470">
        <v>14</v>
      </c>
    </row>
    <row r="10" spans="1:5">
      <c r="A10" s="309" t="s">
        <v>905</v>
      </c>
      <c r="B10" s="435">
        <v>1</v>
      </c>
      <c r="C10" s="435">
        <v>1</v>
      </c>
      <c r="D10" s="435" t="s">
        <v>906</v>
      </c>
      <c r="E10" s="435">
        <v>1</v>
      </c>
    </row>
    <row r="11" spans="1:5">
      <c r="A11" s="309" t="s">
        <v>907</v>
      </c>
      <c r="B11" s="435">
        <v>2</v>
      </c>
      <c r="C11" s="435">
        <v>2</v>
      </c>
      <c r="D11" s="435" t="s">
        <v>906</v>
      </c>
      <c r="E11" s="435">
        <v>2</v>
      </c>
    </row>
    <row r="12" spans="1:5">
      <c r="A12" s="309" t="s">
        <v>865</v>
      </c>
      <c r="B12" s="435">
        <v>2</v>
      </c>
      <c r="C12" s="435">
        <v>2</v>
      </c>
      <c r="D12" s="435" t="s">
        <v>906</v>
      </c>
      <c r="E12" s="435">
        <v>2</v>
      </c>
    </row>
    <row r="13" spans="1:5">
      <c r="A13" s="309" t="s">
        <v>867</v>
      </c>
      <c r="B13" s="435">
        <v>2</v>
      </c>
      <c r="C13" s="435">
        <v>2</v>
      </c>
      <c r="D13" s="435" t="s">
        <v>906</v>
      </c>
      <c r="E13" s="435">
        <v>2</v>
      </c>
    </row>
    <row r="14" spans="1:5">
      <c r="A14" s="309" t="s">
        <v>871</v>
      </c>
      <c r="B14" s="435">
        <v>1</v>
      </c>
      <c r="C14" s="435">
        <v>1</v>
      </c>
      <c r="D14" s="435" t="s">
        <v>906</v>
      </c>
      <c r="E14" s="435">
        <v>1</v>
      </c>
    </row>
    <row r="15" spans="1:5">
      <c r="A15" s="309" t="s">
        <v>872</v>
      </c>
      <c r="B15" s="435">
        <v>1</v>
      </c>
      <c r="C15" s="435">
        <v>1</v>
      </c>
      <c r="D15" s="435" t="s">
        <v>906</v>
      </c>
      <c r="E15" s="435">
        <v>1</v>
      </c>
    </row>
    <row r="16" spans="1:5">
      <c r="A16" s="309" t="s">
        <v>868</v>
      </c>
      <c r="B16" s="435">
        <v>1</v>
      </c>
      <c r="C16" s="435">
        <v>1</v>
      </c>
      <c r="D16" s="435" t="s">
        <v>906</v>
      </c>
      <c r="E16" s="435">
        <v>1</v>
      </c>
    </row>
    <row r="17" spans="1:5">
      <c r="A17" s="309" t="s">
        <v>908</v>
      </c>
      <c r="B17" s="435">
        <v>2</v>
      </c>
      <c r="C17" s="435">
        <v>2</v>
      </c>
      <c r="D17" s="435" t="s">
        <v>906</v>
      </c>
      <c r="E17" s="435">
        <v>2</v>
      </c>
    </row>
    <row r="18" spans="1:5">
      <c r="A18" s="309" t="s">
        <v>909</v>
      </c>
      <c r="B18" s="435">
        <v>1</v>
      </c>
      <c r="C18" s="435">
        <v>1</v>
      </c>
      <c r="D18" s="435" t="s">
        <v>906</v>
      </c>
      <c r="E18" s="435">
        <v>1</v>
      </c>
    </row>
    <row r="19" spans="1:5">
      <c r="A19" s="309" t="s">
        <v>910</v>
      </c>
      <c r="B19" s="435">
        <v>1</v>
      </c>
      <c r="C19" s="435">
        <v>1</v>
      </c>
      <c r="D19" s="435" t="s">
        <v>906</v>
      </c>
      <c r="E19" s="435">
        <v>1</v>
      </c>
    </row>
    <row r="20" spans="1:5" hidden="1">
      <c r="A20" s="434"/>
      <c r="B20" s="462" t="s">
        <v>1134</v>
      </c>
      <c r="C20" s="463"/>
      <c r="D20" s="534" t="s">
        <v>1135</v>
      </c>
      <c r="E20" s="534" t="s">
        <v>903</v>
      </c>
    </row>
    <row r="21" spans="1:5" ht="13.5" hidden="1" customHeight="1" thickBot="1">
      <c r="A21" s="464"/>
      <c r="B21" s="465" t="s">
        <v>53</v>
      </c>
      <c r="C21" s="466" t="s">
        <v>67</v>
      </c>
      <c r="D21" s="535"/>
      <c r="E21" s="535"/>
    </row>
    <row r="22" spans="1:5">
      <c r="A22" s="436" t="s">
        <v>911</v>
      </c>
      <c r="B22" s="437">
        <v>29</v>
      </c>
      <c r="C22" s="437">
        <v>29</v>
      </c>
      <c r="D22" s="437">
        <v>0</v>
      </c>
      <c r="E22" s="437">
        <v>29</v>
      </c>
    </row>
    <row r="23" spans="1:5">
      <c r="A23" s="438" t="s">
        <v>73</v>
      </c>
      <c r="B23" s="439">
        <v>2</v>
      </c>
      <c r="C23" s="439">
        <v>2</v>
      </c>
      <c r="D23" s="439">
        <v>0</v>
      </c>
      <c r="E23" s="439">
        <v>2</v>
      </c>
    </row>
    <row r="24" spans="1:5">
      <c r="A24" s="440" t="s">
        <v>701</v>
      </c>
      <c r="B24" s="435">
        <v>1</v>
      </c>
      <c r="C24" s="435">
        <v>1</v>
      </c>
      <c r="D24" s="435" t="s">
        <v>906</v>
      </c>
      <c r="E24" s="435">
        <v>1</v>
      </c>
    </row>
    <row r="25" spans="1:5">
      <c r="A25" s="440" t="s">
        <v>700</v>
      </c>
      <c r="B25" s="435">
        <v>1</v>
      </c>
      <c r="C25" s="435">
        <v>1</v>
      </c>
      <c r="D25" s="435" t="s">
        <v>906</v>
      </c>
      <c r="E25" s="435">
        <v>1</v>
      </c>
    </row>
    <row r="26" spans="1:5">
      <c r="A26" s="438" t="s">
        <v>74</v>
      </c>
      <c r="B26" s="439">
        <v>6</v>
      </c>
      <c r="C26" s="439">
        <v>6</v>
      </c>
      <c r="D26" s="439">
        <v>0</v>
      </c>
      <c r="E26" s="439">
        <v>6</v>
      </c>
    </row>
    <row r="27" spans="1:5">
      <c r="A27" s="440" t="s">
        <v>710</v>
      </c>
      <c r="B27" s="435">
        <v>1</v>
      </c>
      <c r="C27" s="435">
        <v>1</v>
      </c>
      <c r="D27" s="435" t="s">
        <v>906</v>
      </c>
      <c r="E27" s="435">
        <v>1</v>
      </c>
    </row>
    <row r="28" spans="1:5">
      <c r="A28" s="440" t="s">
        <v>724</v>
      </c>
      <c r="B28" s="435">
        <v>1</v>
      </c>
      <c r="C28" s="435">
        <v>1</v>
      </c>
      <c r="D28" s="435" t="s">
        <v>906</v>
      </c>
      <c r="E28" s="435">
        <v>1</v>
      </c>
    </row>
    <row r="29" spans="1:5">
      <c r="A29" s="440" t="s">
        <v>849</v>
      </c>
      <c r="B29" s="435">
        <v>1</v>
      </c>
      <c r="C29" s="435">
        <v>1</v>
      </c>
      <c r="D29" s="435" t="s">
        <v>906</v>
      </c>
      <c r="E29" s="435">
        <v>1</v>
      </c>
    </row>
    <row r="30" spans="1:5">
      <c r="A30" s="440" t="s">
        <v>727</v>
      </c>
      <c r="B30" s="435">
        <v>1</v>
      </c>
      <c r="C30" s="435">
        <v>1</v>
      </c>
      <c r="D30" s="435" t="s">
        <v>906</v>
      </c>
      <c r="E30" s="435">
        <v>1</v>
      </c>
    </row>
    <row r="31" spans="1:5">
      <c r="A31" s="440" t="s">
        <v>708</v>
      </c>
      <c r="B31" s="435">
        <v>1</v>
      </c>
      <c r="C31" s="435">
        <v>1</v>
      </c>
      <c r="D31" s="435" t="s">
        <v>906</v>
      </c>
      <c r="E31" s="435">
        <v>1</v>
      </c>
    </row>
    <row r="32" spans="1:5">
      <c r="A32" s="440" t="s">
        <v>843</v>
      </c>
      <c r="B32" s="435">
        <v>1</v>
      </c>
      <c r="C32" s="435">
        <v>1</v>
      </c>
      <c r="D32" s="435" t="s">
        <v>906</v>
      </c>
      <c r="E32" s="435">
        <v>1</v>
      </c>
    </row>
    <row r="33" spans="1:5">
      <c r="A33" s="438" t="s">
        <v>70</v>
      </c>
      <c r="B33" s="439">
        <v>5</v>
      </c>
      <c r="C33" s="439">
        <v>5</v>
      </c>
      <c r="D33" s="439">
        <v>0</v>
      </c>
      <c r="E33" s="439">
        <v>5</v>
      </c>
    </row>
    <row r="34" spans="1:5">
      <c r="A34" s="440" t="s">
        <v>729</v>
      </c>
      <c r="B34" s="435">
        <v>1</v>
      </c>
      <c r="C34" s="435">
        <v>1</v>
      </c>
      <c r="D34" s="435" t="s">
        <v>906</v>
      </c>
      <c r="E34" s="435">
        <v>1</v>
      </c>
    </row>
    <row r="35" spans="1:5">
      <c r="A35" s="440" t="s">
        <v>857</v>
      </c>
      <c r="B35" s="435">
        <v>1</v>
      </c>
      <c r="C35" s="435">
        <v>1</v>
      </c>
      <c r="D35" s="435" t="s">
        <v>906</v>
      </c>
      <c r="E35" s="435">
        <v>1</v>
      </c>
    </row>
    <row r="36" spans="1:5">
      <c r="A36" s="440" t="s">
        <v>733</v>
      </c>
      <c r="B36" s="435">
        <v>1</v>
      </c>
      <c r="C36" s="435">
        <v>1</v>
      </c>
      <c r="D36" s="435" t="s">
        <v>906</v>
      </c>
      <c r="E36" s="435">
        <v>1</v>
      </c>
    </row>
    <row r="37" spans="1:5">
      <c r="A37" s="440" t="s">
        <v>740</v>
      </c>
      <c r="B37" s="435">
        <v>1</v>
      </c>
      <c r="C37" s="435">
        <v>1</v>
      </c>
      <c r="D37" s="435" t="s">
        <v>906</v>
      </c>
      <c r="E37" s="435">
        <v>1</v>
      </c>
    </row>
    <row r="38" spans="1:5">
      <c r="A38" s="440" t="s">
        <v>736</v>
      </c>
      <c r="B38" s="435">
        <v>1</v>
      </c>
      <c r="C38" s="435">
        <v>1</v>
      </c>
      <c r="D38" s="435" t="s">
        <v>906</v>
      </c>
      <c r="E38" s="435">
        <v>1</v>
      </c>
    </row>
    <row r="39" spans="1:5">
      <c r="A39" s="438" t="s">
        <v>71</v>
      </c>
      <c r="B39" s="439">
        <v>1</v>
      </c>
      <c r="C39" s="439">
        <v>1</v>
      </c>
      <c r="D39" s="439">
        <v>0</v>
      </c>
      <c r="E39" s="439">
        <v>1</v>
      </c>
    </row>
    <row r="40" spans="1:5">
      <c r="A40" s="440" t="s">
        <v>858</v>
      </c>
      <c r="B40" s="435">
        <v>1</v>
      </c>
      <c r="C40" s="435">
        <v>1</v>
      </c>
      <c r="D40" s="435" t="s">
        <v>906</v>
      </c>
      <c r="E40" s="435">
        <v>1</v>
      </c>
    </row>
    <row r="41" spans="1:5">
      <c r="A41" s="438" t="s">
        <v>75</v>
      </c>
      <c r="B41" s="439">
        <v>3</v>
      </c>
      <c r="C41" s="439">
        <v>3</v>
      </c>
      <c r="D41" s="439">
        <v>0</v>
      </c>
      <c r="E41" s="439">
        <v>3</v>
      </c>
    </row>
    <row r="42" spans="1:5">
      <c r="A42" s="440" t="s">
        <v>859</v>
      </c>
      <c r="B42" s="435">
        <v>1</v>
      </c>
      <c r="C42" s="435">
        <v>1</v>
      </c>
      <c r="D42" s="435" t="s">
        <v>906</v>
      </c>
      <c r="E42" s="435">
        <v>1</v>
      </c>
    </row>
    <row r="43" spans="1:5">
      <c r="A43" s="440" t="s">
        <v>765</v>
      </c>
      <c r="B43" s="435">
        <v>1</v>
      </c>
      <c r="C43" s="435">
        <v>1</v>
      </c>
      <c r="D43" s="435" t="s">
        <v>906</v>
      </c>
      <c r="E43" s="435">
        <v>1</v>
      </c>
    </row>
    <row r="44" spans="1:5">
      <c r="A44" s="440" t="s">
        <v>754</v>
      </c>
      <c r="B44" s="435">
        <v>1</v>
      </c>
      <c r="C44" s="435">
        <v>1</v>
      </c>
      <c r="D44" s="435" t="s">
        <v>906</v>
      </c>
      <c r="E44" s="435">
        <v>1</v>
      </c>
    </row>
    <row r="45" spans="1:5">
      <c r="A45" s="438" t="s">
        <v>76</v>
      </c>
      <c r="B45" s="439">
        <v>1</v>
      </c>
      <c r="C45" s="439">
        <v>1</v>
      </c>
      <c r="D45" s="439">
        <v>0</v>
      </c>
      <c r="E45" s="439">
        <v>1</v>
      </c>
    </row>
    <row r="46" spans="1:5">
      <c r="A46" s="440" t="s">
        <v>771</v>
      </c>
      <c r="B46" s="435">
        <v>1</v>
      </c>
      <c r="C46" s="435">
        <v>1</v>
      </c>
      <c r="D46" s="435" t="s">
        <v>906</v>
      </c>
      <c r="E46" s="435">
        <v>1</v>
      </c>
    </row>
    <row r="47" spans="1:5">
      <c r="A47" s="438" t="s">
        <v>77</v>
      </c>
      <c r="B47" s="439">
        <v>9</v>
      </c>
      <c r="C47" s="439">
        <v>9</v>
      </c>
      <c r="D47" s="439">
        <v>0</v>
      </c>
      <c r="E47" s="439">
        <v>9</v>
      </c>
    </row>
    <row r="48" spans="1:5">
      <c r="A48" s="440" t="s">
        <v>781</v>
      </c>
      <c r="B48" s="435">
        <v>1</v>
      </c>
      <c r="C48" s="435">
        <v>1</v>
      </c>
      <c r="D48" s="435" t="s">
        <v>906</v>
      </c>
      <c r="E48" s="435">
        <v>1</v>
      </c>
    </row>
    <row r="49" spans="1:5">
      <c r="A49" s="440" t="s">
        <v>795</v>
      </c>
      <c r="B49" s="435">
        <v>1</v>
      </c>
      <c r="C49" s="435">
        <v>1</v>
      </c>
      <c r="D49" s="435" t="s">
        <v>906</v>
      </c>
      <c r="E49" s="435">
        <v>1</v>
      </c>
    </row>
    <row r="50" spans="1:5">
      <c r="A50" s="440" t="s">
        <v>785</v>
      </c>
      <c r="B50" s="435">
        <v>1</v>
      </c>
      <c r="C50" s="435">
        <v>1</v>
      </c>
      <c r="D50" s="435" t="s">
        <v>906</v>
      </c>
      <c r="E50" s="435">
        <v>1</v>
      </c>
    </row>
    <row r="51" spans="1:5">
      <c r="A51" s="440" t="s">
        <v>801</v>
      </c>
      <c r="B51" s="435">
        <v>1</v>
      </c>
      <c r="C51" s="435">
        <v>1</v>
      </c>
      <c r="D51" s="435" t="s">
        <v>906</v>
      </c>
      <c r="E51" s="435">
        <v>1</v>
      </c>
    </row>
    <row r="52" spans="1:5">
      <c r="A52" s="440" t="s">
        <v>808</v>
      </c>
      <c r="B52" s="435">
        <v>1</v>
      </c>
      <c r="C52" s="435">
        <v>1</v>
      </c>
      <c r="D52" s="435" t="s">
        <v>906</v>
      </c>
      <c r="E52" s="435">
        <v>1</v>
      </c>
    </row>
    <row r="53" spans="1:5">
      <c r="A53" s="440" t="s">
        <v>780</v>
      </c>
      <c r="B53" s="435">
        <v>1</v>
      </c>
      <c r="C53" s="435">
        <v>1</v>
      </c>
      <c r="D53" s="435" t="s">
        <v>906</v>
      </c>
      <c r="E53" s="435">
        <v>1</v>
      </c>
    </row>
    <row r="54" spans="1:5">
      <c r="A54" s="440" t="s">
        <v>798</v>
      </c>
      <c r="B54" s="435">
        <v>1</v>
      </c>
      <c r="C54" s="435">
        <v>1</v>
      </c>
      <c r="D54" s="435" t="s">
        <v>906</v>
      </c>
      <c r="E54" s="435">
        <v>1</v>
      </c>
    </row>
    <row r="55" spans="1:5">
      <c r="A55" s="440" t="s">
        <v>805</v>
      </c>
      <c r="B55" s="435">
        <v>1</v>
      </c>
      <c r="C55" s="435">
        <v>1</v>
      </c>
      <c r="D55" s="435" t="s">
        <v>906</v>
      </c>
      <c r="E55" s="435">
        <v>1</v>
      </c>
    </row>
    <row r="56" spans="1:5">
      <c r="A56" s="440" t="s">
        <v>794</v>
      </c>
      <c r="B56" s="435">
        <v>1</v>
      </c>
      <c r="C56" s="435">
        <v>1</v>
      </c>
      <c r="D56" s="435" t="s">
        <v>906</v>
      </c>
      <c r="E56" s="435">
        <v>1</v>
      </c>
    </row>
    <row r="57" spans="1:5">
      <c r="A57" s="438" t="s">
        <v>78</v>
      </c>
      <c r="B57" s="439">
        <v>1</v>
      </c>
      <c r="C57" s="439">
        <v>1</v>
      </c>
      <c r="D57" s="439">
        <v>0</v>
      </c>
      <c r="E57" s="439">
        <v>1</v>
      </c>
    </row>
    <row r="58" spans="1:5">
      <c r="A58" s="440" t="s">
        <v>818</v>
      </c>
      <c r="B58" s="435">
        <v>1</v>
      </c>
      <c r="C58" s="435">
        <v>1</v>
      </c>
      <c r="D58" s="435" t="s">
        <v>906</v>
      </c>
      <c r="E58" s="435">
        <v>1</v>
      </c>
    </row>
    <row r="59" spans="1:5">
      <c r="A59" s="438" t="s">
        <v>79</v>
      </c>
      <c r="B59" s="439">
        <v>1</v>
      </c>
      <c r="C59" s="439">
        <v>1</v>
      </c>
      <c r="D59" s="439">
        <v>0</v>
      </c>
      <c r="E59" s="439">
        <v>1</v>
      </c>
    </row>
    <row r="60" spans="1:5">
      <c r="A60" s="440" t="s">
        <v>1002</v>
      </c>
      <c r="B60" s="435">
        <v>1</v>
      </c>
      <c r="C60" s="435">
        <v>1</v>
      </c>
      <c r="D60" s="435" t="s">
        <v>906</v>
      </c>
      <c r="E60" s="435">
        <v>1</v>
      </c>
    </row>
    <row r="61" spans="1:5">
      <c r="A61" s="309"/>
      <c r="B61" s="441"/>
      <c r="C61" s="441"/>
      <c r="D61" s="441"/>
      <c r="E61" s="441"/>
    </row>
    <row r="62" spans="1:5" ht="30" customHeight="1">
      <c r="A62" s="475" t="s">
        <v>986</v>
      </c>
      <c r="B62" s="476">
        <v>43</v>
      </c>
      <c r="C62" s="476">
        <v>43</v>
      </c>
      <c r="D62" s="476">
        <v>0</v>
      </c>
      <c r="E62" s="476">
        <v>43</v>
      </c>
    </row>
    <row r="63" spans="1:5" ht="30" customHeight="1">
      <c r="A63" s="477" t="s">
        <v>1044</v>
      </c>
      <c r="B63" s="478">
        <v>634</v>
      </c>
      <c r="C63" s="478">
        <v>634</v>
      </c>
      <c r="D63" s="478"/>
      <c r="E63" s="478"/>
    </row>
    <row r="64" spans="1:5" ht="13.5" thickBot="1">
      <c r="A64" s="442"/>
      <c r="B64" s="442"/>
      <c r="C64" s="442"/>
      <c r="D64" s="442"/>
      <c r="E64" s="442"/>
    </row>
    <row r="65" spans="1:5" ht="13.5" thickTop="1"/>
    <row r="66" spans="1:5" ht="30" customHeight="1">
      <c r="A66" s="541" t="s">
        <v>987</v>
      </c>
      <c r="B66" s="541"/>
      <c r="C66" s="541"/>
      <c r="D66" s="541"/>
      <c r="E66" s="541"/>
    </row>
  </sheetData>
  <mergeCells count="10">
    <mergeCell ref="D20:D21"/>
    <mergeCell ref="E20:E21"/>
    <mergeCell ref="A66:E66"/>
    <mergeCell ref="A1:E1"/>
    <mergeCell ref="A2:E2"/>
    <mergeCell ref="A3:E3"/>
    <mergeCell ref="A4:E4"/>
    <mergeCell ref="A5:E5"/>
    <mergeCell ref="D7:D8"/>
    <mergeCell ref="E7:E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G62"/>
  <sheetViews>
    <sheetView showGridLines="0" zoomScaleNormal="100" workbookViewId="0">
      <selection activeCell="A3" sqref="A3:G3"/>
    </sheetView>
  </sheetViews>
  <sheetFormatPr defaultColWidth="14.7109375" defaultRowHeight="15"/>
  <cols>
    <col min="1" max="1" width="43.85546875" style="122" customWidth="1"/>
    <col min="2" max="6" width="14.7109375" style="123" customWidth="1"/>
    <col min="7" max="7" width="20.42578125" style="12" customWidth="1"/>
    <col min="8" max="16384" width="14.7109375" style="12"/>
  </cols>
  <sheetData>
    <row r="1" spans="1:7" ht="30" customHeight="1">
      <c r="A1" s="543" t="s">
        <v>47</v>
      </c>
      <c r="B1" s="543"/>
      <c r="C1" s="543"/>
      <c r="D1" s="543"/>
      <c r="E1" s="543"/>
      <c r="F1" s="543"/>
      <c r="G1" s="543"/>
    </row>
    <row r="2" spans="1:7" ht="18">
      <c r="A2" s="544" t="s">
        <v>305</v>
      </c>
      <c r="B2" s="544"/>
      <c r="C2" s="544"/>
      <c r="D2" s="544"/>
      <c r="E2" s="544"/>
      <c r="F2" s="544"/>
      <c r="G2" s="544"/>
    </row>
    <row r="3" spans="1:7" ht="30" customHeight="1">
      <c r="A3" s="545" t="s">
        <v>1130</v>
      </c>
      <c r="B3" s="545"/>
      <c r="C3" s="545"/>
      <c r="D3" s="545"/>
      <c r="E3" s="545"/>
      <c r="F3" s="545"/>
      <c r="G3" s="545"/>
    </row>
    <row r="4" spans="1:7" ht="15" customHeight="1">
      <c r="A4" s="546" t="s">
        <v>1008</v>
      </c>
      <c r="B4" s="549">
        <v>2022</v>
      </c>
      <c r="C4" s="550"/>
      <c r="D4" s="549">
        <v>2023</v>
      </c>
      <c r="E4" s="550"/>
      <c r="F4" s="547" t="s">
        <v>307</v>
      </c>
      <c r="G4" s="548" t="s">
        <v>1138</v>
      </c>
    </row>
    <row r="5" spans="1:7">
      <c r="A5" s="546"/>
      <c r="B5" s="124" t="s">
        <v>309</v>
      </c>
      <c r="C5" s="124" t="s">
        <v>310</v>
      </c>
      <c r="D5" s="124" t="s">
        <v>311</v>
      </c>
      <c r="E5" s="124" t="s">
        <v>308</v>
      </c>
      <c r="F5" s="547"/>
      <c r="G5" s="548"/>
    </row>
    <row r="6" spans="1:7" ht="15" customHeight="1">
      <c r="A6" s="128" t="s">
        <v>874</v>
      </c>
      <c r="B6" s="126">
        <v>4671</v>
      </c>
      <c r="C6" s="126">
        <v>4651</v>
      </c>
      <c r="D6" s="126">
        <v>5606</v>
      </c>
      <c r="E6" s="126">
        <v>5430</v>
      </c>
      <c r="F6" s="126">
        <f>SUM(B6:E6)</f>
        <v>20358</v>
      </c>
      <c r="G6" s="127">
        <f>SUM(B6:E6)/SUM($B$9:$E$9)</f>
        <v>0.2738498789346247</v>
      </c>
    </row>
    <row r="7" spans="1:7" ht="15" customHeight="1">
      <c r="A7" s="128" t="s">
        <v>875</v>
      </c>
      <c r="B7" s="126">
        <v>9997</v>
      </c>
      <c r="C7" s="126">
        <v>8371</v>
      </c>
      <c r="D7" s="126">
        <v>10949</v>
      </c>
      <c r="E7" s="126">
        <v>10209</v>
      </c>
      <c r="F7" s="126">
        <f>SUM(B7:E7)</f>
        <v>39526</v>
      </c>
      <c r="G7" s="127">
        <f>SUM(B7:E7)/SUM($B$9:$E$9)</f>
        <v>0.53169222491256385</v>
      </c>
    </row>
    <row r="8" spans="1:7" ht="18.75" customHeight="1">
      <c r="A8" s="128" t="s">
        <v>876</v>
      </c>
      <c r="B8" s="126">
        <v>1837</v>
      </c>
      <c r="C8" s="126">
        <v>4499</v>
      </c>
      <c r="D8" s="126">
        <v>3945</v>
      </c>
      <c r="E8" s="126">
        <v>4175</v>
      </c>
      <c r="F8" s="126">
        <f>SUM(B8:E8)</f>
        <v>14456</v>
      </c>
      <c r="G8" s="127">
        <f>SUM(B8:E8)/SUM($B$9:$E$9)</f>
        <v>0.19445789615281139</v>
      </c>
    </row>
    <row r="9" spans="1:7" ht="15" customHeight="1">
      <c r="A9" s="146" t="s">
        <v>312</v>
      </c>
      <c r="B9" s="112">
        <f t="shared" ref="B9:E9" si="0">SUM(B6:B8)</f>
        <v>16505</v>
      </c>
      <c r="C9" s="112">
        <f t="shared" si="0"/>
        <v>17521</v>
      </c>
      <c r="D9" s="112">
        <f t="shared" si="0"/>
        <v>20500</v>
      </c>
      <c r="E9" s="112">
        <f t="shared" si="0"/>
        <v>19814</v>
      </c>
      <c r="F9" s="112">
        <f>SUM(F6:F8)</f>
        <v>74340</v>
      </c>
      <c r="G9" s="113">
        <f>SUM(G6:G8)</f>
        <v>1</v>
      </c>
    </row>
    <row r="10" spans="1:7">
      <c r="A10" s="114"/>
      <c r="B10" s="444">
        <f>B9-B25</f>
        <v>0</v>
      </c>
      <c r="C10" s="444">
        <f t="shared" ref="C10:F10" si="1">C9-C25</f>
        <v>0</v>
      </c>
      <c r="D10" s="444">
        <f t="shared" si="1"/>
        <v>0</v>
      </c>
      <c r="E10" s="444">
        <f>E9-E25</f>
        <v>0</v>
      </c>
      <c r="F10" s="444">
        <f t="shared" si="1"/>
        <v>0</v>
      </c>
      <c r="G10" s="115"/>
    </row>
    <row r="11" spans="1:7" ht="30" customHeight="1">
      <c r="A11" s="543" t="s">
        <v>313</v>
      </c>
      <c r="B11" s="543"/>
      <c r="C11" s="543"/>
      <c r="D11" s="543"/>
      <c r="E11" s="543"/>
      <c r="F11" s="543"/>
      <c r="G11" s="543"/>
    </row>
    <row r="12" spans="1:7" ht="18">
      <c r="A12" s="544" t="s">
        <v>314</v>
      </c>
      <c r="B12" s="544"/>
      <c r="C12" s="544"/>
      <c r="D12" s="544"/>
      <c r="E12" s="544"/>
      <c r="F12" s="544"/>
      <c r="G12" s="544"/>
    </row>
    <row r="13" spans="1:7" ht="30" customHeight="1">
      <c r="A13" s="545" t="s">
        <v>1130</v>
      </c>
      <c r="B13" s="545"/>
      <c r="C13" s="545"/>
      <c r="D13" s="545"/>
      <c r="E13" s="545"/>
      <c r="F13" s="545"/>
      <c r="G13" s="545"/>
    </row>
    <row r="14" spans="1:7" ht="16.5" customHeight="1">
      <c r="A14" s="546" t="s">
        <v>315</v>
      </c>
      <c r="B14" s="549">
        <v>2022</v>
      </c>
      <c r="C14" s="550"/>
      <c r="D14" s="549">
        <v>2023</v>
      </c>
      <c r="E14" s="551"/>
      <c r="F14" s="547" t="s">
        <v>307</v>
      </c>
      <c r="G14" s="548" t="s">
        <v>1138</v>
      </c>
    </row>
    <row r="15" spans="1:7">
      <c r="A15" s="546"/>
      <c r="B15" s="124" t="s">
        <v>309</v>
      </c>
      <c r="C15" s="124" t="s">
        <v>310</v>
      </c>
      <c r="D15" s="124" t="s">
        <v>311</v>
      </c>
      <c r="E15" s="124" t="s">
        <v>308</v>
      </c>
      <c r="F15" s="547"/>
      <c r="G15" s="548"/>
    </row>
    <row r="16" spans="1:7" ht="15" customHeight="1">
      <c r="A16" s="128" t="s">
        <v>865</v>
      </c>
      <c r="B16" s="126">
        <v>5668</v>
      </c>
      <c r="C16" s="126">
        <v>5691</v>
      </c>
      <c r="D16" s="126">
        <v>6490</v>
      </c>
      <c r="E16" s="126">
        <v>6994</v>
      </c>
      <c r="F16" s="126">
        <f t="shared" ref="F16:F24" si="2">SUM(B16:E16)</f>
        <v>24843</v>
      </c>
      <c r="G16" s="127">
        <f>SUM(B16:E16)/SUM($B$25:$E$25)</f>
        <v>0.334180790960452</v>
      </c>
    </row>
    <row r="17" spans="1:7">
      <c r="A17" s="128" t="s">
        <v>866</v>
      </c>
      <c r="B17" s="126">
        <v>5660</v>
      </c>
      <c r="C17" s="126">
        <v>6669</v>
      </c>
      <c r="D17" s="126">
        <v>8507</v>
      </c>
      <c r="E17" s="126">
        <v>7083</v>
      </c>
      <c r="F17" s="126">
        <f t="shared" si="2"/>
        <v>27919</v>
      </c>
      <c r="G17" s="127">
        <f t="shared" ref="G17:G24" si="3">SUM(B17:E17)/SUM($B$25:$E$25)</f>
        <v>0.37555824589722897</v>
      </c>
    </row>
    <row r="18" spans="1:7">
      <c r="A18" s="128" t="s">
        <v>867</v>
      </c>
      <c r="B18" s="126">
        <v>2177</v>
      </c>
      <c r="C18" s="126">
        <v>2173</v>
      </c>
      <c r="D18" s="126">
        <v>2531</v>
      </c>
      <c r="E18" s="126">
        <v>2743</v>
      </c>
      <c r="F18" s="126">
        <f t="shared" si="2"/>
        <v>9624</v>
      </c>
      <c r="G18" s="127">
        <f t="shared" si="3"/>
        <v>0.12945924132364811</v>
      </c>
    </row>
    <row r="19" spans="1:7">
      <c r="A19" s="128" t="s">
        <v>868</v>
      </c>
      <c r="B19" s="126">
        <v>766</v>
      </c>
      <c r="C19" s="126">
        <v>731</v>
      </c>
      <c r="D19" s="126">
        <v>694</v>
      </c>
      <c r="E19" s="126">
        <v>692</v>
      </c>
      <c r="F19" s="126">
        <f t="shared" si="2"/>
        <v>2883</v>
      </c>
      <c r="G19" s="127">
        <f t="shared" si="3"/>
        <v>3.8781275221953189E-2</v>
      </c>
    </row>
    <row r="20" spans="1:7">
      <c r="A20" s="128" t="s">
        <v>869</v>
      </c>
      <c r="B20" s="126">
        <v>729</v>
      </c>
      <c r="C20" s="126">
        <v>685</v>
      </c>
      <c r="D20" s="126">
        <v>762</v>
      </c>
      <c r="E20" s="126">
        <v>728</v>
      </c>
      <c r="F20" s="126">
        <f t="shared" si="2"/>
        <v>2904</v>
      </c>
      <c r="G20" s="127">
        <f t="shared" si="3"/>
        <v>3.9063761097659404E-2</v>
      </c>
    </row>
    <row r="21" spans="1:7">
      <c r="A21" s="128" t="s">
        <v>871</v>
      </c>
      <c r="B21" s="126">
        <v>524</v>
      </c>
      <c r="C21" s="126">
        <v>612</v>
      </c>
      <c r="D21" s="126">
        <v>567</v>
      </c>
      <c r="E21" s="126">
        <v>641</v>
      </c>
      <c r="F21" s="126">
        <f t="shared" si="2"/>
        <v>2344</v>
      </c>
      <c r="G21" s="127">
        <f t="shared" si="3"/>
        <v>3.1530804412160343E-2</v>
      </c>
    </row>
    <row r="22" spans="1:7">
      <c r="A22" s="128" t="s">
        <v>870</v>
      </c>
      <c r="B22" s="126">
        <v>495</v>
      </c>
      <c r="C22" s="126">
        <v>420</v>
      </c>
      <c r="D22" s="126">
        <v>417</v>
      </c>
      <c r="E22" s="126">
        <v>401</v>
      </c>
      <c r="F22" s="126">
        <f t="shared" si="2"/>
        <v>1733</v>
      </c>
      <c r="G22" s="127">
        <f t="shared" si="3"/>
        <v>2.3311810599946192E-2</v>
      </c>
    </row>
    <row r="23" spans="1:7">
      <c r="A23" s="128" t="s">
        <v>872</v>
      </c>
      <c r="B23" s="126">
        <v>376</v>
      </c>
      <c r="C23" s="126">
        <v>391</v>
      </c>
      <c r="D23" s="126">
        <v>363</v>
      </c>
      <c r="E23" s="126">
        <v>417</v>
      </c>
      <c r="F23" s="126">
        <f t="shared" si="2"/>
        <v>1547</v>
      </c>
      <c r="G23" s="127">
        <f t="shared" si="3"/>
        <v>2.0809792843691149E-2</v>
      </c>
    </row>
    <row r="24" spans="1:7">
      <c r="A24" s="128" t="s">
        <v>873</v>
      </c>
      <c r="B24" s="126">
        <v>110</v>
      </c>
      <c r="C24" s="126">
        <v>149</v>
      </c>
      <c r="D24" s="126">
        <v>169</v>
      </c>
      <c r="E24" s="126">
        <v>115</v>
      </c>
      <c r="F24" s="126">
        <f t="shared" si="2"/>
        <v>543</v>
      </c>
      <c r="G24" s="127">
        <f t="shared" si="3"/>
        <v>7.3042776432606944E-3</v>
      </c>
    </row>
    <row r="25" spans="1:7">
      <c r="A25" s="146" t="s">
        <v>312</v>
      </c>
      <c r="B25" s="112">
        <f t="shared" ref="B25:G25" si="4">SUM(B16:B24)</f>
        <v>16505</v>
      </c>
      <c r="C25" s="112">
        <f t="shared" si="4"/>
        <v>17521</v>
      </c>
      <c r="D25" s="112">
        <f t="shared" si="4"/>
        <v>20500</v>
      </c>
      <c r="E25" s="112">
        <f t="shared" si="4"/>
        <v>19814</v>
      </c>
      <c r="F25" s="112">
        <f t="shared" si="4"/>
        <v>74340</v>
      </c>
      <c r="G25" s="113">
        <f t="shared" si="4"/>
        <v>1.0000000000000002</v>
      </c>
    </row>
    <row r="26" spans="1:7">
      <c r="A26" s="114"/>
      <c r="B26" s="444">
        <f>B25-B51</f>
        <v>0</v>
      </c>
      <c r="C26" s="444">
        <f t="shared" ref="C26:F26" si="5">C25-C51</f>
        <v>0</v>
      </c>
      <c r="D26" s="444">
        <f t="shared" si="5"/>
        <v>0</v>
      </c>
      <c r="E26" s="444">
        <f t="shared" si="5"/>
        <v>0</v>
      </c>
      <c r="F26" s="444">
        <f t="shared" si="5"/>
        <v>0</v>
      </c>
      <c r="G26" s="115"/>
    </row>
    <row r="27" spans="1:7" ht="30" customHeight="1">
      <c r="A27" s="543" t="s">
        <v>313</v>
      </c>
      <c r="B27" s="543"/>
      <c r="C27" s="543"/>
      <c r="D27" s="543"/>
      <c r="E27" s="543"/>
      <c r="F27" s="543"/>
      <c r="G27" s="543"/>
    </row>
    <row r="28" spans="1:7" ht="18">
      <c r="A28" s="544" t="s">
        <v>316</v>
      </c>
      <c r="B28" s="544"/>
      <c r="C28" s="544"/>
      <c r="D28" s="544"/>
      <c r="E28" s="544"/>
      <c r="F28" s="544"/>
      <c r="G28" s="544"/>
    </row>
    <row r="29" spans="1:7" ht="30" customHeight="1">
      <c r="A29" s="545" t="s">
        <v>1130</v>
      </c>
      <c r="B29" s="545"/>
      <c r="C29" s="545"/>
      <c r="D29" s="545"/>
      <c r="E29" s="545"/>
      <c r="F29" s="545"/>
      <c r="G29" s="545"/>
    </row>
    <row r="30" spans="1:7" ht="16.5" customHeight="1">
      <c r="A30" s="546" t="s">
        <v>306</v>
      </c>
      <c r="B30" s="549">
        <v>2022</v>
      </c>
      <c r="C30" s="550"/>
      <c r="D30" s="549">
        <v>2023</v>
      </c>
      <c r="E30" s="551"/>
      <c r="F30" s="547" t="s">
        <v>307</v>
      </c>
      <c r="G30" s="548" t="s">
        <v>1138</v>
      </c>
    </row>
    <row r="31" spans="1:7">
      <c r="A31" s="546"/>
      <c r="B31" s="124" t="s">
        <v>309</v>
      </c>
      <c r="C31" s="124" t="s">
        <v>310</v>
      </c>
      <c r="D31" s="124" t="s">
        <v>311</v>
      </c>
      <c r="E31" s="124" t="s">
        <v>308</v>
      </c>
      <c r="F31" s="547"/>
      <c r="G31" s="548"/>
    </row>
    <row r="32" spans="1:7">
      <c r="A32" s="116" t="s">
        <v>317</v>
      </c>
      <c r="B32" s="117">
        <v>1449</v>
      </c>
      <c r="C32" s="117">
        <v>1618</v>
      </c>
      <c r="D32" s="117">
        <v>2159</v>
      </c>
      <c r="E32" s="117">
        <v>2062</v>
      </c>
      <c r="F32" s="126">
        <f>SUM(B32:E32)</f>
        <v>7288</v>
      </c>
      <c r="G32" s="127">
        <f t="shared" ref="G32:G50" si="6">SUM(B32:E32)/SUM($B$51:$E$51)</f>
        <v>9.8036050578423461E-2</v>
      </c>
    </row>
    <row r="33" spans="1:7">
      <c r="A33" s="116" t="s">
        <v>318</v>
      </c>
      <c r="B33" s="117">
        <v>1207</v>
      </c>
      <c r="C33" s="117">
        <v>1421</v>
      </c>
      <c r="D33" s="117">
        <v>1476</v>
      </c>
      <c r="E33" s="117">
        <v>1707</v>
      </c>
      <c r="F33" s="126">
        <f t="shared" ref="F33:F50" si="7">SUM(B33:E33)</f>
        <v>5811</v>
      </c>
      <c r="G33" s="127">
        <f t="shared" si="6"/>
        <v>7.8167877320419688E-2</v>
      </c>
    </row>
    <row r="34" spans="1:7">
      <c r="A34" s="116" t="s">
        <v>319</v>
      </c>
      <c r="B34" s="117">
        <v>10</v>
      </c>
      <c r="C34" s="117">
        <v>5</v>
      </c>
      <c r="D34" s="117">
        <v>5</v>
      </c>
      <c r="E34" s="117">
        <v>4</v>
      </c>
      <c r="F34" s="126">
        <f t="shared" si="7"/>
        <v>24</v>
      </c>
      <c r="G34" s="127">
        <f t="shared" si="6"/>
        <v>3.2284100080710252E-4</v>
      </c>
    </row>
    <row r="35" spans="1:7">
      <c r="A35" s="116" t="s">
        <v>320</v>
      </c>
      <c r="B35" s="117">
        <v>43</v>
      </c>
      <c r="C35" s="117">
        <v>38</v>
      </c>
      <c r="D35" s="117">
        <v>40</v>
      </c>
      <c r="E35" s="117">
        <v>31</v>
      </c>
      <c r="F35" s="126">
        <f t="shared" si="7"/>
        <v>152</v>
      </c>
      <c r="G35" s="127">
        <f t="shared" si="6"/>
        <v>2.044659671778316E-3</v>
      </c>
    </row>
    <row r="36" spans="1:7">
      <c r="A36" s="116" t="s">
        <v>321</v>
      </c>
      <c r="B36" s="117">
        <v>841</v>
      </c>
      <c r="C36" s="117">
        <v>1041</v>
      </c>
      <c r="D36" s="117">
        <v>2044</v>
      </c>
      <c r="E36" s="117">
        <v>2268</v>
      </c>
      <c r="F36" s="126">
        <f t="shared" si="7"/>
        <v>6194</v>
      </c>
      <c r="G36" s="127">
        <f t="shared" si="6"/>
        <v>8.3319881624966369E-2</v>
      </c>
    </row>
    <row r="37" spans="1:7">
      <c r="A37" s="116" t="s">
        <v>322</v>
      </c>
      <c r="B37" s="117">
        <v>56</v>
      </c>
      <c r="C37" s="117">
        <v>56</v>
      </c>
      <c r="D37" s="117">
        <v>40</v>
      </c>
      <c r="E37" s="117">
        <v>32</v>
      </c>
      <c r="F37" s="126">
        <f t="shared" si="7"/>
        <v>184</v>
      </c>
      <c r="G37" s="127">
        <f t="shared" si="6"/>
        <v>2.4751143395211192E-3</v>
      </c>
    </row>
    <row r="38" spans="1:7">
      <c r="A38" s="116" t="s">
        <v>323</v>
      </c>
      <c r="B38" s="117">
        <v>32</v>
      </c>
      <c r="C38" s="117">
        <v>24</v>
      </c>
      <c r="D38" s="117">
        <v>28</v>
      </c>
      <c r="E38" s="117">
        <v>39</v>
      </c>
      <c r="F38" s="126">
        <f t="shared" si="7"/>
        <v>123</v>
      </c>
      <c r="G38" s="127">
        <f t="shared" si="6"/>
        <v>1.6545601291364004E-3</v>
      </c>
    </row>
    <row r="39" spans="1:7">
      <c r="A39" s="116" t="s">
        <v>877</v>
      </c>
      <c r="B39" s="117">
        <v>10</v>
      </c>
      <c r="C39" s="117">
        <v>10</v>
      </c>
      <c r="D39" s="117">
        <v>11</v>
      </c>
      <c r="E39" s="117">
        <v>16</v>
      </c>
      <c r="F39" s="126">
        <f t="shared" si="7"/>
        <v>47</v>
      </c>
      <c r="G39" s="127">
        <f t="shared" si="6"/>
        <v>6.3223029324724236E-4</v>
      </c>
    </row>
    <row r="40" spans="1:7">
      <c r="A40" s="116" t="s">
        <v>324</v>
      </c>
      <c r="B40" s="117">
        <v>1741</v>
      </c>
      <c r="C40" s="117">
        <v>1831</v>
      </c>
      <c r="D40" s="117">
        <v>1912</v>
      </c>
      <c r="E40" s="117">
        <v>2298</v>
      </c>
      <c r="F40" s="126">
        <f t="shared" si="7"/>
        <v>7782</v>
      </c>
      <c r="G40" s="127">
        <f t="shared" si="6"/>
        <v>0.10468119451170299</v>
      </c>
    </row>
    <row r="41" spans="1:7">
      <c r="A41" s="116" t="s">
        <v>325</v>
      </c>
      <c r="B41" s="117">
        <v>49</v>
      </c>
      <c r="C41" s="117">
        <v>64</v>
      </c>
      <c r="D41" s="117">
        <v>123</v>
      </c>
      <c r="E41" s="117">
        <v>122</v>
      </c>
      <c r="F41" s="126">
        <f t="shared" si="7"/>
        <v>358</v>
      </c>
      <c r="G41" s="127">
        <f t="shared" si="6"/>
        <v>4.8157115953726126E-3</v>
      </c>
    </row>
    <row r="42" spans="1:7">
      <c r="A42" s="116" t="s">
        <v>301</v>
      </c>
      <c r="B42" s="117">
        <v>30</v>
      </c>
      <c r="C42" s="117">
        <v>31</v>
      </c>
      <c r="D42" s="117">
        <v>208</v>
      </c>
      <c r="E42" s="117">
        <v>352</v>
      </c>
      <c r="F42" s="126">
        <f t="shared" si="7"/>
        <v>621</v>
      </c>
      <c r="G42" s="127">
        <f t="shared" si="6"/>
        <v>8.3535108958837766E-3</v>
      </c>
    </row>
    <row r="43" spans="1:7">
      <c r="A43" s="116" t="s">
        <v>339</v>
      </c>
      <c r="B43" s="117">
        <v>167</v>
      </c>
      <c r="C43" s="117">
        <v>125</v>
      </c>
      <c r="D43" s="117">
        <v>71</v>
      </c>
      <c r="E43" s="117">
        <v>141</v>
      </c>
      <c r="F43" s="126">
        <f t="shared" si="7"/>
        <v>504</v>
      </c>
      <c r="G43" s="127">
        <f t="shared" si="6"/>
        <v>6.7796610169491523E-3</v>
      </c>
    </row>
    <row r="44" spans="1:7">
      <c r="A44" s="116" t="s">
        <v>326</v>
      </c>
      <c r="B44" s="117">
        <v>52</v>
      </c>
      <c r="C44" s="117">
        <v>66</v>
      </c>
      <c r="D44" s="117">
        <v>150</v>
      </c>
      <c r="E44" s="117">
        <v>101</v>
      </c>
      <c r="F44" s="126">
        <f t="shared" si="7"/>
        <v>369</v>
      </c>
      <c r="G44" s="127">
        <f t="shared" si="6"/>
        <v>4.9636803874092009E-3</v>
      </c>
    </row>
    <row r="45" spans="1:7">
      <c r="A45" s="116" t="s">
        <v>327</v>
      </c>
      <c r="B45" s="117">
        <v>101</v>
      </c>
      <c r="C45" s="117">
        <v>127</v>
      </c>
      <c r="D45" s="117">
        <v>101</v>
      </c>
      <c r="E45" s="117">
        <v>224</v>
      </c>
      <c r="F45" s="126">
        <f t="shared" si="7"/>
        <v>553</v>
      </c>
      <c r="G45" s="127">
        <f t="shared" si="6"/>
        <v>7.4387947269303201E-3</v>
      </c>
    </row>
    <row r="46" spans="1:7">
      <c r="A46" s="116" t="s">
        <v>328</v>
      </c>
      <c r="B46" s="117">
        <v>548</v>
      </c>
      <c r="C46" s="117">
        <v>643</v>
      </c>
      <c r="D46" s="117">
        <v>768</v>
      </c>
      <c r="E46" s="117">
        <v>962</v>
      </c>
      <c r="F46" s="126">
        <f t="shared" si="7"/>
        <v>2921</v>
      </c>
      <c r="G46" s="127">
        <f t="shared" si="6"/>
        <v>3.9292440139897765E-2</v>
      </c>
    </row>
    <row r="47" spans="1:7">
      <c r="A47" s="116" t="s">
        <v>878</v>
      </c>
      <c r="B47" s="117">
        <v>306</v>
      </c>
      <c r="C47" s="117">
        <v>329</v>
      </c>
      <c r="D47" s="117">
        <v>448</v>
      </c>
      <c r="E47" s="117">
        <v>410</v>
      </c>
      <c r="F47" s="126">
        <f t="shared" si="7"/>
        <v>1493</v>
      </c>
      <c r="G47" s="127">
        <f t="shared" si="6"/>
        <v>2.0083400591875168E-2</v>
      </c>
    </row>
    <row r="48" spans="1:7">
      <c r="A48" s="116" t="s">
        <v>1126</v>
      </c>
      <c r="B48" s="117">
        <v>0</v>
      </c>
      <c r="C48" s="117">
        <v>0</v>
      </c>
      <c r="D48" s="117">
        <v>45</v>
      </c>
      <c r="E48" s="117">
        <v>957</v>
      </c>
      <c r="F48" s="126">
        <f t="shared" si="7"/>
        <v>1002</v>
      </c>
      <c r="G48" s="127">
        <f t="shared" si="6"/>
        <v>1.3478611783696529E-2</v>
      </c>
    </row>
    <row r="49" spans="1:7">
      <c r="A49" s="116" t="s">
        <v>329</v>
      </c>
      <c r="B49" s="117">
        <v>678</v>
      </c>
      <c r="C49" s="117">
        <v>630</v>
      </c>
      <c r="D49" s="117">
        <v>733</v>
      </c>
      <c r="E49" s="117">
        <v>749</v>
      </c>
      <c r="F49" s="126">
        <f t="shared" si="7"/>
        <v>2790</v>
      </c>
      <c r="G49" s="127">
        <f t="shared" si="6"/>
        <v>3.7530266343825669E-2</v>
      </c>
    </row>
    <row r="50" spans="1:7">
      <c r="A50" s="116" t="s">
        <v>330</v>
      </c>
      <c r="B50" s="117">
        <v>9185</v>
      </c>
      <c r="C50" s="117">
        <v>9462</v>
      </c>
      <c r="D50" s="117">
        <v>10138</v>
      </c>
      <c r="E50" s="117">
        <v>7339</v>
      </c>
      <c r="F50" s="126">
        <f t="shared" si="7"/>
        <v>36124</v>
      </c>
      <c r="G50" s="127">
        <f t="shared" si="6"/>
        <v>0.48592951304815712</v>
      </c>
    </row>
    <row r="51" spans="1:7">
      <c r="A51" s="146" t="s">
        <v>312</v>
      </c>
      <c r="B51" s="118">
        <f>SUM(B32:B50)</f>
        <v>16505</v>
      </c>
      <c r="C51" s="118">
        <f>SUM(C32:C50)</f>
        <v>17521</v>
      </c>
      <c r="D51" s="118">
        <f t="shared" ref="D51:E51" si="8">SUM(D32:D50)</f>
        <v>20500</v>
      </c>
      <c r="E51" s="118">
        <f t="shared" si="8"/>
        <v>19814</v>
      </c>
      <c r="F51" s="118">
        <f t="shared" ref="F51" si="9">SUM(F32:F50)</f>
        <v>74340</v>
      </c>
      <c r="G51" s="113">
        <f>SUM(G32:G50)</f>
        <v>1</v>
      </c>
    </row>
    <row r="52" spans="1:7">
      <c r="A52" s="119"/>
      <c r="B52" s="120"/>
      <c r="C52" s="120"/>
      <c r="D52" s="120"/>
      <c r="E52" s="120"/>
      <c r="F52" s="120"/>
      <c r="G52" s="120"/>
    </row>
    <row r="53" spans="1:7">
      <c r="A53" s="119"/>
      <c r="B53" s="121"/>
      <c r="C53" s="121"/>
      <c r="D53" s="121"/>
      <c r="E53" s="121"/>
      <c r="F53" s="121"/>
      <c r="G53" s="120"/>
    </row>
    <row r="54" spans="1:7">
      <c r="A54" s="119"/>
      <c r="B54" s="121"/>
      <c r="C54" s="121"/>
      <c r="D54" s="121"/>
      <c r="E54" s="121"/>
      <c r="F54" s="121"/>
      <c r="G54" s="120"/>
    </row>
    <row r="55" spans="1:7">
      <c r="A55" s="119"/>
      <c r="B55" s="121"/>
      <c r="C55" s="121"/>
      <c r="D55" s="121"/>
      <c r="E55" s="121"/>
      <c r="F55" s="121"/>
      <c r="G55" s="120"/>
    </row>
    <row r="56" spans="1:7">
      <c r="A56" s="119"/>
      <c r="B56" s="121"/>
      <c r="C56" s="121"/>
      <c r="D56" s="121"/>
      <c r="E56" s="121"/>
      <c r="F56" s="121"/>
      <c r="G56" s="120"/>
    </row>
    <row r="57" spans="1:7">
      <c r="A57" s="119"/>
      <c r="B57" s="121"/>
      <c r="C57" s="121"/>
      <c r="D57" s="121"/>
      <c r="E57" s="121"/>
      <c r="F57" s="121"/>
      <c r="G57" s="120"/>
    </row>
    <row r="58" spans="1:7">
      <c r="A58" s="119"/>
      <c r="B58" s="121"/>
      <c r="C58" s="121"/>
      <c r="D58" s="121"/>
      <c r="E58" s="121"/>
      <c r="F58" s="121"/>
      <c r="G58" s="120"/>
    </row>
    <row r="59" spans="1:7">
      <c r="A59" s="119"/>
      <c r="B59" s="121"/>
      <c r="C59" s="121"/>
      <c r="D59" s="121"/>
      <c r="E59" s="121"/>
      <c r="F59" s="121"/>
      <c r="G59" s="120"/>
    </row>
    <row r="60" spans="1:7">
      <c r="A60" s="119"/>
      <c r="B60" s="121"/>
      <c r="C60" s="121"/>
      <c r="D60" s="121"/>
      <c r="E60" s="121"/>
      <c r="F60" s="121"/>
      <c r="G60" s="120"/>
    </row>
    <row r="61" spans="1:7">
      <c r="A61" s="119"/>
      <c r="B61" s="121"/>
      <c r="C61" s="121"/>
      <c r="D61" s="121"/>
      <c r="E61" s="121"/>
      <c r="F61" s="121"/>
      <c r="G61" s="120"/>
    </row>
    <row r="62" spans="1:7">
      <c r="A62" s="119"/>
      <c r="B62" s="121"/>
      <c r="C62" s="121"/>
      <c r="D62" s="121"/>
      <c r="E62" s="121"/>
      <c r="F62" s="121"/>
      <c r="G62" s="120"/>
    </row>
  </sheetData>
  <mergeCells count="24">
    <mergeCell ref="A11:G11"/>
    <mergeCell ref="A12:G12"/>
    <mergeCell ref="A13:G13"/>
    <mergeCell ref="A14:A15"/>
    <mergeCell ref="F14:F15"/>
    <mergeCell ref="G14:G15"/>
    <mergeCell ref="B14:C14"/>
    <mergeCell ref="D14:E14"/>
    <mergeCell ref="A27:G27"/>
    <mergeCell ref="A28:G28"/>
    <mergeCell ref="A29:G29"/>
    <mergeCell ref="A30:A31"/>
    <mergeCell ref="F30:F31"/>
    <mergeCell ref="G30:G31"/>
    <mergeCell ref="B30:C30"/>
    <mergeCell ref="D30:E30"/>
    <mergeCell ref="A1:G1"/>
    <mergeCell ref="A2:G2"/>
    <mergeCell ref="A3:G3"/>
    <mergeCell ref="A4:A5"/>
    <mergeCell ref="F4:F5"/>
    <mergeCell ref="G4:G5"/>
    <mergeCell ref="B4:C4"/>
    <mergeCell ref="D4:E4"/>
  </mergeCells>
  <conditionalFormatting sqref="A10:G10 A26:G26 A16:A24">
    <cfRule type="cellIs" dxfId="1130" priority="1558" stopIfTrue="1" operator="greaterThan">
      <formula>0</formula>
    </cfRule>
    <cfRule type="containsBlanks" dxfId="1129" priority="1559" stopIfTrue="1">
      <formula>LEN(TRIM(A10))=0</formula>
    </cfRule>
    <cfRule type="cellIs" dxfId="1128" priority="1560" stopIfTrue="1" operator="equal">
      <formula>0</formula>
    </cfRule>
  </conditionalFormatting>
  <conditionalFormatting sqref="A32:A50">
    <cfRule type="cellIs" dxfId="1127" priority="1561" stopIfTrue="1" operator="greaterThan">
      <formula>0</formula>
    </cfRule>
    <cfRule type="containsBlanks" dxfId="1126" priority="1562" stopIfTrue="1">
      <formula>LEN(TRIM(A32))=0</formula>
    </cfRule>
    <cfRule type="cellIs" dxfId="1125" priority="1563" stopIfTrue="1" operator="equal">
      <formula>0</formula>
    </cfRule>
  </conditionalFormatting>
  <conditionalFormatting sqref="A6:A8 G6:G8 G16:G24">
    <cfRule type="cellIs" dxfId="1124" priority="1564" stopIfTrue="1" operator="greaterThan">
      <formula>0</formula>
    </cfRule>
    <cfRule type="containsBlanks" dxfId="1123" priority="1565" stopIfTrue="1">
      <formula>LEN(TRIM(A6))=0</formula>
    </cfRule>
    <cfRule type="cellIs" dxfId="1122" priority="1566" stopIfTrue="1" operator="equal">
      <formula>0</formula>
    </cfRule>
  </conditionalFormatting>
  <conditionalFormatting sqref="F6:F8">
    <cfRule type="cellIs" dxfId="1121" priority="1528" stopIfTrue="1" operator="greaterThan">
      <formula>0</formula>
    </cfRule>
    <cfRule type="containsBlanks" dxfId="1120" priority="1529" stopIfTrue="1">
      <formula>LEN(TRIM(F6))=0</formula>
    </cfRule>
    <cfRule type="cellIs" dxfId="1119" priority="1530" stopIfTrue="1" operator="equal">
      <formula>0</formula>
    </cfRule>
  </conditionalFormatting>
  <conditionalFormatting sqref="E17:F24">
    <cfRule type="cellIs" dxfId="1118" priority="1522" stopIfTrue="1" operator="greaterThan">
      <formula>0</formula>
    </cfRule>
    <cfRule type="containsBlanks" dxfId="1117" priority="1523" stopIfTrue="1">
      <formula>LEN(TRIM(E17))=0</formula>
    </cfRule>
    <cfRule type="cellIs" dxfId="1116" priority="1524" stopIfTrue="1" operator="equal">
      <formula>0</formula>
    </cfRule>
  </conditionalFormatting>
  <conditionalFormatting sqref="F6:F8">
    <cfRule type="cellIs" dxfId="1115" priority="1525" stopIfTrue="1" operator="greaterThan">
      <formula>0</formula>
    </cfRule>
    <cfRule type="containsBlanks" dxfId="1114" priority="1526" stopIfTrue="1">
      <formula>LEN(TRIM(F6))=0</formula>
    </cfRule>
    <cfRule type="cellIs" dxfId="1113" priority="1527" stopIfTrue="1" operator="equal">
      <formula>0</formula>
    </cfRule>
  </conditionalFormatting>
  <conditionalFormatting sqref="E32:E50">
    <cfRule type="cellIs" dxfId="1112" priority="1519" stopIfTrue="1" operator="greaterThan">
      <formula>0</formula>
    </cfRule>
    <cfRule type="containsBlanks" dxfId="1111" priority="1520" stopIfTrue="1">
      <formula>LEN(TRIM(E32))=0</formula>
    </cfRule>
    <cfRule type="cellIs" dxfId="1110" priority="1521" stopIfTrue="1" operator="equal">
      <formula>0</formula>
    </cfRule>
  </conditionalFormatting>
  <conditionalFormatting sqref="F32">
    <cfRule type="cellIs" dxfId="1109" priority="1507" stopIfTrue="1" operator="greaterThan">
      <formula>0</formula>
    </cfRule>
    <cfRule type="containsBlanks" dxfId="1108" priority="1508" stopIfTrue="1">
      <formula>LEN(TRIM(F32))=0</formula>
    </cfRule>
    <cfRule type="cellIs" dxfId="1107" priority="1509" stopIfTrue="1" operator="equal">
      <formula>0</formula>
    </cfRule>
  </conditionalFormatting>
  <conditionalFormatting sqref="F16:F24">
    <cfRule type="cellIs" dxfId="1106" priority="1513" stopIfTrue="1" operator="greaterThan">
      <formula>0</formula>
    </cfRule>
    <cfRule type="containsBlanks" dxfId="1105" priority="1514" stopIfTrue="1">
      <formula>LEN(TRIM(F16))=0</formula>
    </cfRule>
    <cfRule type="cellIs" dxfId="1104" priority="1515" stopIfTrue="1" operator="equal">
      <formula>0</formula>
    </cfRule>
  </conditionalFormatting>
  <conditionalFormatting sqref="F16:F24">
    <cfRule type="cellIs" dxfId="1103" priority="1516" stopIfTrue="1" operator="greaterThan">
      <formula>0</formula>
    </cfRule>
    <cfRule type="containsBlanks" dxfId="1102" priority="1517" stopIfTrue="1">
      <formula>LEN(TRIM(F16))=0</formula>
    </cfRule>
    <cfRule type="cellIs" dxfId="1101" priority="1518" stopIfTrue="1" operator="equal">
      <formula>0</formula>
    </cfRule>
  </conditionalFormatting>
  <conditionalFormatting sqref="F32">
    <cfRule type="cellIs" dxfId="1100" priority="1510" stopIfTrue="1" operator="greaterThan">
      <formula>0</formula>
    </cfRule>
    <cfRule type="containsBlanks" dxfId="1099" priority="1511" stopIfTrue="1">
      <formula>LEN(TRIM(F32))=0</formula>
    </cfRule>
    <cfRule type="cellIs" dxfId="1098" priority="1512" stopIfTrue="1" operator="equal">
      <formula>0</formula>
    </cfRule>
  </conditionalFormatting>
  <conditionalFormatting sqref="E6:E8">
    <cfRule type="cellIs" dxfId="1097" priority="1417" stopIfTrue="1" operator="greaterThan">
      <formula>0</formula>
    </cfRule>
    <cfRule type="containsBlanks" dxfId="1096" priority="1418" stopIfTrue="1">
      <formula>LEN(TRIM(E6))=0</formula>
    </cfRule>
    <cfRule type="cellIs" dxfId="1095" priority="1419" stopIfTrue="1" operator="equal">
      <formula>0</formula>
    </cfRule>
  </conditionalFormatting>
  <conditionalFormatting sqref="E6:E8">
    <cfRule type="cellIs" dxfId="1094" priority="1420" stopIfTrue="1" operator="greaterThan">
      <formula>0</formula>
    </cfRule>
    <cfRule type="containsBlanks" dxfId="1093" priority="1421" stopIfTrue="1">
      <formula>LEN(TRIM(E6))=0</formula>
    </cfRule>
    <cfRule type="cellIs" dxfId="1092" priority="1422" stopIfTrue="1" operator="equal">
      <formula>0</formula>
    </cfRule>
  </conditionalFormatting>
  <conditionalFormatting sqref="E16:E24">
    <cfRule type="cellIs" dxfId="1091" priority="1357" stopIfTrue="1" operator="greaterThan">
      <formula>0</formula>
    </cfRule>
    <cfRule type="containsBlanks" dxfId="1090" priority="1358" stopIfTrue="1">
      <formula>LEN(TRIM(E16))=0</formula>
    </cfRule>
    <cfRule type="cellIs" dxfId="1089" priority="1359" stopIfTrue="1" operator="equal">
      <formula>0</formula>
    </cfRule>
  </conditionalFormatting>
  <conditionalFormatting sqref="E16:E24">
    <cfRule type="cellIs" dxfId="1088" priority="1360" stopIfTrue="1" operator="greaterThan">
      <formula>0</formula>
    </cfRule>
    <cfRule type="containsBlanks" dxfId="1087" priority="1361" stopIfTrue="1">
      <formula>LEN(TRIM(E16))=0</formula>
    </cfRule>
    <cfRule type="cellIs" dxfId="1086" priority="1362" stopIfTrue="1" operator="equal">
      <formula>0</formula>
    </cfRule>
  </conditionalFormatting>
  <conditionalFormatting sqref="G32">
    <cfRule type="cellIs" dxfId="1085" priority="1114" stopIfTrue="1" operator="greaterThan">
      <formula>0</formula>
    </cfRule>
    <cfRule type="containsBlanks" dxfId="1084" priority="1115" stopIfTrue="1">
      <formula>LEN(TRIM(G32))=0</formula>
    </cfRule>
    <cfRule type="cellIs" dxfId="1083" priority="1116" stopIfTrue="1" operator="equal">
      <formula>0</formula>
    </cfRule>
  </conditionalFormatting>
  <conditionalFormatting sqref="F33:F50">
    <cfRule type="cellIs" dxfId="1082" priority="1108" stopIfTrue="1" operator="greaterThan">
      <formula>0</formula>
    </cfRule>
    <cfRule type="containsBlanks" dxfId="1081" priority="1109" stopIfTrue="1">
      <formula>LEN(TRIM(F33))=0</formula>
    </cfRule>
    <cfRule type="cellIs" dxfId="1080" priority="1110" stopIfTrue="1" operator="equal">
      <formula>0</formula>
    </cfRule>
  </conditionalFormatting>
  <conditionalFormatting sqref="F33:F50">
    <cfRule type="cellIs" dxfId="1079" priority="1111" stopIfTrue="1" operator="greaterThan">
      <formula>0</formula>
    </cfRule>
    <cfRule type="containsBlanks" dxfId="1078" priority="1112" stopIfTrue="1">
      <formula>LEN(TRIM(F33))=0</formula>
    </cfRule>
    <cfRule type="cellIs" dxfId="1077" priority="1113" stopIfTrue="1" operator="equal">
      <formula>0</formula>
    </cfRule>
  </conditionalFormatting>
  <conditionalFormatting sqref="C16:C24">
    <cfRule type="cellIs" dxfId="1076" priority="1141" stopIfTrue="1" operator="greaterThan">
      <formula>0</formula>
    </cfRule>
    <cfRule type="containsBlanks" dxfId="1075" priority="1142" stopIfTrue="1">
      <formula>LEN(TRIM(C16))=0</formula>
    </cfRule>
    <cfRule type="cellIs" dxfId="1074" priority="1143" stopIfTrue="1" operator="equal">
      <formula>0</formula>
    </cfRule>
  </conditionalFormatting>
  <conditionalFormatting sqref="C6:C8">
    <cfRule type="cellIs" dxfId="1073" priority="1147" stopIfTrue="1" operator="greaterThan">
      <formula>0</formula>
    </cfRule>
    <cfRule type="containsBlanks" dxfId="1072" priority="1148" stopIfTrue="1">
      <formula>LEN(TRIM(C6))=0</formula>
    </cfRule>
    <cfRule type="cellIs" dxfId="1071" priority="1149" stopIfTrue="1" operator="equal">
      <formula>0</formula>
    </cfRule>
  </conditionalFormatting>
  <conditionalFormatting sqref="C6:C8">
    <cfRule type="cellIs" dxfId="1070" priority="1150" stopIfTrue="1" operator="greaterThan">
      <formula>0</formula>
    </cfRule>
    <cfRule type="containsBlanks" dxfId="1069" priority="1151" stopIfTrue="1">
      <formula>LEN(TRIM(C6))=0</formula>
    </cfRule>
    <cfRule type="cellIs" dxfId="1068" priority="1152" stopIfTrue="1" operator="equal">
      <formula>0</formula>
    </cfRule>
  </conditionalFormatting>
  <conditionalFormatting sqref="C17:C24">
    <cfRule type="cellIs" dxfId="1067" priority="1144" stopIfTrue="1" operator="greaterThan">
      <formula>0</formula>
    </cfRule>
    <cfRule type="containsBlanks" dxfId="1066" priority="1145" stopIfTrue="1">
      <formula>LEN(TRIM(C17))=0</formula>
    </cfRule>
    <cfRule type="cellIs" dxfId="1065" priority="1146" stopIfTrue="1" operator="equal">
      <formula>0</formula>
    </cfRule>
  </conditionalFormatting>
  <conditionalFormatting sqref="C16:C24">
    <cfRule type="cellIs" dxfId="1064" priority="1138" stopIfTrue="1" operator="greaterThan">
      <formula>0</formula>
    </cfRule>
    <cfRule type="containsBlanks" dxfId="1063" priority="1139" stopIfTrue="1">
      <formula>LEN(TRIM(C16))=0</formula>
    </cfRule>
    <cfRule type="cellIs" dxfId="1062" priority="1140" stopIfTrue="1" operator="equal">
      <formula>0</formula>
    </cfRule>
  </conditionalFormatting>
  <conditionalFormatting sqref="C32:C50">
    <cfRule type="cellIs" dxfId="1061" priority="1135" stopIfTrue="1" operator="greaterThan">
      <formula>0</formula>
    </cfRule>
    <cfRule type="containsBlanks" dxfId="1060" priority="1136" stopIfTrue="1">
      <formula>LEN(TRIM(C32))=0</formula>
    </cfRule>
    <cfRule type="cellIs" dxfId="1059" priority="1137" stopIfTrue="1" operator="equal">
      <formula>0</formula>
    </cfRule>
  </conditionalFormatting>
  <conditionalFormatting sqref="D17:D24">
    <cfRule type="cellIs" dxfId="1058" priority="1126" stopIfTrue="1" operator="greaterThan">
      <formula>0</formula>
    </cfRule>
    <cfRule type="containsBlanks" dxfId="1057" priority="1127" stopIfTrue="1">
      <formula>LEN(TRIM(D17))=0</formula>
    </cfRule>
    <cfRule type="cellIs" dxfId="1056" priority="1128" stopIfTrue="1" operator="equal">
      <formula>0</formula>
    </cfRule>
  </conditionalFormatting>
  <conditionalFormatting sqref="D16:D24">
    <cfRule type="cellIs" dxfId="1055" priority="1120" stopIfTrue="1" operator="greaterThan">
      <formula>0</formula>
    </cfRule>
    <cfRule type="containsBlanks" dxfId="1054" priority="1121" stopIfTrue="1">
      <formula>LEN(TRIM(D16))=0</formula>
    </cfRule>
    <cfRule type="cellIs" dxfId="1053" priority="1122" stopIfTrue="1" operator="equal">
      <formula>0</formula>
    </cfRule>
  </conditionalFormatting>
  <conditionalFormatting sqref="D16:D24">
    <cfRule type="cellIs" dxfId="1052" priority="1123" stopIfTrue="1" operator="greaterThan">
      <formula>0</formula>
    </cfRule>
    <cfRule type="containsBlanks" dxfId="1051" priority="1124" stopIfTrue="1">
      <formula>LEN(TRIM(D16))=0</formula>
    </cfRule>
    <cfRule type="cellIs" dxfId="1050" priority="1125" stopIfTrue="1" operator="equal">
      <formula>0</formula>
    </cfRule>
  </conditionalFormatting>
  <conditionalFormatting sqref="D32:D50">
    <cfRule type="cellIs" dxfId="1049" priority="1117" stopIfTrue="1" operator="greaterThan">
      <formula>0</formula>
    </cfRule>
    <cfRule type="containsBlanks" dxfId="1048" priority="1118" stopIfTrue="1">
      <formula>LEN(TRIM(D32))=0</formula>
    </cfRule>
    <cfRule type="cellIs" dxfId="1047" priority="1119" stopIfTrue="1" operator="equal">
      <formula>0</formula>
    </cfRule>
  </conditionalFormatting>
  <conditionalFormatting sqref="G33:G50">
    <cfRule type="cellIs" dxfId="1046" priority="1105" stopIfTrue="1" operator="greaterThan">
      <formula>0</formula>
    </cfRule>
    <cfRule type="containsBlanks" dxfId="1045" priority="1106" stopIfTrue="1">
      <formula>LEN(TRIM(G33))=0</formula>
    </cfRule>
    <cfRule type="cellIs" dxfId="1044" priority="1107" stopIfTrue="1" operator="equal">
      <formula>0</formula>
    </cfRule>
  </conditionalFormatting>
  <conditionalFormatting sqref="D6:D8">
    <cfRule type="cellIs" dxfId="1043" priority="1021" stopIfTrue="1" operator="greaterThan">
      <formula>0</formula>
    </cfRule>
    <cfRule type="containsBlanks" dxfId="1042" priority="1022" stopIfTrue="1">
      <formula>LEN(TRIM(D6))=0</formula>
    </cfRule>
    <cfRule type="cellIs" dxfId="1041" priority="1023" stopIfTrue="1" operator="equal">
      <formula>0</formula>
    </cfRule>
  </conditionalFormatting>
  <conditionalFormatting sqref="D6:D8">
    <cfRule type="cellIs" dxfId="1040" priority="1024" stopIfTrue="1" operator="greaterThan">
      <formula>0</formula>
    </cfRule>
    <cfRule type="containsBlanks" dxfId="1039" priority="1025" stopIfTrue="1">
      <formula>LEN(TRIM(D6))=0</formula>
    </cfRule>
    <cfRule type="cellIs" dxfId="1038" priority="1026" stopIfTrue="1" operator="equal">
      <formula>0</formula>
    </cfRule>
  </conditionalFormatting>
  <conditionalFormatting sqref="C6:C8">
    <cfRule type="cellIs" dxfId="1037" priority="1087" stopIfTrue="1" operator="greaterThan">
      <formula>0</formula>
    </cfRule>
    <cfRule type="containsBlanks" dxfId="1036" priority="1088" stopIfTrue="1">
      <formula>LEN(TRIM(C6))=0</formula>
    </cfRule>
    <cfRule type="cellIs" dxfId="1035" priority="1089" stopIfTrue="1" operator="equal">
      <formula>0</formula>
    </cfRule>
  </conditionalFormatting>
  <conditionalFormatting sqref="C6:C8">
    <cfRule type="cellIs" dxfId="1034" priority="1090" stopIfTrue="1" operator="greaterThan">
      <formula>0</formula>
    </cfRule>
    <cfRule type="containsBlanks" dxfId="1033" priority="1091" stopIfTrue="1">
      <formula>LEN(TRIM(C6))=0</formula>
    </cfRule>
    <cfRule type="cellIs" dxfId="1032" priority="1092" stopIfTrue="1" operator="equal">
      <formula>0</formula>
    </cfRule>
  </conditionalFormatting>
  <conditionalFormatting sqref="D17:D24">
    <cfRule type="cellIs" dxfId="1031" priority="1084" stopIfTrue="1" operator="greaterThan">
      <formula>0</formula>
    </cfRule>
    <cfRule type="containsBlanks" dxfId="1030" priority="1085" stopIfTrue="1">
      <formula>LEN(TRIM(D17))=0</formula>
    </cfRule>
    <cfRule type="cellIs" dxfId="1029" priority="1086" stopIfTrue="1" operator="equal">
      <formula>0</formula>
    </cfRule>
  </conditionalFormatting>
  <conditionalFormatting sqref="D16:D24">
    <cfRule type="cellIs" dxfId="1028" priority="1078" stopIfTrue="1" operator="greaterThan">
      <formula>0</formula>
    </cfRule>
    <cfRule type="containsBlanks" dxfId="1027" priority="1079" stopIfTrue="1">
      <formula>LEN(TRIM(D16))=0</formula>
    </cfRule>
    <cfRule type="cellIs" dxfId="1026" priority="1080" stopIfTrue="1" operator="equal">
      <formula>0</formula>
    </cfRule>
  </conditionalFormatting>
  <conditionalFormatting sqref="D16:D24">
    <cfRule type="cellIs" dxfId="1025" priority="1081" stopIfTrue="1" operator="greaterThan">
      <formula>0</formula>
    </cfRule>
    <cfRule type="containsBlanks" dxfId="1024" priority="1082" stopIfTrue="1">
      <formula>LEN(TRIM(D16))=0</formula>
    </cfRule>
    <cfRule type="cellIs" dxfId="1023" priority="1083" stopIfTrue="1" operator="equal">
      <formula>0</formula>
    </cfRule>
  </conditionalFormatting>
  <conditionalFormatting sqref="C17:C24">
    <cfRule type="cellIs" dxfId="1022" priority="1066" stopIfTrue="1" operator="greaterThan">
      <formula>0</formula>
    </cfRule>
    <cfRule type="containsBlanks" dxfId="1021" priority="1067" stopIfTrue="1">
      <formula>LEN(TRIM(C17))=0</formula>
    </cfRule>
    <cfRule type="cellIs" dxfId="1020" priority="1068" stopIfTrue="1" operator="equal">
      <formula>0</formula>
    </cfRule>
  </conditionalFormatting>
  <conditionalFormatting sqref="C16:C24">
    <cfRule type="cellIs" dxfId="1019" priority="1060" stopIfTrue="1" operator="greaterThan">
      <formula>0</formula>
    </cfRule>
    <cfRule type="containsBlanks" dxfId="1018" priority="1061" stopIfTrue="1">
      <formula>LEN(TRIM(C16))=0</formula>
    </cfRule>
    <cfRule type="cellIs" dxfId="1017" priority="1062" stopIfTrue="1" operator="equal">
      <formula>0</formula>
    </cfRule>
  </conditionalFormatting>
  <conditionalFormatting sqref="C16:C24">
    <cfRule type="cellIs" dxfId="1016" priority="1063" stopIfTrue="1" operator="greaterThan">
      <formula>0</formula>
    </cfRule>
    <cfRule type="containsBlanks" dxfId="1015" priority="1064" stopIfTrue="1">
      <formula>LEN(TRIM(C16))=0</formula>
    </cfRule>
    <cfRule type="cellIs" dxfId="1014" priority="1065" stopIfTrue="1" operator="equal">
      <formula>0</formula>
    </cfRule>
  </conditionalFormatting>
  <conditionalFormatting sqref="D32:D50">
    <cfRule type="cellIs" dxfId="1013" priority="1057" stopIfTrue="1" operator="greaterThan">
      <formula>0</formula>
    </cfRule>
    <cfRule type="containsBlanks" dxfId="1012" priority="1058" stopIfTrue="1">
      <formula>LEN(TRIM(D32))=0</formula>
    </cfRule>
    <cfRule type="cellIs" dxfId="1011" priority="1059" stopIfTrue="1" operator="equal">
      <formula>0</formula>
    </cfRule>
  </conditionalFormatting>
  <conditionalFormatting sqref="C6:C8">
    <cfRule type="cellIs" dxfId="1010" priority="1042" stopIfTrue="1" operator="greaterThan">
      <formula>0</formula>
    </cfRule>
    <cfRule type="containsBlanks" dxfId="1009" priority="1043" stopIfTrue="1">
      <formula>LEN(TRIM(C6))=0</formula>
    </cfRule>
    <cfRule type="cellIs" dxfId="1008" priority="1044" stopIfTrue="1" operator="equal">
      <formula>0</formula>
    </cfRule>
  </conditionalFormatting>
  <conditionalFormatting sqref="C32:C50">
    <cfRule type="cellIs" dxfId="1007" priority="1051" stopIfTrue="1" operator="greaterThan">
      <formula>0</formula>
    </cfRule>
    <cfRule type="containsBlanks" dxfId="1006" priority="1052" stopIfTrue="1">
      <formula>LEN(TRIM(C32))=0</formula>
    </cfRule>
    <cfRule type="cellIs" dxfId="1005" priority="1053" stopIfTrue="1" operator="equal">
      <formula>0</formula>
    </cfRule>
  </conditionalFormatting>
  <conditionalFormatting sqref="D32:D50">
    <cfRule type="cellIs" dxfId="1004" priority="973" stopIfTrue="1" operator="greaterThan">
      <formula>0</formula>
    </cfRule>
    <cfRule type="containsBlanks" dxfId="1003" priority="974" stopIfTrue="1">
      <formula>LEN(TRIM(D32))=0</formula>
    </cfRule>
    <cfRule type="cellIs" dxfId="1002" priority="975" stopIfTrue="1" operator="equal">
      <formula>0</formula>
    </cfRule>
  </conditionalFormatting>
  <conditionalFormatting sqref="C6:C8">
    <cfRule type="cellIs" dxfId="1001" priority="1039" stopIfTrue="1" operator="greaterThan">
      <formula>0</formula>
    </cfRule>
    <cfRule type="containsBlanks" dxfId="1000" priority="1040" stopIfTrue="1">
      <formula>LEN(TRIM(C6))=0</formula>
    </cfRule>
    <cfRule type="cellIs" dxfId="999" priority="1041" stopIfTrue="1" operator="equal">
      <formula>0</formula>
    </cfRule>
  </conditionalFormatting>
  <conditionalFormatting sqref="C6:C8">
    <cfRule type="cellIs" dxfId="998" priority="1033" stopIfTrue="1" operator="greaterThan">
      <formula>0</formula>
    </cfRule>
    <cfRule type="containsBlanks" dxfId="997" priority="1034" stopIfTrue="1">
      <formula>LEN(TRIM(C6))=0</formula>
    </cfRule>
    <cfRule type="cellIs" dxfId="996" priority="1035" stopIfTrue="1" operator="equal">
      <formula>0</formula>
    </cfRule>
  </conditionalFormatting>
  <conditionalFormatting sqref="C6:C8">
    <cfRule type="cellIs" dxfId="995" priority="1036" stopIfTrue="1" operator="greaterThan">
      <formula>0</formula>
    </cfRule>
    <cfRule type="containsBlanks" dxfId="994" priority="1037" stopIfTrue="1">
      <formula>LEN(TRIM(C6))=0</formula>
    </cfRule>
    <cfRule type="cellIs" dxfId="993" priority="1038" stopIfTrue="1" operator="equal">
      <formula>0</formula>
    </cfRule>
  </conditionalFormatting>
  <conditionalFormatting sqref="B6:B8">
    <cfRule type="cellIs" dxfId="992" priority="955" stopIfTrue="1" operator="greaterThan">
      <formula>0</formula>
    </cfRule>
    <cfRule type="containsBlanks" dxfId="991" priority="956" stopIfTrue="1">
      <formula>LEN(TRIM(B6))=0</formula>
    </cfRule>
    <cfRule type="cellIs" dxfId="990" priority="957" stopIfTrue="1" operator="equal">
      <formula>0</formula>
    </cfRule>
  </conditionalFormatting>
  <conditionalFormatting sqref="B6:B8">
    <cfRule type="cellIs" dxfId="989" priority="958" stopIfTrue="1" operator="greaterThan">
      <formula>0</formula>
    </cfRule>
    <cfRule type="containsBlanks" dxfId="988" priority="959" stopIfTrue="1">
      <formula>LEN(TRIM(B6))=0</formula>
    </cfRule>
    <cfRule type="cellIs" dxfId="987" priority="960" stopIfTrue="1" operator="equal">
      <formula>0</formula>
    </cfRule>
  </conditionalFormatting>
  <conditionalFormatting sqref="D17:D24">
    <cfRule type="cellIs" dxfId="986" priority="1018" stopIfTrue="1" operator="greaterThan">
      <formula>0</formula>
    </cfRule>
    <cfRule type="containsBlanks" dxfId="985" priority="1019" stopIfTrue="1">
      <formula>LEN(TRIM(D17))=0</formula>
    </cfRule>
    <cfRule type="cellIs" dxfId="984" priority="1020" stopIfTrue="1" operator="equal">
      <formula>0</formula>
    </cfRule>
  </conditionalFormatting>
  <conditionalFormatting sqref="D16:D24">
    <cfRule type="cellIs" dxfId="983" priority="1012" stopIfTrue="1" operator="greaterThan">
      <formula>0</formula>
    </cfRule>
    <cfRule type="containsBlanks" dxfId="982" priority="1013" stopIfTrue="1">
      <formula>LEN(TRIM(D16))=0</formula>
    </cfRule>
    <cfRule type="cellIs" dxfId="981" priority="1014" stopIfTrue="1" operator="equal">
      <formula>0</formula>
    </cfRule>
  </conditionalFormatting>
  <conditionalFormatting sqref="D16:D24">
    <cfRule type="cellIs" dxfId="980" priority="1015" stopIfTrue="1" operator="greaterThan">
      <formula>0</formula>
    </cfRule>
    <cfRule type="containsBlanks" dxfId="979" priority="1016" stopIfTrue="1">
      <formula>LEN(TRIM(D16))=0</formula>
    </cfRule>
    <cfRule type="cellIs" dxfId="978" priority="1017" stopIfTrue="1" operator="equal">
      <formula>0</formula>
    </cfRule>
  </conditionalFormatting>
  <conditionalFormatting sqref="C17:C24">
    <cfRule type="cellIs" dxfId="977" priority="1000" stopIfTrue="1" operator="greaterThan">
      <formula>0</formula>
    </cfRule>
    <cfRule type="containsBlanks" dxfId="976" priority="1001" stopIfTrue="1">
      <formula>LEN(TRIM(C17))=0</formula>
    </cfRule>
    <cfRule type="cellIs" dxfId="975" priority="1002" stopIfTrue="1" operator="equal">
      <formula>0</formula>
    </cfRule>
  </conditionalFormatting>
  <conditionalFormatting sqref="C16:C24">
    <cfRule type="cellIs" dxfId="974" priority="994" stopIfTrue="1" operator="greaterThan">
      <formula>0</formula>
    </cfRule>
    <cfRule type="containsBlanks" dxfId="973" priority="995" stopIfTrue="1">
      <formula>LEN(TRIM(C16))=0</formula>
    </cfRule>
    <cfRule type="cellIs" dxfId="972" priority="996" stopIfTrue="1" operator="equal">
      <formula>0</formula>
    </cfRule>
  </conditionalFormatting>
  <conditionalFormatting sqref="C16:C24">
    <cfRule type="cellIs" dxfId="971" priority="997" stopIfTrue="1" operator="greaterThan">
      <formula>0</formula>
    </cfRule>
    <cfRule type="containsBlanks" dxfId="970" priority="998" stopIfTrue="1">
      <formula>LEN(TRIM(C16))=0</formula>
    </cfRule>
    <cfRule type="cellIs" dxfId="969" priority="999" stopIfTrue="1" operator="equal">
      <formula>0</formula>
    </cfRule>
  </conditionalFormatting>
  <conditionalFormatting sqref="C17:C24">
    <cfRule type="cellIs" dxfId="968" priority="991" stopIfTrue="1" operator="greaterThan">
      <formula>0</formula>
    </cfRule>
    <cfRule type="containsBlanks" dxfId="967" priority="992" stopIfTrue="1">
      <formula>LEN(TRIM(C17))=0</formula>
    </cfRule>
    <cfRule type="cellIs" dxfId="966" priority="993" stopIfTrue="1" operator="equal">
      <formula>0</formula>
    </cfRule>
  </conditionalFormatting>
  <conditionalFormatting sqref="C16:C24">
    <cfRule type="cellIs" dxfId="965" priority="985" stopIfTrue="1" operator="greaterThan">
      <formula>0</formula>
    </cfRule>
    <cfRule type="containsBlanks" dxfId="964" priority="986" stopIfTrue="1">
      <formula>LEN(TRIM(C16))=0</formula>
    </cfRule>
    <cfRule type="cellIs" dxfId="963" priority="987" stopIfTrue="1" operator="equal">
      <formula>0</formula>
    </cfRule>
  </conditionalFormatting>
  <conditionalFormatting sqref="C16:C24">
    <cfRule type="cellIs" dxfId="962" priority="988" stopIfTrue="1" operator="greaterThan">
      <formula>0</formula>
    </cfRule>
    <cfRule type="containsBlanks" dxfId="961" priority="989" stopIfTrue="1">
      <formula>LEN(TRIM(C16))=0</formula>
    </cfRule>
    <cfRule type="cellIs" dxfId="960" priority="990" stopIfTrue="1" operator="equal">
      <formula>0</formula>
    </cfRule>
  </conditionalFormatting>
  <conditionalFormatting sqref="B17:B24">
    <cfRule type="cellIs" dxfId="959" priority="934" stopIfTrue="1" operator="greaterThan">
      <formula>0</formula>
    </cfRule>
    <cfRule type="containsBlanks" dxfId="958" priority="935" stopIfTrue="1">
      <formula>LEN(TRIM(B17))=0</formula>
    </cfRule>
    <cfRule type="cellIs" dxfId="957" priority="936" stopIfTrue="1" operator="equal">
      <formula>0</formula>
    </cfRule>
  </conditionalFormatting>
  <conditionalFormatting sqref="B16:B24">
    <cfRule type="cellIs" dxfId="956" priority="928" stopIfTrue="1" operator="greaterThan">
      <formula>0</formula>
    </cfRule>
    <cfRule type="containsBlanks" dxfId="955" priority="929" stopIfTrue="1">
      <formula>LEN(TRIM(B16))=0</formula>
    </cfRule>
    <cfRule type="cellIs" dxfId="954" priority="930" stopIfTrue="1" operator="equal">
      <formula>0</formula>
    </cfRule>
  </conditionalFormatting>
  <conditionalFormatting sqref="B16:B24">
    <cfRule type="cellIs" dxfId="953" priority="931" stopIfTrue="1" operator="greaterThan">
      <formula>0</formula>
    </cfRule>
    <cfRule type="containsBlanks" dxfId="952" priority="932" stopIfTrue="1">
      <formula>LEN(TRIM(B16))=0</formula>
    </cfRule>
    <cfRule type="cellIs" dxfId="951" priority="933" stopIfTrue="1" operator="equal">
      <formula>0</formula>
    </cfRule>
  </conditionalFormatting>
  <conditionalFormatting sqref="C32:C50">
    <cfRule type="cellIs" dxfId="950" priority="967" stopIfTrue="1" operator="greaterThan">
      <formula>0</formula>
    </cfRule>
    <cfRule type="containsBlanks" dxfId="949" priority="968" stopIfTrue="1">
      <formula>LEN(TRIM(C32))=0</formula>
    </cfRule>
    <cfRule type="cellIs" dxfId="948" priority="969" stopIfTrue="1" operator="equal">
      <formula>0</formula>
    </cfRule>
  </conditionalFormatting>
  <conditionalFormatting sqref="C32:C50">
    <cfRule type="cellIs" dxfId="947" priority="964" stopIfTrue="1" operator="greaterThan">
      <formula>0</formula>
    </cfRule>
    <cfRule type="containsBlanks" dxfId="946" priority="965" stopIfTrue="1">
      <formula>LEN(TRIM(C32))=0</formula>
    </cfRule>
    <cfRule type="cellIs" dxfId="945" priority="966" stopIfTrue="1" operator="equal">
      <formula>0</formula>
    </cfRule>
  </conditionalFormatting>
  <conditionalFormatting sqref="B6:B8">
    <cfRule type="cellIs" dxfId="944" priority="949" stopIfTrue="1" operator="greaterThan">
      <formula>0</formula>
    </cfRule>
    <cfRule type="containsBlanks" dxfId="943" priority="950" stopIfTrue="1">
      <formula>LEN(TRIM(B6))=0</formula>
    </cfRule>
    <cfRule type="cellIs" dxfId="942" priority="951" stopIfTrue="1" operator="equal">
      <formula>0</formula>
    </cfRule>
  </conditionalFormatting>
  <conditionalFormatting sqref="B6:B8">
    <cfRule type="cellIs" dxfId="941" priority="952" stopIfTrue="1" operator="greaterThan">
      <formula>0</formula>
    </cfRule>
    <cfRule type="containsBlanks" dxfId="940" priority="953" stopIfTrue="1">
      <formula>LEN(TRIM(B6))=0</formula>
    </cfRule>
    <cfRule type="cellIs" dxfId="939" priority="954" stopIfTrue="1" operator="equal">
      <formula>0</formula>
    </cfRule>
  </conditionalFormatting>
  <conditionalFormatting sqref="B6:B8">
    <cfRule type="cellIs" dxfId="938" priority="943" stopIfTrue="1" operator="greaterThan">
      <formula>0</formula>
    </cfRule>
    <cfRule type="containsBlanks" dxfId="937" priority="944" stopIfTrue="1">
      <formula>LEN(TRIM(B6))=0</formula>
    </cfRule>
    <cfRule type="cellIs" dxfId="936" priority="945" stopIfTrue="1" operator="equal">
      <formula>0</formula>
    </cfRule>
  </conditionalFormatting>
  <conditionalFormatting sqref="B6:B8">
    <cfRule type="cellIs" dxfId="935" priority="946" stopIfTrue="1" operator="greaterThan">
      <formula>0</formula>
    </cfRule>
    <cfRule type="containsBlanks" dxfId="934" priority="947" stopIfTrue="1">
      <formula>LEN(TRIM(B6))=0</formula>
    </cfRule>
    <cfRule type="cellIs" dxfId="933" priority="948" stopIfTrue="1" operator="equal">
      <formula>0</formula>
    </cfRule>
  </conditionalFormatting>
  <conditionalFormatting sqref="B6:B8">
    <cfRule type="cellIs" dxfId="932" priority="937" stopIfTrue="1" operator="greaterThan">
      <formula>0</formula>
    </cfRule>
    <cfRule type="containsBlanks" dxfId="931" priority="938" stopIfTrue="1">
      <formula>LEN(TRIM(B6))=0</formula>
    </cfRule>
    <cfRule type="cellIs" dxfId="930" priority="939" stopIfTrue="1" operator="equal">
      <formula>0</formula>
    </cfRule>
  </conditionalFormatting>
  <conditionalFormatting sqref="B6:B8">
    <cfRule type="cellIs" dxfId="929" priority="940" stopIfTrue="1" operator="greaterThan">
      <formula>0</formula>
    </cfRule>
    <cfRule type="containsBlanks" dxfId="928" priority="941" stopIfTrue="1">
      <formula>LEN(TRIM(B6))=0</formula>
    </cfRule>
    <cfRule type="cellIs" dxfId="927" priority="942" stopIfTrue="1" operator="equal">
      <formula>0</formula>
    </cfRule>
  </conditionalFormatting>
  <conditionalFormatting sqref="B17:B24">
    <cfRule type="cellIs" dxfId="926" priority="925" stopIfTrue="1" operator="greaterThan">
      <formula>0</formula>
    </cfRule>
    <cfRule type="containsBlanks" dxfId="925" priority="926" stopIfTrue="1">
      <formula>LEN(TRIM(B17))=0</formula>
    </cfRule>
    <cfRule type="cellIs" dxfId="924" priority="927" stopIfTrue="1" operator="equal">
      <formula>0</formula>
    </cfRule>
  </conditionalFormatting>
  <conditionalFormatting sqref="B16:B24">
    <cfRule type="cellIs" dxfId="923" priority="919" stopIfTrue="1" operator="greaterThan">
      <formula>0</formula>
    </cfRule>
    <cfRule type="containsBlanks" dxfId="922" priority="920" stopIfTrue="1">
      <formula>LEN(TRIM(B16))=0</formula>
    </cfRule>
    <cfRule type="cellIs" dxfId="921" priority="921" stopIfTrue="1" operator="equal">
      <formula>0</formula>
    </cfRule>
  </conditionalFormatting>
  <conditionalFormatting sqref="B16:B24">
    <cfRule type="cellIs" dxfId="920" priority="922" stopIfTrue="1" operator="greaterThan">
      <formula>0</formula>
    </cfRule>
    <cfRule type="containsBlanks" dxfId="919" priority="923" stopIfTrue="1">
      <formula>LEN(TRIM(B16))=0</formula>
    </cfRule>
    <cfRule type="cellIs" dxfId="918" priority="924" stopIfTrue="1" operator="equal">
      <formula>0</formula>
    </cfRule>
  </conditionalFormatting>
  <conditionalFormatting sqref="B17:B24">
    <cfRule type="cellIs" dxfId="917" priority="916" stopIfTrue="1" operator="greaterThan">
      <formula>0</formula>
    </cfRule>
    <cfRule type="containsBlanks" dxfId="916" priority="917" stopIfTrue="1">
      <formula>LEN(TRIM(B17))=0</formula>
    </cfRule>
    <cfRule type="cellIs" dxfId="915" priority="918" stopIfTrue="1" operator="equal">
      <formula>0</formula>
    </cfRule>
  </conditionalFormatting>
  <conditionalFormatting sqref="B16:B24">
    <cfRule type="cellIs" dxfId="914" priority="910" stopIfTrue="1" operator="greaterThan">
      <formula>0</formula>
    </cfRule>
    <cfRule type="containsBlanks" dxfId="913" priority="911" stopIfTrue="1">
      <formula>LEN(TRIM(B16))=0</formula>
    </cfRule>
    <cfRule type="cellIs" dxfId="912" priority="912" stopIfTrue="1" operator="equal">
      <formula>0</formula>
    </cfRule>
  </conditionalFormatting>
  <conditionalFormatting sqref="B16:B24">
    <cfRule type="cellIs" dxfId="911" priority="913" stopIfTrue="1" operator="greaterThan">
      <formula>0</formula>
    </cfRule>
    <cfRule type="containsBlanks" dxfId="910" priority="914" stopIfTrue="1">
      <formula>LEN(TRIM(B16))=0</formula>
    </cfRule>
    <cfRule type="cellIs" dxfId="909" priority="915" stopIfTrue="1" operator="equal">
      <formula>0</formula>
    </cfRule>
  </conditionalFormatting>
  <conditionalFormatting sqref="B17:B24">
    <cfRule type="cellIs" dxfId="908" priority="907" stopIfTrue="1" operator="greaterThan">
      <formula>0</formula>
    </cfRule>
    <cfRule type="containsBlanks" dxfId="907" priority="908" stopIfTrue="1">
      <formula>LEN(TRIM(B17))=0</formula>
    </cfRule>
    <cfRule type="cellIs" dxfId="906" priority="909" stopIfTrue="1" operator="equal">
      <formula>0</formula>
    </cfRule>
  </conditionalFormatting>
  <conditionalFormatting sqref="B16:B24">
    <cfRule type="cellIs" dxfId="905" priority="901" stopIfTrue="1" operator="greaterThan">
      <formula>0</formula>
    </cfRule>
    <cfRule type="containsBlanks" dxfId="904" priority="902" stopIfTrue="1">
      <formula>LEN(TRIM(B16))=0</formula>
    </cfRule>
    <cfRule type="cellIs" dxfId="903" priority="903" stopIfTrue="1" operator="equal">
      <formula>0</formula>
    </cfRule>
  </conditionalFormatting>
  <conditionalFormatting sqref="B16:B24">
    <cfRule type="cellIs" dxfId="902" priority="904" stopIfTrue="1" operator="greaterThan">
      <formula>0</formula>
    </cfRule>
    <cfRule type="containsBlanks" dxfId="901" priority="905" stopIfTrue="1">
      <formula>LEN(TRIM(B16))=0</formula>
    </cfRule>
    <cfRule type="cellIs" dxfId="900" priority="906" stopIfTrue="1" operator="equal">
      <formula>0</formula>
    </cfRule>
  </conditionalFormatting>
  <conditionalFormatting sqref="B32:B50">
    <cfRule type="cellIs" dxfId="899" priority="898" stopIfTrue="1" operator="greaterThan">
      <formula>0</formula>
    </cfRule>
    <cfRule type="containsBlanks" dxfId="898" priority="899" stopIfTrue="1">
      <formula>LEN(TRIM(B32))=0</formula>
    </cfRule>
    <cfRule type="cellIs" dxfId="897" priority="900" stopIfTrue="1" operator="equal">
      <formula>0</formula>
    </cfRule>
  </conditionalFormatting>
  <conditionalFormatting sqref="B32:B50">
    <cfRule type="cellIs" dxfId="896" priority="895" stopIfTrue="1" operator="greaterThan">
      <formula>0</formula>
    </cfRule>
    <cfRule type="containsBlanks" dxfId="895" priority="896" stopIfTrue="1">
      <formula>LEN(TRIM(B32))=0</formula>
    </cfRule>
    <cfRule type="cellIs" dxfId="894" priority="897" stopIfTrue="1" operator="equal">
      <formula>0</formula>
    </cfRule>
  </conditionalFormatting>
  <conditionalFormatting sqref="B32:B50">
    <cfRule type="cellIs" dxfId="893" priority="892" stopIfTrue="1" operator="greaterThan">
      <formula>0</formula>
    </cfRule>
    <cfRule type="containsBlanks" dxfId="892" priority="893" stopIfTrue="1">
      <formula>LEN(TRIM(B32))=0</formula>
    </cfRule>
    <cfRule type="cellIs" dxfId="891" priority="894" stopIfTrue="1" operator="equal">
      <formula>0</formula>
    </cfRule>
  </conditionalFormatting>
  <conditionalFormatting sqref="B32:B50">
    <cfRule type="cellIs" dxfId="890" priority="889" stopIfTrue="1" operator="greaterThan">
      <formula>0</formula>
    </cfRule>
    <cfRule type="containsBlanks" dxfId="889" priority="890" stopIfTrue="1">
      <formula>LEN(TRIM(B32))=0</formula>
    </cfRule>
    <cfRule type="cellIs" dxfId="888" priority="891" stopIfTrue="1" operator="equal">
      <formula>0</formula>
    </cfRule>
  </conditionalFormatting>
  <conditionalFormatting sqref="D6:D8">
    <cfRule type="cellIs" dxfId="887" priority="883" stopIfTrue="1" operator="greaterThan">
      <formula>0</formula>
    </cfRule>
    <cfRule type="containsBlanks" dxfId="886" priority="884" stopIfTrue="1">
      <formula>LEN(TRIM(D6))=0</formula>
    </cfRule>
    <cfRule type="cellIs" dxfId="885" priority="885" stopIfTrue="1" operator="equal">
      <formula>0</formula>
    </cfRule>
  </conditionalFormatting>
  <conditionalFormatting sqref="D6:D8">
    <cfRule type="cellIs" dxfId="884" priority="886" stopIfTrue="1" operator="greaterThan">
      <formula>0</formula>
    </cfRule>
    <cfRule type="containsBlanks" dxfId="883" priority="887" stopIfTrue="1">
      <formula>LEN(TRIM(D6))=0</formula>
    </cfRule>
    <cfRule type="cellIs" dxfId="882" priority="888" stopIfTrue="1" operator="equal">
      <formula>0</formula>
    </cfRule>
  </conditionalFormatting>
  <conditionalFormatting sqref="C6:C8">
    <cfRule type="cellIs" dxfId="881" priority="877" stopIfTrue="1" operator="greaterThan">
      <formula>0</formula>
    </cfRule>
    <cfRule type="containsBlanks" dxfId="880" priority="878" stopIfTrue="1">
      <formula>LEN(TRIM(C6))=0</formula>
    </cfRule>
    <cfRule type="cellIs" dxfId="879" priority="879" stopIfTrue="1" operator="equal">
      <formula>0</formula>
    </cfRule>
  </conditionalFormatting>
  <conditionalFormatting sqref="C6:C8">
    <cfRule type="cellIs" dxfId="878" priority="880" stopIfTrue="1" operator="greaterThan">
      <formula>0</formula>
    </cfRule>
    <cfRule type="containsBlanks" dxfId="877" priority="881" stopIfTrue="1">
      <formula>LEN(TRIM(C6))=0</formula>
    </cfRule>
    <cfRule type="cellIs" dxfId="876" priority="882" stopIfTrue="1" operator="equal">
      <formula>0</formula>
    </cfRule>
  </conditionalFormatting>
  <conditionalFormatting sqref="D17:D24">
    <cfRule type="cellIs" dxfId="875" priority="874" stopIfTrue="1" operator="greaterThan">
      <formula>0</formula>
    </cfRule>
    <cfRule type="containsBlanks" dxfId="874" priority="875" stopIfTrue="1">
      <formula>LEN(TRIM(D17))=0</formula>
    </cfRule>
    <cfRule type="cellIs" dxfId="873" priority="876" stopIfTrue="1" operator="equal">
      <formula>0</formula>
    </cfRule>
  </conditionalFormatting>
  <conditionalFormatting sqref="D16:D24">
    <cfRule type="cellIs" dxfId="872" priority="868" stopIfTrue="1" operator="greaterThan">
      <formula>0</formula>
    </cfRule>
    <cfRule type="containsBlanks" dxfId="871" priority="869" stopIfTrue="1">
      <formula>LEN(TRIM(D16))=0</formula>
    </cfRule>
    <cfRule type="cellIs" dxfId="870" priority="870" stopIfTrue="1" operator="equal">
      <formula>0</formula>
    </cfRule>
  </conditionalFormatting>
  <conditionalFormatting sqref="D16:D24">
    <cfRule type="cellIs" dxfId="869" priority="871" stopIfTrue="1" operator="greaterThan">
      <formula>0</formula>
    </cfRule>
    <cfRule type="containsBlanks" dxfId="868" priority="872" stopIfTrue="1">
      <formula>LEN(TRIM(D16))=0</formula>
    </cfRule>
    <cfRule type="cellIs" dxfId="867" priority="873" stopIfTrue="1" operator="equal">
      <formula>0</formula>
    </cfRule>
  </conditionalFormatting>
  <conditionalFormatting sqref="C17:C24">
    <cfRule type="cellIs" dxfId="866" priority="865" stopIfTrue="1" operator="greaterThan">
      <formula>0</formula>
    </cfRule>
    <cfRule type="containsBlanks" dxfId="865" priority="866" stopIfTrue="1">
      <formula>LEN(TRIM(C17))=0</formula>
    </cfRule>
    <cfRule type="cellIs" dxfId="864" priority="867" stopIfTrue="1" operator="equal">
      <formula>0</formula>
    </cfRule>
  </conditionalFormatting>
  <conditionalFormatting sqref="C16:C24">
    <cfRule type="cellIs" dxfId="863" priority="859" stopIfTrue="1" operator="greaterThan">
      <formula>0</formula>
    </cfRule>
    <cfRule type="containsBlanks" dxfId="862" priority="860" stopIfTrue="1">
      <formula>LEN(TRIM(C16))=0</formula>
    </cfRule>
    <cfRule type="cellIs" dxfId="861" priority="861" stopIfTrue="1" operator="equal">
      <formula>0</formula>
    </cfRule>
  </conditionalFormatting>
  <conditionalFormatting sqref="C16:C24">
    <cfRule type="cellIs" dxfId="860" priority="862" stopIfTrue="1" operator="greaterThan">
      <formula>0</formula>
    </cfRule>
    <cfRule type="containsBlanks" dxfId="859" priority="863" stopIfTrue="1">
      <formula>LEN(TRIM(C16))=0</formula>
    </cfRule>
    <cfRule type="cellIs" dxfId="858" priority="864" stopIfTrue="1" operator="equal">
      <formula>0</formula>
    </cfRule>
  </conditionalFormatting>
  <conditionalFormatting sqref="C17:C24">
    <cfRule type="cellIs" dxfId="857" priority="856" stopIfTrue="1" operator="greaterThan">
      <formula>0</formula>
    </cfRule>
    <cfRule type="containsBlanks" dxfId="856" priority="857" stopIfTrue="1">
      <formula>LEN(TRIM(C17))=0</formula>
    </cfRule>
    <cfRule type="cellIs" dxfId="855" priority="858" stopIfTrue="1" operator="equal">
      <formula>0</formula>
    </cfRule>
  </conditionalFormatting>
  <conditionalFormatting sqref="C16:C24">
    <cfRule type="cellIs" dxfId="854" priority="850" stopIfTrue="1" operator="greaterThan">
      <formula>0</formula>
    </cfRule>
    <cfRule type="containsBlanks" dxfId="853" priority="851" stopIfTrue="1">
      <formula>LEN(TRIM(C16))=0</formula>
    </cfRule>
    <cfRule type="cellIs" dxfId="852" priority="852" stopIfTrue="1" operator="equal">
      <formula>0</formula>
    </cfRule>
  </conditionalFormatting>
  <conditionalFormatting sqref="C16:C24">
    <cfRule type="cellIs" dxfId="851" priority="853" stopIfTrue="1" operator="greaterThan">
      <formula>0</formula>
    </cfRule>
    <cfRule type="containsBlanks" dxfId="850" priority="854" stopIfTrue="1">
      <formula>LEN(TRIM(C16))=0</formula>
    </cfRule>
    <cfRule type="cellIs" dxfId="849" priority="855" stopIfTrue="1" operator="equal">
      <formula>0</formula>
    </cfRule>
  </conditionalFormatting>
  <conditionalFormatting sqref="C17:C24">
    <cfRule type="cellIs" dxfId="848" priority="847" stopIfTrue="1" operator="greaterThan">
      <formula>0</formula>
    </cfRule>
    <cfRule type="containsBlanks" dxfId="847" priority="848" stopIfTrue="1">
      <formula>LEN(TRIM(C17))=0</formula>
    </cfRule>
    <cfRule type="cellIs" dxfId="846" priority="849" stopIfTrue="1" operator="equal">
      <formula>0</formula>
    </cfRule>
  </conditionalFormatting>
  <conditionalFormatting sqref="C16:C24">
    <cfRule type="cellIs" dxfId="845" priority="841" stopIfTrue="1" operator="greaterThan">
      <formula>0</formula>
    </cfRule>
    <cfRule type="containsBlanks" dxfId="844" priority="842" stopIfTrue="1">
      <formula>LEN(TRIM(C16))=0</formula>
    </cfRule>
    <cfRule type="cellIs" dxfId="843" priority="843" stopIfTrue="1" operator="equal">
      <formula>0</formula>
    </cfRule>
  </conditionalFormatting>
  <conditionalFormatting sqref="C16:C24">
    <cfRule type="cellIs" dxfId="842" priority="844" stopIfTrue="1" operator="greaterThan">
      <formula>0</formula>
    </cfRule>
    <cfRule type="containsBlanks" dxfId="841" priority="845" stopIfTrue="1">
      <formula>LEN(TRIM(C16))=0</formula>
    </cfRule>
    <cfRule type="cellIs" dxfId="840" priority="846" stopIfTrue="1" operator="equal">
      <formula>0</formula>
    </cfRule>
  </conditionalFormatting>
  <conditionalFormatting sqref="D32:D50">
    <cfRule type="cellIs" dxfId="839" priority="838" stopIfTrue="1" operator="greaterThan">
      <formula>0</formula>
    </cfRule>
    <cfRule type="containsBlanks" dxfId="838" priority="839" stopIfTrue="1">
      <formula>LEN(TRIM(D32))=0</formula>
    </cfRule>
    <cfRule type="cellIs" dxfId="837" priority="840" stopIfTrue="1" operator="equal">
      <formula>0</formula>
    </cfRule>
  </conditionalFormatting>
  <conditionalFormatting sqref="C32:C50">
    <cfRule type="cellIs" dxfId="836" priority="835" stopIfTrue="1" operator="greaterThan">
      <formula>0</formula>
    </cfRule>
    <cfRule type="containsBlanks" dxfId="835" priority="836" stopIfTrue="1">
      <formula>LEN(TRIM(C32))=0</formula>
    </cfRule>
    <cfRule type="cellIs" dxfId="834" priority="837" stopIfTrue="1" operator="equal">
      <formula>0</formula>
    </cfRule>
  </conditionalFormatting>
  <conditionalFormatting sqref="C32:C50">
    <cfRule type="cellIs" dxfId="833" priority="832" stopIfTrue="1" operator="greaterThan">
      <formula>0</formula>
    </cfRule>
    <cfRule type="containsBlanks" dxfId="832" priority="833" stopIfTrue="1">
      <formula>LEN(TRIM(C32))=0</formula>
    </cfRule>
    <cfRule type="cellIs" dxfId="831" priority="834" stopIfTrue="1" operator="equal">
      <formula>0</formula>
    </cfRule>
  </conditionalFormatting>
  <conditionalFormatting sqref="C32:C50">
    <cfRule type="cellIs" dxfId="830" priority="829" stopIfTrue="1" operator="greaterThan">
      <formula>0</formula>
    </cfRule>
    <cfRule type="containsBlanks" dxfId="829" priority="830" stopIfTrue="1">
      <formula>LEN(TRIM(C32))=0</formula>
    </cfRule>
    <cfRule type="cellIs" dxfId="828" priority="831" stopIfTrue="1" operator="equal">
      <formula>0</formula>
    </cfRule>
  </conditionalFormatting>
  <conditionalFormatting sqref="D6:D8">
    <cfRule type="cellIs" dxfId="827" priority="823" stopIfTrue="1" operator="greaterThan">
      <formula>0</formula>
    </cfRule>
    <cfRule type="containsBlanks" dxfId="826" priority="824" stopIfTrue="1">
      <formula>LEN(TRIM(D6))=0</formula>
    </cfRule>
    <cfRule type="cellIs" dxfId="825" priority="825" stopIfTrue="1" operator="equal">
      <formula>0</formula>
    </cfRule>
  </conditionalFormatting>
  <conditionalFormatting sqref="D6:D8">
    <cfRule type="cellIs" dxfId="824" priority="826" stopIfTrue="1" operator="greaterThan">
      <formula>0</formula>
    </cfRule>
    <cfRule type="containsBlanks" dxfId="823" priority="827" stopIfTrue="1">
      <formula>LEN(TRIM(D6))=0</formula>
    </cfRule>
    <cfRule type="cellIs" dxfId="822" priority="828" stopIfTrue="1" operator="equal">
      <formula>0</formula>
    </cfRule>
  </conditionalFormatting>
  <conditionalFormatting sqref="B6:B8">
    <cfRule type="cellIs" dxfId="821" priority="817" stopIfTrue="1" operator="greaterThan">
      <formula>0</formula>
    </cfRule>
    <cfRule type="containsBlanks" dxfId="820" priority="818" stopIfTrue="1">
      <formula>LEN(TRIM(B6))=0</formula>
    </cfRule>
    <cfRule type="cellIs" dxfId="819" priority="819" stopIfTrue="1" operator="equal">
      <formula>0</formula>
    </cfRule>
  </conditionalFormatting>
  <conditionalFormatting sqref="B6:B8">
    <cfRule type="cellIs" dxfId="818" priority="820" stopIfTrue="1" operator="greaterThan">
      <formula>0</formula>
    </cfRule>
    <cfRule type="containsBlanks" dxfId="817" priority="821" stopIfTrue="1">
      <formula>LEN(TRIM(B6))=0</formula>
    </cfRule>
    <cfRule type="cellIs" dxfId="816" priority="822" stopIfTrue="1" operator="equal">
      <formula>0</formula>
    </cfRule>
  </conditionalFormatting>
  <conditionalFormatting sqref="C6:C8">
    <cfRule type="cellIs" dxfId="815" priority="793" stopIfTrue="1" operator="greaterThan">
      <formula>0</formula>
    </cfRule>
    <cfRule type="containsBlanks" dxfId="814" priority="794" stopIfTrue="1">
      <formula>LEN(TRIM(C6))=0</formula>
    </cfRule>
    <cfRule type="cellIs" dxfId="813" priority="795" stopIfTrue="1" operator="equal">
      <formula>0</formula>
    </cfRule>
  </conditionalFormatting>
  <conditionalFormatting sqref="C6:C8">
    <cfRule type="cellIs" dxfId="812" priority="796" stopIfTrue="1" operator="greaterThan">
      <formula>0</formula>
    </cfRule>
    <cfRule type="containsBlanks" dxfId="811" priority="797" stopIfTrue="1">
      <formula>LEN(TRIM(C6))=0</formula>
    </cfRule>
    <cfRule type="cellIs" dxfId="810" priority="798" stopIfTrue="1" operator="equal">
      <formula>0</formula>
    </cfRule>
  </conditionalFormatting>
  <conditionalFormatting sqref="B6:B8">
    <cfRule type="cellIs" dxfId="809" priority="811" stopIfTrue="1" operator="greaterThan">
      <formula>0</formula>
    </cfRule>
    <cfRule type="containsBlanks" dxfId="808" priority="812" stopIfTrue="1">
      <formula>LEN(TRIM(B6))=0</formula>
    </cfRule>
    <cfRule type="cellIs" dxfId="807" priority="813" stopIfTrue="1" operator="equal">
      <formula>0</formula>
    </cfRule>
  </conditionalFormatting>
  <conditionalFormatting sqref="B6:B8">
    <cfRule type="cellIs" dxfId="806" priority="814" stopIfTrue="1" operator="greaterThan">
      <formula>0</formula>
    </cfRule>
    <cfRule type="containsBlanks" dxfId="805" priority="815" stopIfTrue="1">
      <formula>LEN(TRIM(B6))=0</formula>
    </cfRule>
    <cfRule type="cellIs" dxfId="804" priority="816" stopIfTrue="1" operator="equal">
      <formula>0</formula>
    </cfRule>
  </conditionalFormatting>
  <conditionalFormatting sqref="B6:B8">
    <cfRule type="cellIs" dxfId="803" priority="808" stopIfTrue="1" operator="greaterThan">
      <formula>0</formula>
    </cfRule>
    <cfRule type="containsBlanks" dxfId="802" priority="809" stopIfTrue="1">
      <formula>LEN(TRIM(B6))=0</formula>
    </cfRule>
    <cfRule type="cellIs" dxfId="801" priority="810" stopIfTrue="1" operator="equal">
      <formula>0</formula>
    </cfRule>
  </conditionalFormatting>
  <conditionalFormatting sqref="B6:B8">
    <cfRule type="cellIs" dxfId="800" priority="805" stopIfTrue="1" operator="greaterThan">
      <formula>0</formula>
    </cfRule>
    <cfRule type="containsBlanks" dxfId="799" priority="806" stopIfTrue="1">
      <formula>LEN(TRIM(B6))=0</formula>
    </cfRule>
    <cfRule type="cellIs" dxfId="798" priority="807" stopIfTrue="1" operator="equal">
      <formula>0</formula>
    </cfRule>
  </conditionalFormatting>
  <conditionalFormatting sqref="B6:B8">
    <cfRule type="cellIs" dxfId="797" priority="799" stopIfTrue="1" operator="greaterThan">
      <formula>0</formula>
    </cfRule>
    <cfRule type="containsBlanks" dxfId="796" priority="800" stopIfTrue="1">
      <formula>LEN(TRIM(B6))=0</formula>
    </cfRule>
    <cfRule type="cellIs" dxfId="795" priority="801" stopIfTrue="1" operator="equal">
      <formula>0</formula>
    </cfRule>
  </conditionalFormatting>
  <conditionalFormatting sqref="B6:B8">
    <cfRule type="cellIs" dxfId="794" priority="802" stopIfTrue="1" operator="greaterThan">
      <formula>0</formula>
    </cfRule>
    <cfRule type="containsBlanks" dxfId="793" priority="803" stopIfTrue="1">
      <formula>LEN(TRIM(B6))=0</formula>
    </cfRule>
    <cfRule type="cellIs" dxfId="792" priority="804" stopIfTrue="1" operator="equal">
      <formula>0</formula>
    </cfRule>
  </conditionalFormatting>
  <conditionalFormatting sqref="C6:C8">
    <cfRule type="cellIs" dxfId="791" priority="787" stopIfTrue="1" operator="greaterThan">
      <formula>0</formula>
    </cfRule>
    <cfRule type="containsBlanks" dxfId="790" priority="788" stopIfTrue="1">
      <formula>LEN(TRIM(C6))=0</formula>
    </cfRule>
    <cfRule type="cellIs" dxfId="789" priority="789" stopIfTrue="1" operator="equal">
      <formula>0</formula>
    </cfRule>
  </conditionalFormatting>
  <conditionalFormatting sqref="C6:C8">
    <cfRule type="cellIs" dxfId="788" priority="790" stopIfTrue="1" operator="greaterThan">
      <formula>0</formula>
    </cfRule>
    <cfRule type="containsBlanks" dxfId="787" priority="791" stopIfTrue="1">
      <formula>LEN(TRIM(C6))=0</formula>
    </cfRule>
    <cfRule type="cellIs" dxfId="786" priority="792" stopIfTrue="1" operator="equal">
      <formula>0</formula>
    </cfRule>
  </conditionalFormatting>
  <conditionalFormatting sqref="B6:B8">
    <cfRule type="cellIs" dxfId="785" priority="781" stopIfTrue="1" operator="greaterThan">
      <formula>0</formula>
    </cfRule>
    <cfRule type="containsBlanks" dxfId="784" priority="782" stopIfTrue="1">
      <formula>LEN(TRIM(B6))=0</formula>
    </cfRule>
    <cfRule type="cellIs" dxfId="783" priority="783" stopIfTrue="1" operator="equal">
      <formula>0</formula>
    </cfRule>
  </conditionalFormatting>
  <conditionalFormatting sqref="B6:B8">
    <cfRule type="cellIs" dxfId="782" priority="784" stopIfTrue="1" operator="greaterThan">
      <formula>0</formula>
    </cfRule>
    <cfRule type="containsBlanks" dxfId="781" priority="785" stopIfTrue="1">
      <formula>LEN(TRIM(B6))=0</formula>
    </cfRule>
    <cfRule type="cellIs" dxfId="780" priority="786" stopIfTrue="1" operator="equal">
      <formula>0</formula>
    </cfRule>
  </conditionalFormatting>
  <conditionalFormatting sqref="D17:D24">
    <cfRule type="cellIs" dxfId="779" priority="778" stopIfTrue="1" operator="greaterThan">
      <formula>0</formula>
    </cfRule>
    <cfRule type="containsBlanks" dxfId="778" priority="779" stopIfTrue="1">
      <formula>LEN(TRIM(D17))=0</formula>
    </cfRule>
    <cfRule type="cellIs" dxfId="777" priority="780" stopIfTrue="1" operator="equal">
      <formula>0</formula>
    </cfRule>
  </conditionalFormatting>
  <conditionalFormatting sqref="D16:D24">
    <cfRule type="cellIs" dxfId="776" priority="772" stopIfTrue="1" operator="greaterThan">
      <formula>0</formula>
    </cfRule>
    <cfRule type="containsBlanks" dxfId="775" priority="773" stopIfTrue="1">
      <formula>LEN(TRIM(D16))=0</formula>
    </cfRule>
    <cfRule type="cellIs" dxfId="774" priority="774" stopIfTrue="1" operator="equal">
      <formula>0</formula>
    </cfRule>
  </conditionalFormatting>
  <conditionalFormatting sqref="D16:D24">
    <cfRule type="cellIs" dxfId="773" priority="775" stopIfTrue="1" operator="greaterThan">
      <formula>0</formula>
    </cfRule>
    <cfRule type="containsBlanks" dxfId="772" priority="776" stopIfTrue="1">
      <formula>LEN(TRIM(D16))=0</formula>
    </cfRule>
    <cfRule type="cellIs" dxfId="771" priority="777" stopIfTrue="1" operator="equal">
      <formula>0</formula>
    </cfRule>
  </conditionalFormatting>
  <conditionalFormatting sqref="B16:B24">
    <cfRule type="cellIs" dxfId="770" priority="766" stopIfTrue="1" operator="greaterThan">
      <formula>0</formula>
    </cfRule>
    <cfRule type="containsBlanks" dxfId="769" priority="767" stopIfTrue="1">
      <formula>LEN(TRIM(B16))=0</formula>
    </cfRule>
    <cfRule type="cellIs" dxfId="768" priority="768" stopIfTrue="1" operator="equal">
      <formula>0</formula>
    </cfRule>
  </conditionalFormatting>
  <conditionalFormatting sqref="B17:B24">
    <cfRule type="cellIs" dxfId="767" priority="769" stopIfTrue="1" operator="greaterThan">
      <formula>0</formula>
    </cfRule>
    <cfRule type="containsBlanks" dxfId="766" priority="770" stopIfTrue="1">
      <formula>LEN(TRIM(B17))=0</formula>
    </cfRule>
    <cfRule type="cellIs" dxfId="765" priority="771" stopIfTrue="1" operator="equal">
      <formula>0</formula>
    </cfRule>
  </conditionalFormatting>
  <conditionalFormatting sqref="B16:B24">
    <cfRule type="cellIs" dxfId="764" priority="763" stopIfTrue="1" operator="greaterThan">
      <formula>0</formula>
    </cfRule>
    <cfRule type="containsBlanks" dxfId="763" priority="764" stopIfTrue="1">
      <formula>LEN(TRIM(B16))=0</formula>
    </cfRule>
    <cfRule type="cellIs" dxfId="762" priority="765" stopIfTrue="1" operator="equal">
      <formula>0</formula>
    </cfRule>
  </conditionalFormatting>
  <conditionalFormatting sqref="C17:C24">
    <cfRule type="cellIs" dxfId="761" priority="760" stopIfTrue="1" operator="greaterThan">
      <formula>0</formula>
    </cfRule>
    <cfRule type="containsBlanks" dxfId="760" priority="761" stopIfTrue="1">
      <formula>LEN(TRIM(C17))=0</formula>
    </cfRule>
    <cfRule type="cellIs" dxfId="759" priority="762" stopIfTrue="1" operator="equal">
      <formula>0</formula>
    </cfRule>
  </conditionalFormatting>
  <conditionalFormatting sqref="C16:C24">
    <cfRule type="cellIs" dxfId="758" priority="754" stopIfTrue="1" operator="greaterThan">
      <formula>0</formula>
    </cfRule>
    <cfRule type="containsBlanks" dxfId="757" priority="755" stopIfTrue="1">
      <formula>LEN(TRIM(C16))=0</formula>
    </cfRule>
    <cfRule type="cellIs" dxfId="756" priority="756" stopIfTrue="1" operator="equal">
      <formula>0</formula>
    </cfRule>
  </conditionalFormatting>
  <conditionalFormatting sqref="C16:C24">
    <cfRule type="cellIs" dxfId="755" priority="757" stopIfTrue="1" operator="greaterThan">
      <formula>0</formula>
    </cfRule>
    <cfRule type="containsBlanks" dxfId="754" priority="758" stopIfTrue="1">
      <formula>LEN(TRIM(C16))=0</formula>
    </cfRule>
    <cfRule type="cellIs" dxfId="753" priority="759" stopIfTrue="1" operator="equal">
      <formula>0</formula>
    </cfRule>
  </conditionalFormatting>
  <conditionalFormatting sqref="C17:C24">
    <cfRule type="cellIs" dxfId="752" priority="751" stopIfTrue="1" operator="greaterThan">
      <formula>0</formula>
    </cfRule>
    <cfRule type="containsBlanks" dxfId="751" priority="752" stopIfTrue="1">
      <formula>LEN(TRIM(C17))=0</formula>
    </cfRule>
    <cfRule type="cellIs" dxfId="750" priority="753" stopIfTrue="1" operator="equal">
      <formula>0</formula>
    </cfRule>
  </conditionalFormatting>
  <conditionalFormatting sqref="C16:C24">
    <cfRule type="cellIs" dxfId="749" priority="745" stopIfTrue="1" operator="greaterThan">
      <formula>0</formula>
    </cfRule>
    <cfRule type="containsBlanks" dxfId="748" priority="746" stopIfTrue="1">
      <formula>LEN(TRIM(C16))=0</formula>
    </cfRule>
    <cfRule type="cellIs" dxfId="747" priority="747" stopIfTrue="1" operator="equal">
      <formula>0</formula>
    </cfRule>
  </conditionalFormatting>
  <conditionalFormatting sqref="C16:C24">
    <cfRule type="cellIs" dxfId="746" priority="748" stopIfTrue="1" operator="greaterThan">
      <formula>0</formula>
    </cfRule>
    <cfRule type="containsBlanks" dxfId="745" priority="749" stopIfTrue="1">
      <formula>LEN(TRIM(C16))=0</formula>
    </cfRule>
    <cfRule type="cellIs" dxfId="744" priority="750" stopIfTrue="1" operator="equal">
      <formula>0</formula>
    </cfRule>
  </conditionalFormatting>
  <conditionalFormatting sqref="B17:B24">
    <cfRule type="cellIs" dxfId="743" priority="742" stopIfTrue="1" operator="greaterThan">
      <formula>0</formula>
    </cfRule>
    <cfRule type="containsBlanks" dxfId="742" priority="743" stopIfTrue="1">
      <formula>LEN(TRIM(B17))=0</formula>
    </cfRule>
    <cfRule type="cellIs" dxfId="741" priority="744" stopIfTrue="1" operator="equal">
      <formula>0</formula>
    </cfRule>
  </conditionalFormatting>
  <conditionalFormatting sqref="B16:B24">
    <cfRule type="cellIs" dxfId="740" priority="736" stopIfTrue="1" operator="greaterThan">
      <formula>0</formula>
    </cfRule>
    <cfRule type="containsBlanks" dxfId="739" priority="737" stopIfTrue="1">
      <formula>LEN(TRIM(B16))=0</formula>
    </cfRule>
    <cfRule type="cellIs" dxfId="738" priority="738" stopIfTrue="1" operator="equal">
      <formula>0</formula>
    </cfRule>
  </conditionalFormatting>
  <conditionalFormatting sqref="B16:B24">
    <cfRule type="cellIs" dxfId="737" priority="739" stopIfTrue="1" operator="greaterThan">
      <formula>0</formula>
    </cfRule>
    <cfRule type="containsBlanks" dxfId="736" priority="740" stopIfTrue="1">
      <formula>LEN(TRIM(B16))=0</formula>
    </cfRule>
    <cfRule type="cellIs" dxfId="735" priority="741" stopIfTrue="1" operator="equal">
      <formula>0</formula>
    </cfRule>
  </conditionalFormatting>
  <conditionalFormatting sqref="C17:C24">
    <cfRule type="cellIs" dxfId="734" priority="733" stopIfTrue="1" operator="greaterThan">
      <formula>0</formula>
    </cfRule>
    <cfRule type="containsBlanks" dxfId="733" priority="734" stopIfTrue="1">
      <formula>LEN(TRIM(C17))=0</formula>
    </cfRule>
    <cfRule type="cellIs" dxfId="732" priority="735" stopIfTrue="1" operator="equal">
      <formula>0</formula>
    </cfRule>
  </conditionalFormatting>
  <conditionalFormatting sqref="C16:C24">
    <cfRule type="cellIs" dxfId="731" priority="727" stopIfTrue="1" operator="greaterThan">
      <formula>0</formula>
    </cfRule>
    <cfRule type="containsBlanks" dxfId="730" priority="728" stopIfTrue="1">
      <formula>LEN(TRIM(C16))=0</formula>
    </cfRule>
    <cfRule type="cellIs" dxfId="729" priority="729" stopIfTrue="1" operator="equal">
      <formula>0</formula>
    </cfRule>
  </conditionalFormatting>
  <conditionalFormatting sqref="C16:C24">
    <cfRule type="cellIs" dxfId="728" priority="730" stopIfTrue="1" operator="greaterThan">
      <formula>0</formula>
    </cfRule>
    <cfRule type="containsBlanks" dxfId="727" priority="731" stopIfTrue="1">
      <formula>LEN(TRIM(C16))=0</formula>
    </cfRule>
    <cfRule type="cellIs" dxfId="726" priority="732" stopIfTrue="1" operator="equal">
      <formula>0</formula>
    </cfRule>
  </conditionalFormatting>
  <conditionalFormatting sqref="B17:B24">
    <cfRule type="cellIs" dxfId="725" priority="724" stopIfTrue="1" operator="greaterThan">
      <formula>0</formula>
    </cfRule>
    <cfRule type="containsBlanks" dxfId="724" priority="725" stopIfTrue="1">
      <formula>LEN(TRIM(B17))=0</formula>
    </cfRule>
    <cfRule type="cellIs" dxfId="723" priority="726" stopIfTrue="1" operator="equal">
      <formula>0</formula>
    </cfRule>
  </conditionalFormatting>
  <conditionalFormatting sqref="B16:B24">
    <cfRule type="cellIs" dxfId="722" priority="718" stopIfTrue="1" operator="greaterThan">
      <formula>0</formula>
    </cfRule>
    <cfRule type="containsBlanks" dxfId="721" priority="719" stopIfTrue="1">
      <formula>LEN(TRIM(B16))=0</formula>
    </cfRule>
    <cfRule type="cellIs" dxfId="720" priority="720" stopIfTrue="1" operator="equal">
      <formula>0</formula>
    </cfRule>
  </conditionalFormatting>
  <conditionalFormatting sqref="B16:B24">
    <cfRule type="cellIs" dxfId="719" priority="721" stopIfTrue="1" operator="greaterThan">
      <formula>0</formula>
    </cfRule>
    <cfRule type="containsBlanks" dxfId="718" priority="722" stopIfTrue="1">
      <formula>LEN(TRIM(B16))=0</formula>
    </cfRule>
    <cfRule type="cellIs" dxfId="717" priority="723" stopIfTrue="1" operator="equal">
      <formula>0</formula>
    </cfRule>
  </conditionalFormatting>
  <conditionalFormatting sqref="B17:B24">
    <cfRule type="cellIs" dxfId="716" priority="715" stopIfTrue="1" operator="greaterThan">
      <formula>0</formula>
    </cfRule>
    <cfRule type="containsBlanks" dxfId="715" priority="716" stopIfTrue="1">
      <formula>LEN(TRIM(B17))=0</formula>
    </cfRule>
    <cfRule type="cellIs" dxfId="714" priority="717" stopIfTrue="1" operator="equal">
      <formula>0</formula>
    </cfRule>
  </conditionalFormatting>
  <conditionalFormatting sqref="B16:B24">
    <cfRule type="cellIs" dxfId="713" priority="709" stopIfTrue="1" operator="greaterThan">
      <formula>0</formula>
    </cfRule>
    <cfRule type="containsBlanks" dxfId="712" priority="710" stopIfTrue="1">
      <formula>LEN(TRIM(B16))=0</formula>
    </cfRule>
    <cfRule type="cellIs" dxfId="711" priority="711" stopIfTrue="1" operator="equal">
      <formula>0</formula>
    </cfRule>
  </conditionalFormatting>
  <conditionalFormatting sqref="B16:B24">
    <cfRule type="cellIs" dxfId="710" priority="712" stopIfTrue="1" operator="greaterThan">
      <formula>0</formula>
    </cfRule>
    <cfRule type="containsBlanks" dxfId="709" priority="713" stopIfTrue="1">
      <formula>LEN(TRIM(B16))=0</formula>
    </cfRule>
    <cfRule type="cellIs" dxfId="708" priority="714" stopIfTrue="1" operator="equal">
      <formula>0</formula>
    </cfRule>
  </conditionalFormatting>
  <conditionalFormatting sqref="C17:C24">
    <cfRule type="cellIs" dxfId="707" priority="706" stopIfTrue="1" operator="greaterThan">
      <formula>0</formula>
    </cfRule>
    <cfRule type="containsBlanks" dxfId="706" priority="707" stopIfTrue="1">
      <formula>LEN(TRIM(C17))=0</formula>
    </cfRule>
    <cfRule type="cellIs" dxfId="705" priority="708" stopIfTrue="1" operator="equal">
      <formula>0</formula>
    </cfRule>
  </conditionalFormatting>
  <conditionalFormatting sqref="C16:C24">
    <cfRule type="cellIs" dxfId="704" priority="700" stopIfTrue="1" operator="greaterThan">
      <formula>0</formula>
    </cfRule>
    <cfRule type="containsBlanks" dxfId="703" priority="701" stopIfTrue="1">
      <formula>LEN(TRIM(C16))=0</formula>
    </cfRule>
    <cfRule type="cellIs" dxfId="702" priority="702" stopIfTrue="1" operator="equal">
      <formula>0</formula>
    </cfRule>
  </conditionalFormatting>
  <conditionalFormatting sqref="C16:C24">
    <cfRule type="cellIs" dxfId="701" priority="703" stopIfTrue="1" operator="greaterThan">
      <formula>0</formula>
    </cfRule>
    <cfRule type="containsBlanks" dxfId="700" priority="704" stopIfTrue="1">
      <formula>LEN(TRIM(C16))=0</formula>
    </cfRule>
    <cfRule type="cellIs" dxfId="699" priority="705" stopIfTrue="1" operator="equal">
      <formula>0</formula>
    </cfRule>
  </conditionalFormatting>
  <conditionalFormatting sqref="B17:B24">
    <cfRule type="cellIs" dxfId="698" priority="697" stopIfTrue="1" operator="greaterThan">
      <formula>0</formula>
    </cfRule>
    <cfRule type="containsBlanks" dxfId="697" priority="698" stopIfTrue="1">
      <formula>LEN(TRIM(B17))=0</formula>
    </cfRule>
    <cfRule type="cellIs" dxfId="696" priority="699" stopIfTrue="1" operator="equal">
      <formula>0</formula>
    </cfRule>
  </conditionalFormatting>
  <conditionalFormatting sqref="B16:B24">
    <cfRule type="cellIs" dxfId="695" priority="691" stopIfTrue="1" operator="greaterThan">
      <formula>0</formula>
    </cfRule>
    <cfRule type="containsBlanks" dxfId="694" priority="692" stopIfTrue="1">
      <formula>LEN(TRIM(B16))=0</formula>
    </cfRule>
    <cfRule type="cellIs" dxfId="693" priority="693" stopIfTrue="1" operator="equal">
      <formula>0</formula>
    </cfRule>
  </conditionalFormatting>
  <conditionalFormatting sqref="B16:B24">
    <cfRule type="cellIs" dxfId="692" priority="694" stopIfTrue="1" operator="greaterThan">
      <formula>0</formula>
    </cfRule>
    <cfRule type="containsBlanks" dxfId="691" priority="695" stopIfTrue="1">
      <formula>LEN(TRIM(B16))=0</formula>
    </cfRule>
    <cfRule type="cellIs" dxfId="690" priority="696" stopIfTrue="1" operator="equal">
      <formula>0</formula>
    </cfRule>
  </conditionalFormatting>
  <conditionalFormatting sqref="B17:B24">
    <cfRule type="cellIs" dxfId="689" priority="688" stopIfTrue="1" operator="greaterThan">
      <formula>0</formula>
    </cfRule>
    <cfRule type="containsBlanks" dxfId="688" priority="689" stopIfTrue="1">
      <formula>LEN(TRIM(B17))=0</formula>
    </cfRule>
    <cfRule type="cellIs" dxfId="687" priority="690" stopIfTrue="1" operator="equal">
      <formula>0</formula>
    </cfRule>
  </conditionalFormatting>
  <conditionalFormatting sqref="B16:B24">
    <cfRule type="cellIs" dxfId="686" priority="682" stopIfTrue="1" operator="greaterThan">
      <formula>0</formula>
    </cfRule>
    <cfRule type="containsBlanks" dxfId="685" priority="683" stopIfTrue="1">
      <formula>LEN(TRIM(B16))=0</formula>
    </cfRule>
    <cfRule type="cellIs" dxfId="684" priority="684" stopIfTrue="1" operator="equal">
      <formula>0</formula>
    </cfRule>
  </conditionalFormatting>
  <conditionalFormatting sqref="B16:B24">
    <cfRule type="cellIs" dxfId="683" priority="685" stopIfTrue="1" operator="greaterThan">
      <formula>0</formula>
    </cfRule>
    <cfRule type="containsBlanks" dxfId="682" priority="686" stopIfTrue="1">
      <formula>LEN(TRIM(B16))=0</formula>
    </cfRule>
    <cfRule type="cellIs" dxfId="681" priority="687" stopIfTrue="1" operator="equal">
      <formula>0</formula>
    </cfRule>
  </conditionalFormatting>
  <conditionalFormatting sqref="B17:B24">
    <cfRule type="cellIs" dxfId="680" priority="679" stopIfTrue="1" operator="greaterThan">
      <formula>0</formula>
    </cfRule>
    <cfRule type="containsBlanks" dxfId="679" priority="680" stopIfTrue="1">
      <formula>LEN(TRIM(B17))=0</formula>
    </cfRule>
    <cfRule type="cellIs" dxfId="678" priority="681" stopIfTrue="1" operator="equal">
      <formula>0</formula>
    </cfRule>
  </conditionalFormatting>
  <conditionalFormatting sqref="B16:B24">
    <cfRule type="cellIs" dxfId="677" priority="673" stopIfTrue="1" operator="greaterThan">
      <formula>0</formula>
    </cfRule>
    <cfRule type="containsBlanks" dxfId="676" priority="674" stopIfTrue="1">
      <formula>LEN(TRIM(B16))=0</formula>
    </cfRule>
    <cfRule type="cellIs" dxfId="675" priority="675" stopIfTrue="1" operator="equal">
      <formula>0</formula>
    </cfRule>
  </conditionalFormatting>
  <conditionalFormatting sqref="B16:B24">
    <cfRule type="cellIs" dxfId="674" priority="676" stopIfTrue="1" operator="greaterThan">
      <formula>0</formula>
    </cfRule>
    <cfRule type="containsBlanks" dxfId="673" priority="677" stopIfTrue="1">
      <formula>LEN(TRIM(B16))=0</formula>
    </cfRule>
    <cfRule type="cellIs" dxfId="672" priority="678" stopIfTrue="1" operator="equal">
      <formula>0</formula>
    </cfRule>
  </conditionalFormatting>
  <conditionalFormatting sqref="D32:D50">
    <cfRule type="cellIs" dxfId="671" priority="670" stopIfTrue="1" operator="greaterThan">
      <formula>0</formula>
    </cfRule>
    <cfRule type="containsBlanks" dxfId="670" priority="671" stopIfTrue="1">
      <formula>LEN(TRIM(D32))=0</formula>
    </cfRule>
    <cfRule type="cellIs" dxfId="669" priority="672" stopIfTrue="1" operator="equal">
      <formula>0</formula>
    </cfRule>
  </conditionalFormatting>
  <conditionalFormatting sqref="B32:B50">
    <cfRule type="cellIs" dxfId="668" priority="667" stopIfTrue="1" operator="greaterThan">
      <formula>0</formula>
    </cfRule>
    <cfRule type="containsBlanks" dxfId="667" priority="668" stopIfTrue="1">
      <formula>LEN(TRIM(B32))=0</formula>
    </cfRule>
    <cfRule type="cellIs" dxfId="666" priority="669" stopIfTrue="1" operator="equal">
      <formula>0</formula>
    </cfRule>
  </conditionalFormatting>
  <conditionalFormatting sqref="C32:C50">
    <cfRule type="cellIs" dxfId="665" priority="664" stopIfTrue="1" operator="greaterThan">
      <formula>0</formula>
    </cfRule>
    <cfRule type="containsBlanks" dxfId="664" priority="665" stopIfTrue="1">
      <formula>LEN(TRIM(C32))=0</formula>
    </cfRule>
    <cfRule type="cellIs" dxfId="663" priority="666" stopIfTrue="1" operator="equal">
      <formula>0</formula>
    </cfRule>
  </conditionalFormatting>
  <conditionalFormatting sqref="C32:C50">
    <cfRule type="cellIs" dxfId="662" priority="661" stopIfTrue="1" operator="greaterThan">
      <formula>0</formula>
    </cfRule>
    <cfRule type="containsBlanks" dxfId="661" priority="662" stopIfTrue="1">
      <formula>LEN(TRIM(C32))=0</formula>
    </cfRule>
    <cfRule type="cellIs" dxfId="660" priority="663" stopIfTrue="1" operator="equal">
      <formula>0</formula>
    </cfRule>
  </conditionalFormatting>
  <conditionalFormatting sqref="B32:B50">
    <cfRule type="cellIs" dxfId="659" priority="658" stopIfTrue="1" operator="greaterThan">
      <formula>0</formula>
    </cfRule>
    <cfRule type="containsBlanks" dxfId="658" priority="659" stopIfTrue="1">
      <formula>LEN(TRIM(B32))=0</formula>
    </cfRule>
    <cfRule type="cellIs" dxfId="657" priority="660" stopIfTrue="1" operator="equal">
      <formula>0</formula>
    </cfRule>
  </conditionalFormatting>
  <conditionalFormatting sqref="C32:C50">
    <cfRule type="cellIs" dxfId="656" priority="655" stopIfTrue="1" operator="greaterThan">
      <formula>0</formula>
    </cfRule>
    <cfRule type="containsBlanks" dxfId="655" priority="656" stopIfTrue="1">
      <formula>LEN(TRIM(C32))=0</formula>
    </cfRule>
    <cfRule type="cellIs" dxfId="654" priority="657" stopIfTrue="1" operator="equal">
      <formula>0</formula>
    </cfRule>
  </conditionalFormatting>
  <conditionalFormatting sqref="B32:B50">
    <cfRule type="cellIs" dxfId="653" priority="652" stopIfTrue="1" operator="greaterThan">
      <formula>0</formula>
    </cfRule>
    <cfRule type="containsBlanks" dxfId="652" priority="653" stopIfTrue="1">
      <formula>LEN(TRIM(B32))=0</formula>
    </cfRule>
    <cfRule type="cellIs" dxfId="651" priority="654" stopIfTrue="1" operator="equal">
      <formula>0</formula>
    </cfRule>
  </conditionalFormatting>
  <conditionalFormatting sqref="B32:B50">
    <cfRule type="cellIs" dxfId="650" priority="649" stopIfTrue="1" operator="greaterThan">
      <formula>0</formula>
    </cfRule>
    <cfRule type="containsBlanks" dxfId="649" priority="650" stopIfTrue="1">
      <formula>LEN(TRIM(B32))=0</formula>
    </cfRule>
    <cfRule type="cellIs" dxfId="648" priority="651" stopIfTrue="1" operator="equal">
      <formula>0</formula>
    </cfRule>
  </conditionalFormatting>
  <conditionalFormatting sqref="C32:C50">
    <cfRule type="cellIs" dxfId="647" priority="646" stopIfTrue="1" operator="greaterThan">
      <formula>0</formula>
    </cfRule>
    <cfRule type="containsBlanks" dxfId="646" priority="647" stopIfTrue="1">
      <formula>LEN(TRIM(C32))=0</formula>
    </cfRule>
    <cfRule type="cellIs" dxfId="645" priority="648" stopIfTrue="1" operator="equal">
      <formula>0</formula>
    </cfRule>
  </conditionalFormatting>
  <conditionalFormatting sqref="B32:B50">
    <cfRule type="cellIs" dxfId="644" priority="643" stopIfTrue="1" operator="greaterThan">
      <formula>0</formula>
    </cfRule>
    <cfRule type="containsBlanks" dxfId="643" priority="644" stopIfTrue="1">
      <formula>LEN(TRIM(B32))=0</formula>
    </cfRule>
    <cfRule type="cellIs" dxfId="642" priority="645" stopIfTrue="1" operator="equal">
      <formula>0</formula>
    </cfRule>
  </conditionalFormatting>
  <conditionalFormatting sqref="B32:B50">
    <cfRule type="cellIs" dxfId="641" priority="640" stopIfTrue="1" operator="greaterThan">
      <formula>0</formula>
    </cfRule>
    <cfRule type="containsBlanks" dxfId="640" priority="641" stopIfTrue="1">
      <formula>LEN(TRIM(B32))=0</formula>
    </cfRule>
    <cfRule type="cellIs" dxfId="639" priority="642" stopIfTrue="1" operator="equal">
      <formula>0</formula>
    </cfRule>
  </conditionalFormatting>
  <conditionalFormatting sqref="B32:B50">
    <cfRule type="cellIs" dxfId="638" priority="637" stopIfTrue="1" operator="greaterThan">
      <formula>0</formula>
    </cfRule>
    <cfRule type="containsBlanks" dxfId="637" priority="638" stopIfTrue="1">
      <formula>LEN(TRIM(B32))=0</formula>
    </cfRule>
    <cfRule type="cellIs" dxfId="636" priority="639" stopIfTrue="1" operator="equal">
      <formula>0</formula>
    </cfRule>
  </conditionalFormatting>
  <conditionalFormatting sqref="D6:D8">
    <cfRule type="cellIs" dxfId="635" priority="631" stopIfTrue="1" operator="greaterThan">
      <formula>0</formula>
    </cfRule>
    <cfRule type="containsBlanks" dxfId="634" priority="632" stopIfTrue="1">
      <formula>LEN(TRIM(D6))=0</formula>
    </cfRule>
    <cfRule type="cellIs" dxfId="633" priority="633" stopIfTrue="1" operator="equal">
      <formula>0</formula>
    </cfRule>
  </conditionalFormatting>
  <conditionalFormatting sqref="D6:D8">
    <cfRule type="cellIs" dxfId="632" priority="634" stopIfTrue="1" operator="greaterThan">
      <formula>0</formula>
    </cfRule>
    <cfRule type="containsBlanks" dxfId="631" priority="635" stopIfTrue="1">
      <formula>LEN(TRIM(D6))=0</formula>
    </cfRule>
    <cfRule type="cellIs" dxfId="630" priority="636" stopIfTrue="1" operator="equal">
      <formula>0</formula>
    </cfRule>
  </conditionalFormatting>
  <conditionalFormatting sqref="B6:B8">
    <cfRule type="cellIs" dxfId="629" priority="625" stopIfTrue="1" operator="greaterThan">
      <formula>0</formula>
    </cfRule>
    <cfRule type="containsBlanks" dxfId="628" priority="626" stopIfTrue="1">
      <formula>LEN(TRIM(B6))=0</formula>
    </cfRule>
    <cfRule type="cellIs" dxfId="627" priority="627" stopIfTrue="1" operator="equal">
      <formula>0</formula>
    </cfRule>
  </conditionalFormatting>
  <conditionalFormatting sqref="B6:B8">
    <cfRule type="cellIs" dxfId="626" priority="628" stopIfTrue="1" operator="greaterThan">
      <formula>0</formula>
    </cfRule>
    <cfRule type="containsBlanks" dxfId="625" priority="629" stopIfTrue="1">
      <formula>LEN(TRIM(B6))=0</formula>
    </cfRule>
    <cfRule type="cellIs" dxfId="624" priority="630" stopIfTrue="1" operator="equal">
      <formula>0</formula>
    </cfRule>
  </conditionalFormatting>
  <conditionalFormatting sqref="C6:C8">
    <cfRule type="cellIs" dxfId="623" priority="601" stopIfTrue="1" operator="greaterThan">
      <formula>0</formula>
    </cfRule>
    <cfRule type="containsBlanks" dxfId="622" priority="602" stopIfTrue="1">
      <formula>LEN(TRIM(C6))=0</formula>
    </cfRule>
    <cfRule type="cellIs" dxfId="621" priority="603" stopIfTrue="1" operator="equal">
      <formula>0</formula>
    </cfRule>
  </conditionalFormatting>
  <conditionalFormatting sqref="C6:C8">
    <cfRule type="cellIs" dxfId="620" priority="604" stopIfTrue="1" operator="greaterThan">
      <formula>0</formula>
    </cfRule>
    <cfRule type="containsBlanks" dxfId="619" priority="605" stopIfTrue="1">
      <formula>LEN(TRIM(C6))=0</formula>
    </cfRule>
    <cfRule type="cellIs" dxfId="618" priority="606" stopIfTrue="1" operator="equal">
      <formula>0</formula>
    </cfRule>
  </conditionalFormatting>
  <conditionalFormatting sqref="B6:B8">
    <cfRule type="cellIs" dxfId="617" priority="619" stopIfTrue="1" operator="greaterThan">
      <formula>0</formula>
    </cfRule>
    <cfRule type="containsBlanks" dxfId="616" priority="620" stopIfTrue="1">
      <formula>LEN(TRIM(B6))=0</formula>
    </cfRule>
    <cfRule type="cellIs" dxfId="615" priority="621" stopIfTrue="1" operator="equal">
      <formula>0</formula>
    </cfRule>
  </conditionalFormatting>
  <conditionalFormatting sqref="B6:B8">
    <cfRule type="cellIs" dxfId="614" priority="622" stopIfTrue="1" operator="greaterThan">
      <formula>0</formula>
    </cfRule>
    <cfRule type="containsBlanks" dxfId="613" priority="623" stopIfTrue="1">
      <formula>LEN(TRIM(B6))=0</formula>
    </cfRule>
    <cfRule type="cellIs" dxfId="612" priority="624" stopIfTrue="1" operator="equal">
      <formula>0</formula>
    </cfRule>
  </conditionalFormatting>
  <conditionalFormatting sqref="B6:B8">
    <cfRule type="cellIs" dxfId="611" priority="616" stopIfTrue="1" operator="greaterThan">
      <formula>0</formula>
    </cfRule>
    <cfRule type="containsBlanks" dxfId="610" priority="617" stopIfTrue="1">
      <formula>LEN(TRIM(B6))=0</formula>
    </cfRule>
    <cfRule type="cellIs" dxfId="609" priority="618" stopIfTrue="1" operator="equal">
      <formula>0</formula>
    </cfRule>
  </conditionalFormatting>
  <conditionalFormatting sqref="B6:B8">
    <cfRule type="cellIs" dxfId="608" priority="613" stopIfTrue="1" operator="greaterThan">
      <formula>0</formula>
    </cfRule>
    <cfRule type="containsBlanks" dxfId="607" priority="614" stopIfTrue="1">
      <formula>LEN(TRIM(B6))=0</formula>
    </cfRule>
    <cfRule type="cellIs" dxfId="606" priority="615" stopIfTrue="1" operator="equal">
      <formula>0</formula>
    </cfRule>
  </conditionalFormatting>
  <conditionalFormatting sqref="B6:B8">
    <cfRule type="cellIs" dxfId="605" priority="607" stopIfTrue="1" operator="greaterThan">
      <formula>0</formula>
    </cfRule>
    <cfRule type="containsBlanks" dxfId="604" priority="608" stopIfTrue="1">
      <formula>LEN(TRIM(B6))=0</formula>
    </cfRule>
    <cfRule type="cellIs" dxfId="603" priority="609" stopIfTrue="1" operator="equal">
      <formula>0</formula>
    </cfRule>
  </conditionalFormatting>
  <conditionalFormatting sqref="B6:B8">
    <cfRule type="cellIs" dxfId="602" priority="610" stopIfTrue="1" operator="greaterThan">
      <formula>0</formula>
    </cfRule>
    <cfRule type="containsBlanks" dxfId="601" priority="611" stopIfTrue="1">
      <formula>LEN(TRIM(B6))=0</formula>
    </cfRule>
    <cfRule type="cellIs" dxfId="600" priority="612" stopIfTrue="1" operator="equal">
      <formula>0</formula>
    </cfRule>
  </conditionalFormatting>
  <conditionalFormatting sqref="C6:C8">
    <cfRule type="cellIs" dxfId="599" priority="595" stopIfTrue="1" operator="greaterThan">
      <formula>0</formula>
    </cfRule>
    <cfRule type="containsBlanks" dxfId="598" priority="596" stopIfTrue="1">
      <formula>LEN(TRIM(C6))=0</formula>
    </cfRule>
    <cfRule type="cellIs" dxfId="597" priority="597" stopIfTrue="1" operator="equal">
      <formula>0</formula>
    </cfRule>
  </conditionalFormatting>
  <conditionalFormatting sqref="C6:C8">
    <cfRule type="cellIs" dxfId="596" priority="598" stopIfTrue="1" operator="greaterThan">
      <formula>0</formula>
    </cfRule>
    <cfRule type="containsBlanks" dxfId="595" priority="599" stopIfTrue="1">
      <formula>LEN(TRIM(C6))=0</formula>
    </cfRule>
    <cfRule type="cellIs" dxfId="594" priority="600" stopIfTrue="1" operator="equal">
      <formula>0</formula>
    </cfRule>
  </conditionalFormatting>
  <conditionalFormatting sqref="B6:B8">
    <cfRule type="cellIs" dxfId="593" priority="589" stopIfTrue="1" operator="greaterThan">
      <formula>0</formula>
    </cfRule>
    <cfRule type="containsBlanks" dxfId="592" priority="590" stopIfTrue="1">
      <formula>LEN(TRIM(B6))=0</formula>
    </cfRule>
    <cfRule type="cellIs" dxfId="591" priority="591" stopIfTrue="1" operator="equal">
      <formula>0</formula>
    </cfRule>
  </conditionalFormatting>
  <conditionalFormatting sqref="B6:B8">
    <cfRule type="cellIs" dxfId="590" priority="592" stopIfTrue="1" operator="greaterThan">
      <formula>0</formula>
    </cfRule>
    <cfRule type="containsBlanks" dxfId="589" priority="593" stopIfTrue="1">
      <formula>LEN(TRIM(B6))=0</formula>
    </cfRule>
    <cfRule type="cellIs" dxfId="588" priority="594" stopIfTrue="1" operator="equal">
      <formula>0</formula>
    </cfRule>
  </conditionalFormatting>
  <conditionalFormatting sqref="C6:C8">
    <cfRule type="cellIs" dxfId="587" priority="583" stopIfTrue="1" operator="greaterThan">
      <formula>0</formula>
    </cfRule>
    <cfRule type="containsBlanks" dxfId="586" priority="584" stopIfTrue="1">
      <formula>LEN(TRIM(C6))=0</formula>
    </cfRule>
    <cfRule type="cellIs" dxfId="585" priority="585" stopIfTrue="1" operator="equal">
      <formula>0</formula>
    </cfRule>
  </conditionalFormatting>
  <conditionalFormatting sqref="C6:C8">
    <cfRule type="cellIs" dxfId="584" priority="586" stopIfTrue="1" operator="greaterThan">
      <formula>0</formula>
    </cfRule>
    <cfRule type="containsBlanks" dxfId="583" priority="587" stopIfTrue="1">
      <formula>LEN(TRIM(C6))=0</formula>
    </cfRule>
    <cfRule type="cellIs" dxfId="582" priority="588" stopIfTrue="1" operator="equal">
      <formula>0</formula>
    </cfRule>
  </conditionalFormatting>
  <conditionalFormatting sqref="B6:B8">
    <cfRule type="cellIs" dxfId="581" priority="577" stopIfTrue="1" operator="greaterThan">
      <formula>0</formula>
    </cfRule>
    <cfRule type="containsBlanks" dxfId="580" priority="578" stopIfTrue="1">
      <formula>LEN(TRIM(B6))=0</formula>
    </cfRule>
    <cfRule type="cellIs" dxfId="579" priority="579" stopIfTrue="1" operator="equal">
      <formula>0</formula>
    </cfRule>
  </conditionalFormatting>
  <conditionalFormatting sqref="B6:B8">
    <cfRule type="cellIs" dxfId="578" priority="580" stopIfTrue="1" operator="greaterThan">
      <formula>0</formula>
    </cfRule>
    <cfRule type="containsBlanks" dxfId="577" priority="581" stopIfTrue="1">
      <formula>LEN(TRIM(B6))=0</formula>
    </cfRule>
    <cfRule type="cellIs" dxfId="576" priority="582" stopIfTrue="1" operator="equal">
      <formula>0</formula>
    </cfRule>
  </conditionalFormatting>
  <conditionalFormatting sqref="B6:B8">
    <cfRule type="cellIs" dxfId="575" priority="571" stopIfTrue="1" operator="greaterThan">
      <formula>0</formula>
    </cfRule>
    <cfRule type="containsBlanks" dxfId="574" priority="572" stopIfTrue="1">
      <formula>LEN(TRIM(B6))=0</formula>
    </cfRule>
    <cfRule type="cellIs" dxfId="573" priority="573" stopIfTrue="1" operator="equal">
      <formula>0</formula>
    </cfRule>
  </conditionalFormatting>
  <conditionalFormatting sqref="B6:B8">
    <cfRule type="cellIs" dxfId="572" priority="574" stopIfTrue="1" operator="greaterThan">
      <formula>0</formula>
    </cfRule>
    <cfRule type="containsBlanks" dxfId="571" priority="575" stopIfTrue="1">
      <formula>LEN(TRIM(B6))=0</formula>
    </cfRule>
    <cfRule type="cellIs" dxfId="570" priority="576" stopIfTrue="1" operator="equal">
      <formula>0</formula>
    </cfRule>
  </conditionalFormatting>
  <conditionalFormatting sqref="D17:D24">
    <cfRule type="cellIs" dxfId="569" priority="568" stopIfTrue="1" operator="greaterThan">
      <formula>0</formula>
    </cfRule>
    <cfRule type="containsBlanks" dxfId="568" priority="569" stopIfTrue="1">
      <formula>LEN(TRIM(D17))=0</formula>
    </cfRule>
    <cfRule type="cellIs" dxfId="567" priority="570" stopIfTrue="1" operator="equal">
      <formula>0</formula>
    </cfRule>
  </conditionalFormatting>
  <conditionalFormatting sqref="D16:D24">
    <cfRule type="cellIs" dxfId="566" priority="562" stopIfTrue="1" operator="greaterThan">
      <formula>0</formula>
    </cfRule>
    <cfRule type="containsBlanks" dxfId="565" priority="563" stopIfTrue="1">
      <formula>LEN(TRIM(D16))=0</formula>
    </cfRule>
    <cfRule type="cellIs" dxfId="564" priority="564" stopIfTrue="1" operator="equal">
      <formula>0</formula>
    </cfRule>
  </conditionalFormatting>
  <conditionalFormatting sqref="D16:D24">
    <cfRule type="cellIs" dxfId="563" priority="565" stopIfTrue="1" operator="greaterThan">
      <formula>0</formula>
    </cfRule>
    <cfRule type="containsBlanks" dxfId="562" priority="566" stopIfTrue="1">
      <formula>LEN(TRIM(D16))=0</formula>
    </cfRule>
    <cfRule type="cellIs" dxfId="561" priority="567" stopIfTrue="1" operator="equal">
      <formula>0</formula>
    </cfRule>
  </conditionalFormatting>
  <conditionalFormatting sqref="B16:B24">
    <cfRule type="cellIs" dxfId="560" priority="556" stopIfTrue="1" operator="greaterThan">
      <formula>0</formula>
    </cfRule>
    <cfRule type="containsBlanks" dxfId="559" priority="557" stopIfTrue="1">
      <formula>LEN(TRIM(B16))=0</formula>
    </cfRule>
    <cfRule type="cellIs" dxfId="558" priority="558" stopIfTrue="1" operator="equal">
      <formula>0</formula>
    </cfRule>
  </conditionalFormatting>
  <conditionalFormatting sqref="B17:B24">
    <cfRule type="cellIs" dxfId="557" priority="559" stopIfTrue="1" operator="greaterThan">
      <formula>0</formula>
    </cfRule>
    <cfRule type="containsBlanks" dxfId="556" priority="560" stopIfTrue="1">
      <formula>LEN(TRIM(B17))=0</formula>
    </cfRule>
    <cfRule type="cellIs" dxfId="555" priority="561" stopIfTrue="1" operator="equal">
      <formula>0</formula>
    </cfRule>
  </conditionalFormatting>
  <conditionalFormatting sqref="B16:B24">
    <cfRule type="cellIs" dxfId="554" priority="553" stopIfTrue="1" operator="greaterThan">
      <formula>0</formula>
    </cfRule>
    <cfRule type="containsBlanks" dxfId="553" priority="554" stopIfTrue="1">
      <formula>LEN(TRIM(B16))=0</formula>
    </cfRule>
    <cfRule type="cellIs" dxfId="552" priority="555" stopIfTrue="1" operator="equal">
      <formula>0</formula>
    </cfRule>
  </conditionalFormatting>
  <conditionalFormatting sqref="C17:C24">
    <cfRule type="cellIs" dxfId="551" priority="550" stopIfTrue="1" operator="greaterThan">
      <formula>0</formula>
    </cfRule>
    <cfRule type="containsBlanks" dxfId="550" priority="551" stopIfTrue="1">
      <formula>LEN(TRIM(C17))=0</formula>
    </cfRule>
    <cfRule type="cellIs" dxfId="549" priority="552" stopIfTrue="1" operator="equal">
      <formula>0</formula>
    </cfRule>
  </conditionalFormatting>
  <conditionalFormatting sqref="C16:C24">
    <cfRule type="cellIs" dxfId="548" priority="544" stopIfTrue="1" operator="greaterThan">
      <formula>0</formula>
    </cfRule>
    <cfRule type="containsBlanks" dxfId="547" priority="545" stopIfTrue="1">
      <formula>LEN(TRIM(C16))=0</formula>
    </cfRule>
    <cfRule type="cellIs" dxfId="546" priority="546" stopIfTrue="1" operator="equal">
      <formula>0</formula>
    </cfRule>
  </conditionalFormatting>
  <conditionalFormatting sqref="C16:C24">
    <cfRule type="cellIs" dxfId="545" priority="547" stopIfTrue="1" operator="greaterThan">
      <formula>0</formula>
    </cfRule>
    <cfRule type="containsBlanks" dxfId="544" priority="548" stopIfTrue="1">
      <formula>LEN(TRIM(C16))=0</formula>
    </cfRule>
    <cfRule type="cellIs" dxfId="543" priority="549" stopIfTrue="1" operator="equal">
      <formula>0</formula>
    </cfRule>
  </conditionalFormatting>
  <conditionalFormatting sqref="C17:C24">
    <cfRule type="cellIs" dxfId="542" priority="541" stopIfTrue="1" operator="greaterThan">
      <formula>0</formula>
    </cfRule>
    <cfRule type="containsBlanks" dxfId="541" priority="542" stopIfTrue="1">
      <formula>LEN(TRIM(C17))=0</formula>
    </cfRule>
    <cfRule type="cellIs" dxfId="540" priority="543" stopIfTrue="1" operator="equal">
      <formula>0</formula>
    </cfRule>
  </conditionalFormatting>
  <conditionalFormatting sqref="C16:C24">
    <cfRule type="cellIs" dxfId="539" priority="535" stopIfTrue="1" operator="greaterThan">
      <formula>0</formula>
    </cfRule>
    <cfRule type="containsBlanks" dxfId="538" priority="536" stopIfTrue="1">
      <formula>LEN(TRIM(C16))=0</formula>
    </cfRule>
    <cfRule type="cellIs" dxfId="537" priority="537" stopIfTrue="1" operator="equal">
      <formula>0</formula>
    </cfRule>
  </conditionalFormatting>
  <conditionalFormatting sqref="C16:C24">
    <cfRule type="cellIs" dxfId="536" priority="538" stopIfTrue="1" operator="greaterThan">
      <formula>0</formula>
    </cfRule>
    <cfRule type="containsBlanks" dxfId="535" priority="539" stopIfTrue="1">
      <formula>LEN(TRIM(C16))=0</formula>
    </cfRule>
    <cfRule type="cellIs" dxfId="534" priority="540" stopIfTrue="1" operator="equal">
      <formula>0</formula>
    </cfRule>
  </conditionalFormatting>
  <conditionalFormatting sqref="B17:B24">
    <cfRule type="cellIs" dxfId="533" priority="532" stopIfTrue="1" operator="greaterThan">
      <formula>0</formula>
    </cfRule>
    <cfRule type="containsBlanks" dxfId="532" priority="533" stopIfTrue="1">
      <formula>LEN(TRIM(B17))=0</formula>
    </cfRule>
    <cfRule type="cellIs" dxfId="531" priority="534" stopIfTrue="1" operator="equal">
      <formula>0</formula>
    </cfRule>
  </conditionalFormatting>
  <conditionalFormatting sqref="B16:B24">
    <cfRule type="cellIs" dxfId="530" priority="526" stopIfTrue="1" operator="greaterThan">
      <formula>0</formula>
    </cfRule>
    <cfRule type="containsBlanks" dxfId="529" priority="527" stopIfTrue="1">
      <formula>LEN(TRIM(B16))=0</formula>
    </cfRule>
    <cfRule type="cellIs" dxfId="528" priority="528" stopIfTrue="1" operator="equal">
      <formula>0</formula>
    </cfRule>
  </conditionalFormatting>
  <conditionalFormatting sqref="B16:B24">
    <cfRule type="cellIs" dxfId="527" priority="529" stopIfTrue="1" operator="greaterThan">
      <formula>0</formula>
    </cfRule>
    <cfRule type="containsBlanks" dxfId="526" priority="530" stopIfTrue="1">
      <formula>LEN(TRIM(B16))=0</formula>
    </cfRule>
    <cfRule type="cellIs" dxfId="525" priority="531" stopIfTrue="1" operator="equal">
      <formula>0</formula>
    </cfRule>
  </conditionalFormatting>
  <conditionalFormatting sqref="C17:C24">
    <cfRule type="cellIs" dxfId="524" priority="523" stopIfTrue="1" operator="greaterThan">
      <formula>0</formula>
    </cfRule>
    <cfRule type="containsBlanks" dxfId="523" priority="524" stopIfTrue="1">
      <formula>LEN(TRIM(C17))=0</formula>
    </cfRule>
    <cfRule type="cellIs" dxfId="522" priority="525" stopIfTrue="1" operator="equal">
      <formula>0</formula>
    </cfRule>
  </conditionalFormatting>
  <conditionalFormatting sqref="C16:C24">
    <cfRule type="cellIs" dxfId="521" priority="517" stopIfTrue="1" operator="greaterThan">
      <formula>0</formula>
    </cfRule>
    <cfRule type="containsBlanks" dxfId="520" priority="518" stopIfTrue="1">
      <formula>LEN(TRIM(C16))=0</formula>
    </cfRule>
    <cfRule type="cellIs" dxfId="519" priority="519" stopIfTrue="1" operator="equal">
      <formula>0</formula>
    </cfRule>
  </conditionalFormatting>
  <conditionalFormatting sqref="C16:C24">
    <cfRule type="cellIs" dxfId="518" priority="520" stopIfTrue="1" operator="greaterThan">
      <formula>0</formula>
    </cfRule>
    <cfRule type="containsBlanks" dxfId="517" priority="521" stopIfTrue="1">
      <formula>LEN(TRIM(C16))=0</formula>
    </cfRule>
    <cfRule type="cellIs" dxfId="516" priority="522" stopIfTrue="1" operator="equal">
      <formula>0</formula>
    </cfRule>
  </conditionalFormatting>
  <conditionalFormatting sqref="B17:B24">
    <cfRule type="cellIs" dxfId="515" priority="514" stopIfTrue="1" operator="greaterThan">
      <formula>0</formula>
    </cfRule>
    <cfRule type="containsBlanks" dxfId="514" priority="515" stopIfTrue="1">
      <formula>LEN(TRIM(B17))=0</formula>
    </cfRule>
    <cfRule type="cellIs" dxfId="513" priority="516" stopIfTrue="1" operator="equal">
      <formula>0</formula>
    </cfRule>
  </conditionalFormatting>
  <conditionalFormatting sqref="B16:B24">
    <cfRule type="cellIs" dxfId="512" priority="508" stopIfTrue="1" operator="greaterThan">
      <formula>0</formula>
    </cfRule>
    <cfRule type="containsBlanks" dxfId="511" priority="509" stopIfTrue="1">
      <formula>LEN(TRIM(B16))=0</formula>
    </cfRule>
    <cfRule type="cellIs" dxfId="510" priority="510" stopIfTrue="1" operator="equal">
      <formula>0</formula>
    </cfRule>
  </conditionalFormatting>
  <conditionalFormatting sqref="B16:B24">
    <cfRule type="cellIs" dxfId="509" priority="511" stopIfTrue="1" operator="greaterThan">
      <formula>0</formula>
    </cfRule>
    <cfRule type="containsBlanks" dxfId="508" priority="512" stopIfTrue="1">
      <formula>LEN(TRIM(B16))=0</formula>
    </cfRule>
    <cfRule type="cellIs" dxfId="507" priority="513" stopIfTrue="1" operator="equal">
      <formula>0</formula>
    </cfRule>
  </conditionalFormatting>
  <conditionalFormatting sqref="B17:B24">
    <cfRule type="cellIs" dxfId="506" priority="505" stopIfTrue="1" operator="greaterThan">
      <formula>0</formula>
    </cfRule>
    <cfRule type="containsBlanks" dxfId="505" priority="506" stopIfTrue="1">
      <formula>LEN(TRIM(B17))=0</formula>
    </cfRule>
    <cfRule type="cellIs" dxfId="504" priority="507" stopIfTrue="1" operator="equal">
      <formula>0</formula>
    </cfRule>
  </conditionalFormatting>
  <conditionalFormatting sqref="B16:B24">
    <cfRule type="cellIs" dxfId="503" priority="499" stopIfTrue="1" operator="greaterThan">
      <formula>0</formula>
    </cfRule>
    <cfRule type="containsBlanks" dxfId="502" priority="500" stopIfTrue="1">
      <formula>LEN(TRIM(B16))=0</formula>
    </cfRule>
    <cfRule type="cellIs" dxfId="501" priority="501" stopIfTrue="1" operator="equal">
      <formula>0</formula>
    </cfRule>
  </conditionalFormatting>
  <conditionalFormatting sqref="B16:B24">
    <cfRule type="cellIs" dxfId="500" priority="502" stopIfTrue="1" operator="greaterThan">
      <formula>0</formula>
    </cfRule>
    <cfRule type="containsBlanks" dxfId="499" priority="503" stopIfTrue="1">
      <formula>LEN(TRIM(B16))=0</formula>
    </cfRule>
    <cfRule type="cellIs" dxfId="498" priority="504" stopIfTrue="1" operator="equal">
      <formula>0</formula>
    </cfRule>
  </conditionalFormatting>
  <conditionalFormatting sqref="C17:C24">
    <cfRule type="cellIs" dxfId="497" priority="496" stopIfTrue="1" operator="greaterThan">
      <formula>0</formula>
    </cfRule>
    <cfRule type="containsBlanks" dxfId="496" priority="497" stopIfTrue="1">
      <formula>LEN(TRIM(C17))=0</formula>
    </cfRule>
    <cfRule type="cellIs" dxfId="495" priority="498" stopIfTrue="1" operator="equal">
      <formula>0</formula>
    </cfRule>
  </conditionalFormatting>
  <conditionalFormatting sqref="C16:C24">
    <cfRule type="cellIs" dxfId="494" priority="490" stopIfTrue="1" operator="greaterThan">
      <formula>0</formula>
    </cfRule>
    <cfRule type="containsBlanks" dxfId="493" priority="491" stopIfTrue="1">
      <formula>LEN(TRIM(C16))=0</formula>
    </cfRule>
    <cfRule type="cellIs" dxfId="492" priority="492" stopIfTrue="1" operator="equal">
      <formula>0</formula>
    </cfRule>
  </conditionalFormatting>
  <conditionalFormatting sqref="C16:C24">
    <cfRule type="cellIs" dxfId="491" priority="493" stopIfTrue="1" operator="greaterThan">
      <formula>0</formula>
    </cfRule>
    <cfRule type="containsBlanks" dxfId="490" priority="494" stopIfTrue="1">
      <formula>LEN(TRIM(C16))=0</formula>
    </cfRule>
    <cfRule type="cellIs" dxfId="489" priority="495" stopIfTrue="1" operator="equal">
      <formula>0</formula>
    </cfRule>
  </conditionalFormatting>
  <conditionalFormatting sqref="B17:B24">
    <cfRule type="cellIs" dxfId="488" priority="487" stopIfTrue="1" operator="greaterThan">
      <formula>0</formula>
    </cfRule>
    <cfRule type="containsBlanks" dxfId="487" priority="488" stopIfTrue="1">
      <formula>LEN(TRIM(B17))=0</formula>
    </cfRule>
    <cfRule type="cellIs" dxfId="486" priority="489" stopIfTrue="1" operator="equal">
      <formula>0</formula>
    </cfRule>
  </conditionalFormatting>
  <conditionalFormatting sqref="B16:B24">
    <cfRule type="cellIs" dxfId="485" priority="481" stopIfTrue="1" operator="greaterThan">
      <formula>0</formula>
    </cfRule>
    <cfRule type="containsBlanks" dxfId="484" priority="482" stopIfTrue="1">
      <formula>LEN(TRIM(B16))=0</formula>
    </cfRule>
    <cfRule type="cellIs" dxfId="483" priority="483" stopIfTrue="1" operator="equal">
      <formula>0</formula>
    </cfRule>
  </conditionalFormatting>
  <conditionalFormatting sqref="B16:B24">
    <cfRule type="cellIs" dxfId="482" priority="484" stopIfTrue="1" operator="greaterThan">
      <formula>0</formula>
    </cfRule>
    <cfRule type="containsBlanks" dxfId="481" priority="485" stopIfTrue="1">
      <formula>LEN(TRIM(B16))=0</formula>
    </cfRule>
    <cfRule type="cellIs" dxfId="480" priority="486" stopIfTrue="1" operator="equal">
      <formula>0</formula>
    </cfRule>
  </conditionalFormatting>
  <conditionalFormatting sqref="B17:B24">
    <cfRule type="cellIs" dxfId="479" priority="478" stopIfTrue="1" operator="greaterThan">
      <formula>0</formula>
    </cfRule>
    <cfRule type="containsBlanks" dxfId="478" priority="479" stopIfTrue="1">
      <formula>LEN(TRIM(B17))=0</formula>
    </cfRule>
    <cfRule type="cellIs" dxfId="477" priority="480" stopIfTrue="1" operator="equal">
      <formula>0</formula>
    </cfRule>
  </conditionalFormatting>
  <conditionalFormatting sqref="B16:B24">
    <cfRule type="cellIs" dxfId="476" priority="472" stopIfTrue="1" operator="greaterThan">
      <formula>0</formula>
    </cfRule>
    <cfRule type="containsBlanks" dxfId="475" priority="473" stopIfTrue="1">
      <formula>LEN(TRIM(B16))=0</formula>
    </cfRule>
    <cfRule type="cellIs" dxfId="474" priority="474" stopIfTrue="1" operator="equal">
      <formula>0</formula>
    </cfRule>
  </conditionalFormatting>
  <conditionalFormatting sqref="B16:B24">
    <cfRule type="cellIs" dxfId="473" priority="475" stopIfTrue="1" operator="greaterThan">
      <formula>0</formula>
    </cfRule>
    <cfRule type="containsBlanks" dxfId="472" priority="476" stopIfTrue="1">
      <formula>LEN(TRIM(B16))=0</formula>
    </cfRule>
    <cfRule type="cellIs" dxfId="471" priority="477" stopIfTrue="1" operator="equal">
      <formula>0</formula>
    </cfRule>
  </conditionalFormatting>
  <conditionalFormatting sqref="B17:B24">
    <cfRule type="cellIs" dxfId="470" priority="469" stopIfTrue="1" operator="greaterThan">
      <formula>0</formula>
    </cfRule>
    <cfRule type="containsBlanks" dxfId="469" priority="470" stopIfTrue="1">
      <formula>LEN(TRIM(B17))=0</formula>
    </cfRule>
    <cfRule type="cellIs" dxfId="468" priority="471" stopIfTrue="1" operator="equal">
      <formula>0</formula>
    </cfRule>
  </conditionalFormatting>
  <conditionalFormatting sqref="B16:B24">
    <cfRule type="cellIs" dxfId="467" priority="463" stopIfTrue="1" operator="greaterThan">
      <formula>0</formula>
    </cfRule>
    <cfRule type="containsBlanks" dxfId="466" priority="464" stopIfTrue="1">
      <formula>LEN(TRIM(B16))=0</formula>
    </cfRule>
    <cfRule type="cellIs" dxfId="465" priority="465" stopIfTrue="1" operator="equal">
      <formula>0</formula>
    </cfRule>
  </conditionalFormatting>
  <conditionalFormatting sqref="B16:B24">
    <cfRule type="cellIs" dxfId="464" priority="466" stopIfTrue="1" operator="greaterThan">
      <formula>0</formula>
    </cfRule>
    <cfRule type="containsBlanks" dxfId="463" priority="467" stopIfTrue="1">
      <formula>LEN(TRIM(B16))=0</formula>
    </cfRule>
    <cfRule type="cellIs" dxfId="462" priority="468" stopIfTrue="1" operator="equal">
      <formula>0</formula>
    </cfRule>
  </conditionalFormatting>
  <conditionalFormatting sqref="C17:C24">
    <cfRule type="cellIs" dxfId="461" priority="460" stopIfTrue="1" operator="greaterThan">
      <formula>0</formula>
    </cfRule>
    <cfRule type="containsBlanks" dxfId="460" priority="461" stopIfTrue="1">
      <formula>LEN(TRIM(C17))=0</formula>
    </cfRule>
    <cfRule type="cellIs" dxfId="459" priority="462" stopIfTrue="1" operator="equal">
      <formula>0</formula>
    </cfRule>
  </conditionalFormatting>
  <conditionalFormatting sqref="C16:C24">
    <cfRule type="cellIs" dxfId="458" priority="454" stopIfTrue="1" operator="greaterThan">
      <formula>0</formula>
    </cfRule>
    <cfRule type="containsBlanks" dxfId="457" priority="455" stopIfTrue="1">
      <formula>LEN(TRIM(C16))=0</formula>
    </cfRule>
    <cfRule type="cellIs" dxfId="456" priority="456" stopIfTrue="1" operator="equal">
      <formula>0</formula>
    </cfRule>
  </conditionalFormatting>
  <conditionalFormatting sqref="C16:C24">
    <cfRule type="cellIs" dxfId="455" priority="457" stopIfTrue="1" operator="greaterThan">
      <formula>0</formula>
    </cfRule>
    <cfRule type="containsBlanks" dxfId="454" priority="458" stopIfTrue="1">
      <formula>LEN(TRIM(C16))=0</formula>
    </cfRule>
    <cfRule type="cellIs" dxfId="453" priority="459" stopIfTrue="1" operator="equal">
      <formula>0</formula>
    </cfRule>
  </conditionalFormatting>
  <conditionalFormatting sqref="B17:B24">
    <cfRule type="cellIs" dxfId="452" priority="451" stopIfTrue="1" operator="greaterThan">
      <formula>0</formula>
    </cfRule>
    <cfRule type="containsBlanks" dxfId="451" priority="452" stopIfTrue="1">
      <formula>LEN(TRIM(B17))=0</formula>
    </cfRule>
    <cfRule type="cellIs" dxfId="450" priority="453" stopIfTrue="1" operator="equal">
      <formula>0</formula>
    </cfRule>
  </conditionalFormatting>
  <conditionalFormatting sqref="B16:B24">
    <cfRule type="cellIs" dxfId="449" priority="445" stopIfTrue="1" operator="greaterThan">
      <formula>0</formula>
    </cfRule>
    <cfRule type="containsBlanks" dxfId="448" priority="446" stopIfTrue="1">
      <formula>LEN(TRIM(B16))=0</formula>
    </cfRule>
    <cfRule type="cellIs" dxfId="447" priority="447" stopIfTrue="1" operator="equal">
      <formula>0</formula>
    </cfRule>
  </conditionalFormatting>
  <conditionalFormatting sqref="B16:B24">
    <cfRule type="cellIs" dxfId="446" priority="448" stopIfTrue="1" operator="greaterThan">
      <formula>0</formula>
    </cfRule>
    <cfRule type="containsBlanks" dxfId="445" priority="449" stopIfTrue="1">
      <formula>LEN(TRIM(B16))=0</formula>
    </cfRule>
    <cfRule type="cellIs" dxfId="444" priority="450" stopIfTrue="1" operator="equal">
      <formula>0</formula>
    </cfRule>
  </conditionalFormatting>
  <conditionalFormatting sqref="B17:B24">
    <cfRule type="cellIs" dxfId="443" priority="442" stopIfTrue="1" operator="greaterThan">
      <formula>0</formula>
    </cfRule>
    <cfRule type="containsBlanks" dxfId="442" priority="443" stopIfTrue="1">
      <formula>LEN(TRIM(B17))=0</formula>
    </cfRule>
    <cfRule type="cellIs" dxfId="441" priority="444" stopIfTrue="1" operator="equal">
      <formula>0</formula>
    </cfRule>
  </conditionalFormatting>
  <conditionalFormatting sqref="B16:B24">
    <cfRule type="cellIs" dxfId="440" priority="436" stopIfTrue="1" operator="greaterThan">
      <formula>0</formula>
    </cfRule>
    <cfRule type="containsBlanks" dxfId="439" priority="437" stopIfTrue="1">
      <formula>LEN(TRIM(B16))=0</formula>
    </cfRule>
    <cfRule type="cellIs" dxfId="438" priority="438" stopIfTrue="1" operator="equal">
      <formula>0</formula>
    </cfRule>
  </conditionalFormatting>
  <conditionalFormatting sqref="B16:B24">
    <cfRule type="cellIs" dxfId="437" priority="439" stopIfTrue="1" operator="greaterThan">
      <formula>0</formula>
    </cfRule>
    <cfRule type="containsBlanks" dxfId="436" priority="440" stopIfTrue="1">
      <formula>LEN(TRIM(B16))=0</formula>
    </cfRule>
    <cfRule type="cellIs" dxfId="435" priority="441" stopIfTrue="1" operator="equal">
      <formula>0</formula>
    </cfRule>
  </conditionalFormatting>
  <conditionalFormatting sqref="B17:B24">
    <cfRule type="cellIs" dxfId="434" priority="433" stopIfTrue="1" operator="greaterThan">
      <formula>0</formula>
    </cfRule>
    <cfRule type="containsBlanks" dxfId="433" priority="434" stopIfTrue="1">
      <formula>LEN(TRIM(B17))=0</formula>
    </cfRule>
    <cfRule type="cellIs" dxfId="432" priority="435" stopIfTrue="1" operator="equal">
      <formula>0</formula>
    </cfRule>
  </conditionalFormatting>
  <conditionalFormatting sqref="B16:B24">
    <cfRule type="cellIs" dxfId="431" priority="427" stopIfTrue="1" operator="greaterThan">
      <formula>0</formula>
    </cfRule>
    <cfRule type="containsBlanks" dxfId="430" priority="428" stopIfTrue="1">
      <formula>LEN(TRIM(B16))=0</formula>
    </cfRule>
    <cfRule type="cellIs" dxfId="429" priority="429" stopIfTrue="1" operator="equal">
      <formula>0</formula>
    </cfRule>
  </conditionalFormatting>
  <conditionalFormatting sqref="B16:B24">
    <cfRule type="cellIs" dxfId="428" priority="430" stopIfTrue="1" operator="greaterThan">
      <formula>0</formula>
    </cfRule>
    <cfRule type="containsBlanks" dxfId="427" priority="431" stopIfTrue="1">
      <formula>LEN(TRIM(B16))=0</formula>
    </cfRule>
    <cfRule type="cellIs" dxfId="426" priority="432" stopIfTrue="1" operator="equal">
      <formula>0</formula>
    </cfRule>
  </conditionalFormatting>
  <conditionalFormatting sqref="B17:B24">
    <cfRule type="cellIs" dxfId="425" priority="424" stopIfTrue="1" operator="greaterThan">
      <formula>0</formula>
    </cfRule>
    <cfRule type="containsBlanks" dxfId="424" priority="425" stopIfTrue="1">
      <formula>LEN(TRIM(B17))=0</formula>
    </cfRule>
    <cfRule type="cellIs" dxfId="423" priority="426" stopIfTrue="1" operator="equal">
      <formula>0</formula>
    </cfRule>
  </conditionalFormatting>
  <conditionalFormatting sqref="B16:B24">
    <cfRule type="cellIs" dxfId="422" priority="418" stopIfTrue="1" operator="greaterThan">
      <formula>0</formula>
    </cfRule>
    <cfRule type="containsBlanks" dxfId="421" priority="419" stopIfTrue="1">
      <formula>LEN(TRIM(B16))=0</formula>
    </cfRule>
    <cfRule type="cellIs" dxfId="420" priority="420" stopIfTrue="1" operator="equal">
      <formula>0</formula>
    </cfRule>
  </conditionalFormatting>
  <conditionalFormatting sqref="B16:B24">
    <cfRule type="cellIs" dxfId="419" priority="421" stopIfTrue="1" operator="greaterThan">
      <formula>0</formula>
    </cfRule>
    <cfRule type="containsBlanks" dxfId="418" priority="422" stopIfTrue="1">
      <formula>LEN(TRIM(B16))=0</formula>
    </cfRule>
    <cfRule type="cellIs" dxfId="417" priority="423" stopIfTrue="1" operator="equal">
      <formula>0</formula>
    </cfRule>
  </conditionalFormatting>
  <conditionalFormatting sqref="D32:D50">
    <cfRule type="cellIs" dxfId="416" priority="415" stopIfTrue="1" operator="greaterThan">
      <formula>0</formula>
    </cfRule>
    <cfRule type="containsBlanks" dxfId="415" priority="416" stopIfTrue="1">
      <formula>LEN(TRIM(D32))=0</formula>
    </cfRule>
    <cfRule type="cellIs" dxfId="414" priority="417" stopIfTrue="1" operator="equal">
      <formula>0</formula>
    </cfRule>
  </conditionalFormatting>
  <conditionalFormatting sqref="B32:B50">
    <cfRule type="cellIs" dxfId="413" priority="412" stopIfTrue="1" operator="greaterThan">
      <formula>0</formula>
    </cfRule>
    <cfRule type="containsBlanks" dxfId="412" priority="413" stopIfTrue="1">
      <formula>LEN(TRIM(B32))=0</formula>
    </cfRule>
    <cfRule type="cellIs" dxfId="411" priority="414" stopIfTrue="1" operator="equal">
      <formula>0</formula>
    </cfRule>
  </conditionalFormatting>
  <conditionalFormatting sqref="C32:C50">
    <cfRule type="cellIs" dxfId="410" priority="409" stopIfTrue="1" operator="greaterThan">
      <formula>0</formula>
    </cfRule>
    <cfRule type="containsBlanks" dxfId="409" priority="410" stopIfTrue="1">
      <formula>LEN(TRIM(C32))=0</formula>
    </cfRule>
    <cfRule type="cellIs" dxfId="408" priority="411" stopIfTrue="1" operator="equal">
      <formula>0</formula>
    </cfRule>
  </conditionalFormatting>
  <conditionalFormatting sqref="C32:C50">
    <cfRule type="cellIs" dxfId="407" priority="406" stopIfTrue="1" operator="greaterThan">
      <formula>0</formula>
    </cfRule>
    <cfRule type="containsBlanks" dxfId="406" priority="407" stopIfTrue="1">
      <formula>LEN(TRIM(C32))=0</formula>
    </cfRule>
    <cfRule type="cellIs" dxfId="405" priority="408" stopIfTrue="1" operator="equal">
      <formula>0</formula>
    </cfRule>
  </conditionalFormatting>
  <conditionalFormatting sqref="B32:B50">
    <cfRule type="cellIs" dxfId="404" priority="403" stopIfTrue="1" operator="greaterThan">
      <formula>0</formula>
    </cfRule>
    <cfRule type="containsBlanks" dxfId="403" priority="404" stopIfTrue="1">
      <formula>LEN(TRIM(B32))=0</formula>
    </cfRule>
    <cfRule type="cellIs" dxfId="402" priority="405" stopIfTrue="1" operator="equal">
      <formula>0</formula>
    </cfRule>
  </conditionalFormatting>
  <conditionalFormatting sqref="C32:C50">
    <cfRule type="cellIs" dxfId="401" priority="400" stopIfTrue="1" operator="greaterThan">
      <formula>0</formula>
    </cfRule>
    <cfRule type="containsBlanks" dxfId="400" priority="401" stopIfTrue="1">
      <formula>LEN(TRIM(C32))=0</formula>
    </cfRule>
    <cfRule type="cellIs" dxfId="399" priority="402" stopIfTrue="1" operator="equal">
      <formula>0</formula>
    </cfRule>
  </conditionalFormatting>
  <conditionalFormatting sqref="B32:B50">
    <cfRule type="cellIs" dxfId="398" priority="397" stopIfTrue="1" operator="greaterThan">
      <formula>0</formula>
    </cfRule>
    <cfRule type="containsBlanks" dxfId="397" priority="398" stopIfTrue="1">
      <formula>LEN(TRIM(B32))=0</formula>
    </cfRule>
    <cfRule type="cellIs" dxfId="396" priority="399" stopIfTrue="1" operator="equal">
      <formula>0</formula>
    </cfRule>
  </conditionalFormatting>
  <conditionalFormatting sqref="B32:B50">
    <cfRule type="cellIs" dxfId="395" priority="394" stopIfTrue="1" operator="greaterThan">
      <formula>0</formula>
    </cfRule>
    <cfRule type="containsBlanks" dxfId="394" priority="395" stopIfTrue="1">
      <formula>LEN(TRIM(B32))=0</formula>
    </cfRule>
    <cfRule type="cellIs" dxfId="393" priority="396" stopIfTrue="1" operator="equal">
      <formula>0</formula>
    </cfRule>
  </conditionalFormatting>
  <conditionalFormatting sqref="C32:C50">
    <cfRule type="cellIs" dxfId="392" priority="391" stopIfTrue="1" operator="greaterThan">
      <formula>0</formula>
    </cfRule>
    <cfRule type="containsBlanks" dxfId="391" priority="392" stopIfTrue="1">
      <formula>LEN(TRIM(C32))=0</formula>
    </cfRule>
    <cfRule type="cellIs" dxfId="390" priority="393" stopIfTrue="1" operator="equal">
      <formula>0</formula>
    </cfRule>
  </conditionalFormatting>
  <conditionalFormatting sqref="B32:B50">
    <cfRule type="cellIs" dxfId="389" priority="388" stopIfTrue="1" operator="greaterThan">
      <formula>0</formula>
    </cfRule>
    <cfRule type="containsBlanks" dxfId="388" priority="389" stopIfTrue="1">
      <formula>LEN(TRIM(B32))=0</formula>
    </cfRule>
    <cfRule type="cellIs" dxfId="387" priority="390" stopIfTrue="1" operator="equal">
      <formula>0</formula>
    </cfRule>
  </conditionalFormatting>
  <conditionalFormatting sqref="B32:B50">
    <cfRule type="cellIs" dxfId="386" priority="385" stopIfTrue="1" operator="greaterThan">
      <formula>0</formula>
    </cfRule>
    <cfRule type="containsBlanks" dxfId="385" priority="386" stopIfTrue="1">
      <formula>LEN(TRIM(B32))=0</formula>
    </cfRule>
    <cfRule type="cellIs" dxfId="384" priority="387" stopIfTrue="1" operator="equal">
      <formula>0</formula>
    </cfRule>
  </conditionalFormatting>
  <conditionalFormatting sqref="B32:B50">
    <cfRule type="cellIs" dxfId="383" priority="382" stopIfTrue="1" operator="greaterThan">
      <formula>0</formula>
    </cfRule>
    <cfRule type="containsBlanks" dxfId="382" priority="383" stopIfTrue="1">
      <formula>LEN(TRIM(B32))=0</formula>
    </cfRule>
    <cfRule type="cellIs" dxfId="381" priority="384" stopIfTrue="1" operator="equal">
      <formula>0</formula>
    </cfRule>
  </conditionalFormatting>
  <conditionalFormatting sqref="C32:C50">
    <cfRule type="cellIs" dxfId="380" priority="379" stopIfTrue="1" operator="greaterThan">
      <formula>0</formula>
    </cfRule>
    <cfRule type="containsBlanks" dxfId="379" priority="380" stopIfTrue="1">
      <formula>LEN(TRIM(C32))=0</formula>
    </cfRule>
    <cfRule type="cellIs" dxfId="378" priority="381" stopIfTrue="1" operator="equal">
      <formula>0</formula>
    </cfRule>
  </conditionalFormatting>
  <conditionalFormatting sqref="B32:B50">
    <cfRule type="cellIs" dxfId="377" priority="376" stopIfTrue="1" operator="greaterThan">
      <formula>0</formula>
    </cfRule>
    <cfRule type="containsBlanks" dxfId="376" priority="377" stopIfTrue="1">
      <formula>LEN(TRIM(B32))=0</formula>
    </cfRule>
    <cfRule type="cellIs" dxfId="375" priority="378" stopIfTrue="1" operator="equal">
      <formula>0</formula>
    </cfRule>
  </conditionalFormatting>
  <conditionalFormatting sqref="B32:B50">
    <cfRule type="cellIs" dxfId="374" priority="373" stopIfTrue="1" operator="greaterThan">
      <formula>0</formula>
    </cfRule>
    <cfRule type="containsBlanks" dxfId="373" priority="374" stopIfTrue="1">
      <formula>LEN(TRIM(B32))=0</formula>
    </cfRule>
    <cfRule type="cellIs" dxfId="372" priority="375" stopIfTrue="1" operator="equal">
      <formula>0</formula>
    </cfRule>
  </conditionalFormatting>
  <conditionalFormatting sqref="B32:B50">
    <cfRule type="cellIs" dxfId="371" priority="370" stopIfTrue="1" operator="greaterThan">
      <formula>0</formula>
    </cfRule>
    <cfRule type="containsBlanks" dxfId="370" priority="371" stopIfTrue="1">
      <formula>LEN(TRIM(B32))=0</formula>
    </cfRule>
    <cfRule type="cellIs" dxfId="369" priority="372" stopIfTrue="1" operator="equal">
      <formula>0</formula>
    </cfRule>
  </conditionalFormatting>
  <conditionalFormatting sqref="B32:B50">
    <cfRule type="cellIs" dxfId="368" priority="367" stopIfTrue="1" operator="greaterThan">
      <formula>0</formula>
    </cfRule>
    <cfRule type="containsBlanks" dxfId="367" priority="368" stopIfTrue="1">
      <formula>LEN(TRIM(B32))=0</formula>
    </cfRule>
    <cfRule type="cellIs" dxfId="366" priority="369" stopIfTrue="1" operator="equal">
      <formula>0</formula>
    </cfRule>
  </conditionalFormatting>
  <conditionalFormatting sqref="D6:D8">
    <cfRule type="cellIs" dxfId="365" priority="361" stopIfTrue="1" operator="greaterThan">
      <formula>0</formula>
    </cfRule>
    <cfRule type="containsBlanks" dxfId="364" priority="362" stopIfTrue="1">
      <formula>LEN(TRIM(D6))=0</formula>
    </cfRule>
    <cfRule type="cellIs" dxfId="363" priority="363" stopIfTrue="1" operator="equal">
      <formula>0</formula>
    </cfRule>
  </conditionalFormatting>
  <conditionalFormatting sqref="D6:D8">
    <cfRule type="cellIs" dxfId="362" priority="364" stopIfTrue="1" operator="greaterThan">
      <formula>0</formula>
    </cfRule>
    <cfRule type="containsBlanks" dxfId="361" priority="365" stopIfTrue="1">
      <formula>LEN(TRIM(D6))=0</formula>
    </cfRule>
    <cfRule type="cellIs" dxfId="360" priority="366" stopIfTrue="1" operator="equal">
      <formula>0</formula>
    </cfRule>
  </conditionalFormatting>
  <conditionalFormatting sqref="B6:B8">
    <cfRule type="cellIs" dxfId="359" priority="355" stopIfTrue="1" operator="greaterThan">
      <formula>0</formula>
    </cfRule>
    <cfRule type="containsBlanks" dxfId="358" priority="356" stopIfTrue="1">
      <formula>LEN(TRIM(B6))=0</formula>
    </cfRule>
    <cfRule type="cellIs" dxfId="357" priority="357" stopIfTrue="1" operator="equal">
      <formula>0</formula>
    </cfRule>
  </conditionalFormatting>
  <conditionalFormatting sqref="B6:B8">
    <cfRule type="cellIs" dxfId="356" priority="358" stopIfTrue="1" operator="greaterThan">
      <formula>0</formula>
    </cfRule>
    <cfRule type="containsBlanks" dxfId="355" priority="359" stopIfTrue="1">
      <formula>LEN(TRIM(B6))=0</formula>
    </cfRule>
    <cfRule type="cellIs" dxfId="354" priority="360" stopIfTrue="1" operator="equal">
      <formula>0</formula>
    </cfRule>
  </conditionalFormatting>
  <conditionalFormatting sqref="C6:C8">
    <cfRule type="cellIs" dxfId="353" priority="331" stopIfTrue="1" operator="greaterThan">
      <formula>0</formula>
    </cfRule>
    <cfRule type="containsBlanks" dxfId="352" priority="332" stopIfTrue="1">
      <formula>LEN(TRIM(C6))=0</formula>
    </cfRule>
    <cfRule type="cellIs" dxfId="351" priority="333" stopIfTrue="1" operator="equal">
      <formula>0</formula>
    </cfRule>
  </conditionalFormatting>
  <conditionalFormatting sqref="C6:C8">
    <cfRule type="cellIs" dxfId="350" priority="334" stopIfTrue="1" operator="greaterThan">
      <formula>0</formula>
    </cfRule>
    <cfRule type="containsBlanks" dxfId="349" priority="335" stopIfTrue="1">
      <formula>LEN(TRIM(C6))=0</formula>
    </cfRule>
    <cfRule type="cellIs" dxfId="348" priority="336" stopIfTrue="1" operator="equal">
      <formula>0</formula>
    </cfRule>
  </conditionalFormatting>
  <conditionalFormatting sqref="B6:B8">
    <cfRule type="cellIs" dxfId="347" priority="349" stopIfTrue="1" operator="greaterThan">
      <formula>0</formula>
    </cfRule>
    <cfRule type="containsBlanks" dxfId="346" priority="350" stopIfTrue="1">
      <formula>LEN(TRIM(B6))=0</formula>
    </cfRule>
    <cfRule type="cellIs" dxfId="345" priority="351" stopIfTrue="1" operator="equal">
      <formula>0</formula>
    </cfRule>
  </conditionalFormatting>
  <conditionalFormatting sqref="B6:B8">
    <cfRule type="cellIs" dxfId="344" priority="352" stopIfTrue="1" operator="greaterThan">
      <formula>0</formula>
    </cfRule>
    <cfRule type="containsBlanks" dxfId="343" priority="353" stopIfTrue="1">
      <formula>LEN(TRIM(B6))=0</formula>
    </cfRule>
    <cfRule type="cellIs" dxfId="342" priority="354" stopIfTrue="1" operator="equal">
      <formula>0</formula>
    </cfRule>
  </conditionalFormatting>
  <conditionalFormatting sqref="B6:B8">
    <cfRule type="cellIs" dxfId="341" priority="346" stopIfTrue="1" operator="greaterThan">
      <formula>0</formula>
    </cfRule>
    <cfRule type="containsBlanks" dxfId="340" priority="347" stopIfTrue="1">
      <formula>LEN(TRIM(B6))=0</formula>
    </cfRule>
    <cfRule type="cellIs" dxfId="339" priority="348" stopIfTrue="1" operator="equal">
      <formula>0</formula>
    </cfRule>
  </conditionalFormatting>
  <conditionalFormatting sqref="B6:B8">
    <cfRule type="cellIs" dxfId="338" priority="343" stopIfTrue="1" operator="greaterThan">
      <formula>0</formula>
    </cfRule>
    <cfRule type="containsBlanks" dxfId="337" priority="344" stopIfTrue="1">
      <formula>LEN(TRIM(B6))=0</formula>
    </cfRule>
    <cfRule type="cellIs" dxfId="336" priority="345" stopIfTrue="1" operator="equal">
      <formula>0</formula>
    </cfRule>
  </conditionalFormatting>
  <conditionalFormatting sqref="B6:B8">
    <cfRule type="cellIs" dxfId="335" priority="337" stopIfTrue="1" operator="greaterThan">
      <formula>0</formula>
    </cfRule>
    <cfRule type="containsBlanks" dxfId="334" priority="338" stopIfTrue="1">
      <formula>LEN(TRIM(B6))=0</formula>
    </cfRule>
    <cfRule type="cellIs" dxfId="333" priority="339" stopIfTrue="1" operator="equal">
      <formula>0</formula>
    </cfRule>
  </conditionalFormatting>
  <conditionalFormatting sqref="B6:B8">
    <cfRule type="cellIs" dxfId="332" priority="340" stopIfTrue="1" operator="greaterThan">
      <formula>0</formula>
    </cfRule>
    <cfRule type="containsBlanks" dxfId="331" priority="341" stopIfTrue="1">
      <formula>LEN(TRIM(B6))=0</formula>
    </cfRule>
    <cfRule type="cellIs" dxfId="330" priority="342" stopIfTrue="1" operator="equal">
      <formula>0</formula>
    </cfRule>
  </conditionalFormatting>
  <conditionalFormatting sqref="C6:C8">
    <cfRule type="cellIs" dxfId="329" priority="325" stopIfTrue="1" operator="greaterThan">
      <formula>0</formula>
    </cfRule>
    <cfRule type="containsBlanks" dxfId="328" priority="326" stopIfTrue="1">
      <formula>LEN(TRIM(C6))=0</formula>
    </cfRule>
    <cfRule type="cellIs" dxfId="327" priority="327" stopIfTrue="1" operator="equal">
      <formula>0</formula>
    </cfRule>
  </conditionalFormatting>
  <conditionalFormatting sqref="C6:C8">
    <cfRule type="cellIs" dxfId="326" priority="328" stopIfTrue="1" operator="greaterThan">
      <formula>0</formula>
    </cfRule>
    <cfRule type="containsBlanks" dxfId="325" priority="329" stopIfTrue="1">
      <formula>LEN(TRIM(C6))=0</formula>
    </cfRule>
    <cfRule type="cellIs" dxfId="324" priority="330" stopIfTrue="1" operator="equal">
      <formula>0</formula>
    </cfRule>
  </conditionalFormatting>
  <conditionalFormatting sqref="B6:B8">
    <cfRule type="cellIs" dxfId="323" priority="319" stopIfTrue="1" operator="greaterThan">
      <formula>0</formula>
    </cfRule>
    <cfRule type="containsBlanks" dxfId="322" priority="320" stopIfTrue="1">
      <formula>LEN(TRIM(B6))=0</formula>
    </cfRule>
    <cfRule type="cellIs" dxfId="321" priority="321" stopIfTrue="1" operator="equal">
      <formula>0</formula>
    </cfRule>
  </conditionalFormatting>
  <conditionalFormatting sqref="B6:B8">
    <cfRule type="cellIs" dxfId="320" priority="322" stopIfTrue="1" operator="greaterThan">
      <formula>0</formula>
    </cfRule>
    <cfRule type="containsBlanks" dxfId="319" priority="323" stopIfTrue="1">
      <formula>LEN(TRIM(B6))=0</formula>
    </cfRule>
    <cfRule type="cellIs" dxfId="318" priority="324" stopIfTrue="1" operator="equal">
      <formula>0</formula>
    </cfRule>
  </conditionalFormatting>
  <conditionalFormatting sqref="C6:C8">
    <cfRule type="cellIs" dxfId="317" priority="313" stopIfTrue="1" operator="greaterThan">
      <formula>0</formula>
    </cfRule>
    <cfRule type="containsBlanks" dxfId="316" priority="314" stopIfTrue="1">
      <formula>LEN(TRIM(C6))=0</formula>
    </cfRule>
    <cfRule type="cellIs" dxfId="315" priority="315" stopIfTrue="1" operator="equal">
      <formula>0</formula>
    </cfRule>
  </conditionalFormatting>
  <conditionalFormatting sqref="C6:C8">
    <cfRule type="cellIs" dxfId="314" priority="316" stopIfTrue="1" operator="greaterThan">
      <formula>0</formula>
    </cfRule>
    <cfRule type="containsBlanks" dxfId="313" priority="317" stopIfTrue="1">
      <formula>LEN(TRIM(C6))=0</formula>
    </cfRule>
    <cfRule type="cellIs" dxfId="312" priority="318" stopIfTrue="1" operator="equal">
      <formula>0</formula>
    </cfRule>
  </conditionalFormatting>
  <conditionalFormatting sqref="B6:B8">
    <cfRule type="cellIs" dxfId="311" priority="307" stopIfTrue="1" operator="greaterThan">
      <formula>0</formula>
    </cfRule>
    <cfRule type="containsBlanks" dxfId="310" priority="308" stopIfTrue="1">
      <formula>LEN(TRIM(B6))=0</formula>
    </cfRule>
    <cfRule type="cellIs" dxfId="309" priority="309" stopIfTrue="1" operator="equal">
      <formula>0</formula>
    </cfRule>
  </conditionalFormatting>
  <conditionalFormatting sqref="B6:B8">
    <cfRule type="cellIs" dxfId="308" priority="310" stopIfTrue="1" operator="greaterThan">
      <formula>0</formula>
    </cfRule>
    <cfRule type="containsBlanks" dxfId="307" priority="311" stopIfTrue="1">
      <formula>LEN(TRIM(B6))=0</formula>
    </cfRule>
    <cfRule type="cellIs" dxfId="306" priority="312" stopIfTrue="1" operator="equal">
      <formula>0</formula>
    </cfRule>
  </conditionalFormatting>
  <conditionalFormatting sqref="B6:B8">
    <cfRule type="cellIs" dxfId="305" priority="301" stopIfTrue="1" operator="greaterThan">
      <formula>0</formula>
    </cfRule>
    <cfRule type="containsBlanks" dxfId="304" priority="302" stopIfTrue="1">
      <formula>LEN(TRIM(B6))=0</formula>
    </cfRule>
    <cfRule type="cellIs" dxfId="303" priority="303" stopIfTrue="1" operator="equal">
      <formula>0</formula>
    </cfRule>
  </conditionalFormatting>
  <conditionalFormatting sqref="B6:B8">
    <cfRule type="cellIs" dxfId="302" priority="304" stopIfTrue="1" operator="greaterThan">
      <formula>0</formula>
    </cfRule>
    <cfRule type="containsBlanks" dxfId="301" priority="305" stopIfTrue="1">
      <formula>LEN(TRIM(B6))=0</formula>
    </cfRule>
    <cfRule type="cellIs" dxfId="300" priority="306" stopIfTrue="1" operator="equal">
      <formula>0</formula>
    </cfRule>
  </conditionalFormatting>
  <conditionalFormatting sqref="C6:C8">
    <cfRule type="cellIs" dxfId="299" priority="295" stopIfTrue="1" operator="greaterThan">
      <formula>0</formula>
    </cfRule>
    <cfRule type="containsBlanks" dxfId="298" priority="296" stopIfTrue="1">
      <formula>LEN(TRIM(C6))=0</formula>
    </cfRule>
    <cfRule type="cellIs" dxfId="297" priority="297" stopIfTrue="1" operator="equal">
      <formula>0</formula>
    </cfRule>
  </conditionalFormatting>
  <conditionalFormatting sqref="C6:C8">
    <cfRule type="cellIs" dxfId="296" priority="298" stopIfTrue="1" operator="greaterThan">
      <formula>0</formula>
    </cfRule>
    <cfRule type="containsBlanks" dxfId="295" priority="299" stopIfTrue="1">
      <formula>LEN(TRIM(C6))=0</formula>
    </cfRule>
    <cfRule type="cellIs" dxfId="294" priority="300" stopIfTrue="1" operator="equal">
      <formula>0</formula>
    </cfRule>
  </conditionalFormatting>
  <conditionalFormatting sqref="B6:B8">
    <cfRule type="cellIs" dxfId="293" priority="289" stopIfTrue="1" operator="greaterThan">
      <formula>0</formula>
    </cfRule>
    <cfRule type="containsBlanks" dxfId="292" priority="290" stopIfTrue="1">
      <formula>LEN(TRIM(B6))=0</formula>
    </cfRule>
    <cfRule type="cellIs" dxfId="291" priority="291" stopIfTrue="1" operator="equal">
      <formula>0</formula>
    </cfRule>
  </conditionalFormatting>
  <conditionalFormatting sqref="B6:B8">
    <cfRule type="cellIs" dxfId="290" priority="292" stopIfTrue="1" operator="greaterThan">
      <formula>0</formula>
    </cfRule>
    <cfRule type="containsBlanks" dxfId="289" priority="293" stopIfTrue="1">
      <formula>LEN(TRIM(B6))=0</formula>
    </cfRule>
    <cfRule type="cellIs" dxfId="288" priority="294" stopIfTrue="1" operator="equal">
      <formula>0</formula>
    </cfRule>
  </conditionalFormatting>
  <conditionalFormatting sqref="B6:B8">
    <cfRule type="cellIs" dxfId="287" priority="283" stopIfTrue="1" operator="greaterThan">
      <formula>0</formula>
    </cfRule>
    <cfRule type="containsBlanks" dxfId="286" priority="284" stopIfTrue="1">
      <formula>LEN(TRIM(B6))=0</formula>
    </cfRule>
    <cfRule type="cellIs" dxfId="285" priority="285" stopIfTrue="1" operator="equal">
      <formula>0</formula>
    </cfRule>
  </conditionalFormatting>
  <conditionalFormatting sqref="B6:B8">
    <cfRule type="cellIs" dxfId="284" priority="286" stopIfTrue="1" operator="greaterThan">
      <formula>0</formula>
    </cfRule>
    <cfRule type="containsBlanks" dxfId="283" priority="287" stopIfTrue="1">
      <formula>LEN(TRIM(B6))=0</formula>
    </cfRule>
    <cfRule type="cellIs" dxfId="282" priority="288" stopIfTrue="1" operator="equal">
      <formula>0</formula>
    </cfRule>
  </conditionalFormatting>
  <conditionalFormatting sqref="B6:B8">
    <cfRule type="cellIs" dxfId="281" priority="277" stopIfTrue="1" operator="greaterThan">
      <formula>0</formula>
    </cfRule>
    <cfRule type="containsBlanks" dxfId="280" priority="278" stopIfTrue="1">
      <formula>LEN(TRIM(B6))=0</formula>
    </cfRule>
    <cfRule type="cellIs" dxfId="279" priority="279" stopIfTrue="1" operator="equal">
      <formula>0</formula>
    </cfRule>
  </conditionalFormatting>
  <conditionalFormatting sqref="B6:B8">
    <cfRule type="cellIs" dxfId="278" priority="280" stopIfTrue="1" operator="greaterThan">
      <formula>0</formula>
    </cfRule>
    <cfRule type="containsBlanks" dxfId="277" priority="281" stopIfTrue="1">
      <formula>LEN(TRIM(B6))=0</formula>
    </cfRule>
    <cfRule type="cellIs" dxfId="276" priority="282" stopIfTrue="1" operator="equal">
      <formula>0</formula>
    </cfRule>
  </conditionalFormatting>
  <conditionalFormatting sqref="D17:D24">
    <cfRule type="cellIs" dxfId="275" priority="274" stopIfTrue="1" operator="greaterThan">
      <formula>0</formula>
    </cfRule>
    <cfRule type="containsBlanks" dxfId="274" priority="275" stopIfTrue="1">
      <formula>LEN(TRIM(D17))=0</formula>
    </cfRule>
    <cfRule type="cellIs" dxfId="273" priority="276" stopIfTrue="1" operator="equal">
      <formula>0</formula>
    </cfRule>
  </conditionalFormatting>
  <conditionalFormatting sqref="D16:D24">
    <cfRule type="cellIs" dxfId="272" priority="268" stopIfTrue="1" operator="greaterThan">
      <formula>0</formula>
    </cfRule>
    <cfRule type="containsBlanks" dxfId="271" priority="269" stopIfTrue="1">
      <formula>LEN(TRIM(D16))=0</formula>
    </cfRule>
    <cfRule type="cellIs" dxfId="270" priority="270" stopIfTrue="1" operator="equal">
      <formula>0</formula>
    </cfRule>
  </conditionalFormatting>
  <conditionalFormatting sqref="D16:D24">
    <cfRule type="cellIs" dxfId="269" priority="271" stopIfTrue="1" operator="greaterThan">
      <formula>0</formula>
    </cfRule>
    <cfRule type="containsBlanks" dxfId="268" priority="272" stopIfTrue="1">
      <formula>LEN(TRIM(D16))=0</formula>
    </cfRule>
    <cfRule type="cellIs" dxfId="267" priority="273" stopIfTrue="1" operator="equal">
      <formula>0</formula>
    </cfRule>
  </conditionalFormatting>
  <conditionalFormatting sqref="B16:B24">
    <cfRule type="cellIs" dxfId="266" priority="262" stopIfTrue="1" operator="greaterThan">
      <formula>0</formula>
    </cfRule>
    <cfRule type="containsBlanks" dxfId="265" priority="263" stopIfTrue="1">
      <formula>LEN(TRIM(B16))=0</formula>
    </cfRule>
    <cfRule type="cellIs" dxfId="264" priority="264" stopIfTrue="1" operator="equal">
      <formula>0</formula>
    </cfRule>
  </conditionalFormatting>
  <conditionalFormatting sqref="B17:B24">
    <cfRule type="cellIs" dxfId="263" priority="265" stopIfTrue="1" operator="greaterThan">
      <formula>0</formula>
    </cfRule>
    <cfRule type="containsBlanks" dxfId="262" priority="266" stopIfTrue="1">
      <formula>LEN(TRIM(B17))=0</formula>
    </cfRule>
    <cfRule type="cellIs" dxfId="261" priority="267" stopIfTrue="1" operator="equal">
      <formula>0</formula>
    </cfRule>
  </conditionalFormatting>
  <conditionalFormatting sqref="B16:B24">
    <cfRule type="cellIs" dxfId="260" priority="259" stopIfTrue="1" operator="greaterThan">
      <formula>0</formula>
    </cfRule>
    <cfRule type="containsBlanks" dxfId="259" priority="260" stopIfTrue="1">
      <formula>LEN(TRIM(B16))=0</formula>
    </cfRule>
    <cfRule type="cellIs" dxfId="258" priority="261" stopIfTrue="1" operator="equal">
      <formula>0</formula>
    </cfRule>
  </conditionalFormatting>
  <conditionalFormatting sqref="C17:C24">
    <cfRule type="cellIs" dxfId="257" priority="256" stopIfTrue="1" operator="greaterThan">
      <formula>0</formula>
    </cfRule>
    <cfRule type="containsBlanks" dxfId="256" priority="257" stopIfTrue="1">
      <formula>LEN(TRIM(C17))=0</formula>
    </cfRule>
    <cfRule type="cellIs" dxfId="255" priority="258" stopIfTrue="1" operator="equal">
      <formula>0</formula>
    </cfRule>
  </conditionalFormatting>
  <conditionalFormatting sqref="C16:C24">
    <cfRule type="cellIs" dxfId="254" priority="250" stopIfTrue="1" operator="greaterThan">
      <formula>0</formula>
    </cfRule>
    <cfRule type="containsBlanks" dxfId="253" priority="251" stopIfTrue="1">
      <formula>LEN(TRIM(C16))=0</formula>
    </cfRule>
    <cfRule type="cellIs" dxfId="252" priority="252" stopIfTrue="1" operator="equal">
      <formula>0</formula>
    </cfRule>
  </conditionalFormatting>
  <conditionalFormatting sqref="C16:C24">
    <cfRule type="cellIs" dxfId="251" priority="253" stopIfTrue="1" operator="greaterThan">
      <formula>0</formula>
    </cfRule>
    <cfRule type="containsBlanks" dxfId="250" priority="254" stopIfTrue="1">
      <formula>LEN(TRIM(C16))=0</formula>
    </cfRule>
    <cfRule type="cellIs" dxfId="249" priority="255" stopIfTrue="1" operator="equal">
      <formula>0</formula>
    </cfRule>
  </conditionalFormatting>
  <conditionalFormatting sqref="C17:C24">
    <cfRule type="cellIs" dxfId="248" priority="247" stopIfTrue="1" operator="greaterThan">
      <formula>0</formula>
    </cfRule>
    <cfRule type="containsBlanks" dxfId="247" priority="248" stopIfTrue="1">
      <formula>LEN(TRIM(C17))=0</formula>
    </cfRule>
    <cfRule type="cellIs" dxfId="246" priority="249" stopIfTrue="1" operator="equal">
      <formula>0</formula>
    </cfRule>
  </conditionalFormatting>
  <conditionalFormatting sqref="C16:C24">
    <cfRule type="cellIs" dxfId="245" priority="241" stopIfTrue="1" operator="greaterThan">
      <formula>0</formula>
    </cfRule>
    <cfRule type="containsBlanks" dxfId="244" priority="242" stopIfTrue="1">
      <formula>LEN(TRIM(C16))=0</formula>
    </cfRule>
    <cfRule type="cellIs" dxfId="243" priority="243" stopIfTrue="1" operator="equal">
      <formula>0</formula>
    </cfRule>
  </conditionalFormatting>
  <conditionalFormatting sqref="C16:C24">
    <cfRule type="cellIs" dxfId="242" priority="244" stopIfTrue="1" operator="greaterThan">
      <formula>0</formula>
    </cfRule>
    <cfRule type="containsBlanks" dxfId="241" priority="245" stopIfTrue="1">
      <formula>LEN(TRIM(C16))=0</formula>
    </cfRule>
    <cfRule type="cellIs" dxfId="240" priority="246" stopIfTrue="1" operator="equal">
      <formula>0</formula>
    </cfRule>
  </conditionalFormatting>
  <conditionalFormatting sqref="B17:B24">
    <cfRule type="cellIs" dxfId="239" priority="238" stopIfTrue="1" operator="greaterThan">
      <formula>0</formula>
    </cfRule>
    <cfRule type="containsBlanks" dxfId="238" priority="239" stopIfTrue="1">
      <formula>LEN(TRIM(B17))=0</formula>
    </cfRule>
    <cfRule type="cellIs" dxfId="237" priority="240" stopIfTrue="1" operator="equal">
      <formula>0</formula>
    </cfRule>
  </conditionalFormatting>
  <conditionalFormatting sqref="B16:B24">
    <cfRule type="cellIs" dxfId="236" priority="232" stopIfTrue="1" operator="greaterThan">
      <formula>0</formula>
    </cfRule>
    <cfRule type="containsBlanks" dxfId="235" priority="233" stopIfTrue="1">
      <formula>LEN(TRIM(B16))=0</formula>
    </cfRule>
    <cfRule type="cellIs" dxfId="234" priority="234" stopIfTrue="1" operator="equal">
      <formula>0</formula>
    </cfRule>
  </conditionalFormatting>
  <conditionalFormatting sqref="B16:B24">
    <cfRule type="cellIs" dxfId="233" priority="235" stopIfTrue="1" operator="greaterThan">
      <formula>0</formula>
    </cfRule>
    <cfRule type="containsBlanks" dxfId="232" priority="236" stopIfTrue="1">
      <formula>LEN(TRIM(B16))=0</formula>
    </cfRule>
    <cfRule type="cellIs" dxfId="231" priority="237" stopIfTrue="1" operator="equal">
      <formula>0</formula>
    </cfRule>
  </conditionalFormatting>
  <conditionalFormatting sqref="C17:C24">
    <cfRule type="cellIs" dxfId="230" priority="229" stopIfTrue="1" operator="greaterThan">
      <formula>0</formula>
    </cfRule>
    <cfRule type="containsBlanks" dxfId="229" priority="230" stopIfTrue="1">
      <formula>LEN(TRIM(C17))=0</formula>
    </cfRule>
    <cfRule type="cellIs" dxfId="228" priority="231" stopIfTrue="1" operator="equal">
      <formula>0</formula>
    </cfRule>
  </conditionalFormatting>
  <conditionalFormatting sqref="C16:C24">
    <cfRule type="cellIs" dxfId="227" priority="223" stopIfTrue="1" operator="greaterThan">
      <formula>0</formula>
    </cfRule>
    <cfRule type="containsBlanks" dxfId="226" priority="224" stopIfTrue="1">
      <formula>LEN(TRIM(C16))=0</formula>
    </cfRule>
    <cfRule type="cellIs" dxfId="225" priority="225" stopIfTrue="1" operator="equal">
      <formula>0</formula>
    </cfRule>
  </conditionalFormatting>
  <conditionalFormatting sqref="C16:C24">
    <cfRule type="cellIs" dxfId="224" priority="226" stopIfTrue="1" operator="greaterThan">
      <formula>0</formula>
    </cfRule>
    <cfRule type="containsBlanks" dxfId="223" priority="227" stopIfTrue="1">
      <formula>LEN(TRIM(C16))=0</formula>
    </cfRule>
    <cfRule type="cellIs" dxfId="222" priority="228" stopIfTrue="1" operator="equal">
      <formula>0</formula>
    </cfRule>
  </conditionalFormatting>
  <conditionalFormatting sqref="B17:B24">
    <cfRule type="cellIs" dxfId="221" priority="220" stopIfTrue="1" operator="greaterThan">
      <formula>0</formula>
    </cfRule>
    <cfRule type="containsBlanks" dxfId="220" priority="221" stopIfTrue="1">
      <formula>LEN(TRIM(B17))=0</formula>
    </cfRule>
    <cfRule type="cellIs" dxfId="219" priority="222" stopIfTrue="1" operator="equal">
      <formula>0</formula>
    </cfRule>
  </conditionalFormatting>
  <conditionalFormatting sqref="B16:B24">
    <cfRule type="cellIs" dxfId="218" priority="214" stopIfTrue="1" operator="greaterThan">
      <formula>0</formula>
    </cfRule>
    <cfRule type="containsBlanks" dxfId="217" priority="215" stopIfTrue="1">
      <formula>LEN(TRIM(B16))=0</formula>
    </cfRule>
    <cfRule type="cellIs" dxfId="216" priority="216" stopIfTrue="1" operator="equal">
      <formula>0</formula>
    </cfRule>
  </conditionalFormatting>
  <conditionalFormatting sqref="B16:B24">
    <cfRule type="cellIs" dxfId="215" priority="217" stopIfTrue="1" operator="greaterThan">
      <formula>0</formula>
    </cfRule>
    <cfRule type="containsBlanks" dxfId="214" priority="218" stopIfTrue="1">
      <formula>LEN(TRIM(B16))=0</formula>
    </cfRule>
    <cfRule type="cellIs" dxfId="213" priority="219" stopIfTrue="1" operator="equal">
      <formula>0</formula>
    </cfRule>
  </conditionalFormatting>
  <conditionalFormatting sqref="B17:B24">
    <cfRule type="cellIs" dxfId="212" priority="211" stopIfTrue="1" operator="greaterThan">
      <formula>0</formula>
    </cfRule>
    <cfRule type="containsBlanks" dxfId="211" priority="212" stopIfTrue="1">
      <formula>LEN(TRIM(B17))=0</formula>
    </cfRule>
    <cfRule type="cellIs" dxfId="210" priority="213" stopIfTrue="1" operator="equal">
      <formula>0</formula>
    </cfRule>
  </conditionalFormatting>
  <conditionalFormatting sqref="B16:B24">
    <cfRule type="cellIs" dxfId="209" priority="205" stopIfTrue="1" operator="greaterThan">
      <formula>0</formula>
    </cfRule>
    <cfRule type="containsBlanks" dxfId="208" priority="206" stopIfTrue="1">
      <formula>LEN(TRIM(B16))=0</formula>
    </cfRule>
    <cfRule type="cellIs" dxfId="207" priority="207" stopIfTrue="1" operator="equal">
      <formula>0</formula>
    </cfRule>
  </conditionalFormatting>
  <conditionalFormatting sqref="B16:B24">
    <cfRule type="cellIs" dxfId="206" priority="208" stopIfTrue="1" operator="greaterThan">
      <formula>0</formula>
    </cfRule>
    <cfRule type="containsBlanks" dxfId="205" priority="209" stopIfTrue="1">
      <formula>LEN(TRIM(B16))=0</formula>
    </cfRule>
    <cfRule type="cellIs" dxfId="204" priority="210" stopIfTrue="1" operator="equal">
      <formula>0</formula>
    </cfRule>
  </conditionalFormatting>
  <conditionalFormatting sqref="C17:C24">
    <cfRule type="cellIs" dxfId="203" priority="202" stopIfTrue="1" operator="greaterThan">
      <formula>0</formula>
    </cfRule>
    <cfRule type="containsBlanks" dxfId="202" priority="203" stopIfTrue="1">
      <formula>LEN(TRIM(C17))=0</formula>
    </cfRule>
    <cfRule type="cellIs" dxfId="201" priority="204" stopIfTrue="1" operator="equal">
      <formula>0</formula>
    </cfRule>
  </conditionalFormatting>
  <conditionalFormatting sqref="C16:C24">
    <cfRule type="cellIs" dxfId="200" priority="196" stopIfTrue="1" operator="greaterThan">
      <formula>0</formula>
    </cfRule>
    <cfRule type="containsBlanks" dxfId="199" priority="197" stopIfTrue="1">
      <formula>LEN(TRIM(C16))=0</formula>
    </cfRule>
    <cfRule type="cellIs" dxfId="198" priority="198" stopIfTrue="1" operator="equal">
      <formula>0</formula>
    </cfRule>
  </conditionalFormatting>
  <conditionalFormatting sqref="C16:C24">
    <cfRule type="cellIs" dxfId="197" priority="199" stopIfTrue="1" operator="greaterThan">
      <formula>0</formula>
    </cfRule>
    <cfRule type="containsBlanks" dxfId="196" priority="200" stopIfTrue="1">
      <formula>LEN(TRIM(C16))=0</formula>
    </cfRule>
    <cfRule type="cellIs" dxfId="195" priority="201" stopIfTrue="1" operator="equal">
      <formula>0</formula>
    </cfRule>
  </conditionalFormatting>
  <conditionalFormatting sqref="B17:B24">
    <cfRule type="cellIs" dxfId="194" priority="193" stopIfTrue="1" operator="greaterThan">
      <formula>0</formula>
    </cfRule>
    <cfRule type="containsBlanks" dxfId="193" priority="194" stopIfTrue="1">
      <formula>LEN(TRIM(B17))=0</formula>
    </cfRule>
    <cfRule type="cellIs" dxfId="192" priority="195" stopIfTrue="1" operator="equal">
      <formula>0</formula>
    </cfRule>
  </conditionalFormatting>
  <conditionalFormatting sqref="B16:B24">
    <cfRule type="cellIs" dxfId="191" priority="187" stopIfTrue="1" operator="greaterThan">
      <formula>0</formula>
    </cfRule>
    <cfRule type="containsBlanks" dxfId="190" priority="188" stopIfTrue="1">
      <formula>LEN(TRIM(B16))=0</formula>
    </cfRule>
    <cfRule type="cellIs" dxfId="189" priority="189" stopIfTrue="1" operator="equal">
      <formula>0</formula>
    </cfRule>
  </conditionalFormatting>
  <conditionalFormatting sqref="B16:B24">
    <cfRule type="cellIs" dxfId="188" priority="190" stopIfTrue="1" operator="greaterThan">
      <formula>0</formula>
    </cfRule>
    <cfRule type="containsBlanks" dxfId="187" priority="191" stopIfTrue="1">
      <formula>LEN(TRIM(B16))=0</formula>
    </cfRule>
    <cfRule type="cellIs" dxfId="186" priority="192" stopIfTrue="1" operator="equal">
      <formula>0</formula>
    </cfRule>
  </conditionalFormatting>
  <conditionalFormatting sqref="B17:B24">
    <cfRule type="cellIs" dxfId="185" priority="184" stopIfTrue="1" operator="greaterThan">
      <formula>0</formula>
    </cfRule>
    <cfRule type="containsBlanks" dxfId="184" priority="185" stopIfTrue="1">
      <formula>LEN(TRIM(B17))=0</formula>
    </cfRule>
    <cfRule type="cellIs" dxfId="183" priority="186" stopIfTrue="1" operator="equal">
      <formula>0</formula>
    </cfRule>
  </conditionalFormatting>
  <conditionalFormatting sqref="B16:B24">
    <cfRule type="cellIs" dxfId="182" priority="178" stopIfTrue="1" operator="greaterThan">
      <formula>0</formula>
    </cfRule>
    <cfRule type="containsBlanks" dxfId="181" priority="179" stopIfTrue="1">
      <formula>LEN(TRIM(B16))=0</formula>
    </cfRule>
    <cfRule type="cellIs" dxfId="180" priority="180" stopIfTrue="1" operator="equal">
      <formula>0</formula>
    </cfRule>
  </conditionalFormatting>
  <conditionalFormatting sqref="B16:B24">
    <cfRule type="cellIs" dxfId="179" priority="181" stopIfTrue="1" operator="greaterThan">
      <formula>0</formula>
    </cfRule>
    <cfRule type="containsBlanks" dxfId="178" priority="182" stopIfTrue="1">
      <formula>LEN(TRIM(B16))=0</formula>
    </cfRule>
    <cfRule type="cellIs" dxfId="177" priority="183" stopIfTrue="1" operator="equal">
      <formula>0</formula>
    </cfRule>
  </conditionalFormatting>
  <conditionalFormatting sqref="B17:B24">
    <cfRule type="cellIs" dxfId="176" priority="175" stopIfTrue="1" operator="greaterThan">
      <formula>0</formula>
    </cfRule>
    <cfRule type="containsBlanks" dxfId="175" priority="176" stopIfTrue="1">
      <formula>LEN(TRIM(B17))=0</formula>
    </cfRule>
    <cfRule type="cellIs" dxfId="174" priority="177" stopIfTrue="1" operator="equal">
      <formula>0</formula>
    </cfRule>
  </conditionalFormatting>
  <conditionalFormatting sqref="B16:B24">
    <cfRule type="cellIs" dxfId="173" priority="169" stopIfTrue="1" operator="greaterThan">
      <formula>0</formula>
    </cfRule>
    <cfRule type="containsBlanks" dxfId="172" priority="170" stopIfTrue="1">
      <formula>LEN(TRIM(B16))=0</formula>
    </cfRule>
    <cfRule type="cellIs" dxfId="171" priority="171" stopIfTrue="1" operator="equal">
      <formula>0</formula>
    </cfRule>
  </conditionalFormatting>
  <conditionalFormatting sqref="B16:B24">
    <cfRule type="cellIs" dxfId="170" priority="172" stopIfTrue="1" operator="greaterThan">
      <formula>0</formula>
    </cfRule>
    <cfRule type="containsBlanks" dxfId="169" priority="173" stopIfTrue="1">
      <formula>LEN(TRIM(B16))=0</formula>
    </cfRule>
    <cfRule type="cellIs" dxfId="168" priority="174" stopIfTrue="1" operator="equal">
      <formula>0</formula>
    </cfRule>
  </conditionalFormatting>
  <conditionalFormatting sqref="C17:C24">
    <cfRule type="cellIs" dxfId="167" priority="166" stopIfTrue="1" operator="greaterThan">
      <formula>0</formula>
    </cfRule>
    <cfRule type="containsBlanks" dxfId="166" priority="167" stopIfTrue="1">
      <formula>LEN(TRIM(C17))=0</formula>
    </cfRule>
    <cfRule type="cellIs" dxfId="165" priority="168" stopIfTrue="1" operator="equal">
      <formula>0</formula>
    </cfRule>
  </conditionalFormatting>
  <conditionalFormatting sqref="C16:C24">
    <cfRule type="cellIs" dxfId="164" priority="160" stopIfTrue="1" operator="greaterThan">
      <formula>0</formula>
    </cfRule>
    <cfRule type="containsBlanks" dxfId="163" priority="161" stopIfTrue="1">
      <formula>LEN(TRIM(C16))=0</formula>
    </cfRule>
    <cfRule type="cellIs" dxfId="162" priority="162" stopIfTrue="1" operator="equal">
      <formula>0</formula>
    </cfRule>
  </conditionalFormatting>
  <conditionalFormatting sqref="C16:C24">
    <cfRule type="cellIs" dxfId="161" priority="163" stopIfTrue="1" operator="greaterThan">
      <formula>0</formula>
    </cfRule>
    <cfRule type="containsBlanks" dxfId="160" priority="164" stopIfTrue="1">
      <formula>LEN(TRIM(C16))=0</formula>
    </cfRule>
    <cfRule type="cellIs" dxfId="159" priority="165" stopIfTrue="1" operator="equal">
      <formula>0</formula>
    </cfRule>
  </conditionalFormatting>
  <conditionalFormatting sqref="B17:B24">
    <cfRule type="cellIs" dxfId="158" priority="157" stopIfTrue="1" operator="greaterThan">
      <formula>0</formula>
    </cfRule>
    <cfRule type="containsBlanks" dxfId="157" priority="158" stopIfTrue="1">
      <formula>LEN(TRIM(B17))=0</formula>
    </cfRule>
    <cfRule type="cellIs" dxfId="156" priority="159" stopIfTrue="1" operator="equal">
      <formula>0</formula>
    </cfRule>
  </conditionalFormatting>
  <conditionalFormatting sqref="B16:B24">
    <cfRule type="cellIs" dxfId="155" priority="151" stopIfTrue="1" operator="greaterThan">
      <formula>0</formula>
    </cfRule>
    <cfRule type="containsBlanks" dxfId="154" priority="152" stopIfTrue="1">
      <formula>LEN(TRIM(B16))=0</formula>
    </cfRule>
    <cfRule type="cellIs" dxfId="153" priority="153" stopIfTrue="1" operator="equal">
      <formula>0</formula>
    </cfRule>
  </conditionalFormatting>
  <conditionalFormatting sqref="B16:B24">
    <cfRule type="cellIs" dxfId="152" priority="154" stopIfTrue="1" operator="greaterThan">
      <formula>0</formula>
    </cfRule>
    <cfRule type="containsBlanks" dxfId="151" priority="155" stopIfTrue="1">
      <formula>LEN(TRIM(B16))=0</formula>
    </cfRule>
    <cfRule type="cellIs" dxfId="150" priority="156" stopIfTrue="1" operator="equal">
      <formula>0</formula>
    </cfRule>
  </conditionalFormatting>
  <conditionalFormatting sqref="B17:B24">
    <cfRule type="cellIs" dxfId="149" priority="148" stopIfTrue="1" operator="greaterThan">
      <formula>0</formula>
    </cfRule>
    <cfRule type="containsBlanks" dxfId="148" priority="149" stopIfTrue="1">
      <formula>LEN(TRIM(B17))=0</formula>
    </cfRule>
    <cfRule type="cellIs" dxfId="147" priority="150" stopIfTrue="1" operator="equal">
      <formula>0</formula>
    </cfRule>
  </conditionalFormatting>
  <conditionalFormatting sqref="B16:B24">
    <cfRule type="cellIs" dxfId="146" priority="142" stopIfTrue="1" operator="greaterThan">
      <formula>0</formula>
    </cfRule>
    <cfRule type="containsBlanks" dxfId="145" priority="143" stopIfTrue="1">
      <formula>LEN(TRIM(B16))=0</formula>
    </cfRule>
    <cfRule type="cellIs" dxfId="144" priority="144" stopIfTrue="1" operator="equal">
      <formula>0</formula>
    </cfRule>
  </conditionalFormatting>
  <conditionalFormatting sqref="B16:B24">
    <cfRule type="cellIs" dxfId="143" priority="145" stopIfTrue="1" operator="greaterThan">
      <formula>0</formula>
    </cfRule>
    <cfRule type="containsBlanks" dxfId="142" priority="146" stopIfTrue="1">
      <formula>LEN(TRIM(B16))=0</formula>
    </cfRule>
    <cfRule type="cellIs" dxfId="141" priority="147" stopIfTrue="1" operator="equal">
      <formula>0</formula>
    </cfRule>
  </conditionalFormatting>
  <conditionalFormatting sqref="B17:B24">
    <cfRule type="cellIs" dxfId="140" priority="139" stopIfTrue="1" operator="greaterThan">
      <formula>0</formula>
    </cfRule>
    <cfRule type="containsBlanks" dxfId="139" priority="140" stopIfTrue="1">
      <formula>LEN(TRIM(B17))=0</formula>
    </cfRule>
    <cfRule type="cellIs" dxfId="138" priority="141" stopIfTrue="1" operator="equal">
      <formula>0</formula>
    </cfRule>
  </conditionalFormatting>
  <conditionalFormatting sqref="B16:B24">
    <cfRule type="cellIs" dxfId="137" priority="133" stopIfTrue="1" operator="greaterThan">
      <formula>0</formula>
    </cfRule>
    <cfRule type="containsBlanks" dxfId="136" priority="134" stopIfTrue="1">
      <formula>LEN(TRIM(B16))=0</formula>
    </cfRule>
    <cfRule type="cellIs" dxfId="135" priority="135" stopIfTrue="1" operator="equal">
      <formula>0</formula>
    </cfRule>
  </conditionalFormatting>
  <conditionalFormatting sqref="B16:B24">
    <cfRule type="cellIs" dxfId="134" priority="136" stopIfTrue="1" operator="greaterThan">
      <formula>0</formula>
    </cfRule>
    <cfRule type="containsBlanks" dxfId="133" priority="137" stopIfTrue="1">
      <formula>LEN(TRIM(B16))=0</formula>
    </cfRule>
    <cfRule type="cellIs" dxfId="132" priority="138" stopIfTrue="1" operator="equal">
      <formula>0</formula>
    </cfRule>
  </conditionalFormatting>
  <conditionalFormatting sqref="B17:B24">
    <cfRule type="cellIs" dxfId="131" priority="130" stopIfTrue="1" operator="greaterThan">
      <formula>0</formula>
    </cfRule>
    <cfRule type="containsBlanks" dxfId="130" priority="131" stopIfTrue="1">
      <formula>LEN(TRIM(B17))=0</formula>
    </cfRule>
    <cfRule type="cellIs" dxfId="129" priority="132" stopIfTrue="1" operator="equal">
      <formula>0</formula>
    </cfRule>
  </conditionalFormatting>
  <conditionalFormatting sqref="B16:B24">
    <cfRule type="cellIs" dxfId="128" priority="124" stopIfTrue="1" operator="greaterThan">
      <formula>0</formula>
    </cfRule>
    <cfRule type="containsBlanks" dxfId="127" priority="125" stopIfTrue="1">
      <formula>LEN(TRIM(B16))=0</formula>
    </cfRule>
    <cfRule type="cellIs" dxfId="126" priority="126" stopIfTrue="1" operator="equal">
      <formula>0</formula>
    </cfRule>
  </conditionalFormatting>
  <conditionalFormatting sqref="B16:B24">
    <cfRule type="cellIs" dxfId="125" priority="127" stopIfTrue="1" operator="greaterThan">
      <formula>0</formula>
    </cfRule>
    <cfRule type="containsBlanks" dxfId="124" priority="128" stopIfTrue="1">
      <formula>LEN(TRIM(B16))=0</formula>
    </cfRule>
    <cfRule type="cellIs" dxfId="123" priority="129" stopIfTrue="1" operator="equal">
      <formula>0</formula>
    </cfRule>
  </conditionalFormatting>
  <conditionalFormatting sqref="C17:C24">
    <cfRule type="cellIs" dxfId="122" priority="121" stopIfTrue="1" operator="greaterThan">
      <formula>0</formula>
    </cfRule>
    <cfRule type="containsBlanks" dxfId="121" priority="122" stopIfTrue="1">
      <formula>LEN(TRIM(C17))=0</formula>
    </cfRule>
    <cfRule type="cellIs" dxfId="120" priority="123" stopIfTrue="1" operator="equal">
      <formula>0</formula>
    </cfRule>
  </conditionalFormatting>
  <conditionalFormatting sqref="C16:C24">
    <cfRule type="cellIs" dxfId="119" priority="115" stopIfTrue="1" operator="greaterThan">
      <formula>0</formula>
    </cfRule>
    <cfRule type="containsBlanks" dxfId="118" priority="116" stopIfTrue="1">
      <formula>LEN(TRIM(C16))=0</formula>
    </cfRule>
    <cfRule type="cellIs" dxfId="117" priority="117" stopIfTrue="1" operator="equal">
      <formula>0</formula>
    </cfRule>
  </conditionalFormatting>
  <conditionalFormatting sqref="C16:C24">
    <cfRule type="cellIs" dxfId="116" priority="118" stopIfTrue="1" operator="greaterThan">
      <formula>0</formula>
    </cfRule>
    <cfRule type="containsBlanks" dxfId="115" priority="119" stopIfTrue="1">
      <formula>LEN(TRIM(C16))=0</formula>
    </cfRule>
    <cfRule type="cellIs" dxfId="114" priority="120" stopIfTrue="1" operator="equal">
      <formula>0</formula>
    </cfRule>
  </conditionalFormatting>
  <conditionalFormatting sqref="B17:B24">
    <cfRule type="cellIs" dxfId="113" priority="112" stopIfTrue="1" operator="greaterThan">
      <formula>0</formula>
    </cfRule>
    <cfRule type="containsBlanks" dxfId="112" priority="113" stopIfTrue="1">
      <formula>LEN(TRIM(B17))=0</formula>
    </cfRule>
    <cfRule type="cellIs" dxfId="111" priority="114" stopIfTrue="1" operator="equal">
      <formula>0</formula>
    </cfRule>
  </conditionalFormatting>
  <conditionalFormatting sqref="B16:B24">
    <cfRule type="cellIs" dxfId="110" priority="106" stopIfTrue="1" operator="greaterThan">
      <formula>0</formula>
    </cfRule>
    <cfRule type="containsBlanks" dxfId="109" priority="107" stopIfTrue="1">
      <formula>LEN(TRIM(B16))=0</formula>
    </cfRule>
    <cfRule type="cellIs" dxfId="108" priority="108" stopIfTrue="1" operator="equal">
      <formula>0</formula>
    </cfRule>
  </conditionalFormatting>
  <conditionalFormatting sqref="B16:B24">
    <cfRule type="cellIs" dxfId="107" priority="109" stopIfTrue="1" operator="greaterThan">
      <formula>0</formula>
    </cfRule>
    <cfRule type="containsBlanks" dxfId="106" priority="110" stopIfTrue="1">
      <formula>LEN(TRIM(B16))=0</formula>
    </cfRule>
    <cfRule type="cellIs" dxfId="105" priority="111" stopIfTrue="1" operator="equal">
      <formula>0</formula>
    </cfRule>
  </conditionalFormatting>
  <conditionalFormatting sqref="B17:B24">
    <cfRule type="cellIs" dxfId="104" priority="103" stopIfTrue="1" operator="greaterThan">
      <formula>0</formula>
    </cfRule>
    <cfRule type="containsBlanks" dxfId="103" priority="104" stopIfTrue="1">
      <formula>LEN(TRIM(B17))=0</formula>
    </cfRule>
    <cfRule type="cellIs" dxfId="102" priority="105" stopIfTrue="1" operator="equal">
      <formula>0</formula>
    </cfRule>
  </conditionalFormatting>
  <conditionalFormatting sqref="B16:B24">
    <cfRule type="cellIs" dxfId="101" priority="97" stopIfTrue="1" operator="greaterThan">
      <formula>0</formula>
    </cfRule>
    <cfRule type="containsBlanks" dxfId="100" priority="98" stopIfTrue="1">
      <formula>LEN(TRIM(B16))=0</formula>
    </cfRule>
    <cfRule type="cellIs" dxfId="99" priority="99" stopIfTrue="1" operator="equal">
      <formula>0</formula>
    </cfRule>
  </conditionalFormatting>
  <conditionalFormatting sqref="B16:B24">
    <cfRule type="cellIs" dxfId="98" priority="100" stopIfTrue="1" operator="greaterThan">
      <formula>0</formula>
    </cfRule>
    <cfRule type="containsBlanks" dxfId="97" priority="101" stopIfTrue="1">
      <formula>LEN(TRIM(B16))=0</formula>
    </cfRule>
    <cfRule type="cellIs" dxfId="96" priority="102" stopIfTrue="1" operator="equal">
      <formula>0</formula>
    </cfRule>
  </conditionalFormatting>
  <conditionalFormatting sqref="B17:B24">
    <cfRule type="cellIs" dxfId="95" priority="94" stopIfTrue="1" operator="greaterThan">
      <formula>0</formula>
    </cfRule>
    <cfRule type="containsBlanks" dxfId="94" priority="95" stopIfTrue="1">
      <formula>LEN(TRIM(B17))=0</formula>
    </cfRule>
    <cfRule type="cellIs" dxfId="93" priority="96" stopIfTrue="1" operator="equal">
      <formula>0</formula>
    </cfRule>
  </conditionalFormatting>
  <conditionalFormatting sqref="B16:B24">
    <cfRule type="cellIs" dxfId="92" priority="88" stopIfTrue="1" operator="greaterThan">
      <formula>0</formula>
    </cfRule>
    <cfRule type="containsBlanks" dxfId="91" priority="89" stopIfTrue="1">
      <formula>LEN(TRIM(B16))=0</formula>
    </cfRule>
    <cfRule type="cellIs" dxfId="90" priority="90" stopIfTrue="1" operator="equal">
      <formula>0</formula>
    </cfRule>
  </conditionalFormatting>
  <conditionalFormatting sqref="B16:B24">
    <cfRule type="cellIs" dxfId="89" priority="91" stopIfTrue="1" operator="greaterThan">
      <formula>0</formula>
    </cfRule>
    <cfRule type="containsBlanks" dxfId="88" priority="92" stopIfTrue="1">
      <formula>LEN(TRIM(B16))=0</formula>
    </cfRule>
    <cfRule type="cellIs" dxfId="87" priority="93" stopIfTrue="1" operator="equal">
      <formula>0</formula>
    </cfRule>
  </conditionalFormatting>
  <conditionalFormatting sqref="B17:B24">
    <cfRule type="cellIs" dxfId="86" priority="85" stopIfTrue="1" operator="greaterThan">
      <formula>0</formula>
    </cfRule>
    <cfRule type="containsBlanks" dxfId="85" priority="86" stopIfTrue="1">
      <formula>LEN(TRIM(B17))=0</formula>
    </cfRule>
    <cfRule type="cellIs" dxfId="84" priority="87" stopIfTrue="1" operator="equal">
      <formula>0</formula>
    </cfRule>
  </conditionalFormatting>
  <conditionalFormatting sqref="B16:B24">
    <cfRule type="cellIs" dxfId="83" priority="79" stopIfTrue="1" operator="greaterThan">
      <formula>0</formula>
    </cfRule>
    <cfRule type="containsBlanks" dxfId="82" priority="80" stopIfTrue="1">
      <formula>LEN(TRIM(B16))=0</formula>
    </cfRule>
    <cfRule type="cellIs" dxfId="81" priority="81" stopIfTrue="1" operator="equal">
      <formula>0</formula>
    </cfRule>
  </conditionalFormatting>
  <conditionalFormatting sqref="B16:B24">
    <cfRule type="cellIs" dxfId="80" priority="82" stopIfTrue="1" operator="greaterThan">
      <formula>0</formula>
    </cfRule>
    <cfRule type="containsBlanks" dxfId="79" priority="83" stopIfTrue="1">
      <formula>LEN(TRIM(B16))=0</formula>
    </cfRule>
    <cfRule type="cellIs" dxfId="78" priority="84" stopIfTrue="1" operator="equal">
      <formula>0</formula>
    </cfRule>
  </conditionalFormatting>
  <conditionalFormatting sqref="B17:B24">
    <cfRule type="cellIs" dxfId="77" priority="76" stopIfTrue="1" operator="greaterThan">
      <formula>0</formula>
    </cfRule>
    <cfRule type="containsBlanks" dxfId="76" priority="77" stopIfTrue="1">
      <formula>LEN(TRIM(B17))=0</formula>
    </cfRule>
    <cfRule type="cellIs" dxfId="75" priority="78" stopIfTrue="1" operator="equal">
      <formula>0</formula>
    </cfRule>
  </conditionalFormatting>
  <conditionalFormatting sqref="B16:B24">
    <cfRule type="cellIs" dxfId="74" priority="70" stopIfTrue="1" operator="greaterThan">
      <formula>0</formula>
    </cfRule>
    <cfRule type="containsBlanks" dxfId="73" priority="71" stopIfTrue="1">
      <formula>LEN(TRIM(B16))=0</formula>
    </cfRule>
    <cfRule type="cellIs" dxfId="72" priority="72" stopIfTrue="1" operator="equal">
      <formula>0</formula>
    </cfRule>
  </conditionalFormatting>
  <conditionalFormatting sqref="B16:B24">
    <cfRule type="cellIs" dxfId="71" priority="73" stopIfTrue="1" operator="greaterThan">
      <formula>0</formula>
    </cfRule>
    <cfRule type="containsBlanks" dxfId="70" priority="74" stopIfTrue="1">
      <formula>LEN(TRIM(B16))=0</formula>
    </cfRule>
    <cfRule type="cellIs" dxfId="69" priority="75" stopIfTrue="1" operator="equal">
      <formula>0</formula>
    </cfRule>
  </conditionalFormatting>
  <conditionalFormatting sqref="D32:D50">
    <cfRule type="cellIs" dxfId="68" priority="67" stopIfTrue="1" operator="greaterThan">
      <formula>0</formula>
    </cfRule>
    <cfRule type="containsBlanks" dxfId="67" priority="68" stopIfTrue="1">
      <formula>LEN(TRIM(D32))=0</formula>
    </cfRule>
    <cfRule type="cellIs" dxfId="66" priority="69" stopIfTrue="1" operator="equal">
      <formula>0</formula>
    </cfRule>
  </conditionalFormatting>
  <conditionalFormatting sqref="B32:B50">
    <cfRule type="cellIs" dxfId="65" priority="64" stopIfTrue="1" operator="greaterThan">
      <formula>0</formula>
    </cfRule>
    <cfRule type="containsBlanks" dxfId="64" priority="65" stopIfTrue="1">
      <formula>LEN(TRIM(B32))=0</formula>
    </cfRule>
    <cfRule type="cellIs" dxfId="63" priority="66" stopIfTrue="1" operator="equal">
      <formula>0</formula>
    </cfRule>
  </conditionalFormatting>
  <conditionalFormatting sqref="C32:C50">
    <cfRule type="cellIs" dxfId="62" priority="61" stopIfTrue="1" operator="greaterThan">
      <formula>0</formula>
    </cfRule>
    <cfRule type="containsBlanks" dxfId="61" priority="62" stopIfTrue="1">
      <formula>LEN(TRIM(C32))=0</formula>
    </cfRule>
    <cfRule type="cellIs" dxfId="60" priority="63" stopIfTrue="1" operator="equal">
      <formula>0</formula>
    </cfRule>
  </conditionalFormatting>
  <conditionalFormatting sqref="C32:C50">
    <cfRule type="cellIs" dxfId="59" priority="58" stopIfTrue="1" operator="greaterThan">
      <formula>0</formula>
    </cfRule>
    <cfRule type="containsBlanks" dxfId="58" priority="59" stopIfTrue="1">
      <formula>LEN(TRIM(C32))=0</formula>
    </cfRule>
    <cfRule type="cellIs" dxfId="57" priority="60" stopIfTrue="1" operator="equal">
      <formula>0</formula>
    </cfRule>
  </conditionalFormatting>
  <conditionalFormatting sqref="B32:B50">
    <cfRule type="cellIs" dxfId="56" priority="55" stopIfTrue="1" operator="greaterThan">
      <formula>0</formula>
    </cfRule>
    <cfRule type="containsBlanks" dxfId="55" priority="56" stopIfTrue="1">
      <formula>LEN(TRIM(B32))=0</formula>
    </cfRule>
    <cfRule type="cellIs" dxfId="54" priority="57" stopIfTrue="1" operator="equal">
      <formula>0</formula>
    </cfRule>
  </conditionalFormatting>
  <conditionalFormatting sqref="C32:C50">
    <cfRule type="cellIs" dxfId="53" priority="52" stopIfTrue="1" operator="greaterThan">
      <formula>0</formula>
    </cfRule>
    <cfRule type="containsBlanks" dxfId="52" priority="53" stopIfTrue="1">
      <formula>LEN(TRIM(C32))=0</formula>
    </cfRule>
    <cfRule type="cellIs" dxfId="51" priority="54" stopIfTrue="1" operator="equal">
      <formula>0</formula>
    </cfRule>
  </conditionalFormatting>
  <conditionalFormatting sqref="B32:B50">
    <cfRule type="cellIs" dxfId="50" priority="49" stopIfTrue="1" operator="greaterThan">
      <formula>0</formula>
    </cfRule>
    <cfRule type="containsBlanks" dxfId="49" priority="50" stopIfTrue="1">
      <formula>LEN(TRIM(B32))=0</formula>
    </cfRule>
    <cfRule type="cellIs" dxfId="48" priority="51" stopIfTrue="1" operator="equal">
      <formula>0</formula>
    </cfRule>
  </conditionalFormatting>
  <conditionalFormatting sqref="B32:B50">
    <cfRule type="cellIs" dxfId="47" priority="46" stopIfTrue="1" operator="greaterThan">
      <formula>0</formula>
    </cfRule>
    <cfRule type="containsBlanks" dxfId="46" priority="47" stopIfTrue="1">
      <formula>LEN(TRIM(B32))=0</formula>
    </cfRule>
    <cfRule type="cellIs" dxfId="45" priority="48" stopIfTrue="1" operator="equal">
      <formula>0</formula>
    </cfRule>
  </conditionalFormatting>
  <conditionalFormatting sqref="C32:C50">
    <cfRule type="cellIs" dxfId="44" priority="43" stopIfTrue="1" operator="greaterThan">
      <formula>0</formula>
    </cfRule>
    <cfRule type="containsBlanks" dxfId="43" priority="44" stopIfTrue="1">
      <formula>LEN(TRIM(C32))=0</formula>
    </cfRule>
    <cfRule type="cellIs" dxfId="42" priority="45" stopIfTrue="1" operator="equal">
      <formula>0</formula>
    </cfRule>
  </conditionalFormatting>
  <conditionalFormatting sqref="B32:B50">
    <cfRule type="cellIs" dxfId="41" priority="40" stopIfTrue="1" operator="greaterThan">
      <formula>0</formula>
    </cfRule>
    <cfRule type="containsBlanks" dxfId="40" priority="41" stopIfTrue="1">
      <formula>LEN(TRIM(B32))=0</formula>
    </cfRule>
    <cfRule type="cellIs" dxfId="39" priority="42" stopIfTrue="1" operator="equal">
      <formula>0</formula>
    </cfRule>
  </conditionalFormatting>
  <conditionalFormatting sqref="B32:B50">
    <cfRule type="cellIs" dxfId="38" priority="37" stopIfTrue="1" operator="greaterThan">
      <formula>0</formula>
    </cfRule>
    <cfRule type="containsBlanks" dxfId="37" priority="38" stopIfTrue="1">
      <formula>LEN(TRIM(B32))=0</formula>
    </cfRule>
    <cfRule type="cellIs" dxfId="36" priority="39" stopIfTrue="1" operator="equal">
      <formula>0</formula>
    </cfRule>
  </conditionalFormatting>
  <conditionalFormatting sqref="B32:B50">
    <cfRule type="cellIs" dxfId="35" priority="34" stopIfTrue="1" operator="greaterThan">
      <formula>0</formula>
    </cfRule>
    <cfRule type="containsBlanks" dxfId="34" priority="35" stopIfTrue="1">
      <formula>LEN(TRIM(B32))=0</formula>
    </cfRule>
    <cfRule type="cellIs" dxfId="33" priority="36" stopIfTrue="1" operator="equal">
      <formula>0</formula>
    </cfRule>
  </conditionalFormatting>
  <conditionalFormatting sqref="C32:C50">
    <cfRule type="cellIs" dxfId="32" priority="31" stopIfTrue="1" operator="greaterThan">
      <formula>0</formula>
    </cfRule>
    <cfRule type="containsBlanks" dxfId="31" priority="32" stopIfTrue="1">
      <formula>LEN(TRIM(C32))=0</formula>
    </cfRule>
    <cfRule type="cellIs" dxfId="30" priority="33" stopIfTrue="1" operator="equal">
      <formula>0</formula>
    </cfRule>
  </conditionalFormatting>
  <conditionalFormatting sqref="B32:B50">
    <cfRule type="cellIs" dxfId="29" priority="28" stopIfTrue="1" operator="greaterThan">
      <formula>0</formula>
    </cfRule>
    <cfRule type="containsBlanks" dxfId="28" priority="29" stopIfTrue="1">
      <formula>LEN(TRIM(B32))=0</formula>
    </cfRule>
    <cfRule type="cellIs" dxfId="27" priority="30" stopIfTrue="1" operator="equal">
      <formula>0</formula>
    </cfRule>
  </conditionalFormatting>
  <conditionalFormatting sqref="B32:B50">
    <cfRule type="cellIs" dxfId="26" priority="25" stopIfTrue="1" operator="greaterThan">
      <formula>0</formula>
    </cfRule>
    <cfRule type="containsBlanks" dxfId="25" priority="26" stopIfTrue="1">
      <formula>LEN(TRIM(B32))=0</formula>
    </cfRule>
    <cfRule type="cellIs" dxfId="24" priority="27" stopIfTrue="1" operator="equal">
      <formula>0</formula>
    </cfRule>
  </conditionalFormatting>
  <conditionalFormatting sqref="B32:B50">
    <cfRule type="cellIs" dxfId="23" priority="22" stopIfTrue="1" operator="greaterThan">
      <formula>0</formula>
    </cfRule>
    <cfRule type="containsBlanks" dxfId="22" priority="23" stopIfTrue="1">
      <formula>LEN(TRIM(B32))=0</formula>
    </cfRule>
    <cfRule type="cellIs" dxfId="21" priority="24" stopIfTrue="1" operator="equal">
      <formula>0</formula>
    </cfRule>
  </conditionalFormatting>
  <conditionalFormatting sqref="B32:B50">
    <cfRule type="cellIs" dxfId="20" priority="19" stopIfTrue="1" operator="greaterThan">
      <formula>0</formula>
    </cfRule>
    <cfRule type="containsBlanks" dxfId="19" priority="20" stopIfTrue="1">
      <formula>LEN(TRIM(B32))=0</formula>
    </cfRule>
    <cfRule type="cellIs" dxfId="18" priority="21" stopIfTrue="1" operator="equal">
      <formula>0</formula>
    </cfRule>
  </conditionalFormatting>
  <conditionalFormatting sqref="C32:C50">
    <cfRule type="cellIs" dxfId="17" priority="16" stopIfTrue="1" operator="greaterThan">
      <formula>0</formula>
    </cfRule>
    <cfRule type="containsBlanks" dxfId="16" priority="17" stopIfTrue="1">
      <formula>LEN(TRIM(C32))=0</formula>
    </cfRule>
    <cfRule type="cellIs" dxfId="15" priority="18" stopIfTrue="1" operator="equal">
      <formula>0</formula>
    </cfRule>
  </conditionalFormatting>
  <conditionalFormatting sqref="B32:B50">
    <cfRule type="cellIs" dxfId="14" priority="13" stopIfTrue="1" operator="greaterThan">
      <formula>0</formula>
    </cfRule>
    <cfRule type="containsBlanks" dxfId="13" priority="14" stopIfTrue="1">
      <formula>LEN(TRIM(B32))=0</formula>
    </cfRule>
    <cfRule type="cellIs" dxfId="12" priority="15" stopIfTrue="1" operator="equal">
      <formula>0</formula>
    </cfRule>
  </conditionalFormatting>
  <conditionalFormatting sqref="B32:B50">
    <cfRule type="cellIs" dxfId="11" priority="10" stopIfTrue="1" operator="greaterThan">
      <formula>0</formula>
    </cfRule>
    <cfRule type="containsBlanks" dxfId="10" priority="11" stopIfTrue="1">
      <formula>LEN(TRIM(B32))=0</formula>
    </cfRule>
    <cfRule type="cellIs" dxfId="9" priority="12" stopIfTrue="1" operator="equal">
      <formula>0</formula>
    </cfRule>
  </conditionalFormatting>
  <conditionalFormatting sqref="B32:B50">
    <cfRule type="cellIs" dxfId="8" priority="7" stopIfTrue="1" operator="greaterThan">
      <formula>0</formula>
    </cfRule>
    <cfRule type="containsBlanks" dxfId="7" priority="8" stopIfTrue="1">
      <formula>LEN(TRIM(B32))=0</formula>
    </cfRule>
    <cfRule type="cellIs" dxfId="6" priority="9" stopIfTrue="1" operator="equal">
      <formula>0</formula>
    </cfRule>
  </conditionalFormatting>
  <conditionalFormatting sqref="B32:B50">
    <cfRule type="cellIs" dxfId="5" priority="4" stopIfTrue="1" operator="greaterThan">
      <formula>0</formula>
    </cfRule>
    <cfRule type="containsBlanks" dxfId="4" priority="5" stopIfTrue="1">
      <formula>LEN(TRIM(B32))=0</formula>
    </cfRule>
    <cfRule type="cellIs" dxfId="3" priority="6" stopIfTrue="1" operator="equal">
      <formula>0</formula>
    </cfRule>
  </conditionalFormatting>
  <conditionalFormatting sqref="B32:B50">
    <cfRule type="cellIs" dxfId="2" priority="1" stopIfTrue="1" operator="greaterThan">
      <formula>0</formula>
    </cfRule>
    <cfRule type="containsBlanks" dxfId="1" priority="2" stopIfTrue="1">
      <formula>LEN(TRIM(B32))=0</formula>
    </cfRule>
    <cfRule type="cellIs" dxfId="0" priority="3" stopIfTrue="1" operator="equal">
      <formula>0</formula>
    </cfRule>
  </conditionalFormatting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/>
  <dimension ref="A1:G99"/>
  <sheetViews>
    <sheetView showGridLines="0" zoomScaleNormal="100" workbookViewId="0">
      <selection activeCell="A3" sqref="A3:G3"/>
    </sheetView>
  </sheetViews>
  <sheetFormatPr defaultColWidth="11.42578125" defaultRowHeight="15"/>
  <cols>
    <col min="1" max="1" width="60.85546875" style="20" bestFit="1" customWidth="1"/>
    <col min="2" max="6" width="13.42578125" style="20" customWidth="1"/>
    <col min="7" max="7" width="18.85546875" style="20" customWidth="1"/>
    <col min="8" max="16384" width="11.42578125" style="20"/>
  </cols>
  <sheetData>
    <row r="1" spans="1:7" ht="30" customHeight="1">
      <c r="A1" s="543" t="s">
        <v>313</v>
      </c>
      <c r="B1" s="543"/>
      <c r="C1" s="543"/>
      <c r="D1" s="543"/>
      <c r="E1" s="543"/>
      <c r="F1" s="543"/>
      <c r="G1" s="543"/>
    </row>
    <row r="2" spans="1:7" ht="18">
      <c r="A2" s="552" t="s">
        <v>331</v>
      </c>
      <c r="B2" s="544"/>
      <c r="C2" s="544"/>
      <c r="D2" s="544"/>
      <c r="E2" s="544"/>
      <c r="F2" s="544"/>
      <c r="G2" s="544"/>
    </row>
    <row r="3" spans="1:7" ht="30" customHeight="1">
      <c r="A3" s="545" t="s">
        <v>1130</v>
      </c>
      <c r="B3" s="545"/>
      <c r="C3" s="545"/>
      <c r="D3" s="545"/>
      <c r="E3" s="545"/>
      <c r="F3" s="545"/>
      <c r="G3" s="545"/>
    </row>
    <row r="4" spans="1:7" ht="15" customHeight="1">
      <c r="A4" s="546" t="s">
        <v>332</v>
      </c>
      <c r="B4" s="549">
        <v>2022</v>
      </c>
      <c r="C4" s="550"/>
      <c r="D4" s="549">
        <v>2023</v>
      </c>
      <c r="E4" s="550"/>
      <c r="F4" s="547" t="s">
        <v>307</v>
      </c>
      <c r="G4" s="548" t="s">
        <v>1138</v>
      </c>
    </row>
    <row r="5" spans="1:7">
      <c r="A5" s="546"/>
      <c r="B5" s="124" t="s">
        <v>309</v>
      </c>
      <c r="C5" s="124" t="s">
        <v>310</v>
      </c>
      <c r="D5" s="124" t="s">
        <v>311</v>
      </c>
      <c r="E5" s="124" t="s">
        <v>308</v>
      </c>
      <c r="F5" s="547"/>
      <c r="G5" s="548"/>
    </row>
    <row r="6" spans="1:7">
      <c r="A6" s="139" t="s">
        <v>52</v>
      </c>
      <c r="B6" s="140"/>
      <c r="C6" s="140"/>
      <c r="D6" s="140"/>
      <c r="E6" s="140"/>
      <c r="F6" s="140"/>
      <c r="G6" s="141"/>
    </row>
    <row r="7" spans="1:7">
      <c r="A7" s="129" t="s">
        <v>215</v>
      </c>
      <c r="B7" s="130">
        <v>2058</v>
      </c>
      <c r="C7" s="130">
        <v>2163</v>
      </c>
      <c r="D7" s="130">
        <v>2449</v>
      </c>
      <c r="E7" s="130">
        <v>2822</v>
      </c>
      <c r="F7" s="130">
        <f>SUM(B7:E7)</f>
        <v>9492</v>
      </c>
      <c r="G7" s="127">
        <f>SUM(B7:E7)/SUM($B$20:$E$20)</f>
        <v>0.13418720047499894</v>
      </c>
    </row>
    <row r="8" spans="1:7">
      <c r="A8" s="129" t="s">
        <v>216</v>
      </c>
      <c r="B8" s="130">
        <v>1353</v>
      </c>
      <c r="C8" s="130">
        <v>1619</v>
      </c>
      <c r="D8" s="130">
        <v>1937</v>
      </c>
      <c r="E8" s="130">
        <v>2227</v>
      </c>
      <c r="F8" s="130">
        <f t="shared" ref="F8:F19" si="0">SUM(B8:E8)</f>
        <v>7136</v>
      </c>
      <c r="G8" s="127">
        <f t="shared" ref="G8:G19" si="1">SUM(B8:E8)/SUM($B$20:$E$20)</f>
        <v>0.10088072720075773</v>
      </c>
    </row>
    <row r="9" spans="1:7">
      <c r="A9" s="129" t="s">
        <v>221</v>
      </c>
      <c r="B9" s="130">
        <v>584</v>
      </c>
      <c r="C9" s="130">
        <v>551</v>
      </c>
      <c r="D9" s="130">
        <v>586</v>
      </c>
      <c r="E9" s="130">
        <v>646</v>
      </c>
      <c r="F9" s="130">
        <f t="shared" si="0"/>
        <v>2367</v>
      </c>
      <c r="G9" s="127">
        <f t="shared" si="1"/>
        <v>3.3461978879511432E-2</v>
      </c>
    </row>
    <row r="10" spans="1:7">
      <c r="A10" s="443" t="s">
        <v>222</v>
      </c>
      <c r="B10" s="130">
        <v>0</v>
      </c>
      <c r="C10" s="130">
        <v>1</v>
      </c>
      <c r="D10" s="130">
        <v>0</v>
      </c>
      <c r="E10" s="130">
        <v>2</v>
      </c>
      <c r="F10" s="130">
        <f t="shared" si="0"/>
        <v>3</v>
      </c>
      <c r="G10" s="127">
        <f t="shared" si="1"/>
        <v>4.2410619619152633E-5</v>
      </c>
    </row>
    <row r="11" spans="1:7">
      <c r="A11" s="129" t="s">
        <v>217</v>
      </c>
      <c r="B11" s="130">
        <v>1508</v>
      </c>
      <c r="C11" s="130">
        <v>1303</v>
      </c>
      <c r="D11" s="130">
        <v>1678</v>
      </c>
      <c r="E11" s="130">
        <v>1729</v>
      </c>
      <c r="F11" s="130">
        <f t="shared" si="0"/>
        <v>6218</v>
      </c>
      <c r="G11" s="127">
        <f t="shared" si="1"/>
        <v>8.7903077597297027E-2</v>
      </c>
    </row>
    <row r="12" spans="1:7">
      <c r="A12" s="129" t="s">
        <v>242</v>
      </c>
      <c r="B12" s="130">
        <v>5268</v>
      </c>
      <c r="C12" s="130">
        <v>4964</v>
      </c>
      <c r="D12" s="130">
        <v>4967</v>
      </c>
      <c r="E12" s="130">
        <v>4881</v>
      </c>
      <c r="F12" s="130">
        <f t="shared" si="0"/>
        <v>20080</v>
      </c>
      <c r="G12" s="127">
        <f t="shared" si="1"/>
        <v>0.28386841398419499</v>
      </c>
    </row>
    <row r="13" spans="1:7">
      <c r="A13" s="129" t="s">
        <v>218</v>
      </c>
      <c r="B13" s="130">
        <v>918</v>
      </c>
      <c r="C13" s="130">
        <v>1177</v>
      </c>
      <c r="D13" s="130">
        <v>1516</v>
      </c>
      <c r="E13" s="130">
        <v>1615</v>
      </c>
      <c r="F13" s="130">
        <f t="shared" si="0"/>
        <v>5226</v>
      </c>
      <c r="G13" s="127">
        <f t="shared" si="1"/>
        <v>7.3879299376563887E-2</v>
      </c>
    </row>
    <row r="14" spans="1:7">
      <c r="A14" s="129" t="s">
        <v>219</v>
      </c>
      <c r="B14" s="130">
        <v>620</v>
      </c>
      <c r="C14" s="130">
        <v>343</v>
      </c>
      <c r="D14" s="130">
        <v>482</v>
      </c>
      <c r="E14" s="130">
        <v>648</v>
      </c>
      <c r="F14" s="130">
        <f t="shared" si="0"/>
        <v>2093</v>
      </c>
      <c r="G14" s="127">
        <f t="shared" si="1"/>
        <v>2.9588475620962156E-2</v>
      </c>
    </row>
    <row r="15" spans="1:7">
      <c r="A15" s="129" t="s">
        <v>220</v>
      </c>
      <c r="B15" s="130">
        <v>1207</v>
      </c>
      <c r="C15" s="130">
        <v>2108</v>
      </c>
      <c r="D15" s="130">
        <v>2334</v>
      </c>
      <c r="E15" s="130">
        <v>1474</v>
      </c>
      <c r="F15" s="130">
        <f t="shared" si="0"/>
        <v>7123</v>
      </c>
      <c r="G15" s="127">
        <f t="shared" si="1"/>
        <v>0.10069694784907474</v>
      </c>
    </row>
    <row r="16" spans="1:7">
      <c r="A16" s="129" t="s">
        <v>1083</v>
      </c>
      <c r="B16" s="130">
        <v>377</v>
      </c>
      <c r="C16" s="130">
        <v>430</v>
      </c>
      <c r="D16" s="130">
        <v>529</v>
      </c>
      <c r="E16" s="130">
        <v>630</v>
      </c>
      <c r="F16" s="130">
        <f t="shared" si="0"/>
        <v>1966</v>
      </c>
      <c r="G16" s="127">
        <f t="shared" si="1"/>
        <v>2.7793092723751359E-2</v>
      </c>
    </row>
    <row r="17" spans="1:7">
      <c r="A17" s="129" t="s">
        <v>1080</v>
      </c>
      <c r="B17" s="130">
        <v>63</v>
      </c>
      <c r="C17" s="130">
        <v>71</v>
      </c>
      <c r="D17" s="130">
        <v>56</v>
      </c>
      <c r="E17" s="130">
        <v>80</v>
      </c>
      <c r="F17" s="130">
        <f t="shared" si="0"/>
        <v>270</v>
      </c>
      <c r="G17" s="127">
        <f t="shared" si="1"/>
        <v>3.8169557657237374E-3</v>
      </c>
    </row>
    <row r="18" spans="1:7">
      <c r="A18" s="129" t="s">
        <v>225</v>
      </c>
      <c r="B18" s="130">
        <v>1648</v>
      </c>
      <c r="C18" s="130">
        <v>1735</v>
      </c>
      <c r="D18" s="130">
        <v>2976</v>
      </c>
      <c r="E18" s="130">
        <v>1915</v>
      </c>
      <c r="F18" s="130">
        <f t="shared" si="0"/>
        <v>8274</v>
      </c>
      <c r="G18" s="127">
        <f t="shared" si="1"/>
        <v>0.11696848890962297</v>
      </c>
    </row>
    <row r="19" spans="1:7">
      <c r="A19" s="129" t="s">
        <v>1081</v>
      </c>
      <c r="B19" s="130">
        <v>119</v>
      </c>
      <c r="C19" s="130">
        <v>144</v>
      </c>
      <c r="D19" s="130">
        <v>113</v>
      </c>
      <c r="E19" s="130">
        <v>113</v>
      </c>
      <c r="F19" s="130">
        <f t="shared" si="0"/>
        <v>489</v>
      </c>
      <c r="G19" s="127">
        <f t="shared" si="1"/>
        <v>6.91293099792188E-3</v>
      </c>
    </row>
    <row r="20" spans="1:7">
      <c r="A20" s="131" t="s">
        <v>142</v>
      </c>
      <c r="B20" s="132">
        <f>SUM(B7:B19)</f>
        <v>15723</v>
      </c>
      <c r="C20" s="132">
        <f t="shared" ref="C20:D20" si="2">SUM(C7:C19)</f>
        <v>16609</v>
      </c>
      <c r="D20" s="132">
        <f t="shared" si="2"/>
        <v>19623</v>
      </c>
      <c r="E20" s="132">
        <f t="shared" ref="E20:G20" si="3">SUM(E7:E19)</f>
        <v>18782</v>
      </c>
      <c r="F20" s="132">
        <f t="shared" si="3"/>
        <v>70737</v>
      </c>
      <c r="G20" s="133">
        <f t="shared" si="3"/>
        <v>1</v>
      </c>
    </row>
    <row r="21" spans="1:7">
      <c r="A21" s="142" t="s">
        <v>338</v>
      </c>
      <c r="B21" s="143"/>
      <c r="C21" s="143"/>
      <c r="D21" s="143"/>
      <c r="E21" s="143"/>
      <c r="F21" s="143"/>
      <c r="G21" s="144"/>
    </row>
    <row r="22" spans="1:7">
      <c r="A22" s="129" t="s">
        <v>244</v>
      </c>
      <c r="B22" s="130">
        <v>30</v>
      </c>
      <c r="C22" s="130">
        <v>21</v>
      </c>
      <c r="D22" s="130">
        <v>22</v>
      </c>
      <c r="E22" s="130">
        <v>26</v>
      </c>
      <c r="F22" s="130">
        <f>SUM(B22:E22)</f>
        <v>99</v>
      </c>
      <c r="G22" s="127">
        <f>SUM(B22:E22)/SUM($B$23:$E$23)</f>
        <v>1</v>
      </c>
    </row>
    <row r="23" spans="1:7">
      <c r="A23" s="131" t="s">
        <v>142</v>
      </c>
      <c r="B23" s="132">
        <f>SUM(B22)</f>
        <v>30</v>
      </c>
      <c r="C23" s="132">
        <f t="shared" ref="C23:D23" si="4">SUM(C22)</f>
        <v>21</v>
      </c>
      <c r="D23" s="132">
        <f t="shared" si="4"/>
        <v>22</v>
      </c>
      <c r="E23" s="132">
        <f t="shared" ref="E23:G23" si="5">SUM(E22)</f>
        <v>26</v>
      </c>
      <c r="F23" s="132">
        <f t="shared" si="5"/>
        <v>99</v>
      </c>
      <c r="G23" s="133">
        <f t="shared" si="5"/>
        <v>1</v>
      </c>
    </row>
    <row r="24" spans="1:7">
      <c r="A24" s="142" t="s">
        <v>127</v>
      </c>
      <c r="B24" s="143"/>
      <c r="C24" s="143"/>
      <c r="D24" s="143"/>
      <c r="E24" s="143"/>
      <c r="F24" s="143"/>
      <c r="G24" s="144"/>
    </row>
    <row r="25" spans="1:7">
      <c r="A25" s="129" t="s">
        <v>1082</v>
      </c>
      <c r="B25" s="130">
        <v>228</v>
      </c>
      <c r="C25" s="130">
        <v>312</v>
      </c>
      <c r="D25" s="130">
        <v>257</v>
      </c>
      <c r="E25" s="130">
        <v>324</v>
      </c>
      <c r="F25" s="130">
        <f>SUM(B25:E25)</f>
        <v>1121</v>
      </c>
      <c r="G25" s="127">
        <f>SUM(B25:E25)/SUM($B$27:$E$27)</f>
        <v>0.93338884263114075</v>
      </c>
    </row>
    <row r="26" spans="1:7">
      <c r="A26" s="129" t="s">
        <v>1084</v>
      </c>
      <c r="B26" s="130">
        <v>12</v>
      </c>
      <c r="C26" s="130">
        <v>23</v>
      </c>
      <c r="D26" s="130">
        <v>19</v>
      </c>
      <c r="E26" s="130">
        <v>26</v>
      </c>
      <c r="F26" s="130">
        <f>SUM(B26:E26)</f>
        <v>80</v>
      </c>
      <c r="G26" s="127">
        <f>SUM(B26:E26)/SUM($B$27:$E$27)</f>
        <v>6.6611157368859281E-2</v>
      </c>
    </row>
    <row r="27" spans="1:7">
      <c r="A27" s="131" t="s">
        <v>142</v>
      </c>
      <c r="B27" s="132">
        <f>SUM(B25:B26)</f>
        <v>240</v>
      </c>
      <c r="C27" s="132">
        <f t="shared" ref="C27:D27" si="6">SUM(C25:C26)</f>
        <v>335</v>
      </c>
      <c r="D27" s="132">
        <f t="shared" si="6"/>
        <v>276</v>
      </c>
      <c r="E27" s="132">
        <f t="shared" ref="E27" si="7">SUM(E25:E26)</f>
        <v>350</v>
      </c>
      <c r="F27" s="132">
        <f>SUM(F25:F26)</f>
        <v>1201</v>
      </c>
      <c r="G27" s="133">
        <f>SUM(G25:G26)</f>
        <v>1</v>
      </c>
    </row>
    <row r="28" spans="1:7">
      <c r="A28" s="142" t="s">
        <v>303</v>
      </c>
      <c r="B28" s="143"/>
      <c r="C28" s="143"/>
      <c r="D28" s="143"/>
      <c r="E28" s="143"/>
      <c r="F28" s="143"/>
      <c r="G28" s="144"/>
    </row>
    <row r="29" spans="1:7">
      <c r="A29" s="129" t="s">
        <v>230</v>
      </c>
      <c r="B29" s="130">
        <v>24</v>
      </c>
      <c r="C29" s="130">
        <v>25</v>
      </c>
      <c r="D29" s="130">
        <v>30</v>
      </c>
      <c r="E29" s="130">
        <v>55</v>
      </c>
      <c r="F29" s="130">
        <f>SUM(B29:E29)</f>
        <v>134</v>
      </c>
      <c r="G29" s="127">
        <f>SUM(B29:E29)/SUM($B$32:$E$32)</f>
        <v>0.60909090909090913</v>
      </c>
    </row>
    <row r="30" spans="1:7">
      <c r="A30" s="129" t="s">
        <v>231</v>
      </c>
      <c r="B30" s="130">
        <v>12</v>
      </c>
      <c r="C30" s="130">
        <v>16</v>
      </c>
      <c r="D30" s="130">
        <v>15</v>
      </c>
      <c r="E30" s="130">
        <v>32</v>
      </c>
      <c r="F30" s="130">
        <f t="shared" ref="F30:F31" si="8">SUM(B30:E30)</f>
        <v>75</v>
      </c>
      <c r="G30" s="127">
        <f t="shared" ref="G30:G31" si="9">SUM(B30:E30)/SUM($B$32:$E$32)</f>
        <v>0.34090909090909088</v>
      </c>
    </row>
    <row r="31" spans="1:7">
      <c r="A31" s="129" t="s">
        <v>232</v>
      </c>
      <c r="B31" s="130">
        <v>5</v>
      </c>
      <c r="C31" s="130">
        <v>1</v>
      </c>
      <c r="D31" s="130">
        <v>1</v>
      </c>
      <c r="E31" s="130">
        <v>4</v>
      </c>
      <c r="F31" s="130">
        <f t="shared" si="8"/>
        <v>11</v>
      </c>
      <c r="G31" s="127">
        <f t="shared" si="9"/>
        <v>0.05</v>
      </c>
    </row>
    <row r="32" spans="1:7">
      <c r="A32" s="131" t="s">
        <v>142</v>
      </c>
      <c r="B32" s="132">
        <f>SUM(B29:B31)</f>
        <v>41</v>
      </c>
      <c r="C32" s="132">
        <f t="shared" ref="C32:D32" si="10">SUM(C29:C31)</f>
        <v>42</v>
      </c>
      <c r="D32" s="132">
        <f t="shared" si="10"/>
        <v>46</v>
      </c>
      <c r="E32" s="132">
        <f t="shared" ref="E32:G32" si="11">SUM(E29:E31)</f>
        <v>91</v>
      </c>
      <c r="F32" s="132">
        <f t="shared" si="11"/>
        <v>220</v>
      </c>
      <c r="G32" s="133">
        <f t="shared" si="11"/>
        <v>1</v>
      </c>
    </row>
    <row r="33" spans="1:7">
      <c r="A33" s="142" t="s">
        <v>281</v>
      </c>
      <c r="B33" s="143"/>
      <c r="C33" s="143"/>
      <c r="D33" s="143"/>
      <c r="E33" s="143"/>
      <c r="F33" s="143"/>
      <c r="G33" s="144"/>
    </row>
    <row r="34" spans="1:7">
      <c r="A34" s="129" t="s">
        <v>1092</v>
      </c>
      <c r="B34" s="130">
        <v>90</v>
      </c>
      <c r="C34" s="130">
        <v>95</v>
      </c>
      <c r="D34" s="130">
        <v>70</v>
      </c>
      <c r="E34" s="130">
        <v>100</v>
      </c>
      <c r="F34" s="130">
        <f>SUM(B34:E34)</f>
        <v>355</v>
      </c>
      <c r="G34" s="127">
        <f t="shared" ref="G34:G69" si="12">SUM(B34:E34)/SUM($B$70:$E$70)</f>
        <v>0.50569800569800571</v>
      </c>
    </row>
    <row r="35" spans="1:7">
      <c r="A35" s="129" t="s">
        <v>1093</v>
      </c>
      <c r="B35" s="130">
        <v>13</v>
      </c>
      <c r="C35" s="130">
        <v>10</v>
      </c>
      <c r="D35" s="130">
        <v>10</v>
      </c>
      <c r="E35" s="130">
        <v>15</v>
      </c>
      <c r="F35" s="130">
        <f t="shared" ref="F35:F60" si="13">SUM(B35:E35)</f>
        <v>48</v>
      </c>
      <c r="G35" s="127">
        <f t="shared" si="12"/>
        <v>6.8376068376068383E-2</v>
      </c>
    </row>
    <row r="36" spans="1:7">
      <c r="A36" s="129" t="s">
        <v>1094</v>
      </c>
      <c r="B36" s="130">
        <v>0</v>
      </c>
      <c r="C36" s="130">
        <v>1</v>
      </c>
      <c r="D36" s="130">
        <v>7</v>
      </c>
      <c r="E36" s="130">
        <v>3</v>
      </c>
      <c r="F36" s="130">
        <f t="shared" si="13"/>
        <v>11</v>
      </c>
      <c r="G36" s="127">
        <f t="shared" si="12"/>
        <v>1.5669515669515671E-2</v>
      </c>
    </row>
    <row r="37" spans="1:7">
      <c r="A37" s="129" t="s">
        <v>1095</v>
      </c>
      <c r="B37" s="130">
        <v>4</v>
      </c>
      <c r="C37" s="130">
        <v>0</v>
      </c>
      <c r="D37" s="130">
        <v>2</v>
      </c>
      <c r="E37" s="130">
        <v>1</v>
      </c>
      <c r="F37" s="130">
        <f t="shared" si="13"/>
        <v>7</v>
      </c>
      <c r="G37" s="127">
        <f t="shared" si="12"/>
        <v>9.9715099715099714E-3</v>
      </c>
    </row>
    <row r="38" spans="1:7">
      <c r="A38" s="129" t="s">
        <v>1096</v>
      </c>
      <c r="B38" s="130">
        <v>7</v>
      </c>
      <c r="C38" s="130">
        <v>6</v>
      </c>
      <c r="D38" s="130">
        <v>0</v>
      </c>
      <c r="E38" s="130">
        <v>3</v>
      </c>
      <c r="F38" s="130">
        <f t="shared" si="13"/>
        <v>16</v>
      </c>
      <c r="G38" s="127">
        <f t="shared" si="12"/>
        <v>2.2792022792022793E-2</v>
      </c>
    </row>
    <row r="39" spans="1:7">
      <c r="A39" s="129" t="s">
        <v>1097</v>
      </c>
      <c r="B39" s="130">
        <v>2</v>
      </c>
      <c r="C39" s="130">
        <v>7</v>
      </c>
      <c r="D39" s="130">
        <v>4</v>
      </c>
      <c r="E39" s="130">
        <v>4</v>
      </c>
      <c r="F39" s="130">
        <f t="shared" si="13"/>
        <v>17</v>
      </c>
      <c r="G39" s="127">
        <f t="shared" si="12"/>
        <v>2.4216524216524215E-2</v>
      </c>
    </row>
    <row r="40" spans="1:7">
      <c r="A40" s="129" t="s">
        <v>1098</v>
      </c>
      <c r="B40" s="130">
        <v>0</v>
      </c>
      <c r="C40" s="130">
        <v>2</v>
      </c>
      <c r="D40" s="130">
        <v>1</v>
      </c>
      <c r="E40" s="130">
        <v>2</v>
      </c>
      <c r="F40" s="130">
        <f t="shared" si="13"/>
        <v>5</v>
      </c>
      <c r="G40" s="127">
        <f t="shared" si="12"/>
        <v>7.1225071225071226E-3</v>
      </c>
    </row>
    <row r="41" spans="1:7">
      <c r="A41" s="129" t="s">
        <v>1099</v>
      </c>
      <c r="B41" s="130">
        <v>8</v>
      </c>
      <c r="C41" s="130">
        <v>8</v>
      </c>
      <c r="D41" s="130">
        <v>7</v>
      </c>
      <c r="E41" s="130">
        <v>7</v>
      </c>
      <c r="F41" s="130">
        <f t="shared" si="13"/>
        <v>30</v>
      </c>
      <c r="G41" s="127">
        <f t="shared" si="12"/>
        <v>4.2735042735042736E-2</v>
      </c>
    </row>
    <row r="42" spans="1:7">
      <c r="A42" s="129" t="s">
        <v>1100</v>
      </c>
      <c r="B42" s="130">
        <v>1</v>
      </c>
      <c r="C42" s="130">
        <v>8</v>
      </c>
      <c r="D42" s="130">
        <v>2</v>
      </c>
      <c r="E42" s="130">
        <v>3</v>
      </c>
      <c r="F42" s="130">
        <f t="shared" si="13"/>
        <v>14</v>
      </c>
      <c r="G42" s="127">
        <f t="shared" si="12"/>
        <v>1.9943019943019943E-2</v>
      </c>
    </row>
    <row r="43" spans="1:7">
      <c r="A43" s="129" t="s">
        <v>1101</v>
      </c>
      <c r="B43" s="130">
        <v>0</v>
      </c>
      <c r="C43" s="130">
        <v>1</v>
      </c>
      <c r="D43" s="130">
        <v>0</v>
      </c>
      <c r="E43" s="130">
        <v>2</v>
      </c>
      <c r="F43" s="130">
        <f t="shared" si="13"/>
        <v>3</v>
      </c>
      <c r="G43" s="127">
        <f t="shared" si="12"/>
        <v>4.2735042735042739E-3</v>
      </c>
    </row>
    <row r="44" spans="1:7">
      <c r="A44" s="129" t="s">
        <v>1102</v>
      </c>
      <c r="B44" s="130">
        <v>4</v>
      </c>
      <c r="C44" s="130">
        <v>1</v>
      </c>
      <c r="D44" s="130">
        <v>3</v>
      </c>
      <c r="E44" s="130">
        <v>2</v>
      </c>
      <c r="F44" s="130">
        <f t="shared" si="13"/>
        <v>10</v>
      </c>
      <c r="G44" s="127">
        <f t="shared" si="12"/>
        <v>1.4245014245014245E-2</v>
      </c>
    </row>
    <row r="45" spans="1:7">
      <c r="A45" s="129" t="s">
        <v>1103</v>
      </c>
      <c r="B45" s="130">
        <v>5</v>
      </c>
      <c r="C45" s="130">
        <v>2</v>
      </c>
      <c r="D45" s="130">
        <v>4</v>
      </c>
      <c r="E45" s="130">
        <v>1</v>
      </c>
      <c r="F45" s="130">
        <f t="shared" si="13"/>
        <v>12</v>
      </c>
      <c r="G45" s="127">
        <f t="shared" si="12"/>
        <v>1.7094017094017096E-2</v>
      </c>
    </row>
    <row r="46" spans="1:7">
      <c r="A46" s="129" t="s">
        <v>1104</v>
      </c>
      <c r="B46" s="130">
        <v>5</v>
      </c>
      <c r="C46" s="130">
        <v>2</v>
      </c>
      <c r="D46" s="130">
        <v>0</v>
      </c>
      <c r="E46" s="130">
        <v>1</v>
      </c>
      <c r="F46" s="130">
        <f t="shared" si="13"/>
        <v>8</v>
      </c>
      <c r="G46" s="127">
        <f t="shared" si="12"/>
        <v>1.1396011396011397E-2</v>
      </c>
    </row>
    <row r="47" spans="1:7">
      <c r="A47" s="129" t="s">
        <v>1105</v>
      </c>
      <c r="B47" s="130">
        <v>3</v>
      </c>
      <c r="C47" s="130">
        <v>5</v>
      </c>
      <c r="D47" s="130">
        <v>5</v>
      </c>
      <c r="E47" s="130">
        <v>4</v>
      </c>
      <c r="F47" s="130">
        <f t="shared" si="13"/>
        <v>17</v>
      </c>
      <c r="G47" s="127">
        <f t="shared" si="12"/>
        <v>2.4216524216524215E-2</v>
      </c>
    </row>
    <row r="48" spans="1:7">
      <c r="A48" s="129" t="s">
        <v>1106</v>
      </c>
      <c r="B48" s="130">
        <v>1</v>
      </c>
      <c r="C48" s="130">
        <v>3</v>
      </c>
      <c r="D48" s="130">
        <v>0</v>
      </c>
      <c r="E48" s="130">
        <v>1</v>
      </c>
      <c r="F48" s="130">
        <f t="shared" si="13"/>
        <v>5</v>
      </c>
      <c r="G48" s="127">
        <f t="shared" si="12"/>
        <v>7.1225071225071226E-3</v>
      </c>
    </row>
    <row r="49" spans="1:7">
      <c r="A49" s="129" t="s">
        <v>1107</v>
      </c>
      <c r="B49" s="130">
        <v>2</v>
      </c>
      <c r="C49" s="130">
        <v>5</v>
      </c>
      <c r="D49" s="130">
        <v>1</v>
      </c>
      <c r="E49" s="130">
        <v>3</v>
      </c>
      <c r="F49" s="130">
        <f t="shared" si="13"/>
        <v>11</v>
      </c>
      <c r="G49" s="127">
        <f t="shared" si="12"/>
        <v>1.5669515669515671E-2</v>
      </c>
    </row>
    <row r="50" spans="1:7">
      <c r="A50" s="129" t="s">
        <v>1108</v>
      </c>
      <c r="B50" s="130">
        <v>1</v>
      </c>
      <c r="C50" s="130">
        <v>2</v>
      </c>
      <c r="D50" s="130">
        <v>1</v>
      </c>
      <c r="E50" s="130">
        <v>2</v>
      </c>
      <c r="F50" s="130">
        <f t="shared" si="13"/>
        <v>6</v>
      </c>
      <c r="G50" s="127">
        <f t="shared" si="12"/>
        <v>8.5470085470085479E-3</v>
      </c>
    </row>
    <row r="51" spans="1:7">
      <c r="A51" s="443" t="s">
        <v>1109</v>
      </c>
      <c r="B51" s="130">
        <v>0</v>
      </c>
      <c r="C51" s="130">
        <v>1</v>
      </c>
      <c r="D51" s="130">
        <v>3</v>
      </c>
      <c r="E51" s="130">
        <v>3</v>
      </c>
      <c r="F51" s="130">
        <f t="shared" si="13"/>
        <v>7</v>
      </c>
      <c r="G51" s="127">
        <f t="shared" si="12"/>
        <v>9.9715099715099714E-3</v>
      </c>
    </row>
    <row r="52" spans="1:7">
      <c r="A52" s="443" t="s">
        <v>1110</v>
      </c>
      <c r="B52" s="130">
        <v>0</v>
      </c>
      <c r="C52" s="130">
        <v>0</v>
      </c>
      <c r="D52" s="130">
        <v>4</v>
      </c>
      <c r="E52" s="130">
        <v>0</v>
      </c>
      <c r="F52" s="130">
        <f t="shared" si="13"/>
        <v>4</v>
      </c>
      <c r="G52" s="127">
        <f t="shared" si="12"/>
        <v>5.6980056980056983E-3</v>
      </c>
    </row>
    <row r="53" spans="1:7">
      <c r="A53" s="443" t="s">
        <v>1111</v>
      </c>
      <c r="B53" s="130">
        <v>3</v>
      </c>
      <c r="C53" s="130">
        <v>2</v>
      </c>
      <c r="D53" s="130">
        <v>4</v>
      </c>
      <c r="E53" s="130">
        <v>1</v>
      </c>
      <c r="F53" s="130">
        <f t="shared" si="13"/>
        <v>10</v>
      </c>
      <c r="G53" s="127">
        <f t="shared" si="12"/>
        <v>1.4245014245014245E-2</v>
      </c>
    </row>
    <row r="54" spans="1:7">
      <c r="A54" s="443" t="s">
        <v>1112</v>
      </c>
      <c r="B54" s="130">
        <v>4</v>
      </c>
      <c r="C54" s="130">
        <v>4</v>
      </c>
      <c r="D54" s="130">
        <v>5</v>
      </c>
      <c r="E54" s="130">
        <v>6</v>
      </c>
      <c r="F54" s="130">
        <f t="shared" si="13"/>
        <v>19</v>
      </c>
      <c r="G54" s="127">
        <f t="shared" si="12"/>
        <v>2.7065527065527065E-2</v>
      </c>
    </row>
    <row r="55" spans="1:7">
      <c r="A55" s="443" t="s">
        <v>1113</v>
      </c>
      <c r="B55" s="130">
        <v>0</v>
      </c>
      <c r="C55" s="130">
        <v>1</v>
      </c>
      <c r="D55" s="130">
        <v>0</v>
      </c>
      <c r="E55" s="130">
        <v>0</v>
      </c>
      <c r="F55" s="130">
        <f t="shared" si="13"/>
        <v>1</v>
      </c>
      <c r="G55" s="127">
        <f t="shared" si="12"/>
        <v>1.4245014245014246E-3</v>
      </c>
    </row>
    <row r="56" spans="1:7">
      <c r="A56" s="443" t="s">
        <v>1114</v>
      </c>
      <c r="B56" s="130">
        <v>1</v>
      </c>
      <c r="C56" s="130">
        <v>1</v>
      </c>
      <c r="D56" s="130">
        <v>0</v>
      </c>
      <c r="E56" s="130">
        <v>0</v>
      </c>
      <c r="F56" s="130">
        <f t="shared" si="13"/>
        <v>2</v>
      </c>
      <c r="G56" s="127">
        <f t="shared" si="12"/>
        <v>2.8490028490028491E-3</v>
      </c>
    </row>
    <row r="57" spans="1:7">
      <c r="A57" s="443" t="s">
        <v>1115</v>
      </c>
      <c r="B57" s="130">
        <v>1</v>
      </c>
      <c r="C57" s="130">
        <v>1</v>
      </c>
      <c r="D57" s="130">
        <v>3</v>
      </c>
      <c r="E57" s="130">
        <v>1</v>
      </c>
      <c r="F57" s="130">
        <f t="shared" si="13"/>
        <v>6</v>
      </c>
      <c r="G57" s="127">
        <f t="shared" si="12"/>
        <v>8.5470085470085479E-3</v>
      </c>
    </row>
    <row r="58" spans="1:7">
      <c r="A58" s="443" t="s">
        <v>1116</v>
      </c>
      <c r="B58" s="130">
        <v>0</v>
      </c>
      <c r="C58" s="130">
        <v>0</v>
      </c>
      <c r="D58" s="130">
        <v>2</v>
      </c>
      <c r="E58" s="130">
        <v>1</v>
      </c>
      <c r="F58" s="130">
        <f t="shared" si="13"/>
        <v>3</v>
      </c>
      <c r="G58" s="127">
        <f t="shared" si="12"/>
        <v>4.2735042735042739E-3</v>
      </c>
    </row>
    <row r="59" spans="1:7">
      <c r="A59" s="443" t="s">
        <v>1117</v>
      </c>
      <c r="B59" s="130">
        <v>2</v>
      </c>
      <c r="C59" s="130">
        <v>2</v>
      </c>
      <c r="D59" s="130">
        <v>3</v>
      </c>
      <c r="E59" s="130">
        <v>4</v>
      </c>
      <c r="F59" s="130">
        <f t="shared" si="13"/>
        <v>11</v>
      </c>
      <c r="G59" s="127">
        <f t="shared" si="12"/>
        <v>1.5669515669515671E-2</v>
      </c>
    </row>
    <row r="60" spans="1:7">
      <c r="A60" s="443" t="s">
        <v>1118</v>
      </c>
      <c r="B60" s="130">
        <v>4</v>
      </c>
      <c r="C60" s="130">
        <v>8</v>
      </c>
      <c r="D60" s="130">
        <v>4</v>
      </c>
      <c r="E60" s="130">
        <v>8</v>
      </c>
      <c r="F60" s="130">
        <f t="shared" si="13"/>
        <v>24</v>
      </c>
      <c r="G60" s="127">
        <f t="shared" si="12"/>
        <v>3.4188034188034191E-2</v>
      </c>
    </row>
    <row r="61" spans="1:7">
      <c r="A61" s="443" t="s">
        <v>1119</v>
      </c>
      <c r="B61" s="130">
        <v>0</v>
      </c>
      <c r="C61" s="130">
        <v>4</v>
      </c>
      <c r="D61" s="130">
        <v>3</v>
      </c>
      <c r="E61" s="130">
        <v>1</v>
      </c>
      <c r="F61" s="130">
        <f t="shared" ref="F61:F69" si="14">SUM(B61:E61)</f>
        <v>8</v>
      </c>
      <c r="G61" s="127">
        <f t="shared" si="12"/>
        <v>1.1396011396011397E-2</v>
      </c>
    </row>
    <row r="62" spans="1:7">
      <c r="A62" s="443" t="s">
        <v>1120</v>
      </c>
      <c r="B62" s="130">
        <v>1</v>
      </c>
      <c r="C62" s="130">
        <v>2</v>
      </c>
      <c r="D62" s="130">
        <v>0</v>
      </c>
      <c r="E62" s="130">
        <v>1</v>
      </c>
      <c r="F62" s="130">
        <f t="shared" si="14"/>
        <v>4</v>
      </c>
      <c r="G62" s="127">
        <f t="shared" si="12"/>
        <v>5.6980056980056983E-3</v>
      </c>
    </row>
    <row r="63" spans="1:7">
      <c r="A63" s="129" t="s">
        <v>1121</v>
      </c>
      <c r="B63" s="130">
        <v>2</v>
      </c>
      <c r="C63" s="130">
        <v>4</v>
      </c>
      <c r="D63" s="130">
        <v>1</v>
      </c>
      <c r="E63" s="130">
        <v>3</v>
      </c>
      <c r="F63" s="130">
        <f t="shared" si="14"/>
        <v>10</v>
      </c>
      <c r="G63" s="127">
        <f t="shared" si="12"/>
        <v>1.4245014245014245E-2</v>
      </c>
    </row>
    <row r="64" spans="1:7">
      <c r="A64" s="129" t="s">
        <v>1122</v>
      </c>
      <c r="B64" s="130">
        <v>0</v>
      </c>
      <c r="C64" s="130">
        <v>2</v>
      </c>
      <c r="D64" s="130">
        <v>0</v>
      </c>
      <c r="E64" s="130">
        <v>0</v>
      </c>
      <c r="F64" s="130">
        <f t="shared" si="14"/>
        <v>2</v>
      </c>
      <c r="G64" s="127">
        <f t="shared" si="12"/>
        <v>2.8490028490028491E-3</v>
      </c>
    </row>
    <row r="65" spans="1:7">
      <c r="A65" s="443" t="s">
        <v>1123</v>
      </c>
      <c r="B65" s="130">
        <v>0</v>
      </c>
      <c r="C65" s="130">
        <v>0</v>
      </c>
      <c r="D65" s="130">
        <v>2</v>
      </c>
      <c r="E65" s="130">
        <v>2</v>
      </c>
      <c r="F65" s="130">
        <f t="shared" si="14"/>
        <v>4</v>
      </c>
      <c r="G65" s="127">
        <f t="shared" si="12"/>
        <v>5.6980056980056983E-3</v>
      </c>
    </row>
    <row r="66" spans="1:7">
      <c r="A66" s="129" t="s">
        <v>1124</v>
      </c>
      <c r="B66" s="130">
        <v>0</v>
      </c>
      <c r="C66" s="130">
        <v>0</v>
      </c>
      <c r="D66" s="130">
        <v>1</v>
      </c>
      <c r="E66" s="130">
        <v>0</v>
      </c>
      <c r="F66" s="130">
        <f t="shared" si="14"/>
        <v>1</v>
      </c>
      <c r="G66" s="127">
        <f t="shared" si="12"/>
        <v>1.4245014245014246E-3</v>
      </c>
    </row>
    <row r="67" spans="1:7">
      <c r="A67" s="129" t="s">
        <v>1139</v>
      </c>
      <c r="B67" s="130">
        <v>0</v>
      </c>
      <c r="C67" s="130">
        <v>0</v>
      </c>
      <c r="D67" s="130">
        <v>0</v>
      </c>
      <c r="E67" s="130">
        <v>1</v>
      </c>
      <c r="F67" s="130">
        <f t="shared" si="14"/>
        <v>1</v>
      </c>
      <c r="G67" s="127">
        <f t="shared" si="12"/>
        <v>1.4245014245014246E-3</v>
      </c>
    </row>
    <row r="68" spans="1:7">
      <c r="A68" s="443" t="s">
        <v>1127</v>
      </c>
      <c r="B68" s="130">
        <v>0</v>
      </c>
      <c r="C68" s="130">
        <v>0</v>
      </c>
      <c r="D68" s="130">
        <v>2</v>
      </c>
      <c r="E68" s="130">
        <v>4</v>
      </c>
      <c r="F68" s="130">
        <f t="shared" si="14"/>
        <v>6</v>
      </c>
      <c r="G68" s="127">
        <f t="shared" si="12"/>
        <v>8.5470085470085479E-3</v>
      </c>
    </row>
    <row r="69" spans="1:7">
      <c r="A69" s="129" t="s">
        <v>1128</v>
      </c>
      <c r="B69" s="130">
        <v>0</v>
      </c>
      <c r="C69" s="130">
        <v>0</v>
      </c>
      <c r="D69" s="130">
        <v>3</v>
      </c>
      <c r="E69" s="130">
        <v>1</v>
      </c>
      <c r="F69" s="130">
        <f t="shared" si="14"/>
        <v>4</v>
      </c>
      <c r="G69" s="127">
        <f t="shared" si="12"/>
        <v>5.6980056980056983E-3</v>
      </c>
    </row>
    <row r="70" spans="1:7">
      <c r="A70" s="131" t="s">
        <v>142</v>
      </c>
      <c r="B70" s="132">
        <f>SUM(B34:B69)</f>
        <v>164</v>
      </c>
      <c r="C70" s="132">
        <f>SUM(C34:C69)</f>
        <v>190</v>
      </c>
      <c r="D70" s="132">
        <f>SUM(D34:D69)</f>
        <v>157</v>
      </c>
      <c r="E70" s="132">
        <f>SUM(E34:E69)</f>
        <v>191</v>
      </c>
      <c r="F70" s="132">
        <f>SUM(F34:F69)</f>
        <v>702</v>
      </c>
      <c r="G70" s="136">
        <f t="shared" ref="G70" si="15">SUM(G34:G66)</f>
        <v>0.98433048433048442</v>
      </c>
    </row>
    <row r="71" spans="1:7">
      <c r="A71" s="142" t="s">
        <v>333</v>
      </c>
      <c r="B71" s="143"/>
      <c r="C71" s="143"/>
      <c r="D71" s="143"/>
      <c r="E71" s="143"/>
      <c r="F71" s="143"/>
      <c r="G71" s="144"/>
    </row>
    <row r="72" spans="1:7">
      <c r="A72" s="129" t="s">
        <v>346</v>
      </c>
      <c r="B72" s="130">
        <v>2</v>
      </c>
      <c r="C72" s="130">
        <v>1</v>
      </c>
      <c r="D72" s="130">
        <v>0</v>
      </c>
      <c r="E72" s="130">
        <v>1</v>
      </c>
      <c r="F72" s="130">
        <f t="shared" ref="F72:F73" si="16">SUM(B72:E72)</f>
        <v>4</v>
      </c>
      <c r="G72" s="127">
        <f>SUM(B72:E72)/SUM($B$74:$E$74)</f>
        <v>0.8</v>
      </c>
    </row>
    <row r="73" spans="1:7">
      <c r="A73" s="129" t="s">
        <v>350</v>
      </c>
      <c r="B73" s="130">
        <v>0</v>
      </c>
      <c r="C73" s="130">
        <v>0</v>
      </c>
      <c r="D73" s="130">
        <v>0</v>
      </c>
      <c r="E73" s="130">
        <v>1</v>
      </c>
      <c r="F73" s="130">
        <f t="shared" si="16"/>
        <v>1</v>
      </c>
      <c r="G73" s="127">
        <f>SUM(B73:E73)/SUM($B$74:$E$74)</f>
        <v>0.2</v>
      </c>
    </row>
    <row r="74" spans="1:7">
      <c r="A74" s="131" t="s">
        <v>142</v>
      </c>
      <c r="B74" s="132">
        <f t="shared" ref="B74:G74" si="17">SUM(B72:B73)</f>
        <v>2</v>
      </c>
      <c r="C74" s="132">
        <f t="shared" si="17"/>
        <v>1</v>
      </c>
      <c r="D74" s="132">
        <f t="shared" si="17"/>
        <v>0</v>
      </c>
      <c r="E74" s="132">
        <f t="shared" si="17"/>
        <v>2</v>
      </c>
      <c r="F74" s="132">
        <f t="shared" si="17"/>
        <v>5</v>
      </c>
      <c r="G74" s="133">
        <f t="shared" si="17"/>
        <v>1</v>
      </c>
    </row>
    <row r="75" spans="1:7">
      <c r="A75" s="142" t="s">
        <v>334</v>
      </c>
      <c r="B75" s="143"/>
      <c r="C75" s="143"/>
      <c r="D75" s="143"/>
      <c r="E75" s="143"/>
      <c r="F75" s="143"/>
      <c r="G75" s="144"/>
    </row>
    <row r="76" spans="1:7">
      <c r="A76" s="129" t="s">
        <v>363</v>
      </c>
      <c r="B76" s="130">
        <v>24</v>
      </c>
      <c r="C76" s="130">
        <v>18</v>
      </c>
      <c r="D76" s="130">
        <v>23</v>
      </c>
      <c r="E76" s="130">
        <v>17</v>
      </c>
      <c r="F76" s="130">
        <f>SUM(B76:E76)</f>
        <v>82</v>
      </c>
      <c r="G76" s="127">
        <f>SUM(B76:E76)/SUM($B$78:$E$78)</f>
        <v>0.87234042553191493</v>
      </c>
    </row>
    <row r="77" spans="1:7">
      <c r="A77" s="129" t="s">
        <v>365</v>
      </c>
      <c r="B77" s="130">
        <v>8</v>
      </c>
      <c r="C77" s="130">
        <v>1</v>
      </c>
      <c r="D77" s="130">
        <v>3</v>
      </c>
      <c r="E77" s="130">
        <v>0</v>
      </c>
      <c r="F77" s="130">
        <f>SUM(B77:E77)</f>
        <v>12</v>
      </c>
      <c r="G77" s="127">
        <f>SUM(B77:E77)/SUM($B$78:$E$78)</f>
        <v>0.1276595744680851</v>
      </c>
    </row>
    <row r="78" spans="1:7">
      <c r="A78" s="131" t="s">
        <v>142</v>
      </c>
      <c r="B78" s="132">
        <f>SUM(B76:B77)</f>
        <v>32</v>
      </c>
      <c r="C78" s="132">
        <f t="shared" ref="C78" si="18">SUM(C76:C77)</f>
        <v>19</v>
      </c>
      <c r="D78" s="132">
        <f>SUM(D76:D77)</f>
        <v>26</v>
      </c>
      <c r="E78" s="132">
        <f>SUM(E76:E77)</f>
        <v>17</v>
      </c>
      <c r="F78" s="132">
        <f t="shared" ref="F78:G78" si="19">SUM(F76:F77)</f>
        <v>94</v>
      </c>
      <c r="G78" s="133">
        <f t="shared" si="19"/>
        <v>1</v>
      </c>
    </row>
    <row r="79" spans="1:7">
      <c r="A79" s="142" t="s">
        <v>879</v>
      </c>
      <c r="B79" s="143"/>
      <c r="C79" s="143"/>
      <c r="D79" s="143"/>
      <c r="E79" s="143"/>
      <c r="F79" s="143"/>
      <c r="G79" s="144"/>
    </row>
    <row r="80" spans="1:7">
      <c r="A80" s="129" t="s">
        <v>368</v>
      </c>
      <c r="B80" s="130">
        <v>31</v>
      </c>
      <c r="C80" s="130">
        <v>41</v>
      </c>
      <c r="D80" s="130">
        <v>64</v>
      </c>
      <c r="E80" s="130">
        <v>44</v>
      </c>
      <c r="F80" s="130">
        <f>SUM(B80:E80)</f>
        <v>180</v>
      </c>
      <c r="G80" s="127">
        <f>SUM(B80:E80)/SUM($B$81:$E$81)</f>
        <v>1</v>
      </c>
    </row>
    <row r="81" spans="1:7">
      <c r="A81" s="131" t="s">
        <v>142</v>
      </c>
      <c r="B81" s="132">
        <f>SUM(B80:B80)</f>
        <v>31</v>
      </c>
      <c r="C81" s="132">
        <f t="shared" ref="C81:D81" si="20">SUM(C80:C80)</f>
        <v>41</v>
      </c>
      <c r="D81" s="132">
        <f t="shared" si="20"/>
        <v>64</v>
      </c>
      <c r="E81" s="132">
        <f t="shared" ref="E81:G81" si="21">SUM(E80:E80)</f>
        <v>44</v>
      </c>
      <c r="F81" s="132">
        <f t="shared" si="21"/>
        <v>180</v>
      </c>
      <c r="G81" s="133">
        <f t="shared" si="21"/>
        <v>1</v>
      </c>
    </row>
    <row r="82" spans="1:7">
      <c r="A82" s="142" t="s">
        <v>133</v>
      </c>
      <c r="B82" s="143"/>
      <c r="C82" s="143"/>
      <c r="D82" s="143"/>
      <c r="E82" s="143"/>
      <c r="F82" s="143"/>
      <c r="G82" s="144"/>
    </row>
    <row r="83" spans="1:7">
      <c r="A83" s="129" t="s">
        <v>335</v>
      </c>
      <c r="B83" s="130">
        <v>11</v>
      </c>
      <c r="C83" s="130">
        <v>10</v>
      </c>
      <c r="D83" s="130">
        <v>23</v>
      </c>
      <c r="E83" s="130">
        <v>8</v>
      </c>
      <c r="F83" s="130">
        <f>SUM(B83:E83)</f>
        <v>52</v>
      </c>
      <c r="G83" s="127">
        <f>SUM(B83:E83)/SUM($B$92:$E$92)</f>
        <v>4.8552754435107377E-2</v>
      </c>
    </row>
    <row r="84" spans="1:7">
      <c r="A84" s="129" t="s">
        <v>336</v>
      </c>
      <c r="B84" s="130">
        <v>86</v>
      </c>
      <c r="C84" s="130">
        <v>84</v>
      </c>
      <c r="D84" s="130">
        <v>97</v>
      </c>
      <c r="E84" s="130">
        <v>93</v>
      </c>
      <c r="F84" s="130">
        <f t="shared" ref="F84:F91" si="22">SUM(B84:E84)</f>
        <v>360</v>
      </c>
      <c r="G84" s="127">
        <f t="shared" ref="G84:G91" si="23">SUM(B84:E84)/SUM($B$92:$E$92)</f>
        <v>0.33613445378151263</v>
      </c>
    </row>
    <row r="85" spans="1:7">
      <c r="A85" s="129" t="str">
        <f>UPPER("Diaconía Frif - Ifd")</f>
        <v>DIACONÍA FRIF - IFD</v>
      </c>
      <c r="B85" s="130">
        <v>48</v>
      </c>
      <c r="C85" s="130">
        <v>46</v>
      </c>
      <c r="D85" s="130">
        <v>45</v>
      </c>
      <c r="E85" s="130">
        <v>56</v>
      </c>
      <c r="F85" s="130">
        <f t="shared" si="22"/>
        <v>195</v>
      </c>
      <c r="G85" s="127">
        <f t="shared" si="23"/>
        <v>0.18207282913165265</v>
      </c>
    </row>
    <row r="86" spans="1:7">
      <c r="A86" s="129" t="str">
        <f>UPPER("Fondeco Ifd")</f>
        <v>FONDECO IFD</v>
      </c>
      <c r="B86" s="130">
        <v>3</v>
      </c>
      <c r="C86" s="130">
        <v>4</v>
      </c>
      <c r="D86" s="130">
        <v>5</v>
      </c>
      <c r="E86" s="130">
        <v>7</v>
      </c>
      <c r="F86" s="130">
        <f t="shared" si="22"/>
        <v>19</v>
      </c>
      <c r="G86" s="127">
        <f t="shared" si="23"/>
        <v>1.7740429505135387E-2</v>
      </c>
    </row>
    <row r="87" spans="1:7">
      <c r="A87" s="129" t="str">
        <f>UPPER("Fubode Ifd")</f>
        <v>FUBODE IFD</v>
      </c>
      <c r="B87" s="130">
        <v>2</v>
      </c>
      <c r="C87" s="130">
        <v>0</v>
      </c>
      <c r="D87" s="130">
        <v>1</v>
      </c>
      <c r="E87" s="130">
        <v>4</v>
      </c>
      <c r="F87" s="130">
        <f t="shared" si="22"/>
        <v>7</v>
      </c>
      <c r="G87" s="127">
        <f t="shared" si="23"/>
        <v>6.5359477124183009E-3</v>
      </c>
    </row>
    <row r="88" spans="1:7">
      <c r="A88" s="129" t="str">
        <f>UPPER("Idepro Ifd")</f>
        <v>IDEPRO IFD</v>
      </c>
      <c r="B88" s="130">
        <v>12</v>
      </c>
      <c r="C88" s="130">
        <v>21</v>
      </c>
      <c r="D88" s="130">
        <v>23</v>
      </c>
      <c r="E88" s="130">
        <v>23</v>
      </c>
      <c r="F88" s="130">
        <f t="shared" si="22"/>
        <v>79</v>
      </c>
      <c r="G88" s="127">
        <f t="shared" si="23"/>
        <v>7.3762838468720823E-2</v>
      </c>
    </row>
    <row r="89" spans="1:7">
      <c r="A89" s="129" t="str">
        <f>UPPER("Impro Ifd")</f>
        <v>IMPRO IFD</v>
      </c>
      <c r="B89" s="130">
        <v>1</v>
      </c>
      <c r="C89" s="130">
        <v>0</v>
      </c>
      <c r="D89" s="130">
        <v>5</v>
      </c>
      <c r="E89" s="130">
        <v>5</v>
      </c>
      <c r="F89" s="130">
        <f>SUM(B89:E89)</f>
        <v>11</v>
      </c>
      <c r="G89" s="127">
        <f t="shared" si="23"/>
        <v>1.027077497665733E-2</v>
      </c>
    </row>
    <row r="90" spans="1:7">
      <c r="A90" s="129" t="s">
        <v>340</v>
      </c>
      <c r="B90" s="130">
        <v>49</v>
      </c>
      <c r="C90" s="130">
        <v>61</v>
      </c>
      <c r="D90" s="130">
        <v>62</v>
      </c>
      <c r="E90" s="130">
        <v>86</v>
      </c>
      <c r="F90" s="130">
        <f t="shared" si="22"/>
        <v>258</v>
      </c>
      <c r="G90" s="127">
        <f t="shared" si="23"/>
        <v>0.24089635854341737</v>
      </c>
    </row>
    <row r="91" spans="1:7">
      <c r="A91" s="129" t="s">
        <v>337</v>
      </c>
      <c r="B91" s="130">
        <v>21</v>
      </c>
      <c r="C91" s="130">
        <v>28</v>
      </c>
      <c r="D91" s="130">
        <v>20</v>
      </c>
      <c r="E91" s="130">
        <v>21</v>
      </c>
      <c r="F91" s="130">
        <f t="shared" si="22"/>
        <v>90</v>
      </c>
      <c r="G91" s="127">
        <f t="shared" si="23"/>
        <v>8.4033613445378158E-2</v>
      </c>
    </row>
    <row r="92" spans="1:7">
      <c r="A92" s="131" t="s">
        <v>142</v>
      </c>
      <c r="B92" s="132">
        <f>SUM(B83:B91)</f>
        <v>233</v>
      </c>
      <c r="C92" s="132">
        <f t="shared" ref="C92" si="24">SUM(C83:C91)</f>
        <v>254</v>
      </c>
      <c r="D92" s="132">
        <f>SUM(D83:D91)</f>
        <v>281</v>
      </c>
      <c r="E92" s="132">
        <f>SUM(E83:E91)</f>
        <v>303</v>
      </c>
      <c r="F92" s="132">
        <f t="shared" ref="F92:G92" si="25">SUM(F83:F91)</f>
        <v>1071</v>
      </c>
      <c r="G92" s="133">
        <f t="shared" si="25"/>
        <v>1</v>
      </c>
    </row>
    <row r="93" spans="1:7">
      <c r="A93" s="142" t="s">
        <v>880</v>
      </c>
      <c r="B93" s="143"/>
      <c r="C93" s="143"/>
      <c r="D93" s="143"/>
      <c r="E93" s="143"/>
      <c r="F93" s="143"/>
      <c r="G93" s="144"/>
    </row>
    <row r="94" spans="1:7">
      <c r="A94" s="129" t="s">
        <v>1085</v>
      </c>
      <c r="B94" s="130">
        <v>1</v>
      </c>
      <c r="C94" s="130">
        <v>1</v>
      </c>
      <c r="D94" s="130">
        <v>2</v>
      </c>
      <c r="E94" s="130">
        <v>0</v>
      </c>
      <c r="F94" s="130">
        <f>SUM(B94:E94)</f>
        <v>4</v>
      </c>
      <c r="G94" s="127">
        <f>SUM(B94:E94)/SUM($B$97:$E$97)</f>
        <v>5.380683346785042E-5</v>
      </c>
    </row>
    <row r="95" spans="1:7">
      <c r="A95" s="129" t="s">
        <v>392</v>
      </c>
      <c r="B95" s="130">
        <v>8</v>
      </c>
      <c r="C95" s="130">
        <v>8</v>
      </c>
      <c r="D95" s="130">
        <v>3</v>
      </c>
      <c r="E95" s="130">
        <v>8</v>
      </c>
      <c r="F95" s="130">
        <f>SUM(B95:E95)</f>
        <v>27</v>
      </c>
      <c r="G95" s="127">
        <f>SUM(B95:E95)/SUM($B$97:$E$97)</f>
        <v>3.6319612590799029E-4</v>
      </c>
    </row>
    <row r="96" spans="1:7">
      <c r="A96" s="131" t="s">
        <v>142</v>
      </c>
      <c r="B96" s="137">
        <f t="shared" ref="B96:D96" si="26">SUM(B94:B95)</f>
        <v>9</v>
      </c>
      <c r="C96" s="137">
        <f t="shared" si="26"/>
        <v>9</v>
      </c>
      <c r="D96" s="137">
        <f t="shared" si="26"/>
        <v>5</v>
      </c>
      <c r="E96" s="137">
        <f t="shared" ref="E96:G96" si="27">SUM(E94:E95)</f>
        <v>8</v>
      </c>
      <c r="F96" s="137">
        <f t="shared" si="27"/>
        <v>31</v>
      </c>
      <c r="G96" s="133">
        <f t="shared" si="27"/>
        <v>4.1700295937584068E-4</v>
      </c>
    </row>
    <row r="97" spans="1:7">
      <c r="A97" s="134" t="s">
        <v>67</v>
      </c>
      <c r="B97" s="135">
        <f>SUM(B20,B27,B32,B74,B78,B81,B70,B92,B23,B96)</f>
        <v>16505</v>
      </c>
      <c r="C97" s="135">
        <f>SUM(C20,C27,C32,C74,C78,C81,C70,C92,C23,C96)</f>
        <v>17521</v>
      </c>
      <c r="D97" s="135">
        <f>SUM(D20,D27,D32,D74,D78,D81,D70,D92,D23,D96)</f>
        <v>20500</v>
      </c>
      <c r="E97" s="135">
        <f>SUM(E20,E27,E32,E74,E78,E81,E70,E92,E23,E96)</f>
        <v>19814</v>
      </c>
      <c r="F97" s="135">
        <f>SUM(F20,F27,F32,F74,F78,F81,F70,F92,F23,F96)</f>
        <v>74340</v>
      </c>
      <c r="G97" s="138"/>
    </row>
    <row r="98" spans="1:7">
      <c r="A98" s="120"/>
      <c r="B98" s="125"/>
      <c r="C98" s="125"/>
      <c r="D98" s="125"/>
      <c r="E98" s="125"/>
      <c r="F98" s="125"/>
      <c r="G98" s="120"/>
    </row>
    <row r="99" spans="1:7">
      <c r="B99" s="432">
        <f>B97-'75'!B51</f>
        <v>0</v>
      </c>
      <c r="C99" s="432">
        <f>C97-'75'!C51</f>
        <v>0</v>
      </c>
      <c r="D99" s="432">
        <f>D97-'75'!D51</f>
        <v>0</v>
      </c>
      <c r="E99" s="432">
        <f>E97-'75'!E51</f>
        <v>0</v>
      </c>
      <c r="F99" s="432">
        <f>F97-'75'!F51</f>
        <v>0</v>
      </c>
    </row>
  </sheetData>
  <mergeCells count="8">
    <mergeCell ref="A1:G1"/>
    <mergeCell ref="A2:G2"/>
    <mergeCell ref="A3:G3"/>
    <mergeCell ref="A4:A5"/>
    <mergeCell ref="F4:F5"/>
    <mergeCell ref="G4:G5"/>
    <mergeCell ref="B4:C4"/>
    <mergeCell ref="D4:E4"/>
  </mergeCells>
  <pageMargins left="0.7" right="0.7" top="0.75" bottom="0.75" header="0.3" footer="0.3"/>
  <pageSetup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1"/>
  <dimension ref="A1:B167"/>
  <sheetViews>
    <sheetView zoomScale="115" zoomScaleNormal="115" workbookViewId="0">
      <selection sqref="A1:B1"/>
    </sheetView>
  </sheetViews>
  <sheetFormatPr defaultColWidth="11.42578125" defaultRowHeight="15"/>
  <cols>
    <col min="1" max="1" width="82.85546875" customWidth="1"/>
    <col min="2" max="2" width="9" customWidth="1"/>
  </cols>
  <sheetData>
    <row r="1" spans="1:2" ht="18">
      <c r="A1" s="510" t="s">
        <v>298</v>
      </c>
      <c r="B1" s="510"/>
    </row>
    <row r="2" spans="1:2">
      <c r="A2" s="18"/>
      <c r="B2" s="17"/>
    </row>
    <row r="3" spans="1:2">
      <c r="A3" s="147" t="s">
        <v>214</v>
      </c>
      <c r="B3" s="148"/>
    </row>
    <row r="4" spans="1:2">
      <c r="A4" s="148" t="s">
        <v>215</v>
      </c>
      <c r="B4" s="148" t="s">
        <v>53</v>
      </c>
    </row>
    <row r="5" spans="1:2">
      <c r="A5" s="148" t="s">
        <v>216</v>
      </c>
      <c r="B5" s="148" t="s">
        <v>55</v>
      </c>
    </row>
    <row r="6" spans="1:2">
      <c r="A6" s="148" t="s">
        <v>217</v>
      </c>
      <c r="B6" s="148" t="s">
        <v>56</v>
      </c>
    </row>
    <row r="7" spans="1:2">
      <c r="A7" s="148" t="s">
        <v>218</v>
      </c>
      <c r="B7" s="148" t="s">
        <v>59</v>
      </c>
    </row>
    <row r="8" spans="1:2">
      <c r="A8" s="148" t="s">
        <v>219</v>
      </c>
      <c r="B8" s="148" t="s">
        <v>60</v>
      </c>
    </row>
    <row r="9" spans="1:2">
      <c r="A9" s="148" t="s">
        <v>220</v>
      </c>
      <c r="B9" s="148" t="s">
        <v>58</v>
      </c>
    </row>
    <row r="10" spans="1:2">
      <c r="A10" s="148" t="s">
        <v>221</v>
      </c>
      <c r="B10" s="148" t="s">
        <v>57</v>
      </c>
    </row>
    <row r="11" spans="1:2">
      <c r="A11" s="148" t="s">
        <v>222</v>
      </c>
      <c r="B11" s="148" t="s">
        <v>61</v>
      </c>
    </row>
    <row r="12" spans="1:2">
      <c r="A12" s="148" t="s">
        <v>223</v>
      </c>
      <c r="B12" s="148" t="s">
        <v>62</v>
      </c>
    </row>
    <row r="13" spans="1:2">
      <c r="A13" s="148" t="s">
        <v>224</v>
      </c>
      <c r="B13" s="148" t="s">
        <v>63</v>
      </c>
    </row>
    <row r="14" spans="1:2">
      <c r="A14" s="148" t="s">
        <v>225</v>
      </c>
      <c r="B14" s="148" t="s">
        <v>64</v>
      </c>
    </row>
    <row r="15" spans="1:2">
      <c r="A15" s="148" t="s">
        <v>226</v>
      </c>
      <c r="B15" s="148" t="s">
        <v>65</v>
      </c>
    </row>
    <row r="16" spans="1:2">
      <c r="A16" s="148"/>
      <c r="B16" s="148"/>
    </row>
    <row r="17" spans="1:2">
      <c r="A17" s="147" t="s">
        <v>227</v>
      </c>
      <c r="B17" s="148"/>
    </row>
    <row r="18" spans="1:2">
      <c r="A18" s="148" t="s">
        <v>228</v>
      </c>
      <c r="B18" s="148" t="s">
        <v>129</v>
      </c>
    </row>
    <row r="19" spans="1:2">
      <c r="A19" s="148" t="s">
        <v>342</v>
      </c>
      <c r="B19" s="148" t="s">
        <v>128</v>
      </c>
    </row>
    <row r="20" spans="1:2">
      <c r="A20" s="148"/>
      <c r="B20" s="148"/>
    </row>
    <row r="21" spans="1:2">
      <c r="A21" s="147" t="s">
        <v>229</v>
      </c>
      <c r="B21" s="148"/>
    </row>
    <row r="22" spans="1:2">
      <c r="A22" s="148" t="s">
        <v>230</v>
      </c>
      <c r="B22" s="148" t="s">
        <v>130</v>
      </c>
    </row>
    <row r="23" spans="1:2">
      <c r="A23" s="148" t="s">
        <v>231</v>
      </c>
      <c r="B23" s="148" t="s">
        <v>131</v>
      </c>
    </row>
    <row r="24" spans="1:2">
      <c r="A24" s="148" t="s">
        <v>232</v>
      </c>
      <c r="B24" s="148" t="s">
        <v>132</v>
      </c>
    </row>
    <row r="25" spans="1:2">
      <c r="A25" s="148"/>
      <c r="B25" s="148"/>
    </row>
    <row r="26" spans="1:2">
      <c r="A26" s="147" t="s">
        <v>297</v>
      </c>
      <c r="B26" s="148"/>
    </row>
    <row r="27" spans="1:2">
      <c r="A27" s="148" t="s">
        <v>1047</v>
      </c>
      <c r="B27" s="148" t="s">
        <v>97</v>
      </c>
    </row>
    <row r="28" spans="1:2">
      <c r="A28" s="148" t="s">
        <v>1048</v>
      </c>
      <c r="B28" s="148" t="s">
        <v>98</v>
      </c>
    </row>
    <row r="29" spans="1:2">
      <c r="A29" s="148" t="s">
        <v>1049</v>
      </c>
      <c r="B29" s="148" t="s">
        <v>99</v>
      </c>
    </row>
    <row r="30" spans="1:2">
      <c r="A30" s="148" t="s">
        <v>1050</v>
      </c>
      <c r="B30" s="148" t="s">
        <v>100</v>
      </c>
    </row>
    <row r="31" spans="1:2">
      <c r="A31" s="148" t="s">
        <v>1051</v>
      </c>
      <c r="B31" s="148" t="s">
        <v>101</v>
      </c>
    </row>
    <row r="32" spans="1:2">
      <c r="A32" s="148" t="s">
        <v>1052</v>
      </c>
      <c r="B32" s="148" t="s">
        <v>102</v>
      </c>
    </row>
    <row r="33" spans="1:2">
      <c r="A33" s="148" t="s">
        <v>1053</v>
      </c>
      <c r="B33" s="148" t="s">
        <v>103</v>
      </c>
    </row>
    <row r="34" spans="1:2">
      <c r="A34" s="148" t="s">
        <v>1054</v>
      </c>
      <c r="B34" s="148" t="s">
        <v>104</v>
      </c>
    </row>
    <row r="35" spans="1:2">
      <c r="A35" s="148" t="s">
        <v>1055</v>
      </c>
      <c r="B35" s="148" t="s">
        <v>105</v>
      </c>
    </row>
    <row r="36" spans="1:2">
      <c r="A36" s="148" t="s">
        <v>1056</v>
      </c>
      <c r="B36" s="148" t="s">
        <v>106</v>
      </c>
    </row>
    <row r="37" spans="1:2">
      <c r="A37" s="148" t="s">
        <v>1057</v>
      </c>
      <c r="B37" s="148" t="s">
        <v>107</v>
      </c>
    </row>
    <row r="38" spans="1:2">
      <c r="A38" s="148" t="s">
        <v>1058</v>
      </c>
      <c r="B38" s="148" t="s">
        <v>108</v>
      </c>
    </row>
    <row r="39" spans="1:2">
      <c r="A39" s="148" t="s">
        <v>1059</v>
      </c>
      <c r="B39" s="148" t="s">
        <v>109</v>
      </c>
    </row>
    <row r="40" spans="1:2">
      <c r="A40" s="148" t="s">
        <v>1060</v>
      </c>
      <c r="B40" s="148" t="s">
        <v>110</v>
      </c>
    </row>
    <row r="41" spans="1:2">
      <c r="A41" s="148" t="s">
        <v>1061</v>
      </c>
      <c r="B41" s="148" t="s">
        <v>111</v>
      </c>
    </row>
    <row r="42" spans="1:2">
      <c r="A42" s="148" t="s">
        <v>1062</v>
      </c>
      <c r="B42" s="148" t="s">
        <v>112</v>
      </c>
    </row>
    <row r="43" spans="1:2">
      <c r="A43" s="148" t="s">
        <v>1063</v>
      </c>
      <c r="B43" s="148" t="s">
        <v>113</v>
      </c>
    </row>
    <row r="44" spans="1:2">
      <c r="A44" s="148" t="s">
        <v>1064</v>
      </c>
      <c r="B44" s="148" t="s">
        <v>114</v>
      </c>
    </row>
    <row r="45" spans="1:2">
      <c r="A45" s="148" t="s">
        <v>1075</v>
      </c>
      <c r="B45" s="148" t="s">
        <v>115</v>
      </c>
    </row>
    <row r="46" spans="1:2">
      <c r="A46" s="148" t="s">
        <v>1079</v>
      </c>
      <c r="B46" s="148" t="s">
        <v>116</v>
      </c>
    </row>
    <row r="47" spans="1:2">
      <c r="A47" s="148" t="s">
        <v>1065</v>
      </c>
      <c r="B47" s="148" t="s">
        <v>117</v>
      </c>
    </row>
    <row r="48" spans="1:2">
      <c r="A48" s="148" t="s">
        <v>1066</v>
      </c>
      <c r="B48" s="148" t="s">
        <v>118</v>
      </c>
    </row>
    <row r="49" spans="1:2">
      <c r="A49" s="148" t="s">
        <v>1067</v>
      </c>
      <c r="B49" s="148" t="s">
        <v>119</v>
      </c>
    </row>
    <row r="50" spans="1:2">
      <c r="A50" s="148" t="s">
        <v>1068</v>
      </c>
      <c r="B50" s="148" t="s">
        <v>120</v>
      </c>
    </row>
    <row r="51" spans="1:2">
      <c r="A51" s="148" t="s">
        <v>1069</v>
      </c>
      <c r="B51" s="148" t="s">
        <v>121</v>
      </c>
    </row>
    <row r="52" spans="1:2">
      <c r="A52" s="148" t="s">
        <v>1070</v>
      </c>
      <c r="B52" s="148" t="s">
        <v>122</v>
      </c>
    </row>
    <row r="53" spans="1:2">
      <c r="A53" s="148" t="s">
        <v>1090</v>
      </c>
      <c r="B53" s="148" t="s">
        <v>123</v>
      </c>
    </row>
    <row r="54" spans="1:2">
      <c r="A54" s="148" t="s">
        <v>1046</v>
      </c>
      <c r="B54" s="148" t="s">
        <v>124</v>
      </c>
    </row>
    <row r="55" spans="1:2">
      <c r="A55" s="148" t="s">
        <v>343</v>
      </c>
      <c r="B55" s="148" t="s">
        <v>125</v>
      </c>
    </row>
    <row r="56" spans="1:2">
      <c r="A56" s="148" t="s">
        <v>233</v>
      </c>
      <c r="B56" s="148" t="s">
        <v>126</v>
      </c>
    </row>
    <row r="57" spans="1:2">
      <c r="A57" s="148" t="s">
        <v>1071</v>
      </c>
      <c r="B57" s="148" t="s">
        <v>291</v>
      </c>
    </row>
    <row r="58" spans="1:2" s="20" customFormat="1">
      <c r="A58" s="149" t="s">
        <v>1072</v>
      </c>
      <c r="B58" s="148" t="s">
        <v>439</v>
      </c>
    </row>
    <row r="59" spans="1:2" s="20" customFormat="1">
      <c r="A59" s="149" t="s">
        <v>898</v>
      </c>
      <c r="B59" s="148" t="s">
        <v>440</v>
      </c>
    </row>
    <row r="60" spans="1:2" s="20" customFormat="1">
      <c r="A60" s="149" t="s">
        <v>899</v>
      </c>
      <c r="B60" s="148" t="s">
        <v>441</v>
      </c>
    </row>
    <row r="61" spans="1:2" s="20" customFormat="1">
      <c r="A61" s="149" t="s">
        <v>1073</v>
      </c>
      <c r="B61" s="148" t="s">
        <v>449</v>
      </c>
    </row>
    <row r="62" spans="1:2" s="20" customFormat="1">
      <c r="A62" s="149" t="s">
        <v>900</v>
      </c>
      <c r="B62" s="148" t="s">
        <v>450</v>
      </c>
    </row>
    <row r="63" spans="1:2" s="20" customFormat="1">
      <c r="A63" s="149" t="s">
        <v>1074</v>
      </c>
      <c r="B63" s="148" t="s">
        <v>827</v>
      </c>
    </row>
    <row r="64" spans="1:2" s="20" customFormat="1">
      <c r="A64" s="148" t="s">
        <v>1087</v>
      </c>
      <c r="B64" s="148" t="s">
        <v>1039</v>
      </c>
    </row>
    <row r="65" spans="1:2" s="20" customFormat="1">
      <c r="A65" s="148" t="s">
        <v>1088</v>
      </c>
      <c r="B65" s="148" t="s">
        <v>1038</v>
      </c>
    </row>
    <row r="66" spans="1:2" s="20" customFormat="1">
      <c r="A66" s="148" t="s">
        <v>1089</v>
      </c>
      <c r="B66" s="148" t="s">
        <v>1037</v>
      </c>
    </row>
    <row r="67" spans="1:2" s="20" customFormat="1">
      <c r="A67" s="148" t="s">
        <v>1144</v>
      </c>
      <c r="B67" s="148" t="s">
        <v>1037</v>
      </c>
    </row>
    <row r="68" spans="1:2">
      <c r="A68" s="148"/>
      <c r="B68" s="148"/>
    </row>
    <row r="69" spans="1:2">
      <c r="A69" s="147" t="s">
        <v>234</v>
      </c>
      <c r="B69" s="148"/>
    </row>
    <row r="70" spans="1:2">
      <c r="A70" s="148" t="s">
        <v>235</v>
      </c>
      <c r="B70" s="148" t="s">
        <v>134</v>
      </c>
    </row>
    <row r="71" spans="1:2">
      <c r="A71" s="148" t="s">
        <v>236</v>
      </c>
      <c r="B71" s="148" t="s">
        <v>135</v>
      </c>
    </row>
    <row r="72" spans="1:2" s="20" customFormat="1">
      <c r="A72" s="148" t="s">
        <v>1086</v>
      </c>
      <c r="B72" s="148" t="s">
        <v>136</v>
      </c>
    </row>
    <row r="73" spans="1:2">
      <c r="A73" s="148" t="s">
        <v>237</v>
      </c>
      <c r="B73" s="148" t="s">
        <v>137</v>
      </c>
    </row>
    <row r="74" spans="1:2">
      <c r="A74" s="148" t="s">
        <v>238</v>
      </c>
      <c r="B74" s="148" t="s">
        <v>138</v>
      </c>
    </row>
    <row r="75" spans="1:2">
      <c r="A75" s="148" t="s">
        <v>239</v>
      </c>
      <c r="B75" s="148" t="s">
        <v>139</v>
      </c>
    </row>
    <row r="76" spans="1:2">
      <c r="A76" s="148" t="s">
        <v>240</v>
      </c>
      <c r="B76" s="149" t="s">
        <v>140</v>
      </c>
    </row>
    <row r="77" spans="1:2">
      <c r="A77" s="148" t="s">
        <v>1125</v>
      </c>
      <c r="B77" s="149" t="s">
        <v>141</v>
      </c>
    </row>
    <row r="78" spans="1:2">
      <c r="A78" s="148" t="s">
        <v>416</v>
      </c>
      <c r="B78" s="149" t="s">
        <v>280</v>
      </c>
    </row>
    <row r="79" spans="1:2">
      <c r="A79" s="148"/>
      <c r="B79" s="148"/>
    </row>
    <row r="80" spans="1:2">
      <c r="A80" s="147" t="s">
        <v>241</v>
      </c>
      <c r="B80" s="148"/>
    </row>
    <row r="81" spans="1:2">
      <c r="A81" s="148" t="s">
        <v>242</v>
      </c>
      <c r="B81" s="148" t="s">
        <v>54</v>
      </c>
    </row>
    <row r="82" spans="1:2">
      <c r="A82" s="148"/>
      <c r="B82" s="148"/>
    </row>
    <row r="83" spans="1:2" s="20" customFormat="1">
      <c r="A83" s="147" t="s">
        <v>243</v>
      </c>
      <c r="B83" s="148"/>
    </row>
    <row r="84" spans="1:2">
      <c r="A84" s="148" t="s">
        <v>244</v>
      </c>
      <c r="B84" s="148" t="s">
        <v>147</v>
      </c>
    </row>
    <row r="85" spans="1:2">
      <c r="A85" s="148"/>
      <c r="B85" s="148"/>
    </row>
    <row r="86" spans="1:2">
      <c r="A86" s="147" t="s">
        <v>344</v>
      </c>
      <c r="B86" s="148"/>
    </row>
    <row r="87" spans="1:2">
      <c r="A87" s="147" t="s">
        <v>345</v>
      </c>
      <c r="B87" s="148"/>
    </row>
    <row r="88" spans="1:2">
      <c r="A88" s="148" t="s">
        <v>346</v>
      </c>
      <c r="B88" s="148" t="s">
        <v>347</v>
      </c>
    </row>
    <row r="89" spans="1:2">
      <c r="A89" s="148" t="s">
        <v>348</v>
      </c>
      <c r="B89" s="148" t="s">
        <v>349</v>
      </c>
    </row>
    <row r="90" spans="1:2">
      <c r="A90" s="148" t="s">
        <v>350</v>
      </c>
      <c r="B90" s="148" t="s">
        <v>351</v>
      </c>
    </row>
    <row r="91" spans="1:2">
      <c r="A91" s="148"/>
      <c r="B91" s="148"/>
    </row>
    <row r="92" spans="1:2">
      <c r="A92" s="147" t="s">
        <v>352</v>
      </c>
      <c r="B92" s="148"/>
    </row>
    <row r="93" spans="1:2">
      <c r="A93" s="148" t="s">
        <v>353</v>
      </c>
      <c r="B93" s="148" t="s">
        <v>354</v>
      </c>
    </row>
    <row r="94" spans="1:2">
      <c r="A94" s="148" t="s">
        <v>355</v>
      </c>
      <c r="B94" s="148" t="s">
        <v>356</v>
      </c>
    </row>
    <row r="95" spans="1:2">
      <c r="A95" s="148" t="s">
        <v>417</v>
      </c>
      <c r="B95" s="148" t="s">
        <v>357</v>
      </c>
    </row>
    <row r="96" spans="1:2">
      <c r="A96" s="148"/>
      <c r="B96" s="148"/>
    </row>
    <row r="97" spans="1:2">
      <c r="A97" s="147" t="s">
        <v>358</v>
      </c>
      <c r="B97" s="148"/>
    </row>
    <row r="98" spans="1:2">
      <c r="A98" s="148" t="s">
        <v>359</v>
      </c>
      <c r="B98" s="148" t="s">
        <v>360</v>
      </c>
    </row>
    <row r="99" spans="1:2" ht="29.25">
      <c r="A99" s="150" t="s">
        <v>1091</v>
      </c>
      <c r="B99" s="148" t="s">
        <v>361</v>
      </c>
    </row>
    <row r="100" spans="1:2">
      <c r="A100" s="148"/>
      <c r="B100" s="148"/>
    </row>
    <row r="101" spans="1:2">
      <c r="A101" s="147" t="s">
        <v>362</v>
      </c>
      <c r="B101" s="148"/>
    </row>
    <row r="102" spans="1:2">
      <c r="A102" s="148" t="s">
        <v>363</v>
      </c>
      <c r="B102" s="148" t="s">
        <v>364</v>
      </c>
    </row>
    <row r="103" spans="1:2">
      <c r="A103" s="148" t="s">
        <v>365</v>
      </c>
      <c r="B103" s="148" t="s">
        <v>366</v>
      </c>
    </row>
    <row r="104" spans="1:2">
      <c r="A104" s="148"/>
      <c r="B104" s="148"/>
    </row>
    <row r="105" spans="1:2">
      <c r="A105" s="147" t="s">
        <v>367</v>
      </c>
      <c r="B105" s="148"/>
    </row>
    <row r="106" spans="1:2">
      <c r="A106" s="148" t="s">
        <v>368</v>
      </c>
      <c r="B106" s="148" t="s">
        <v>369</v>
      </c>
    </row>
    <row r="107" spans="1:2">
      <c r="A107" s="148"/>
      <c r="B107" s="148"/>
    </row>
    <row r="108" spans="1:2">
      <c r="A108" s="147" t="s">
        <v>370</v>
      </c>
      <c r="B108" s="148"/>
    </row>
    <row r="109" spans="1:2">
      <c r="A109" s="148" t="s">
        <v>418</v>
      </c>
      <c r="B109" s="148" t="s">
        <v>371</v>
      </c>
    </row>
    <row r="110" spans="1:2">
      <c r="A110" s="148" t="s">
        <v>372</v>
      </c>
      <c r="B110" s="148" t="s">
        <v>373</v>
      </c>
    </row>
    <row r="111" spans="1:2">
      <c r="A111" s="148"/>
      <c r="B111" s="148"/>
    </row>
    <row r="112" spans="1:2" s="17" customFormat="1">
      <c r="A112" s="147" t="s">
        <v>374</v>
      </c>
      <c r="B112" s="148"/>
    </row>
    <row r="113" spans="1:2" ht="17.25" customHeight="1">
      <c r="A113" s="148" t="s">
        <v>375</v>
      </c>
      <c r="B113" s="148" t="s">
        <v>376</v>
      </c>
    </row>
    <row r="114" spans="1:2">
      <c r="A114" s="148" t="s">
        <v>377</v>
      </c>
      <c r="B114" s="148" t="s">
        <v>378</v>
      </c>
    </row>
    <row r="115" spans="1:2">
      <c r="A115" s="148" t="s">
        <v>379</v>
      </c>
      <c r="B115" s="148" t="s">
        <v>380</v>
      </c>
    </row>
    <row r="116" spans="1:2" ht="15" customHeight="1">
      <c r="A116" s="148" t="s">
        <v>381</v>
      </c>
      <c r="B116" s="148" t="s">
        <v>382</v>
      </c>
    </row>
    <row r="117" spans="1:2">
      <c r="A117" s="148" t="s">
        <v>383</v>
      </c>
      <c r="B117" s="148" t="s">
        <v>384</v>
      </c>
    </row>
    <row r="118" spans="1:2">
      <c r="A118" s="148" t="s">
        <v>385</v>
      </c>
      <c r="B118" s="148" t="s">
        <v>386</v>
      </c>
    </row>
    <row r="119" spans="1:2">
      <c r="A119" s="148" t="s">
        <v>387</v>
      </c>
      <c r="B119" s="148" t="s">
        <v>388</v>
      </c>
    </row>
    <row r="120" spans="1:2">
      <c r="A120" s="120"/>
      <c r="B120" s="148"/>
    </row>
    <row r="121" spans="1:2">
      <c r="A121" s="147" t="s">
        <v>389</v>
      </c>
      <c r="B121" s="148"/>
    </row>
    <row r="122" spans="1:2">
      <c r="A122" s="150" t="s">
        <v>390</v>
      </c>
      <c r="B122" s="148" t="s">
        <v>391</v>
      </c>
    </row>
    <row r="123" spans="1:2">
      <c r="A123" s="150" t="s">
        <v>392</v>
      </c>
      <c r="B123" s="148" t="s">
        <v>393</v>
      </c>
    </row>
    <row r="124" spans="1:2">
      <c r="A124" s="148"/>
      <c r="B124" s="148"/>
    </row>
    <row r="125" spans="1:2">
      <c r="A125" s="147" t="s">
        <v>394</v>
      </c>
      <c r="B125" s="151"/>
    </row>
    <row r="126" spans="1:2">
      <c r="A126" s="150" t="s">
        <v>395</v>
      </c>
      <c r="B126" s="148" t="s">
        <v>396</v>
      </c>
    </row>
    <row r="127" spans="1:2">
      <c r="A127" s="150" t="s">
        <v>397</v>
      </c>
      <c r="B127" s="148" t="s">
        <v>398</v>
      </c>
    </row>
    <row r="128" spans="1:2">
      <c r="A128" s="150" t="s">
        <v>399</v>
      </c>
      <c r="B128" s="148" t="s">
        <v>400</v>
      </c>
    </row>
    <row r="129" spans="1:2">
      <c r="A129" s="150" t="s">
        <v>401</v>
      </c>
      <c r="B129" s="148" t="s">
        <v>402</v>
      </c>
    </row>
    <row r="130" spans="1:2">
      <c r="A130" s="150" t="s">
        <v>403</v>
      </c>
      <c r="B130" s="148" t="s">
        <v>404</v>
      </c>
    </row>
    <row r="131" spans="1:2">
      <c r="A131" s="150" t="s">
        <v>405</v>
      </c>
      <c r="B131" s="148" t="s">
        <v>406</v>
      </c>
    </row>
    <row r="132" spans="1:2">
      <c r="A132" s="150" t="s">
        <v>407</v>
      </c>
      <c r="B132" s="148" t="s">
        <v>408</v>
      </c>
    </row>
    <row r="133" spans="1:2">
      <c r="A133" s="152"/>
      <c r="B133" s="151"/>
    </row>
    <row r="134" spans="1:2">
      <c r="A134" s="147" t="s">
        <v>245</v>
      </c>
      <c r="B134" s="148"/>
    </row>
    <row r="135" spans="1:2">
      <c r="A135" s="148" t="s">
        <v>246</v>
      </c>
      <c r="B135" s="148" t="s">
        <v>247</v>
      </c>
    </row>
    <row r="136" spans="1:2">
      <c r="A136" s="148" t="s">
        <v>248</v>
      </c>
      <c r="B136" s="148" t="s">
        <v>249</v>
      </c>
    </row>
    <row r="137" spans="1:2">
      <c r="A137" s="148" t="s">
        <v>250</v>
      </c>
      <c r="B137" s="148" t="s">
        <v>251</v>
      </c>
    </row>
    <row r="138" spans="1:2">
      <c r="A138" s="148" t="s">
        <v>252</v>
      </c>
      <c r="B138" s="148" t="s">
        <v>253</v>
      </c>
    </row>
    <row r="139" spans="1:2">
      <c r="A139" s="148" t="s">
        <v>254</v>
      </c>
      <c r="B139" s="148" t="s">
        <v>255</v>
      </c>
    </row>
    <row r="140" spans="1:2">
      <c r="A140" s="148"/>
      <c r="B140" s="148"/>
    </row>
    <row r="141" spans="1:2">
      <c r="A141" s="148"/>
      <c r="B141" s="148"/>
    </row>
    <row r="142" spans="1:2">
      <c r="A142" s="155" t="s">
        <v>409</v>
      </c>
      <c r="B142" s="155"/>
    </row>
    <row r="143" spans="1:2">
      <c r="A143" s="155" t="s">
        <v>410</v>
      </c>
      <c r="B143" s="155"/>
    </row>
    <row r="144" spans="1:2">
      <c r="A144" s="155" t="s">
        <v>411</v>
      </c>
      <c r="B144" s="155"/>
    </row>
    <row r="145" spans="1:2">
      <c r="A145" s="155" t="s">
        <v>412</v>
      </c>
      <c r="B145" s="155"/>
    </row>
    <row r="146" spans="1:2" ht="28.5">
      <c r="A146" s="155" t="s">
        <v>256</v>
      </c>
      <c r="B146" s="155"/>
    </row>
    <row r="147" spans="1:2" ht="28.5">
      <c r="A147" s="155" t="s">
        <v>257</v>
      </c>
      <c r="B147" s="155"/>
    </row>
    <row r="148" spans="1:2">
      <c r="A148" s="155" t="s">
        <v>258</v>
      </c>
      <c r="B148" s="155"/>
    </row>
    <row r="149" spans="1:2">
      <c r="A149" s="155" t="s">
        <v>259</v>
      </c>
      <c r="B149" s="155"/>
    </row>
    <row r="150" spans="1:2" ht="28.5">
      <c r="A150" s="155" t="s">
        <v>413</v>
      </c>
      <c r="B150" s="155"/>
    </row>
    <row r="151" spans="1:2" ht="28.5">
      <c r="A151" s="155" t="s">
        <v>414</v>
      </c>
      <c r="B151" s="155"/>
    </row>
    <row r="152" spans="1:2" ht="28.5">
      <c r="A152" s="155" t="s">
        <v>415</v>
      </c>
      <c r="B152" s="155"/>
    </row>
    <row r="153" spans="1:2" ht="28.5">
      <c r="A153" s="155" t="s">
        <v>419</v>
      </c>
      <c r="B153" s="155"/>
    </row>
    <row r="154" spans="1:2">
      <c r="A154" s="155" t="s">
        <v>420</v>
      </c>
      <c r="B154" s="155"/>
    </row>
    <row r="155" spans="1:2">
      <c r="A155" s="155" t="s">
        <v>421</v>
      </c>
      <c r="B155" s="155"/>
    </row>
    <row r="156" spans="1:2" ht="42.75">
      <c r="A156" s="155" t="s">
        <v>892</v>
      </c>
      <c r="B156" s="156"/>
    </row>
    <row r="157" spans="1:2" ht="42.75">
      <c r="A157" s="155" t="s">
        <v>893</v>
      </c>
      <c r="B157" s="156"/>
    </row>
    <row r="158" spans="1:2" ht="42.75">
      <c r="A158" s="155" t="s">
        <v>894</v>
      </c>
      <c r="B158" s="156"/>
    </row>
    <row r="159" spans="1:2" ht="42.75">
      <c r="A159" s="155" t="s">
        <v>895</v>
      </c>
    </row>
    <row r="160" spans="1:2" ht="42.75">
      <c r="A160" s="155" t="s">
        <v>896</v>
      </c>
    </row>
    <row r="161" spans="1:1" ht="42.75">
      <c r="A161" s="155" t="s">
        <v>897</v>
      </c>
    </row>
    <row r="162" spans="1:1" ht="42.75">
      <c r="A162" s="456" t="s">
        <v>1076</v>
      </c>
    </row>
    <row r="163" spans="1:1" ht="42.75">
      <c r="A163" s="456" t="s">
        <v>1077</v>
      </c>
    </row>
    <row r="164" spans="1:1" ht="42.75">
      <c r="A164" s="456" t="s">
        <v>1078</v>
      </c>
    </row>
    <row r="165" spans="1:1" ht="42.75">
      <c r="A165" s="456" t="s">
        <v>1145</v>
      </c>
    </row>
    <row r="167" spans="1:1">
      <c r="A167" s="456"/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119</vt:i4>
      </vt:variant>
      <vt:variant>
        <vt:lpstr>Named Ranges</vt:lpstr>
      </vt:variant>
      <vt:variant>
        <vt:i4>104</vt:i4>
      </vt:variant>
    </vt:vector>
  </HeadingPairs>
  <TitlesOfParts>
    <vt:vector size="223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41-3</vt:lpstr>
      <vt:lpstr>42-1</vt:lpstr>
      <vt:lpstr>42-2</vt:lpstr>
      <vt:lpstr>42-3</vt:lpstr>
      <vt:lpstr>42-4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Abreviaturas</vt:lpstr>
      <vt:lpstr>'10'!Print_Area</vt:lpstr>
      <vt:lpstr>'11-1'!Print_Area</vt:lpstr>
      <vt:lpstr>'11-2'!Print_Area</vt:lpstr>
      <vt:lpstr>'11-3'!Print_Area</vt:lpstr>
      <vt:lpstr>'11-4'!Print_Area</vt:lpstr>
      <vt:lpstr>'11-5'!Print_Area</vt:lpstr>
      <vt:lpstr>'12-1'!Print_Area</vt:lpstr>
      <vt:lpstr>'12-2'!Print_Area</vt:lpstr>
      <vt:lpstr>'12-3'!Print_Area</vt:lpstr>
      <vt:lpstr>'12-4'!Print_Area</vt:lpstr>
      <vt:lpstr>'12-5'!Print_Area</vt:lpstr>
      <vt:lpstr>'12-6'!Print_Area</vt:lpstr>
      <vt:lpstr>'12-7'!Print_Area</vt:lpstr>
      <vt:lpstr>'13-1'!Print_Area</vt:lpstr>
      <vt:lpstr>'13-2'!Print_Area</vt:lpstr>
      <vt:lpstr>'13-3'!Print_Area</vt:lpstr>
      <vt:lpstr>'13-4'!Print_Area</vt:lpstr>
      <vt:lpstr>'14-1'!Print_Area</vt:lpstr>
      <vt:lpstr>'14-2'!Print_Area</vt:lpstr>
      <vt:lpstr>'14-3'!Print_Area</vt:lpstr>
      <vt:lpstr>'14-4'!Print_Area</vt:lpstr>
      <vt:lpstr>'14-5'!Print_Area</vt:lpstr>
      <vt:lpstr>'15'!Print_Area</vt:lpstr>
      <vt:lpstr>'16'!Print_Area</vt:lpstr>
      <vt:lpstr>'17-1'!Print_Area</vt:lpstr>
      <vt:lpstr>'17-2'!Print_Area</vt:lpstr>
      <vt:lpstr>'17-3'!Print_Area</vt:lpstr>
      <vt:lpstr>'17-4'!Print_Area</vt:lpstr>
      <vt:lpstr>'17-5'!Print_Area</vt:lpstr>
      <vt:lpstr>'17-6'!Print_Area</vt:lpstr>
      <vt:lpstr>'17-7'!Print_Area</vt:lpstr>
      <vt:lpstr>'18'!Print_Area</vt:lpstr>
      <vt:lpstr>'19'!Print_Area</vt:lpstr>
      <vt:lpstr>'20'!Print_Area</vt:lpstr>
      <vt:lpstr>'21-1'!Print_Area</vt:lpstr>
      <vt:lpstr>'21-2'!Print_Area</vt:lpstr>
      <vt:lpstr>'21-3'!Print_Area</vt:lpstr>
      <vt:lpstr>'21-4'!Print_Area</vt:lpstr>
      <vt:lpstr>'21-5'!Print_Area</vt:lpstr>
      <vt:lpstr>'21-6'!Print_Area</vt:lpstr>
      <vt:lpstr>'21-7'!Print_Area</vt:lpstr>
      <vt:lpstr>'22'!Print_Area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'30'!Print_Area</vt:lpstr>
      <vt:lpstr>'31'!Print_Area</vt:lpstr>
      <vt:lpstr>'32'!Print_Area</vt:lpstr>
      <vt:lpstr>'33'!Print_Area</vt:lpstr>
      <vt:lpstr>'34'!Print_Area</vt:lpstr>
      <vt:lpstr>'35'!Print_Area</vt:lpstr>
      <vt:lpstr>'36'!Print_Area</vt:lpstr>
      <vt:lpstr>'37'!Print_Area</vt:lpstr>
      <vt:lpstr>'38'!Print_Area</vt:lpstr>
      <vt:lpstr>'39'!Print_Area</vt:lpstr>
      <vt:lpstr>'40'!Print_Area</vt:lpstr>
      <vt:lpstr>'41-1'!Print_Area</vt:lpstr>
      <vt:lpstr>'41-2'!Print_Area</vt:lpstr>
      <vt:lpstr>'41-3'!Print_Area</vt:lpstr>
      <vt:lpstr>'42-1'!Print_Area</vt:lpstr>
      <vt:lpstr>'42-2'!Print_Area</vt:lpstr>
      <vt:lpstr>'42-3'!Print_Area</vt:lpstr>
      <vt:lpstr>'42-4'!Print_Area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'53-1'!Print_Area</vt:lpstr>
      <vt:lpstr>'53-2'!Print_Area</vt:lpstr>
      <vt:lpstr>'54-1'!Print_Area</vt:lpstr>
      <vt:lpstr>'54-2'!Print_Area</vt:lpstr>
      <vt:lpstr>'55-1'!Print_Area</vt:lpstr>
      <vt:lpstr>'55-2'!Print_Area</vt:lpstr>
      <vt:lpstr>'56-1'!Print_Area</vt:lpstr>
      <vt:lpstr>'56-2'!Print_Area</vt:lpstr>
      <vt:lpstr>'57'!Print_Area</vt:lpstr>
      <vt:lpstr>'58'!Print_Area</vt:lpstr>
      <vt:lpstr>'59'!Print_Area</vt:lpstr>
      <vt:lpstr>'6'!Print_Area</vt:lpstr>
      <vt:lpstr>'60'!Print_Area</vt:lpstr>
      <vt:lpstr>'61'!Print_Area</vt:lpstr>
      <vt:lpstr>'62'!Print_Area</vt:lpstr>
      <vt:lpstr>'63'!Print_Area</vt:lpstr>
      <vt:lpstr>'64'!Print_Area</vt:lpstr>
      <vt:lpstr>'65'!Print_Area</vt:lpstr>
      <vt:lpstr>'66'!Print_Area</vt:lpstr>
      <vt:lpstr>'67'!Print_Area</vt:lpstr>
      <vt:lpstr>'68'!Print_Area</vt:lpstr>
      <vt:lpstr>'7'!Print_Area</vt:lpstr>
      <vt:lpstr>'8'!Print_Area</vt:lpstr>
      <vt:lpstr>'9'!Print_Area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2022-04-19T15:20:36Z</cp:lastPrinted>
  <dcterms:created xsi:type="dcterms:W3CDTF">2019-04-24T21:11:13Z</dcterms:created>
  <dcterms:modified xsi:type="dcterms:W3CDTF">2023-07-28T15:06:10Z</dcterms:modified>
</cp:coreProperties>
</file>