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C:\Users\gaaramayo\Downloads\New folder\"/>
    </mc:Choice>
  </mc:AlternateContent>
  <bookViews>
    <workbookView xWindow="1110" yWindow="0" windowWidth="27690" windowHeight="14175" tabRatio="834"/>
  </bookViews>
  <sheets>
    <sheet name="ÍNDICE " sheetId="83" r:id="rId1"/>
    <sheet name="1" sheetId="1004" r:id="rId2"/>
    <sheet name="2" sheetId="1005" r:id="rId3"/>
    <sheet name="3" sheetId="1006" r:id="rId4"/>
    <sheet name="4" sheetId="1007" r:id="rId5"/>
    <sheet name="5" sheetId="1008" r:id="rId6"/>
    <sheet name="6" sheetId="1009" r:id="rId7"/>
    <sheet name="7" sheetId="1010" r:id="rId8"/>
    <sheet name="8-1" sheetId="1011" r:id="rId9"/>
    <sheet name="8-2" sheetId="1012" r:id="rId10"/>
    <sheet name="9" sheetId="1013" r:id="rId11"/>
    <sheet name="10" sheetId="1014" r:id="rId12"/>
    <sheet name="11" sheetId="1015" r:id="rId13"/>
    <sheet name="12" sheetId="1016" r:id="rId14"/>
    <sheet name="13" sheetId="1017" r:id="rId15"/>
    <sheet name="14" sheetId="1018" r:id="rId16"/>
    <sheet name="15" sheetId="1019" r:id="rId17"/>
    <sheet name="16" sheetId="1020" r:id="rId18"/>
    <sheet name="17" sheetId="1021" r:id="rId19"/>
    <sheet name="18" sheetId="1022" r:id="rId20"/>
    <sheet name="19" sheetId="1023" r:id="rId21"/>
    <sheet name="20" sheetId="1025" r:id="rId22"/>
    <sheet name="21" sheetId="1026" r:id="rId23"/>
    <sheet name="22" sheetId="1027" r:id="rId24"/>
    <sheet name="23" sheetId="1028" r:id="rId25"/>
    <sheet name="24" sheetId="1029" r:id="rId26"/>
    <sheet name="25" sheetId="1030" r:id="rId27"/>
    <sheet name="26" sheetId="1031" r:id="rId28"/>
    <sheet name="27" sheetId="1032" r:id="rId29"/>
    <sheet name="28" sheetId="1033" r:id="rId30"/>
    <sheet name="29" sheetId="1034" r:id="rId31"/>
    <sheet name="30" sheetId="1035" r:id="rId32"/>
    <sheet name="31-1" sheetId="1036" r:id="rId33"/>
    <sheet name="31-2" sheetId="1037" r:id="rId34"/>
    <sheet name="32" sheetId="1038" r:id="rId35"/>
    <sheet name="33" sheetId="1039" r:id="rId36"/>
    <sheet name="34" sheetId="1040" r:id="rId37"/>
    <sheet name="35" sheetId="1041" r:id="rId38"/>
    <sheet name="36" sheetId="1042" r:id="rId39"/>
    <sheet name="37" sheetId="1043" r:id="rId40"/>
    <sheet name="38" sheetId="1044" r:id="rId41"/>
    <sheet name="39" sheetId="1045" r:id="rId42"/>
    <sheet name="40" sheetId="1046" r:id="rId43"/>
    <sheet name="41" sheetId="1047" r:id="rId44"/>
    <sheet name="42" sheetId="1048" r:id="rId45"/>
    <sheet name="43" sheetId="1049" r:id="rId46"/>
    <sheet name="44" sheetId="1050" r:id="rId47"/>
    <sheet name="45-1" sheetId="1051" r:id="rId48"/>
    <sheet name="45-2" sheetId="1052" r:id="rId49"/>
    <sheet name="46" sheetId="1053" r:id="rId50"/>
    <sheet name="47" sheetId="1054" r:id="rId51"/>
    <sheet name="48" sheetId="1055" r:id="rId52"/>
    <sheet name="49" sheetId="1056" r:id="rId53"/>
    <sheet name="50" sheetId="1057" r:id="rId54"/>
    <sheet name="51" sheetId="1058" r:id="rId55"/>
    <sheet name="52" sheetId="1059" r:id="rId56"/>
    <sheet name="53-1" sheetId="1060" r:id="rId57"/>
    <sheet name="53-2" sheetId="1061" r:id="rId58"/>
    <sheet name="54-1" sheetId="1062" r:id="rId59"/>
    <sheet name="54-2" sheetId="1063" r:id="rId60"/>
    <sheet name="55-1" sheetId="1064" r:id="rId61"/>
    <sheet name="55-2" sheetId="1065" r:id="rId62"/>
    <sheet name="56" sheetId="1066" r:id="rId63"/>
    <sheet name="57" sheetId="1067" r:id="rId64"/>
    <sheet name="58" sheetId="1068" r:id="rId65"/>
    <sheet name="59" sheetId="1069" r:id="rId66"/>
    <sheet name="60" sheetId="1070" r:id="rId67"/>
    <sheet name="61" sheetId="1071" r:id="rId68"/>
    <sheet name="62-1" sheetId="1072" r:id="rId69"/>
    <sheet name="62-2" sheetId="1073" r:id="rId70"/>
    <sheet name="63" sheetId="1074" r:id="rId71"/>
    <sheet name="64" sheetId="1075" r:id="rId72"/>
    <sheet name="65" sheetId="1076" r:id="rId73"/>
    <sheet name="66" sheetId="1077" r:id="rId74"/>
    <sheet name="67" sheetId="1078" r:id="rId75"/>
    <sheet name="68" sheetId="1079" r:id="rId76"/>
    <sheet name="69" sheetId="1080" r:id="rId77"/>
    <sheet name="70" sheetId="1081" r:id="rId78"/>
    <sheet name="71" sheetId="1082" r:id="rId79"/>
    <sheet name="72" sheetId="1083" r:id="rId80"/>
    <sheet name="73" sheetId="1084" r:id="rId81"/>
    <sheet name="74" sheetId="1085" r:id="rId82"/>
    <sheet name="75" sheetId="1098" r:id="rId83"/>
    <sheet name="76" sheetId="1099" r:id="rId84"/>
    <sheet name="77" sheetId="1100" r:id="rId85"/>
    <sheet name="78" sheetId="1089" r:id="rId86"/>
    <sheet name="79" sheetId="1090" r:id="rId87"/>
    <sheet name="80" sheetId="1091" r:id="rId88"/>
    <sheet name="81" sheetId="1092" r:id="rId89"/>
    <sheet name="82" sheetId="1093" r:id="rId90"/>
    <sheet name="83" sheetId="1094" r:id="rId91"/>
    <sheet name="84" sheetId="1095" r:id="rId92"/>
    <sheet name="85" sheetId="1101" r:id="rId93"/>
    <sheet name="86" sheetId="1102" r:id="rId94"/>
    <sheet name="Abreviaturas" sheetId="82" r:id="rId95"/>
  </sheets>
  <definedNames>
    <definedName name="_xlnm._FilterDatabase" localSheetId="1" hidden="1">'1'!$G$6:$H$6</definedName>
    <definedName name="_xlnm._FilterDatabase" localSheetId="90" hidden="1">'83'!$A$6:$D$56</definedName>
    <definedName name="_xlnm.Print_Area" localSheetId="93">'86'!$A$1:$I$74</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88" i="1005" l="1"/>
  <c r="H5" i="1100" l="1"/>
  <c r="E5" i="1100"/>
  <c r="B5" i="1100"/>
  <c r="H5" i="1099"/>
  <c r="E5" i="1099"/>
  <c r="B5" i="1099"/>
  <c r="H5" i="1098"/>
  <c r="E5" i="1098"/>
  <c r="B5" i="1098"/>
  <c r="K91" i="1006" l="1"/>
  <c r="K83" i="1071" l="1"/>
  <c r="M334" i="1008"/>
  <c r="L334" i="1008"/>
  <c r="K334" i="1008"/>
  <c r="J334" i="1008"/>
  <c r="I334" i="1008"/>
  <c r="H334" i="1008"/>
  <c r="G334" i="1008"/>
  <c r="F334" i="1008"/>
  <c r="E334" i="1008"/>
  <c r="D334" i="1008"/>
  <c r="C334" i="1008"/>
  <c r="B334" i="1008"/>
  <c r="K88" i="1005" l="1"/>
  <c r="J91" i="1006" l="1"/>
  <c r="I91" i="1006"/>
  <c r="H91" i="1006"/>
  <c r="G91" i="1006"/>
  <c r="F91" i="1006"/>
  <c r="E91" i="1006"/>
  <c r="D91" i="1006"/>
  <c r="C91" i="1006"/>
  <c r="B91" i="1006"/>
  <c r="J88" i="1005"/>
  <c r="I88" i="1005"/>
  <c r="H88" i="1005"/>
  <c r="G88" i="1005"/>
  <c r="F88" i="1005"/>
  <c r="E88" i="1005"/>
  <c r="D88" i="1005"/>
  <c r="C88" i="1005"/>
</calcChain>
</file>

<file path=xl/sharedStrings.xml><?xml version="1.0" encoding="utf-8"?>
<sst xmlns="http://schemas.openxmlformats.org/spreadsheetml/2006/main" count="14331" uniqueCount="1534">
  <si>
    <t>Í N D I C E</t>
  </si>
  <si>
    <t>SISTEMA DE INTERMEDIACIÓN FINANCIERA</t>
  </si>
  <si>
    <t>HOJA</t>
  </si>
  <si>
    <t>Información consolidada</t>
  </si>
  <si>
    <t>Información por tipo de entidad</t>
  </si>
  <si>
    <t xml:space="preserve">          Bancos Múltiples</t>
  </si>
  <si>
    <t>Indicadores financieros por entidad</t>
  </si>
  <si>
    <t>Ponderación de activos y suficiencia patrimonial</t>
  </si>
  <si>
    <t>Calificación de cartera y contingente</t>
  </si>
  <si>
    <t xml:space="preserve">          Bancos PYME</t>
  </si>
  <si>
    <t>Estados financieros por entidad</t>
  </si>
  <si>
    <t>Encaje legal de los bancos múltiples y PYME</t>
  </si>
  <si>
    <t xml:space="preserve">          Entidades Financieras de Vivienda</t>
  </si>
  <si>
    <t xml:space="preserve">Estados financieros por entidad </t>
  </si>
  <si>
    <t xml:space="preserve">Indicadores financieros por entidad </t>
  </si>
  <si>
    <t xml:space="preserve">Ponderación de activos y suficiencia patrimonial </t>
  </si>
  <si>
    <t xml:space="preserve">Estratificación de depósitos </t>
  </si>
  <si>
    <t xml:space="preserve">          Instituciones Financieras de Desarrollo</t>
  </si>
  <si>
    <t>Ranking de depósitos, cartera y contingente</t>
  </si>
  <si>
    <t>Ranking de cartera de créditos</t>
  </si>
  <si>
    <t>Ranking de contingente</t>
  </si>
  <si>
    <t>EMPRESAS DE SERVICIOS FINANCIEROS COMPLEMENTARIOS</t>
  </si>
  <si>
    <t>Estados financieros</t>
  </si>
  <si>
    <t>Empresas de Arrendamiento Financiero</t>
  </si>
  <si>
    <t>Almacenes Generales de Depósito</t>
  </si>
  <si>
    <t>Cámaras de Compensación y Liquidación</t>
  </si>
  <si>
    <t>Burós de Información</t>
  </si>
  <si>
    <t>Empresas de Transporte de Material Monetario y Valores</t>
  </si>
  <si>
    <t>ABREVIATURAS</t>
  </si>
  <si>
    <t>Bancos Múltiples (5)</t>
  </si>
  <si>
    <t>Banco Nacional de Bolivia S.A.</t>
  </si>
  <si>
    <t>BNB</t>
  </si>
  <si>
    <t>Banco Mercantil Santa Cruz S.A.</t>
  </si>
  <si>
    <t>BME</t>
  </si>
  <si>
    <t>Banco Bisa S.A.</t>
  </si>
  <si>
    <t>BIS</t>
  </si>
  <si>
    <t>Banco Económico S.A.</t>
  </si>
  <si>
    <t>BEC</t>
  </si>
  <si>
    <t>Banco Solidario S.A.</t>
  </si>
  <si>
    <t>BSO</t>
  </si>
  <si>
    <t>Banco Ganadero S.A.</t>
  </si>
  <si>
    <t>BGA</t>
  </si>
  <si>
    <t>Banco de Crédito de Bolivia S.A.</t>
  </si>
  <si>
    <t>BCR</t>
  </si>
  <si>
    <t>Banco de la Nación Argentina</t>
  </si>
  <si>
    <t>BNA</t>
  </si>
  <si>
    <t>Banco para el Fomento a Iniciativas Económicas S.A. (1)</t>
  </si>
  <si>
    <t>BIE</t>
  </si>
  <si>
    <t>Banco Fortaleza S.A. (4)</t>
  </si>
  <si>
    <t>BFO</t>
  </si>
  <si>
    <t>Banco Fassil S.A.</t>
  </si>
  <si>
    <t>BFS</t>
  </si>
  <si>
    <t xml:space="preserve">Banco Prodem S.A. </t>
  </si>
  <si>
    <t>BPR</t>
  </si>
  <si>
    <t>Bancos PYME (5)</t>
  </si>
  <si>
    <t>PCO</t>
  </si>
  <si>
    <t>Banco PYME EcoFuturo S.A.</t>
  </si>
  <si>
    <t>PEF</t>
  </si>
  <si>
    <t>Entidades Financieras de Vivienda (6)</t>
  </si>
  <si>
    <t>La Primera</t>
  </si>
  <si>
    <t>VL1</t>
  </si>
  <si>
    <t>La Promotora</t>
  </si>
  <si>
    <t>VPR</t>
  </si>
  <si>
    <t>El Progreso</t>
  </si>
  <si>
    <t>VPG</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</si>
  <si>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</si>
  <si>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</si>
  <si>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</si>
  <si>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</si>
  <si>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</si>
  <si>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</si>
  <si>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</si>
  <si>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</si>
  <si>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</si>
  <si>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</si>
  <si>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</si>
  <si>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</si>
  <si>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</si>
  <si>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</si>
  <si>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</si>
  <si>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</si>
  <si>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</si>
  <si>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</si>
  <si>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</si>
  <si>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</si>
  <si>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</si>
  <si>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</si>
  <si>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</si>
  <si>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</si>
  <si>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</si>
  <si>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</si>
  <si>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CCF</t>
  </si>
  <si>
    <t>CPG</t>
  </si>
  <si>
    <t>CLS</t>
  </si>
  <si>
    <t>CMD</t>
  </si>
  <si>
    <t>Instituciones Financieras de Desarrollo (9)</t>
  </si>
  <si>
    <t>Institución Financiera de Desarrollo CIDRE</t>
  </si>
  <si>
    <t>ICI</t>
  </si>
  <si>
    <t>Institución Financiera de Desarrollo CRECER</t>
  </si>
  <si>
    <t>ICR</t>
  </si>
  <si>
    <t>IDI</t>
  </si>
  <si>
    <t>Institución Financiera de Desarrollo FONDECO</t>
  </si>
  <si>
    <t>IFO</t>
  </si>
  <si>
    <t>Institución Financiera de Desarrollo FUBODE</t>
  </si>
  <si>
    <t>IFU</t>
  </si>
  <si>
    <t>Institución Financiera de Desarrollo IDEPRO</t>
  </si>
  <si>
    <t>IID</t>
  </si>
  <si>
    <t>Institución Financiera de Desarrollo IMPRO</t>
  </si>
  <si>
    <t>IIM</t>
  </si>
  <si>
    <t>Institución Financiera de Desarrollo PROMUJER</t>
  </si>
  <si>
    <t>IPM</t>
  </si>
  <si>
    <t>Banco Público</t>
  </si>
  <si>
    <t>Banco Unión S.A.</t>
  </si>
  <si>
    <t>BUN</t>
  </si>
  <si>
    <t>Bancos de Desarrollo Productivo</t>
  </si>
  <si>
    <t>Banco de Desarrollo Productivo S.A.M.</t>
  </si>
  <si>
    <t>BDR</t>
  </si>
  <si>
    <t>Empresas de Servicios Financieros Complementarios</t>
  </si>
  <si>
    <t>Warrant Mercantil Santa Cruz S.A.</t>
  </si>
  <si>
    <t>AWM</t>
  </si>
  <si>
    <t>Almacenes Internacionales S.A.</t>
  </si>
  <si>
    <t>AIS</t>
  </si>
  <si>
    <t>Bisa Leasing S.A.</t>
  </si>
  <si>
    <t>LBI</t>
  </si>
  <si>
    <t>Fortaleza Leasing S.A.</t>
  </si>
  <si>
    <t>LFO</t>
  </si>
  <si>
    <t>BNB Leasing S.A.</t>
  </si>
  <si>
    <t>LBN</t>
  </si>
  <si>
    <t>Cámaras de Compensación</t>
  </si>
  <si>
    <t>E-fectivo ESPM S.A.</t>
  </si>
  <si>
    <t>MEF</t>
  </si>
  <si>
    <t>Empresas de transporte de material monetario y valores</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</si>
  <si>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</si>
  <si>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</si>
  <si>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</si>
  <si>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</si>
  <si>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</si>
  <si>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</si>
  <si>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</si>
  <si>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</si>
  <si>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</si>
  <si>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</si>
  <si>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</si>
  <si>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</si>
  <si>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</si>
  <si>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</si>
  <si>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</si>
  <si>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</si>
  <si>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</si>
  <si>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</si>
  <si>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</si>
  <si>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</si>
  <si>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</si>
  <si>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</si>
  <si>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</si>
  <si>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</si>
  <si>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</si>
  <si>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</si>
  <si>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</si>
  <si>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</si>
  <si>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</si>
  <si>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</si>
  <si>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</si>
  <si>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</si>
  <si>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</si>
  <si>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</si>
  <si>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</si>
  <si>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</si>
  <si>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</si>
  <si>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</si>
  <si>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</si>
  <si>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</si>
  <si>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</si>
  <si>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</si>
  <si>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</si>
  <si>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</si>
  <si>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</si>
  <si>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</si>
  <si>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</si>
  <si>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</si>
  <si>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</si>
  <si>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</si>
  <si>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</si>
  <si>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</si>
  <si>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</si>
  <si>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</si>
  <si>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</si>
  <si>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</si>
  <si>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</si>
  <si>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</si>
  <si>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</si>
  <si>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</si>
  <si>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</si>
  <si>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</si>
  <si>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</si>
  <si>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</si>
  <si>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</si>
  <si>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</si>
  <si>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</si>
  <si>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</si>
  <si>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</si>
  <si>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</si>
  <si>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</si>
  <si>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</si>
  <si>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</si>
  <si>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</si>
  <si>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</si>
  <si>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</si>
  <si>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</si>
  <si>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</si>
  <si>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</si>
  <si>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</si>
  <si>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</si>
  <si>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</si>
  <si>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</si>
  <si>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</si>
  <si>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</si>
  <si>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</si>
  <si>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</si>
  <si>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</si>
  <si>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</si>
  <si>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</si>
  <si>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</si>
  <si>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</si>
  <si>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</si>
  <si>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</si>
  <si>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</si>
  <si>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</si>
  <si>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</si>
  <si>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</si>
  <si>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</si>
  <si>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</si>
  <si>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</si>
  <si>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</si>
  <si>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</si>
  <si>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</si>
  <si>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</si>
  <si>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</si>
  <si>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</si>
  <si>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</si>
  <si>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</si>
  <si>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</si>
  <si>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</si>
  <si>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</si>
  <si>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</si>
  <si>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</si>
  <si>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</si>
  <si>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</si>
  <si>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</si>
  <si>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</si>
  <si>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</si>
  <si>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</si>
  <si>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</si>
  <si>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</si>
  <si>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</si>
  <si>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</si>
  <si>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</si>
  <si>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</si>
  <si>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</si>
  <si>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</si>
  <si>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</si>
  <si>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</si>
  <si>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</si>
  <si>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</si>
  <si>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</si>
  <si>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</si>
  <si>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</si>
  <si>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</si>
  <si>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</si>
  <si>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</si>
  <si>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</si>
  <si>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</si>
  <si>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</si>
  <si>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</si>
  <si>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</si>
  <si>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</si>
  <si>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</si>
  <si>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</si>
  <si>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</si>
  <si>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</si>
  <si>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</si>
  <si>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</si>
  <si>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</si>
  <si>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</si>
  <si>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</si>
  <si>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</si>
  <si>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</si>
  <si>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</si>
  <si>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</si>
  <si>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</si>
  <si>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</si>
  <si>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</si>
  <si>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</si>
  <si>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</si>
  <si>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</si>
  <si>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</si>
  <si>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</si>
  <si>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</si>
  <si>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</si>
  <si>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</si>
  <si>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</si>
  <si>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</si>
  <si>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</si>
  <si>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</si>
  <si>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</si>
  <si>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</si>
  <si>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</si>
  <si>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</si>
  <si>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</si>
  <si>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</si>
  <si>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</si>
  <si>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</si>
  <si>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</si>
  <si>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</si>
  <si>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</si>
  <si>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</si>
  <si>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</si>
  <si>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</si>
  <si>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</si>
  <si>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</si>
  <si>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</si>
  <si>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</si>
  <si>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</si>
  <si>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</si>
  <si>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</si>
  <si>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</si>
  <si>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</si>
  <si>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</si>
  <si>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</si>
  <si>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</si>
  <si>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</si>
  <si>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</si>
  <si>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</si>
  <si>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</si>
  <si>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</si>
  <si>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</si>
  <si>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</si>
  <si>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</si>
  <si>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</si>
  <si>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</si>
  <si>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</si>
  <si>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</si>
  <si>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</si>
  <si>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</si>
  <si>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</si>
  <si>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</si>
  <si>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</si>
  <si>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</si>
  <si>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</si>
  <si>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</si>
  <si>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</si>
  <si>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</si>
  <si>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</si>
  <si>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</si>
  <si>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</si>
  <si>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</si>
  <si>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</si>
  <si>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</si>
  <si>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</si>
  <si>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</si>
  <si>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</si>
  <si>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</si>
  <si>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</si>
  <si>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</si>
  <si>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</si>
  <si>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</si>
  <si>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</si>
  <si>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</si>
  <si>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</si>
  <si>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</si>
  <si>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</si>
  <si>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</si>
  <si>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</si>
  <si>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</si>
  <si>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</si>
  <si>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</si>
  <si>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</si>
  <si>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</si>
  <si>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</si>
  <si>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</si>
  <si>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</si>
  <si>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</si>
  <si>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</si>
  <si>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</si>
  <si>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</si>
  <si>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</si>
  <si>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</si>
  <si>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</si>
  <si>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</si>
  <si>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</si>
  <si>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</si>
  <si>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</si>
  <si>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</si>
  <si>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</si>
  <si>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</si>
  <si>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</si>
  <si>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</si>
  <si>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</si>
  <si>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</si>
  <si>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</si>
  <si>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</si>
  <si>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</si>
  <si>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</si>
  <si>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</si>
  <si>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</si>
  <si>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</si>
  <si>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</si>
  <si>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</si>
  <si>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</si>
  <si>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</si>
  <si>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</si>
  <si>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</si>
  <si>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</si>
  <si>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</si>
  <si>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</si>
  <si>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</si>
  <si>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</si>
  <si>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</si>
  <si>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</si>
  <si>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</si>
  <si>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</si>
  <si>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</si>
  <si>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</si>
  <si>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</si>
  <si>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</si>
  <si>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</si>
  <si>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</si>
  <si>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</si>
  <si>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</si>
  <si>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</si>
  <si>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</si>
  <si>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 Ingresos (gastos) extraordinarios</t>
  </si>
  <si>
    <t xml:space="preserve">  (+/-) Ingresos (gastos) de gestiones anteriores</t>
  </si>
  <si>
    <t xml:space="preserve">  (+/-) Ajuste contable por efecto de la inflación</t>
  </si>
  <si>
    <t xml:space="preserve">  (-) IMPUESTO SOBRE LAS UTILIDADES DE LAS EMPRESAS</t>
  </si>
  <si>
    <t>SISTEMA  DE INTERMEDIACIÓN  FINANCIERA</t>
  </si>
  <si>
    <t>BANCOS MÚLTIPLES</t>
  </si>
  <si>
    <t>SUB-TOTAL</t>
  </si>
  <si>
    <t>BANCOS PYME</t>
  </si>
  <si>
    <t xml:space="preserve"> </t>
  </si>
  <si>
    <t>ENTIDADES FINANCIERAS DE VIVIENDA</t>
  </si>
  <si>
    <t>BANCO PÚBLICO</t>
  </si>
  <si>
    <t>BENI</t>
  </si>
  <si>
    <t>INSTITUCIONES FINANCIERAS DE DESARROLLO</t>
  </si>
  <si>
    <t>CHUQUISACA</t>
  </si>
  <si>
    <t>LA PAZ</t>
  </si>
  <si>
    <t>COCHABAMBA</t>
  </si>
  <si>
    <t>ORURO</t>
  </si>
  <si>
    <t>TARIJA</t>
  </si>
  <si>
    <t>SANTA CRUZ</t>
  </si>
  <si>
    <t>PANDO</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</si>
  <si>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</si>
  <si>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</si>
  <si>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</si>
  <si>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</si>
  <si>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</si>
  <si>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</si>
  <si>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POR OBLIGACIONES CON EMPRESAS PÚBLICAS</t>
  </si>
  <si>
    <t>ACC</t>
  </si>
  <si>
    <t>ESB</t>
  </si>
  <si>
    <t>IFC</t>
  </si>
  <si>
    <t>ETV</t>
  </si>
  <si>
    <t>TBK</t>
  </si>
  <si>
    <t xml:space="preserve">      Cargos devengados por pagar con empresas públicas</t>
  </si>
  <si>
    <t>DEPÓSITOS (1) POR DEPARTAMENTO Y POR ENTIDAD</t>
  </si>
  <si>
    <t>TIPO DE ENTIDAD</t>
  </si>
  <si>
    <t>POTOSÍ</t>
  </si>
  <si>
    <t>(1) Depósitos: a la vista, en caja de ahorros, a plazo fijo y otros depósitos</t>
  </si>
  <si>
    <t>CARTERA DE CRÉDITOS POR DEPARTAMENTO Y POR ENTIDAD</t>
  </si>
  <si>
    <t>ALT</t>
  </si>
  <si>
    <t>(10) Con Resolución ASFI/1047/2016 de 04.11.16 se dispone inicio de operaciones el 16.01.17.</t>
  </si>
  <si>
    <t>(11) Con Resolución ASFI/1099/2016 de 21.11.16 se dispone inicio de operaciones el 16.01.17.</t>
  </si>
  <si>
    <t>R02</t>
  </si>
  <si>
    <t>R03</t>
  </si>
  <si>
    <t>R07</t>
  </si>
  <si>
    <t>R08</t>
  </si>
  <si>
    <t>R09</t>
  </si>
  <si>
    <t>R10</t>
  </si>
  <si>
    <t>R11</t>
  </si>
  <si>
    <t>ATC</t>
  </si>
  <si>
    <t>LNK</t>
  </si>
  <si>
    <t>Empresas Administradoras de Tarjetas Electrónicas</t>
  </si>
  <si>
    <t>Depósitos por departamento y por entidad</t>
  </si>
  <si>
    <t>Cartera de créditos por departamento y por entidad</t>
  </si>
  <si>
    <t>ESTADOS FINANCIEROS SEGÚN DENOMINACIÓN MONETARIA</t>
  </si>
  <si>
    <t>Estados financieros según denominación monetaria</t>
  </si>
  <si>
    <t>Estados financieros evolutivos por entidad</t>
  </si>
  <si>
    <t>Estados financieros evolutivos</t>
  </si>
  <si>
    <t>Indicadores financieros</t>
  </si>
  <si>
    <t>Empresas de Servicio de Pago Móvil</t>
  </si>
  <si>
    <t>Empresas de Giros y Remesas de dinero</t>
  </si>
  <si>
    <t>Empresas de servicio de pago móvil</t>
  </si>
  <si>
    <t xml:space="preserve">ETV S.A. </t>
  </si>
  <si>
    <t>Empresa de Giros y Remesas de Dinero More Bolivia S.A.</t>
  </si>
  <si>
    <t>Empresa de Giro y Remesas de Dinero Argenper Bolivia S.R.L.</t>
  </si>
  <si>
    <t xml:space="preserve">Empresa de Remesas y Giros EUROENVIOS S.R.L. </t>
  </si>
  <si>
    <t xml:space="preserve">Empresa de Giro y Remesas de Dinero Compañia Interamericana de Servicios S.R.L. </t>
  </si>
  <si>
    <t>Mabrend Hispano Transfer Empresa de Giro y Remesas de Dinero S.R.L.</t>
  </si>
  <si>
    <t>Empresas de Giro y Remesas de Dinero Unitransfer S.R.L.</t>
  </si>
  <si>
    <t>Giros y Remesas de Dinero GAMBARTE BOLIVIA S.R.L.</t>
  </si>
  <si>
    <t>LINKSER Empresa Administradora de Tarjetas Electrónicas S.A.</t>
  </si>
  <si>
    <t>Administradora de Tarjetas de Crédito S.A.</t>
  </si>
  <si>
    <t>Depósitos del público y de empresas públicas por moneda</t>
  </si>
  <si>
    <t>Evolución de obligaciones con el público y con empresas públicas</t>
  </si>
  <si>
    <t>Ranking de depósitos del público y de empresas públicas</t>
  </si>
  <si>
    <t>Indicadores financieros evolutivos</t>
  </si>
  <si>
    <t xml:space="preserve">Indicadores financieros evolutivos </t>
  </si>
  <si>
    <t>ISA</t>
  </si>
  <si>
    <t>(en miles de bolivianos)</t>
  </si>
  <si>
    <t>ACD</t>
  </si>
  <si>
    <t>Administradora de Cámaras de Compensación y Liquidación Operaciones Electrónicas de Pago Unilink S.A.</t>
  </si>
  <si>
    <t>Buró de Información Infocenter S.A.</t>
  </si>
  <si>
    <t>Infocred BI S.A</t>
  </si>
  <si>
    <t>Cooperativas de Ahorro y Crédito</t>
  </si>
  <si>
    <t>CSN</t>
  </si>
  <si>
    <t>TOTAL SISTEMA</t>
  </si>
  <si>
    <t>ESTADOS FINANCIEROS POR ENTIDAD</t>
  </si>
  <si>
    <t>ESTRUCTURA DE ACTIVOS</t>
  </si>
  <si>
    <t xml:space="preserve">    Disponibilidades / Activos</t>
  </si>
  <si>
    <t xml:space="preserve">    Cartera Neta / Activo</t>
  </si>
  <si>
    <t>ESTRUCTURA DE PASIVOS</t>
  </si>
  <si>
    <t>ESTRUCTURA DE OBLIGACIONES</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</si>
  <si>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</si>
  <si>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</si>
  <si>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</si>
  <si>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</si>
  <si>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</si>
  <si>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</si>
  <si>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</si>
  <si>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</si>
  <si>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</si>
  <si>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</si>
  <si>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</si>
  <si>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</si>
  <si>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</si>
  <si>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</si>
  <si>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</si>
  <si>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</si>
  <si>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</si>
  <si>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</si>
  <si>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</si>
  <si>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</si>
  <si>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</si>
  <si>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</si>
  <si>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</si>
  <si>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</si>
  <si>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</si>
  <si>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</si>
  <si>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</si>
  <si>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</si>
  <si>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</si>
  <si>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</si>
  <si>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</si>
  <si>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</si>
  <si>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</si>
  <si>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</si>
  <si>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(4) Obligaciones vista, caja de ahorro y DPFs a 30 días.</t>
  </si>
  <si>
    <t>(5) De acuerdo con lo establecido en el Anexo 2, Capítulo I, Título III, Libro 3° de la Recopilación de Normas para Servicios Financieros (No Considera el plazo residual de vencimiento).</t>
  </si>
  <si>
    <t>RENTABILIDAD (1)</t>
  </si>
  <si>
    <t>RESULTADOS (1)</t>
  </si>
  <si>
    <t>INGRESOS Y GASTOS FINANCIEROS (1)</t>
  </si>
  <si>
    <t>EFICIENCIA ADMINISTRATIVA</t>
  </si>
  <si>
    <t>RATIOS DE EFICIENCIA (1)</t>
  </si>
  <si>
    <t>ESTRUCTURA DE GASTOS DE ADMINISTRACIÓN</t>
  </si>
  <si>
    <t>CÁLCULO SPREAD EFECTIVO (1)</t>
  </si>
  <si>
    <t xml:space="preserve">    UTILIDAD NETA</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</si>
  <si>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</si>
  <si>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(7) Gastos financieros / Activos Promedio.</t>
  </si>
  <si>
    <t>ESTADOS FINANCIEROS EVOLUTIVOS</t>
  </si>
  <si>
    <t>BANCO NACIONAL DE BOLIVIA S.A.</t>
  </si>
  <si>
    <t>Dic-14</t>
  </si>
  <si>
    <t>Dic-15</t>
  </si>
  <si>
    <t>Dic-16</t>
  </si>
  <si>
    <t>Dic-17</t>
  </si>
  <si>
    <t>Dic-18</t>
  </si>
  <si>
    <t>Dic-19</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</si>
  <si>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</si>
  <si>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</si>
  <si>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</si>
  <si>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</si>
  <si>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</si>
  <si>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</si>
  <si>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</si>
  <si>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</si>
  <si>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</si>
  <si>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</si>
  <si>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</si>
  <si>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</si>
  <si>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</si>
  <si>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</si>
  <si>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</si>
  <si>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</si>
  <si>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</si>
  <si>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</si>
  <si>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</si>
  <si>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</si>
  <si>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</si>
  <si>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</si>
  <si>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</si>
  <si>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</si>
  <si>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</si>
  <si>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</si>
  <si>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</si>
  <si>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</si>
  <si>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</si>
  <si>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</si>
  <si>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</si>
  <si>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</si>
  <si>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</si>
  <si>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</si>
  <si>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</si>
  <si>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</si>
  <si>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</si>
  <si>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</si>
  <si>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</si>
  <si>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</si>
  <si>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</si>
  <si>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</si>
  <si>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</si>
  <si>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</si>
  <si>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</si>
  <si>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</si>
  <si>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</si>
  <si>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</si>
  <si>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</si>
  <si>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CARGOS POR DIFERENCIA DE CAMBIO Y MANTENIMIENTO DE VALOR</t>
  </si>
  <si>
    <t>RESULTADO DESPUÉS DE AJUSTE POR DIFERENCIA DE CAMBIO Y MANTENIMIENTO DE VALOR</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</si>
  <si>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</si>
  <si>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</si>
  <si>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</si>
  <si>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</si>
  <si>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</si>
  <si>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</si>
  <si>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</si>
  <si>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UNIÓN S. A.</t>
  </si>
  <si>
    <t>BANCO MERCANTIL SANTA CRUZ S. A.</t>
  </si>
  <si>
    <t>BANCO BISA  S. A.</t>
  </si>
  <si>
    <t>BANCO DE CRÉDITO DE BOLIVIA S. A.</t>
  </si>
  <si>
    <t>BANCO GANADERO S. A.</t>
  </si>
  <si>
    <t>BANCO ECONÓMICO S. A.</t>
  </si>
  <si>
    <t>BANCO SOLIDARIO S. A.</t>
  </si>
  <si>
    <t>BANCO DE LA NACIÓN ARGENTINA</t>
  </si>
  <si>
    <t>BANCO PARA EL FOMENTO A INICIATIVAS ECONÓMICAS S.A.</t>
  </si>
  <si>
    <t>BANCO FORTALEZA S.A.</t>
  </si>
  <si>
    <t>BANCO PRODEM S.A.</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</si>
  <si>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</si>
  <si>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</si>
  <si>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</si>
  <si>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</si>
  <si>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</si>
  <si>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</si>
  <si>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</si>
  <si>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</si>
  <si>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</si>
  <si>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</si>
  <si>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</si>
  <si>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</si>
  <si>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</si>
  <si>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</si>
  <si>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</si>
  <si>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</si>
  <si>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</si>
  <si>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</si>
  <si>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</si>
  <si>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</si>
  <si>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</si>
  <si>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</si>
  <si>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</si>
  <si>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</si>
  <si>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</si>
  <si>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</si>
  <si>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</si>
  <si>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</si>
  <si>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</si>
  <si>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</si>
  <si>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</si>
  <si>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</si>
  <si>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</si>
  <si>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</si>
  <si>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</si>
  <si>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</si>
  <si>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</si>
  <si>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</si>
  <si>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</si>
  <si>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</si>
  <si>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</si>
  <si>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</si>
  <si>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</si>
  <si>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</si>
  <si>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</si>
  <si>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</si>
  <si>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</si>
  <si>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</si>
  <si>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</si>
  <si>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(4) No incluye 651.00 Otras contingencias.</t>
  </si>
  <si>
    <t>CUENTA CORRIENTE (2)</t>
  </si>
  <si>
    <t>BANCO</t>
  </si>
  <si>
    <t>Cta. Cte</t>
  </si>
  <si>
    <t>Cja. Ahorros</t>
  </si>
  <si>
    <t>Plazo Fijo</t>
  </si>
  <si>
    <t>UFV</t>
  </si>
  <si>
    <t xml:space="preserve">  BNB</t>
  </si>
  <si>
    <t xml:space="preserve">  BUN</t>
  </si>
  <si>
    <t xml:space="preserve">  BME</t>
  </si>
  <si>
    <t xml:space="preserve">  BIS</t>
  </si>
  <si>
    <t xml:space="preserve">  BCR</t>
  </si>
  <si>
    <t xml:space="preserve">  BGA</t>
  </si>
  <si>
    <t xml:space="preserve">  BEC</t>
  </si>
  <si>
    <t xml:space="preserve">  BSO</t>
  </si>
  <si>
    <t xml:space="preserve">  BNA</t>
  </si>
  <si>
    <t xml:space="preserve">  BIE</t>
  </si>
  <si>
    <t xml:space="preserve">  BFO</t>
  </si>
  <si>
    <t xml:space="preserve">  BPR</t>
  </si>
  <si>
    <t xml:space="preserve">  TOTAL </t>
  </si>
  <si>
    <t>CAJA DE AHORROS (3)</t>
  </si>
  <si>
    <t>PLAZO FIJO (4)</t>
  </si>
  <si>
    <t xml:space="preserve">  TOTAL</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</si>
  <si>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</si>
  <si>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</si>
  <si>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</si>
  <si>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</si>
  <si>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</si>
  <si>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</si>
  <si>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</si>
  <si>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</si>
  <si>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</si>
  <si>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</si>
  <si>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</si>
  <si>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</si>
  <si>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</si>
  <si>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</si>
  <si>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</si>
  <si>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</si>
  <si>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</si>
  <si>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</si>
  <si>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</si>
  <si>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ESTRATIFICACIÓN DE DEPÓSITOS A LA VISTA</t>
  </si>
  <si>
    <t>POR NÚMERO DE CUENTAS</t>
  </si>
  <si>
    <t>ESTRATIFICACIÓN DE DEPÓSITOS A PLAZO FIJO</t>
  </si>
  <si>
    <t>ESTRATIFICACIÓN DE DEPÓSITOS EN GARANTÍA</t>
  </si>
  <si>
    <t>ESTRATIFICACIÓN DE DEPÓSITOS EN CAJA DE AHORRO</t>
  </si>
  <si>
    <t>EVOLUCIÓN DE CARTERA Y CONTINGENTE</t>
  </si>
  <si>
    <t>M</t>
  </si>
  <si>
    <t>CARTERA VIGENTE TOTAL</t>
  </si>
  <si>
    <t xml:space="preserve">    CARTERA VIGENTE</t>
  </si>
  <si>
    <t>CARTERA REPROGRAMADA O REESTRUCTURADA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</si>
  <si>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</si>
  <si>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</si>
  <si>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</si>
  <si>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</si>
  <si>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</si>
  <si>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</si>
  <si>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</si>
  <si>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</si>
  <si>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(PREVISIÓN  PARA CARTERA INCOBRABLE Y CONTINGENTES) (1)</t>
  </si>
  <si>
    <t>CARTERA Y CONTINGENTE (2)</t>
  </si>
  <si>
    <t>(1) Incluye 139.00+251.00.</t>
  </si>
  <si>
    <t>(2) Incluye 130.00+600.00-251.00.</t>
  </si>
  <si>
    <t>EVOLUCIÓN DE OBLIGACIONES CON EL PÚBLICO 
Y CON EMPRESAS PÚBLICAS</t>
  </si>
  <si>
    <t xml:space="preserve">210.00                                                                                                                                                                                                                                                         </t>
  </si>
  <si>
    <t xml:space="preserve">211.00                                                                                                                                                                                                                                                         </t>
  </si>
  <si>
    <t xml:space="preserve">   Obligaciones con el público a la vista</t>
  </si>
  <si>
    <t xml:space="preserve">211.01+211.02                                                                                                                                                                                                                                                  </t>
  </si>
  <si>
    <t xml:space="preserve">      Depósitos en cuenta corriente</t>
  </si>
  <si>
    <t xml:space="preserve">211.03+211.04+211.05+211.06+211.07+211.08+211.09+211.10+211.11+211.12+211.13+211.14+211.15+211.16+211.17+211.99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</si>
  <si>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</si>
  <si>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</si>
  <si>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</si>
  <si>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</si>
  <si>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</si>
  <si>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</si>
  <si>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clausuradas por inactividad</t>
  </si>
  <si>
    <t xml:space="preserve">212.03                                                                                                                                                                                                                                                         </t>
  </si>
  <si>
    <t xml:space="preserve">      Oblig. con participantes de planes de ahorro</t>
  </si>
  <si>
    <t xml:space="preserve">      Depósitos fiduciarios en caja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</si>
  <si>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</si>
  <si>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</si>
  <si>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</si>
  <si>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</si>
  <si>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</si>
  <si>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</si>
  <si>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</si>
  <si>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</si>
  <si>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</si>
  <si>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</si>
  <si>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</si>
  <si>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</si>
  <si>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</si>
  <si>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</si>
  <si>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</si>
  <si>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</si>
  <si>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</si>
  <si>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</si>
  <si>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</si>
  <si>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</si>
  <si>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</si>
  <si>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</si>
  <si>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</si>
  <si>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</si>
  <si>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</si>
  <si>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</si>
  <si>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</si>
  <si>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</si>
  <si>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</si>
  <si>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</si>
  <si>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</si>
  <si>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</si>
  <si>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</si>
  <si>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</si>
  <si>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</si>
  <si>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PÚBLICAS</t>
  </si>
  <si>
    <t>||</t>
  </si>
  <si>
    <t>INDICADORES FINANCIEROS EVOLUTIVOS</t>
  </si>
  <si>
    <t>I11.01</t>
  </si>
  <si>
    <t xml:space="preserve">Disponibilidades / Activos                                                                          </t>
  </si>
  <si>
    <t>I11.02</t>
  </si>
  <si>
    <t xml:space="preserve">Cartera Neta / Activo                                                                               </t>
  </si>
  <si>
    <t>I12.01</t>
  </si>
  <si>
    <t>I12.02</t>
  </si>
  <si>
    <t>I12.04</t>
  </si>
  <si>
    <t>ESTRUCTURA OBLIGACIONES CON EL PÚBLICO</t>
  </si>
  <si>
    <t>I13.01</t>
  </si>
  <si>
    <t>I13.02</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</si>
  <si>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</si>
  <si>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</si>
  <si>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</si>
  <si>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</si>
  <si>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</si>
  <si>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</si>
  <si>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</si>
  <si>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</si>
  <si>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</si>
  <si>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</si>
  <si>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</si>
  <si>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</si>
  <si>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</si>
  <si>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</si>
  <si>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</si>
  <si>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</si>
  <si>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I14.07</t>
  </si>
  <si>
    <t>A Cartera con requerimiento de previsión conforme a (2)</t>
  </si>
  <si>
    <t>I14.08</t>
  </si>
  <si>
    <t>B Cartera con requerimiento de previsión conforme a (3)</t>
  </si>
  <si>
    <t>I14.02</t>
  </si>
  <si>
    <t>C Cartera con requerimiento de previsión del 20%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</si>
  <si>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</si>
  <si>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</si>
  <si>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</si>
  <si>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</si>
  <si>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</si>
  <si>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</si>
  <si>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</si>
  <si>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</si>
  <si>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</si>
  <si>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</si>
  <si>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</si>
  <si>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</si>
  <si>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</si>
  <si>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</si>
  <si>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I15.05</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</si>
  <si>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</si>
  <si>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</si>
  <si>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</si>
  <si>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</si>
  <si>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</si>
  <si>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</si>
  <si>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</si>
  <si>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</si>
  <si>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</si>
  <si>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</si>
  <si>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</si>
  <si>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</si>
  <si>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</si>
  <si>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</si>
  <si>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</si>
  <si>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</si>
  <si>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</si>
  <si>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</si>
  <si>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</si>
  <si>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</si>
  <si>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</si>
  <si>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</si>
  <si>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</si>
  <si>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(4) Obligaciones vista, caja de ahorros y DPFs a 30 días.</t>
  </si>
  <si>
    <t>I18.09</t>
  </si>
  <si>
    <t>Resultado Financiero Bruto/(Activo + Contingente)</t>
  </si>
  <si>
    <t>I18.03</t>
  </si>
  <si>
    <t>I18.10</t>
  </si>
  <si>
    <t>I18.11</t>
  </si>
  <si>
    <t>I18.04</t>
  </si>
  <si>
    <t>I18.06</t>
  </si>
  <si>
    <t>I18.07</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</si>
  <si>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</si>
  <si>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</si>
  <si>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</si>
  <si>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</si>
  <si>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</si>
  <si>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</si>
  <si>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</si>
  <si>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</si>
  <si>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</si>
  <si>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I19.05</t>
  </si>
  <si>
    <t>I19.06</t>
  </si>
  <si>
    <t>I19.08</t>
  </si>
  <si>
    <t>I19.09</t>
  </si>
  <si>
    <t>I21.01</t>
  </si>
  <si>
    <t>I21.08</t>
  </si>
  <si>
    <t>I21.03</t>
  </si>
  <si>
    <t>I21.09</t>
  </si>
  <si>
    <t>I21.10</t>
  </si>
  <si>
    <t>I21.11</t>
  </si>
  <si>
    <t>I21.12</t>
  </si>
  <si>
    <t>I21.04</t>
  </si>
  <si>
    <t>I21.05</t>
  </si>
  <si>
    <t>I21.06</t>
  </si>
  <si>
    <t>I21.07</t>
  </si>
  <si>
    <t>I22.01</t>
  </si>
  <si>
    <t>Gastos de Administración/(Activo+Contingente)</t>
  </si>
  <si>
    <t>I22.02</t>
  </si>
  <si>
    <t>Gastos de Administración/Activo Productivo Promedio neto de Contingente</t>
  </si>
  <si>
    <t>I22.03</t>
  </si>
  <si>
    <t>Gastos de Administración/(Cartera+Contingente)</t>
  </si>
  <si>
    <t>I22.04</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</si>
  <si>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</si>
  <si>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</si>
  <si>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</si>
  <si>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</si>
  <si>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</si>
  <si>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</si>
  <si>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</si>
  <si>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</si>
  <si>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</si>
  <si>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</si>
  <si>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</si>
  <si>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</si>
  <si>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</si>
  <si>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</si>
  <si>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</si>
  <si>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</si>
  <si>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</si>
  <si>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</si>
  <si>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</si>
  <si>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</si>
  <si>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</si>
  <si>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</si>
  <si>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</si>
  <si>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</si>
  <si>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</si>
  <si>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</si>
  <si>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</si>
  <si>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</si>
  <si>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</si>
  <si>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</si>
  <si>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</si>
  <si>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</si>
  <si>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</si>
  <si>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COOPERATIVAS DE AHORRO Y CRÉDITO</t>
  </si>
  <si>
    <t>INDICADORES FINANCIEROS</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</si>
  <si>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</si>
  <si>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(8) ((Ing. Finan. * Act. Prod. Prom.) - (Ing. Finan. provenientes de Act. Prod. * Act. Prom.))/(Act. Prom. * Act. Prod. Prom.). A partir de enero de 2004 se incorpora en el cálculo los ingresos provenientes de cartera vencida (515.00), cuentas por cobrar (517.00) y disponibilidades (511.00).</t>
  </si>
  <si>
    <t>DEPÓSITOS DEL PÚBLICO Y DE EMPRESAS PÚBLICAS (1)</t>
  </si>
  <si>
    <t xml:space="preserve">          Cooperativas de Ahorro y Crédito</t>
  </si>
  <si>
    <t>(+/-) INGRESOS (GASTOS) EXTRAORDINARIOS</t>
  </si>
  <si>
    <t xml:space="preserve">  (=) RESULTADO NETO DE LA GESTIÓN</t>
  </si>
  <si>
    <t xml:space="preserve">  (=) RESULTADO ANTES DE IMPUESTOS</t>
  </si>
  <si>
    <t xml:space="preserve">  (=) RESULTADO NETO DEL EJERCICIO ANTES DE AJUSTES DE GESTIONES ANTERIORES</t>
  </si>
  <si>
    <t xml:space="preserve">  (=) RESULTADO DE OPERACIÓN NETO</t>
  </si>
  <si>
    <t xml:space="preserve">  (=) RESULTADO DE OPERACIÓN DESPUÉS DE INCOBRABLES</t>
  </si>
  <si>
    <t xml:space="preserve">  (=) RESULTADO DE OPERACIÓN BRUTO</t>
  </si>
  <si>
    <t xml:space="preserve">  (=) RESULTADO FINANCIERO BRUTO</t>
  </si>
  <si>
    <t>TOTAL DEPÓSITOS</t>
  </si>
  <si>
    <t xml:space="preserve">     Abonos por diferencia de cambio</t>
  </si>
  <si>
    <t xml:space="preserve">     Abonos por mantenimiento de valor</t>
  </si>
  <si>
    <t xml:space="preserve">     Cargos por mantenimiento de valor</t>
  </si>
  <si>
    <t>BDB</t>
  </si>
  <si>
    <t>54-1</t>
  </si>
  <si>
    <t>54-2</t>
  </si>
  <si>
    <t>55-1</t>
  </si>
  <si>
    <t>55-2</t>
  </si>
  <si>
    <t>8-1</t>
  </si>
  <si>
    <t>8-2</t>
  </si>
  <si>
    <t>AL 31 DE AGOSTO DE 2020</t>
  </si>
  <si>
    <t>INDICADORES FINANCIEROS POR ENTIDAD</t>
  </si>
  <si>
    <t>BANCO PYME DE LA COMUNIDAD S.A.</t>
  </si>
  <si>
    <t>BANCO PYME ECOFUTURO S.A.</t>
  </si>
  <si>
    <t xml:space="preserve">  PEF</t>
  </si>
  <si>
    <t xml:space="preserve">  PCO</t>
  </si>
  <si>
    <t>ENCAJE LEGAL (1)</t>
  </si>
  <si>
    <t>OBLIGACIONES</t>
  </si>
  <si>
    <t xml:space="preserve">    ENCAJE REQUERIDO</t>
  </si>
  <si>
    <t xml:space="preserve">    ENCAJE CONSTITUIDO</t>
  </si>
  <si>
    <t xml:space="preserve">   EXCEDENTE(DEFICIENCIA) (2)</t>
  </si>
  <si>
    <t>TASA DE ENCAJE MEDIO</t>
  </si>
  <si>
    <t>SUJETAS A</t>
  </si>
  <si>
    <t>ENCAJE</t>
  </si>
  <si>
    <t>REQUERIDO</t>
  </si>
  <si>
    <t>CONSTITUIDO</t>
  </si>
  <si>
    <t xml:space="preserve">        (Previsión específica para incobrabilidad de préstamos diferidos vigentes)</t>
  </si>
  <si>
    <t xml:space="preserve">        (Previsión específica para incobrabilidad de préstamos reprogramados o reestructurados diferidos vigentes)</t>
  </si>
  <si>
    <t xml:space="preserve">  TOTAL PREVISIÓN ESPECÍFICA</t>
  </si>
  <si>
    <t xml:space="preserve">  Porcentaje</t>
  </si>
  <si>
    <t>POR NÚMERO DE DEPÓSITOS</t>
  </si>
  <si>
    <t>ESTRATIFICACIÓN DE DEPÓSITOS EN CAJA  DE AHORROS</t>
  </si>
  <si>
    <t xml:space="preserve">ESTRATIFICACIÓN DE DEPÓSITOS A PLAZO FIJO </t>
  </si>
  <si>
    <t>ENCAJE LEGAL  (1)</t>
  </si>
  <si>
    <t xml:space="preserve">     ENCAJE REQUERIDO</t>
  </si>
  <si>
    <t xml:space="preserve">    ENCAJE CONSTITUIDO(1)</t>
  </si>
  <si>
    <t xml:space="preserve">   EXCEDENTE(DEFICIENCIA)(2)</t>
  </si>
  <si>
    <t>ENTIDADES FINANCIERAS DE VIVIVIENDA</t>
  </si>
  <si>
    <t xml:space="preserve">  </t>
  </si>
  <si>
    <t>BANCOS DE DESARROLLO PRODUCTIVO</t>
  </si>
  <si>
    <t>ESTRATIFICACIÓN DE DEPÓSITOS A LA VISTA, 
CAJA DE AHORROS, PLAZO FIJO Y EN GARANTÍA</t>
  </si>
  <si>
    <t>SISTEMA DE INTERMEDACIÓN FINANCIERA</t>
  </si>
  <si>
    <t>RANKING DE DEPÓSITOS DEL PÚBLICO Y DE EMPRESAS PÚBLICAS (1)</t>
  </si>
  <si>
    <t>DEPÓSITOS</t>
  </si>
  <si>
    <t>% DE PARTICIP.</t>
  </si>
  <si>
    <t>LUGAR RANKING</t>
  </si>
  <si>
    <t xml:space="preserve">BANCOS MÚLTIPLES </t>
  </si>
  <si>
    <t xml:space="preserve"> - - -</t>
  </si>
  <si>
    <t>ENTIDADES FINANCIERAS DE VIVIENDA (2)</t>
  </si>
  <si>
    <t>(1) Depósitos en cuenta corriente, caja de ahorros y a plazo fijo del público y de empresas públicas.</t>
  </si>
  <si>
    <t>(2) A partir del 23 de noviembre de 2015 se transformaron de mutuales de ahorro y préstamo a entidades financieras de vivienda.</t>
  </si>
  <si>
    <t>RANKING DE CARTERA (1)</t>
  </si>
  <si>
    <t>CARTERA</t>
  </si>
  <si>
    <t>ENTIDADES FINANCIERAS DE VIVIENDAS (2)</t>
  </si>
  <si>
    <t>RANKING DE CONTINGENTE</t>
  </si>
  <si>
    <t xml:space="preserve">TOTAL CONTINGENTE </t>
  </si>
  <si>
    <t>ENTIDADES FINANCIERAS DE VIVIENDAS (1)</t>
  </si>
  <si>
    <t>COOPERATIVAS DE AHORRO Y CRÉDITO ABIERTAS</t>
  </si>
  <si>
    <t>(1) A partir del 23 de noviembre de 2015 se transformaron de mutuales de ahorro y préstamo a entidades financieras de vivienda.</t>
  </si>
  <si>
    <t>EMPRESAS DE ARRENDAMIENTO FINANCIERO</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</si>
  <si>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</si>
  <si>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</si>
  <si>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</si>
  <si>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</si>
  <si>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</si>
  <si>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</si>
  <si>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</si>
  <si>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ALMACENES GENERALES DE DEPÓSITO</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</si>
  <si>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</si>
  <si>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</si>
  <si>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</si>
  <si>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</si>
  <si>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</si>
  <si>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</si>
  <si>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</si>
  <si>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</si>
  <si>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</si>
  <si>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</si>
  <si>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</si>
  <si>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</si>
  <si>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</si>
  <si>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</si>
  <si>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</si>
  <si>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190.00                                                                                                                                                                                                                                                         </t>
  </si>
  <si>
    <t>FIDEICOMISOS CONSTITUIDOS</t>
  </si>
  <si>
    <t xml:space="preserve">200.00                                                                                                                                                                                                                                                         </t>
  </si>
  <si>
    <t>PASIVO</t>
  </si>
  <si>
    <t xml:space="preserve">230.00                                                                                                                                                                                                                                                         </t>
  </si>
  <si>
    <t xml:space="preserve">240.00                                                                                                                                                                                                                                                         </t>
  </si>
  <si>
    <t>OTRAS CUENTAS POR PAGAR</t>
  </si>
  <si>
    <t xml:space="preserve">250.00                                                                                                                                                                                                                                                         </t>
  </si>
  <si>
    <t>PREVISIONES</t>
  </si>
  <si>
    <t xml:space="preserve">260.00                                                                                                                                                                                                                                                         </t>
  </si>
  <si>
    <t>VALORES EN CIRCULACIÓN</t>
  </si>
  <si>
    <t xml:space="preserve">270.00                                                                                                                                                                                                                                                         </t>
  </si>
  <si>
    <t>OBLIGACIONES SUBORDINADAS</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</si>
  <si>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</si>
  <si>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</si>
  <si>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</si>
  <si>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</si>
  <si>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</si>
  <si>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</si>
  <si>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</si>
  <si>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</si>
  <si>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</si>
  <si>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</si>
  <si>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</si>
  <si>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</si>
  <si>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</si>
  <si>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</si>
  <si>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</si>
  <si>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</si>
  <si>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 xml:space="preserve">600.00                                                                                                                                                                                                                                                         </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</si>
  <si>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</si>
  <si>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</si>
  <si>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</si>
  <si>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</si>
  <si>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</si>
  <si>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</si>
  <si>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</si>
  <si>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</si>
  <si>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</si>
  <si>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</si>
  <si>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</si>
  <si>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</si>
  <si>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</si>
  <si>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</si>
  <si>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</si>
  <si>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</si>
  <si>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</si>
  <si>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</si>
  <si>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xml:space="preserve">-410.00                                                                                                                                                                                                                                                         </t>
  </si>
  <si>
    <t>(-) 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</si>
  <si>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</si>
  <si>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</si>
  <si>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</si>
  <si>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</si>
  <si>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</si>
  <si>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</si>
  <si>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</si>
  <si>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</si>
  <si>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</si>
  <si>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</si>
  <si>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 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</si>
  <si>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</si>
  <si>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</si>
  <si>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</si>
  <si>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</si>
  <si>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</si>
  <si>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</si>
  <si>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</si>
  <si>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</si>
  <si>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</si>
  <si>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</si>
  <si>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</si>
  <si>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</si>
  <si>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</si>
  <si>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</si>
  <si>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</si>
  <si>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</si>
  <si>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</si>
  <si>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</si>
  <si>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</si>
  <si>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</si>
  <si>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</si>
  <si>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</si>
  <si>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</si>
  <si>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</si>
  <si>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</si>
  <si>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</si>
  <si>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</si>
  <si>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</si>
  <si>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</si>
  <si>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</si>
  <si>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</si>
  <si>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</si>
  <si>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</si>
  <si>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</si>
  <si>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</si>
  <si>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</si>
  <si>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r>
      <t xml:space="preserve">MERCADERÍA ALMACENADA
</t>
    </r>
    <r>
      <rPr>
        <sz val="14"/>
        <color indexed="9"/>
        <rFont val="Arial"/>
        <family val="2"/>
      </rPr>
      <t>(en miles de bolivianos)</t>
    </r>
  </si>
  <si>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</si>
  <si>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</si>
  <si>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</si>
  <si>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</si>
  <si>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</si>
  <si>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</si>
  <si>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</si>
  <si>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</si>
  <si>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</si>
  <si>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</si>
  <si>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</si>
  <si>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</si>
  <si>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</si>
  <si>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</si>
  <si>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</si>
  <si>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</si>
  <si>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</si>
  <si>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CÁMARAS DE COMPENSACIÓN Y LIQUIDACIÓN</t>
  </si>
  <si>
    <t>190.00</t>
  </si>
  <si>
    <t xml:space="preserve">C00.19                                                                                                                                                                                                                                                         </t>
  </si>
  <si>
    <t>BURÓS DE INFORMACIÓN</t>
  </si>
  <si>
    <t>AL 31 DE JULIO DE 2014</t>
  </si>
  <si>
    <t>EMPRESAS DE SERVICIO DE PAGO MÓVIL</t>
  </si>
  <si>
    <t>210.00</t>
  </si>
  <si>
    <t xml:space="preserve">        Productos devengados por cobrar de préstamos diferidos vigentes</t>
  </si>
  <si>
    <t xml:space="preserve">        Productos devengados por cobrar de préstamos reprogramados o reestructurados diferidos vigentes</t>
  </si>
  <si>
    <t>Evolución de cartera y contingente</t>
  </si>
  <si>
    <t>Estratificación de depósitos (monto y número de cuentas)</t>
  </si>
  <si>
    <t>Empresas de Giros y Remesas de Dinero</t>
  </si>
  <si>
    <t>AL 30 DE SEPTIEMBRE DE 2020</t>
  </si>
  <si>
    <t xml:space="preserve">        Productos devengados por cobrar de préstamos diferidos vencidos</t>
  </si>
  <si>
    <t xml:space="preserve">        Productos devengados por cobrar de préstamos reprogramados o reestructurados diferidos vencidos</t>
  </si>
  <si>
    <t xml:space="preserve">        (Previsión específica para incobrabilidad de préstamos diferidos vencidos)</t>
  </si>
  <si>
    <t xml:space="preserve">        (Previsión específica para incobrabilidad de préstamos reprogramados o reestructurados diferidos vencidos)</t>
  </si>
  <si>
    <t xml:space="preserve">        (Previsión específica para incobrabilidad de préstamos diferidos en ejecución)</t>
  </si>
  <si>
    <t xml:space="preserve">        (Previsión específica para incobrabilidad de préstamos reprogramados o reestructurados diferidos en ejecución)</t>
  </si>
  <si>
    <t>Activos líquidos/Pasivos de corto plazo (5)</t>
  </si>
  <si>
    <t xml:space="preserve">131.00+135.00    </t>
  </si>
  <si>
    <t>131.00</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</si>
  <si>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</si>
  <si>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</si>
  <si>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</si>
  <si>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</si>
  <si>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</si>
  <si>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</si>
  <si>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</si>
  <si>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</si>
  <si>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</si>
  <si>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</si>
  <si>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 xml:space="preserve">        Productos devengados por cobrar de préstamos diferidos en ejecución</t>
  </si>
  <si>
    <t>TOTAL                                          SISTEMA</t>
  </si>
  <si>
    <t>(+) INGRESOS FINANCIEROS</t>
  </si>
  <si>
    <t>SOCIEDADES CONTROLADORAS DE GRUPOS FINANCIEROS</t>
  </si>
  <si>
    <t>Estados Financieros</t>
  </si>
  <si>
    <t>BNC</t>
  </si>
  <si>
    <t>MCZ</t>
  </si>
  <si>
    <t>INV</t>
  </si>
  <si>
    <t>SOC</t>
  </si>
  <si>
    <t>GFB</t>
  </si>
  <si>
    <t>GAN</t>
  </si>
  <si>
    <t>Sociedades Controladoras de Grupos Financieros</t>
  </si>
  <si>
    <t xml:space="preserve">GFF </t>
  </si>
  <si>
    <t>BNB Corporación S.A</t>
  </si>
  <si>
    <t>Sociedad Controladora Mercantil Santa Cruz S.A.</t>
  </si>
  <si>
    <t>Inversiones Credicorp Bolivia S.A.</t>
  </si>
  <si>
    <t>Grupo Financiero Bisa S.A.</t>
  </si>
  <si>
    <t>Sociedad Controladora Ganadero S.A.</t>
  </si>
  <si>
    <t>Grupo Financiero Fortaleza S.A</t>
  </si>
  <si>
    <t>AL 31 DE OCTUBRE DE 2020</t>
  </si>
  <si>
    <t xml:space="preserve">        Productos devengados por cobrar de préstamos reprogramados o reestructurados diferidos en ejecución</t>
  </si>
  <si>
    <t xml:space="preserve">  (=) RESULTADO DESPUES DE AJUSTE POR DIFERENCIA DE CAMBIO Y MANTENIMIENTO DE VALOR</t>
  </si>
  <si>
    <t xml:space="preserve">  (=) RESULTADO ANTES DE IMPUESTOS Y AJUSTE CONTABLE POR EFECTO DE INFLACIÓN</t>
  </si>
  <si>
    <t>DIC</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</si>
  <si>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</si>
  <si>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ESTRATIFICACIÓN DE DEPÓSITOS A LA VISTA, EN CAJA DE AHORROS, A PLAZO FIJO Y EN GARANTÍA</t>
  </si>
  <si>
    <t>MUTUALES</t>
  </si>
  <si>
    <t>AL 30 DE NOVIEMBRE DE 2020</t>
  </si>
  <si>
    <t>ENTIDADES FINANCIERAS DE VIVIENDA, COOPERATIVAS DE AHORRO Y CRÉDITO E INSTITUCIONES FINANCIERAS DE DESARROLLO</t>
  </si>
  <si>
    <t xml:space="preserve">Encaje legal de cooperativas de ahorro y crédito, entidades financieras de vivienda e instituciones financieras de desarrollo </t>
  </si>
  <si>
    <t>EMPRESAS DE TRANSPORTE DE MATERIAL MONETARIO Y VALORES</t>
  </si>
  <si>
    <t>OBLIGACIONES CON BANCOS Y ENTIDADES DE FINANCIAMIENTO</t>
  </si>
  <si>
    <t xml:space="preserve">    Utilidades (pérdidas) acumuladas</t>
  </si>
  <si>
    <t xml:space="preserve">    Utilidades (pérdidas) del periodo o gestión</t>
  </si>
  <si>
    <t>(+) Abonos por diferencia de cambio, mantenimiento de valor</t>
  </si>
  <si>
    <t>(-) Cargos por diferencia de cambio, mantenimiento de valor</t>
  </si>
  <si>
    <t>EMPRESAS ADMINISTRADORAS DE TARJETAS ELECTRÓNICAS</t>
  </si>
  <si>
    <t>OBLIGACIONES CON INSTITUCIONES FISCALES</t>
  </si>
  <si>
    <t>Dic-20</t>
  </si>
  <si>
    <t xml:space="preserve">        (Previsión específica para incobrabilidad de cartera vigente)</t>
  </si>
  <si>
    <t xml:space="preserve">        (Previsión específica para incobrabilidad de cartera vencida)</t>
  </si>
  <si>
    <t xml:space="preserve">        (Previsión específica para incobrabilidad de cartera en ejecución)</t>
  </si>
  <si>
    <t>IDI (2)</t>
  </si>
  <si>
    <t xml:space="preserve">  (=) RESULTADO ANTES DE IMPTOS. Y AJUSTE CONTABLE POR EFECTO DE INFLACIÓN</t>
  </si>
  <si>
    <t>Brink’s Bolivia S.A.</t>
  </si>
  <si>
    <t>(12) Con Resolución ASFI/561/2019 de 02.07.19 se dispone inicio de operaciones el 08.07.19.</t>
  </si>
  <si>
    <t>Almacenes Generales de Depósito ALTRASER S.A. (12)</t>
  </si>
  <si>
    <t>(13) Con información desde noviembre de 2019.</t>
  </si>
  <si>
    <t>Institución Financiera de Desarrollo SEMBRAR SARTAWI (13)</t>
  </si>
  <si>
    <t>(14) A partir de enero de 2020.</t>
  </si>
  <si>
    <t>(15) Con Resolución ASFI/1150/2019 de 30.12.2019 se autorizó la disolución y liquidación voluntaria.</t>
  </si>
  <si>
    <t xml:space="preserve">        (Previsión específica para incobrabilidad de cartera reprogramada o reestructurada_x000D_
 vigente)</t>
  </si>
  <si>
    <t xml:space="preserve">        (Previsión específica para incobrabilidad de cartera reprogramada o reestructurada_x000D_
 vencida)</t>
  </si>
  <si>
    <t xml:space="preserve">      PREVISIÓN PARA CUENTAS DE ORDEN</t>
  </si>
  <si>
    <t>(2) A partir de noviembre de 2020 se incluye información de la Institución Financiera de Desarrollo CIDRE y a partir de febrero de 2021 de la Institución Financiera de Desarrollo DIACONÍA.</t>
  </si>
  <si>
    <t>ICR (3)</t>
  </si>
  <si>
    <t>IPM (3)</t>
  </si>
  <si>
    <t>(3) A partir de mayo de 2021 se incluye información de depósitos del público de las Instituciones Financieras de Desarrollo Fundación PRO MUJER y CRECER.</t>
  </si>
  <si>
    <t xml:space="preserve">     Cargos por diferencia de  cambio</t>
  </si>
  <si>
    <t xml:space="preserve">    Cargos por diferencia de  cambio</t>
  </si>
  <si>
    <t>Santa Cruz FG Sociedad Controladora S.A.</t>
  </si>
  <si>
    <t>CSQ (4)</t>
  </si>
  <si>
    <t>(4) A partir de julio de 2021 se incluye información de depósitos del público de la Cooperativa de Ahorro y Crédito Abierta San Pedro de Aiquile R.L.</t>
  </si>
  <si>
    <t>CSQ (1)</t>
  </si>
  <si>
    <t>(1) A partir de julio de 2021 se incluye información de la Cooperativa de Ahorro y Crédito Abierta San Pedro de Aiquile R.L.</t>
  </si>
  <si>
    <t>CSQ</t>
  </si>
  <si>
    <t xml:space="preserve">      Depósitos a plazo fijo mayor a 1080 días</t>
  </si>
  <si>
    <t>(16) A partir de julio de 2021 se incluye información de la Cooperativa de Ahorro y Crédito Abierta San Pedro de Aiquile R.L., en cumplimiento de la Resolución ASFI/421/2021 de 24.05.2021.</t>
  </si>
  <si>
    <t>CLO (5)</t>
  </si>
  <si>
    <t>CVE (5)</t>
  </si>
  <si>
    <t>(5) A partir de septiembre de 2021 se incluye información de depósitos del público de la Cooperativa de Ahorro y Crédito Societaria "Virgen de los Remedios" R.L. y de la Cooperativa de Ahorro y Crédito Abierta "San Francisco Solano" R.L.</t>
  </si>
  <si>
    <t>CLO (2)</t>
  </si>
  <si>
    <t>CVE (2)</t>
  </si>
  <si>
    <t>(2) A partir de septiembre de 2021 se incluye información de la Cooperativa de Ahorro y Crédito Societaria "Virgen de los Remedios" R.L. y de la Cooperativa de Ahorro y Crédito Abierta "San Francisco Solano" R.L.</t>
  </si>
  <si>
    <t>CLO</t>
  </si>
  <si>
    <t>CVE</t>
  </si>
  <si>
    <t>(17) A partir de septiembre de 2021 se incluye información de la Cooperativa de Ahorro y Crédito Abierta "San Francisco Solano" R.L., en cumplimiento de la Resolución ASFI/695/2021 de 02.08.2021.</t>
  </si>
  <si>
    <t>(18) A partir de septiembre de 2021 se incluye información de la Cooperativa de Ahorro y Crédito Societaria "Virgen de los Remedios" R.L. en cumplimiento de la Resolución ASFI/609/2021 de 14.07.2021.</t>
  </si>
  <si>
    <t>,</t>
  </si>
  <si>
    <t>CLC (6)</t>
  </si>
  <si>
    <t>COO (6)</t>
  </si>
  <si>
    <t>(6) A partir de noviembre de 2021 se incluye información de depósitos del público de las Cooperativas de Ahorro y Crédito Abiertas Solucredit San Silvestre R.L. y Asociación de Productores de Leche R.L. (COOPROLE).</t>
  </si>
  <si>
    <t>CLC (3)</t>
  </si>
  <si>
    <t>COO (3)</t>
  </si>
  <si>
    <t>(3) A partir de noviembre de 2021 se incluye información de las Cooperativas de Ahorro y Crédito Abiertas Solucredit San Silvestre R.L. y Asociación de Productores de Leche R.L. (COOPROLE).</t>
  </si>
  <si>
    <t>COO</t>
  </si>
  <si>
    <t>CLC</t>
  </si>
  <si>
    <t>(19) A partir de noviembre de 2021 se incluye información de la Cooperativa de Ahorro y Crédito Abierta Solucredit San Silvestre R.L. en cumplimiento de la Resolución ASFI/803/2021 de 27.08.2021.</t>
  </si>
  <si>
    <t>(20) A partir de noviembre de 2021 se incluye información de la Cooperativa de Ahorro y Crédito Abierta "Asociación de Productores de Leche" R.L. (Cooprole) en cumplimiento de la Resolución ASFI/807/2021 de 27.08.2021.</t>
  </si>
  <si>
    <t>Dic-21</t>
  </si>
  <si>
    <r>
      <t xml:space="preserve">   - </t>
    </r>
    <r>
      <rPr>
        <u/>
        <sz val="11"/>
        <rFont val="Arial"/>
        <family val="2"/>
      </rPr>
      <t>Banco Nacional de Bolivia S.A.</t>
    </r>
  </si>
  <si>
    <r>
      <t xml:space="preserve">   - </t>
    </r>
    <r>
      <rPr>
        <u/>
        <sz val="11"/>
        <rFont val="Arial"/>
        <family val="2"/>
      </rPr>
      <t>Banco Unión S.A.</t>
    </r>
  </si>
  <si>
    <r>
      <t xml:space="preserve">   - </t>
    </r>
    <r>
      <rPr>
        <u/>
        <sz val="11"/>
        <rFont val="Arial"/>
        <family val="2"/>
      </rPr>
      <t>Banco Mercantil Santa Cruz S.A.</t>
    </r>
  </si>
  <si>
    <r>
      <t xml:space="preserve">   - </t>
    </r>
    <r>
      <rPr>
        <u/>
        <sz val="11"/>
        <rFont val="Arial"/>
        <family val="2"/>
      </rPr>
      <t>Banco Bisa S.A.</t>
    </r>
  </si>
  <si>
    <r>
      <t xml:space="preserve">   - </t>
    </r>
    <r>
      <rPr>
        <u/>
        <sz val="11"/>
        <rFont val="Arial"/>
        <family val="2"/>
      </rPr>
      <t>Banco Crédito de Bolivia S.A.</t>
    </r>
  </si>
  <si>
    <r>
      <t xml:space="preserve">   - </t>
    </r>
    <r>
      <rPr>
        <u/>
        <sz val="11"/>
        <rFont val="Arial"/>
        <family val="2"/>
      </rPr>
      <t>Banco Ganadero  S.A.</t>
    </r>
  </si>
  <si>
    <r>
      <t xml:space="preserve">   - </t>
    </r>
    <r>
      <rPr>
        <u/>
        <sz val="11"/>
        <rFont val="Arial"/>
        <family val="2"/>
      </rPr>
      <t>Banco Económico S.A.</t>
    </r>
  </si>
  <si>
    <r>
      <t xml:space="preserve">   - </t>
    </r>
    <r>
      <rPr>
        <u/>
        <sz val="11"/>
        <rFont val="Arial"/>
        <family val="2"/>
      </rPr>
      <t>Banco Solidario S.A.</t>
    </r>
  </si>
  <si>
    <r>
      <t xml:space="preserve">   - </t>
    </r>
    <r>
      <rPr>
        <u/>
        <sz val="11"/>
        <rFont val="Arial"/>
        <family val="2"/>
      </rPr>
      <t>Banco de la Nación Argentina</t>
    </r>
  </si>
  <si>
    <r>
      <t xml:space="preserve">   - </t>
    </r>
    <r>
      <rPr>
        <u/>
        <sz val="11"/>
        <rFont val="Arial"/>
        <family val="2"/>
      </rPr>
      <t>Banco para el Fomento a Iniciativas Económicas S.A.</t>
    </r>
  </si>
  <si>
    <r>
      <t xml:space="preserve">   - </t>
    </r>
    <r>
      <rPr>
        <u/>
        <sz val="11"/>
        <rFont val="Arial"/>
        <family val="2"/>
      </rPr>
      <t>Banco Fortaleza S.A.</t>
    </r>
  </si>
  <si>
    <r>
      <t xml:space="preserve">   - </t>
    </r>
    <r>
      <rPr>
        <u/>
        <sz val="11"/>
        <rFont val="Arial"/>
        <family val="2"/>
      </rPr>
      <t>Banco Prodem S.A.</t>
    </r>
  </si>
  <si>
    <r>
      <t xml:space="preserve">   - </t>
    </r>
    <r>
      <rPr>
        <u/>
        <sz val="11"/>
        <rFont val="Arial"/>
        <family val="2"/>
      </rPr>
      <t>Banco PYME de La Comunidad S.A.</t>
    </r>
  </si>
  <si>
    <r>
      <t xml:space="preserve">   - </t>
    </r>
    <r>
      <rPr>
        <u/>
        <sz val="11"/>
        <rFont val="Arial"/>
        <family val="2"/>
      </rPr>
      <t>Banco PYME Ecofuturo S.A.</t>
    </r>
  </si>
  <si>
    <t>Administradora de Cámaras de Compensación y Liquidación S.A.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</si>
  <si>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</si>
  <si>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</si>
  <si>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</si>
  <si>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</si>
  <si>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</si>
  <si>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 xml:space="preserve">    Oblig. con el Público/Pasivo+Patrimonio</t>
  </si>
  <si>
    <t xml:space="preserve">    Oblig. con el Público y con Empresas Públicas/Pasivo+Patrimonio</t>
  </si>
  <si>
    <t xml:space="preserve">    Oblig. con Bancos y Ent. Fin./Pasivo+Patrimonio</t>
  </si>
  <si>
    <t xml:space="preserve">    Oblig. Subordinadas/Pasivo+Patrimonio</t>
  </si>
  <si>
    <t xml:space="preserve">    Oblig. Persones Jurídicas e Institucionales /Total Oblig. Público</t>
  </si>
  <si>
    <t xml:space="preserve">    Oblig. Personas Naturales /Total Oblig. Público</t>
  </si>
  <si>
    <t xml:space="preserve">    Prev. Cartera Incobrable/Cartera (1)</t>
  </si>
  <si>
    <t>Resultado de Operación Bruto/(Activo+Contingente)</t>
  </si>
  <si>
    <t>Resultado de operación después de Incobrables/(Activo + Contingente)</t>
  </si>
  <si>
    <t>Resultado de Operación Neto/(Activo + Contingente)</t>
  </si>
  <si>
    <t>Resultado de Operación Neto Antes de Impuestos/(Activo+Contingente)</t>
  </si>
  <si>
    <t>Resultado Neto de la Gestión/(Activo+Contingente) (ROA)</t>
  </si>
  <si>
    <t xml:space="preserve">Resultado Neto de la Gestión/Patrimonio (ROE)                                                          </t>
  </si>
  <si>
    <t xml:space="preserve">Cargos por Incob. Netos de Recuper./Activo+Conting.                                                  </t>
  </si>
  <si>
    <t xml:space="preserve">Otros Ingresos Operativos Netos/Activo+Contingente                                           </t>
  </si>
  <si>
    <t>Gastos de Administración/Activo+Contingente</t>
  </si>
  <si>
    <t xml:space="preserve">Ing. Extraord. y de Gest. Ant. Netos/Activo+Conting.                                                    </t>
  </si>
  <si>
    <t>Deprec. y Desval. Bienes de Uso/Bienes de Uso-Terrenos</t>
  </si>
  <si>
    <t>Productos por Cartera Vigente/Cartera Vigente</t>
  </si>
  <si>
    <t xml:space="preserve">Productos por Cartera Reprog. y Reestruct. Vigente/Cartera Reprog. y Reestruct. Vigente            </t>
  </si>
  <si>
    <t xml:space="preserve">Productos por Cartera Vencida y en Ejecución/Cartera Vencida y en Ejecución                          </t>
  </si>
  <si>
    <t xml:space="preserve">Productos por Cartera Reprog. y Reestruct. Vencida y en Ejec./Cartera Reprog. y Reestruct. Vencida </t>
  </si>
  <si>
    <t xml:space="preserve">Int. penales Cartera Vencida Total/Productos cartera vencida total                                </t>
  </si>
  <si>
    <t xml:space="preserve">Int. penales Cartera en Ejecución Total/Productos cartera en Ejecución                            </t>
  </si>
  <si>
    <t>Int. penales Cartera Vencida Total y en Ejecución Total/Productos cartera Vencida Total y en Ejecución</t>
  </si>
  <si>
    <t xml:space="preserve">Int. Oblig. Púb. a la Vista/Oblig. Púb. a la Vista                                                      </t>
  </si>
  <si>
    <t xml:space="preserve">Int. Depósitos Caja de Ahorro/Oblig. Púb. Ctas. Ahorro                                                        </t>
  </si>
  <si>
    <t xml:space="preserve">Int. Depósitos Púb. a Plazo/Depósitos Púb. a Plazo                                                         </t>
  </si>
  <si>
    <t>Int. Oblig. con Emp. públicas/Oblig. c/emp. públicas</t>
  </si>
  <si>
    <t xml:space="preserve">Cargos por Oblig. con el B.C.B./Oblig. con el B.C.B.                                                  </t>
  </si>
  <si>
    <t xml:space="preserve">Gastos de Administración/Depósitos(3)                                                               </t>
  </si>
  <si>
    <t xml:space="preserve">          Margen Financiero en Activos Productivos Promedio Neto de Contingente</t>
  </si>
  <si>
    <t>Oblig. con el Público/Pasivo+Patrimonio</t>
  </si>
  <si>
    <t>Oblig. con el Público y con Empresas Públicas/Pasivo+Patrimonio</t>
  </si>
  <si>
    <t>Oblig. con Bancos y Ent. Fin./Pasivo+Patrimonio</t>
  </si>
  <si>
    <t>Oblig. Subordinadas/Pasivo+Patrimonio</t>
  </si>
  <si>
    <t>Oblig. Personas Jurídicas e Institucionales /Total Oblig. Público</t>
  </si>
  <si>
    <t xml:space="preserve">Oblig. Personas Naturales /Total Oblig. Público                                                    </t>
  </si>
  <si>
    <t xml:space="preserve">Prev. Cartera Incobrable/Cartera (1)                                                                 </t>
  </si>
  <si>
    <t>(2) Abonos menos cargos por ajustes por inflación.</t>
  </si>
  <si>
    <t>(3) Promedio obligaciones vista , caja de ahorros y DPF.</t>
  </si>
  <si>
    <t>(4) Obligaciones vista, caja de ahorros y DPF a 30 días.</t>
  </si>
  <si>
    <t>(1) Excluye Cargos Financieros Devengados por Pagar.</t>
  </si>
  <si>
    <t>(2) Incluye 211.01+211.02+214.02+281.01+281.02+284.02.</t>
  </si>
  <si>
    <t>(3) Incluye 212.01+212.02+214.03+282.01+282.02+284.03.</t>
  </si>
  <si>
    <t>(4) Incluye 213.01 a la 213.08+214.04+214.08+215.01 a la 215.08 +283.01 a la 283.08+284.04+284.08+285.01 a la 285.08.</t>
  </si>
  <si>
    <t>(1) Incluye las siguientes cuentas contables: 
211.01, 211.02, 211.03, 214.02, 221.01, 221.02, 224.02, 224.03, 231.03, 231.04, 281.01, 281.02, 281.03, 284.02;213.00, 215.00, 223.00, 235.09, 235.10, 235.11, 235.12, 283.00, 285.00;212.01, 212.02, 222.01, 222.02, 235.07, 235.08, 282.01, 282.02;214.03, 214.04, 214.05, 214.06, 214.08, 284.03, 284.04, 284.05, 284.06, 284.08.</t>
  </si>
  <si>
    <t>(1) Incluye las siguientes cuentas contables: 211.01, 211.02, 211.03, 214.02, 221.01, 221.02, 224.02, 224.03, 231.03, 231.04, 281.01, 281.02, 281.03, 284.02.</t>
  </si>
  <si>
    <t>(1) Incluye las siguientes cuentas contables : 212.01, 212.02, 222.01, 222.02, 235.07, 235.08, 282.01, 282.02.</t>
  </si>
  <si>
    <t>(1) Incluye las siguientes cuentas contables : 213.00, 215.00, 223.00, 235.09, 235.10, 235.11, 235.12, 283.00, 285.00.</t>
  </si>
  <si>
    <t>(1) Incluye las siguientes cuentas contables : 214.03, 214.04, 214.05, 214.06, 214.08, 284.03, 284.04, 284.05, 284.06, 284.08.</t>
  </si>
  <si>
    <t xml:space="preserve">    Oblig. Personas Jurídicas e Institucionales /Total Oblig. Público</t>
  </si>
  <si>
    <t>(4) Obligaciones vista, caja de ahorro y DPF a 30 días.</t>
  </si>
  <si>
    <t>(1) Corresponde al promedio del último período bisemanal concluido en el mes.</t>
  </si>
  <si>
    <t>(2) Posición consolidada independientemente del régimen de compensaciones.</t>
  </si>
  <si>
    <t>(1) Incluye las siguientes cuentas contables: 212.01, 212.02, 222.01, 222.02, 235.07, 235.08, 282.01, 282.02.</t>
  </si>
  <si>
    <t>(1) Incluye las siguientes cuentas contables: 213.00, 215.00, 223.00, 235.09, 235.10, 235.11, 235.12, 283.00, 285.00.</t>
  </si>
  <si>
    <t>(1) Incluye las siguientes cuentas contables: 214.03, 214.04, 214.05, 214.06, 214.08, 284.03, 284.04, 284.05, 284.06, 284.08.</t>
  </si>
  <si>
    <t xml:space="preserve">Activo improductivo/Patrimonio                                             </t>
  </si>
  <si>
    <t>A partir de la promulgación de la Ley 2297 de 20.12.01 los Almacenes Generales de Depósito vinculados patrimonialmente a una entidad bancaria, se regulan por esta Ley y el Código de Comercio.</t>
  </si>
  <si>
    <t>Banco PYME de La Comunidad S.A.</t>
  </si>
  <si>
    <t>Institución Financiera de Desarrollo DIACONÍA</t>
  </si>
  <si>
    <t>CEY (7)</t>
  </si>
  <si>
    <t>(7) A partir de marzo de 2022 se incluye información de depósitos del público de la Cooperativa de Ahorro y Crédito Abierta Cristo Rey Cochabamba R.L.</t>
  </si>
  <si>
    <t>CEY (4)</t>
  </si>
  <si>
    <t>CEY</t>
  </si>
  <si>
    <t>(21) A partir de marzo de 2022 se incluye información de la Cooperativa de Ahorro y Crédito Abierta "Cristo Rey Cochabamba" R.L. en cumplimiento de la Resolución ASFI/1200/2021 de 30.12.2021.</t>
  </si>
  <si>
    <t xml:space="preserve">      DOCUMENTOS DE COBRO INMEDIATO Y OTRAS OPERACIONES PENDIENTES DE LIQUIDACIÓN</t>
  </si>
  <si>
    <t xml:space="preserve">        Depósitos a plazo fijo de 721 a 1.080 días</t>
  </si>
  <si>
    <t xml:space="preserve">        Depósitos a plazo fijo mayor a 1.080 días</t>
  </si>
  <si>
    <t xml:space="preserve">      Obligaciones con bancos y otras entidades financieras del país a plazo</t>
  </si>
  <si>
    <t xml:space="preserve">      PAGARÉS</t>
  </si>
  <si>
    <t xml:space="preserve">      BOLETAS DE GARANTÍA</t>
  </si>
  <si>
    <t xml:space="preserve">      OPERACIONES A FUTURO DE MONEDA EXTRANJERA</t>
  </si>
  <si>
    <t xml:space="preserve">      PÉRDIDAS POR DISPONIBILIDADES</t>
  </si>
  <si>
    <t xml:space="preserve">      Obligaciones con el BCB a plazo</t>
  </si>
  <si>
    <t xml:space="preserve">    Activos líquidos/Pasivos de corto plazo (5)</t>
  </si>
  <si>
    <t xml:space="preserve">    Activos líquidos/Pasivos corto plazo (5)</t>
  </si>
  <si>
    <t xml:space="preserve">    Activos líquidos/Pasivo de corto plazo (5)</t>
  </si>
  <si>
    <t>Banco do Brasil S.A. Sucursal Bolivia - En liquidación (15)</t>
  </si>
  <si>
    <t>BANCOS MÚLTIPLES, PYME Y DE DESARROLLO PRODUCTIVO</t>
  </si>
  <si>
    <t>IFU (8)</t>
  </si>
  <si>
    <t>(8) A partir de septiembre de 2022 se incluye las captaciones de depósitos de la Institución Financiera de Desarrollo FUBODE.</t>
  </si>
  <si>
    <t>(1) Incluye las siguientes cuentas contables: 211.01, 211.02, 211.03, 214.02, 221.01, 221.02, 224.02, 224.03, 231.03, 231.04, 281.01, 281.02, 281.03, 284.02</t>
  </si>
  <si>
    <t>IID (9)</t>
  </si>
  <si>
    <t>(9) A partir de diciembre de 2022 se incluye las captaciones de depósitos de la Institución Financiera de Desarrollo IDEPRO.</t>
  </si>
  <si>
    <t>Dic-22</t>
  </si>
  <si>
    <t xml:space="preserve">          Bancos de Desarrollo Productivo</t>
  </si>
  <si>
    <t>CAE (10)</t>
  </si>
  <si>
    <t>CHO (10)</t>
  </si>
  <si>
    <t>CPS (10)</t>
  </si>
  <si>
    <t>(10) A partir de enero de 2023 se incluye las captaciones de depósitos de las Cooperativas de Ahorro y Crédito Societarias "Cantera" R.L. y "Hospicio" R.L. y la Cooperativa de Ahorro y Crédito Abierta "Paulo VI" R.L.</t>
  </si>
  <si>
    <t>CAE (5)</t>
  </si>
  <si>
    <t>CHO (5)</t>
  </si>
  <si>
    <t>CPS (5)</t>
  </si>
  <si>
    <t>(4) A partir de marzo de 2022 se incluye información de la Cooperativa de Ahorro y Crédito Abierta Cristo Rey Cochabamba R.L.</t>
  </si>
  <si>
    <t>(5) A partir de enero de 2023 se incluye información de las Cooperativas de Ahorro y Crédito Societarias "Cantera" R.L. y "Hospicio" R.L. y la Cooperativa de Ahorro y Crédito Abierta "Paulo VI" R.L.</t>
  </si>
  <si>
    <t>CPS</t>
  </si>
  <si>
    <t>CHO</t>
  </si>
  <si>
    <t>CAE</t>
  </si>
  <si>
    <t xml:space="preserve"> TOTAL SISTEMA</t>
  </si>
  <si>
    <t>CSN (3)</t>
  </si>
  <si>
    <t>CSQ (7)</t>
  </si>
  <si>
    <t>CLO (8)</t>
  </si>
  <si>
    <t>CVE (8)</t>
  </si>
  <si>
    <t>CLC (9)</t>
  </si>
  <si>
    <t>COO (9)</t>
  </si>
  <si>
    <t>CEY (10)</t>
  </si>
  <si>
    <t>CPS (13)</t>
  </si>
  <si>
    <t>CHO (13)</t>
  </si>
  <si>
    <t>CAE (13)</t>
  </si>
  <si>
    <t>ICI (4)</t>
  </si>
  <si>
    <t>ICR (6)</t>
  </si>
  <si>
    <t>IDI (5)</t>
  </si>
  <si>
    <t>IPM (6)</t>
  </si>
  <si>
    <t>IFU (11)</t>
  </si>
  <si>
    <t>IID (12)</t>
  </si>
  <si>
    <t>(3) A partir del 7 de enero de 2020 inició operaciones.</t>
  </si>
  <si>
    <t>(4) A partir de noviembre de 2020 se incluye las captaciones de depósitos de la Institución Financiera de Desarrollo CIDRE.</t>
  </si>
  <si>
    <t>(5) A partir de febrero de 2021 se incluye las captaciones de depósitos de la Institución Financiera de Desarrollo DIACONÍA.</t>
  </si>
  <si>
    <t>(6) A partir de mayo de 2021 se incluye información de depósitos del público de las Instituciones Financieras de Desarrollo Fundación PRO MUJER y CRECER.</t>
  </si>
  <si>
    <t>(7) A partir del 1 de julio de 2021 inició operaciones.</t>
  </si>
  <si>
    <t>(8) A partir del 20 de septiembre de 2021 inició operaciones.</t>
  </si>
  <si>
    <t>(9) A partir del 29 de noviembre de 2021 inició operaciones.</t>
  </si>
  <si>
    <t>(10) A partir del 21 de marzo de 2022 inició operaciones.</t>
  </si>
  <si>
    <t>(11) A partir de septiembre de 2022 se incluye las captaciones de depósitos de la Institución Financiera de Desarrollo FUBODE.</t>
  </si>
  <si>
    <t>(12) A partir de diciembre de 2022 se incluye las captaciones de depósitos de la Institución Financiera de Desarrollo IDEPRO.</t>
  </si>
  <si>
    <t>(13) A partir del 23 de enero de 2023 inició operaciones.</t>
  </si>
  <si>
    <t>CPS (8)</t>
  </si>
  <si>
    <t>CHO (8)</t>
  </si>
  <si>
    <t>CAE (8)</t>
  </si>
  <si>
    <t>(1) Cartera vigente, vencida y en ejecución.</t>
  </si>
  <si>
    <t>(4) A partir del 1 de julio de 2021 inició operaciones.</t>
  </si>
  <si>
    <t>(5) A partir del 20 de septiembre de 2021 inició operaciones.</t>
  </si>
  <si>
    <t>(6) A partir del 29 de noviembre de 2021 inició operaciones.</t>
  </si>
  <si>
    <t>(7) A partir del 21 de marzo de 2022 inició operaciones.</t>
  </si>
  <si>
    <t>(8) A partir del 23 de enero de 2023 inició operaciones.</t>
  </si>
  <si>
    <t>(22) A partir de enero de 2023 se incluye información de la Cooperativa de Ahorro y Crédito Societaria "Cantera" R.L. en cumplimiento de la Resolución ASFI/1008/2022 de 26.08.2022.</t>
  </si>
  <si>
    <t>(23) A partir de enero de 2023 se incluye información de la Cooperativa de Ahorro y Crédito Societaria "Hospicio" R.L. en cumplimiento de la Resolución ASFI/1009/2022 de 26.08.2022.</t>
  </si>
  <si>
    <t>(24) A partir de enero de 2023 se incluye información de la Cooperativa de Ahorro y Crédito Abierta "Paulo VI" R.L. en cumplimiento de la Resolución ASFI/976/2022 de 17.08.2022.</t>
  </si>
  <si>
    <t>Cooperativa Abierta "Jesús Nazareno" R.L.</t>
  </si>
  <si>
    <t>Cooperativa Abierta "San Martín de Porres" R.L.</t>
  </si>
  <si>
    <t>Cooperativa Abierta "Fátima" R.L.</t>
  </si>
  <si>
    <t>Cooperativa Abierta "San Pedro" R.L.</t>
  </si>
  <si>
    <t>Cooperativa Abierta "Loyola" R.L.</t>
  </si>
  <si>
    <t>Cooperativa Abierta "San Antonio" R.L.</t>
  </si>
  <si>
    <t>Cooperativa Abierta "Pío" X R.L.</t>
  </si>
  <si>
    <t>Cooperativa Abierta "Inca Huasi" R.L.</t>
  </si>
  <si>
    <t>Cooperativa Abierta "Quillacollo" R.L.</t>
  </si>
  <si>
    <t>Cooperativa Abierta "San José de Punata" R.L.</t>
  </si>
  <si>
    <t>Cooperativa Abierta "Monseñor Félix Gainza" R.L.</t>
  </si>
  <si>
    <t>Cooperativa Abierta "Educadores Gran Chaco" R.L.</t>
  </si>
  <si>
    <t>Cooperativa Abierta "El Chorolque" R.L.</t>
  </si>
  <si>
    <t>Cooperativa Abierta "Comarapa" R.L.</t>
  </si>
  <si>
    <t>Cooperativa Abierta "San Mateo" R.L.</t>
  </si>
  <si>
    <t>Cooperativa Abierta "Trinidad" R.L.</t>
  </si>
  <si>
    <t>Cooperativa Abierta "San Joaquín" R.L.</t>
  </si>
  <si>
    <t>Cooperativa Abierta "Magisterio Rural" R.L.</t>
  </si>
  <si>
    <t>Cooperativa Abierta "San José de Bermejo" Ltda.</t>
  </si>
  <si>
    <t>Cooperativa Abierta "Catedral" (Potosí) R.L.</t>
  </si>
  <si>
    <t>Cooperativa Abierta "Asunción" R.L.</t>
  </si>
  <si>
    <t>Cooperativa Abierta "Catedral de Tarija" R.L.</t>
  </si>
  <si>
    <t>Cooperativa Abierta "San Roque" R.L.</t>
  </si>
  <si>
    <t>Cooperativa Abierta "Madre y Maestra" R.L.</t>
  </si>
  <si>
    <t>Cooperativa Abierta "La Merced" R.L. (2)</t>
  </si>
  <si>
    <t>Cooperativa Abierta "San Carlos Borromeo" R.L. (3)</t>
  </si>
  <si>
    <t>Cooperativa Abierta "Cacef" R.L. (7)</t>
  </si>
  <si>
    <t>Cooperativa Abierta "Progreso" R.L. (8)</t>
  </si>
  <si>
    <t>Cooperativa Abierta "La Sagrada Familia" R.L. (10)</t>
  </si>
  <si>
    <t>Cooperativa Abierta "Magisterio Rural de Chuquisaca" R.L. (11)</t>
  </si>
  <si>
    <t>Cooperativa Societaria "San Martín" R.L. (14)</t>
  </si>
  <si>
    <t>Cooperativa Abierta "San Pedro de Aiquile" R.L. (16)</t>
  </si>
  <si>
    <t>Cooperativa Abierta "San Francisco Solano" R.L. (17)</t>
  </si>
  <si>
    <t>Cooperativa Societaria "Virgen de los Remedios" R.L. (18)</t>
  </si>
  <si>
    <t>Cooperativa Abierta "Solucredit San Silvestre" R.L. (19)</t>
  </si>
  <si>
    <t>Cooperativa Abierta "Asociación de Productores de Leche" R.L. (COOPROLE) (20)</t>
  </si>
  <si>
    <t>Cooperativa Abierta "Cristo Rey Cochabamba" R.L. (21)</t>
  </si>
  <si>
    <t>Cooperativa Societaria "Cantera" R.L. (22)</t>
  </si>
  <si>
    <t>Cooperativa Societaria "Hospicio" R.L. (23)</t>
  </si>
  <si>
    <t>Cooperativa Abierta "Paulo VI" R.L. (24)</t>
  </si>
  <si>
    <t>CUM (11)</t>
  </si>
  <si>
    <t>(11) A partir de abril de 2023 se incluye información de la Cooperativa de Ahorro y Crédito Societaria “Unión Santiago de Machaca USAMA” R.L., en cumplimiento de la Resolución ASFI/056/2023 de 20.01.2023.</t>
  </si>
  <si>
    <t>CUM (6)</t>
  </si>
  <si>
    <t>(6) A partir de abril de 2023 se incluye información de la Cooperativa de Ahorro y Crédito Societaria “Unión Santiago de Machaca USAMA” R.L., en cumplimiento de la Resolución ASFI/056/2023 de 20.01.2023.</t>
  </si>
  <si>
    <t>CUM</t>
  </si>
  <si>
    <t>CUM (14)</t>
  </si>
  <si>
    <t>(14) A partir del 24 de abril de 2023 inició operaciones.</t>
  </si>
  <si>
    <t>CUM (9)</t>
  </si>
  <si>
    <t>(9) A partir del 24 de abril de 2023 inició operaciones.</t>
  </si>
  <si>
    <t>Cooperativa Societaria “Unión Santiago de Machaca USAMA” R.L. (25)</t>
  </si>
  <si>
    <t>(25)  A partir de abril de 2023 se incluye información de la Cooperativa de Ahorro y Crédito Societaria “Unión Santiago de Machaca USAMA” R.L., en cumplimiento de la Resolución ASFI/056/2023 de 20 de enero de 2023.</t>
  </si>
  <si>
    <t>31-1</t>
  </si>
  <si>
    <t>31-2</t>
  </si>
  <si>
    <t>45-1</t>
  </si>
  <si>
    <t>45-2</t>
  </si>
  <si>
    <t>53-1</t>
  </si>
  <si>
    <t>53-2</t>
  </si>
  <si>
    <t>62-1</t>
  </si>
  <si>
    <t>62-2</t>
  </si>
  <si>
    <t>EMPRESAS DE GIROS Y REMESAS DE DINERO</t>
  </si>
  <si>
    <t>Nota. Para abril de 2023 no se incluye información del Banco Fassil S.A. considerando que fue intervenido según lo dispuesto en la Resolución ASFI/539/2023 de 25.04.2023.</t>
  </si>
  <si>
    <t>AL 30 DE JUNIO DE 2023</t>
  </si>
  <si>
    <t>Jun-22</t>
  </si>
  <si>
    <t>Jun-23</t>
  </si>
  <si>
    <t>JUN</t>
  </si>
  <si>
    <t>JUN-23</t>
  </si>
  <si>
    <t>SOC *</t>
  </si>
  <si>
    <t>GFF</t>
  </si>
  <si>
    <t xml:space="preserve">      PARTICIPACIÓN EN ENTIDADES DE ARRENDAMIENTO FINANCIERO</t>
  </si>
  <si>
    <t xml:space="preserve">      PARTICIPACIÓN EN ENTIDADES DE SEGUROS</t>
  </si>
  <si>
    <t xml:space="preserve">      PARTICIPACIÓN EN BANCOS FILIALES, SUCURSALES O AGENCIAS EN EL EXTERIOR</t>
  </si>
  <si>
    <t xml:space="preserve">      PARTICIPACIÓN EN ORGANISMOS MULTILATERALES DE FINANCIAMIENTO</t>
  </si>
  <si>
    <t xml:space="preserve">      PARTICIPACIÓN EN EMPRESAS DE FACTORAJE</t>
  </si>
  <si>
    <t xml:space="preserve">      PARTICIPACIÓN EN ALMACENES GENERALES DE DEPÓSITO</t>
  </si>
  <si>
    <t xml:space="preserve">      PARTICIPACIÓN EN CÁMARAS DE COMPENSACIÓN</t>
  </si>
  <si>
    <t xml:space="preserve">      PARTICIPACIÓN EN BURÓS DE INFORMACIÓN</t>
  </si>
  <si>
    <t xml:space="preserve">      PARTICIPACIÓN EN SOCIEDADES DE TITULARIZACIÓN</t>
  </si>
  <si>
    <t xml:space="preserve">      PARTICIPACIÓN EN SOCIEDADES ADMINISTRADORAS DE FONDOS DE INVERSIÓN</t>
  </si>
  <si>
    <t xml:space="preserve">      PARTICIPACIÓN EN ADMINISTRADORAS DE FONDOS DE PENSIONES</t>
  </si>
  <si>
    <t xml:space="preserve">      PARTICIPACIÓN EN ENTIDADES FINANCIERAS QUE REALIZAN ACTIVIDADES DE SEGUNDO PISO</t>
  </si>
  <si>
    <t xml:space="preserve">      PARTICIPACIÓN EN AGENCIAS DE BOLSA</t>
  </si>
  <si>
    <t xml:space="preserve">      OTRAS PARTICIPACIONES EN ENTIDADES FINANCIERAS Y AFINES</t>
  </si>
  <si>
    <t>* Nota: El saldo de la cuenta "Otras participaciones en entidades financieras y afines" incluye las inversiones en el ex Banco Fassil S.A. que fue intervenido según lo dispuesto en Resolución ASFI/539/2023 de 25 de abril de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</si>
</sst>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41" formatCode="_(* #,##0_);_(* \(#,##0\);_(* &quot;-&quot;_);_(@_)"/>
    <numFmt numFmtId="43" formatCode="_(* #,##0.00_);_(* \(#,##0.00\);_(* &quot;-&quot;??_);_(@_)"/>
    <numFmt numFmtId="164" formatCode="_-* #,##0.00\ _€_-;\-* #,##0.00\ _€_-;_-* &quot;-&quot;??\ _€_-;_-@_-"/>
    <numFmt numFmtId="165" formatCode="_(* #,##0_);_(* \(#,##0\);_(* &quot;-&quot;??_);_(@_)"/>
    <numFmt numFmtId="166" formatCode="#,##0;\(#,##0\)"/>
    <numFmt numFmtId="167" formatCode="_ * #,##0.00_ ;_ * \-#,##0.00_ ;_ * &quot;-&quot;??_ ;_ @_ "/>
    <numFmt numFmtId="168" formatCode="_-[$€-2]* #,##0.00_-;\-[$€-2]* #,##0.00_-;_-[$€-2]* &quot;-&quot;??_-"/>
    <numFmt numFmtId="169" formatCode="_-* #,##0.00\ [$€]_-;\-* #,##0.00\ [$€]_-;_-* &quot;-&quot;??\ [$€]_-;_-@_-"/>
    <numFmt numFmtId="170" formatCode="_-* #,##0.00\ _P_t_a_-;\-* #,##0.00\ _P_t_a_-;_-* &quot;-&quot;??\ _P_t_a_-;_-@_-"/>
    <numFmt numFmtId="171" formatCode="_-* #,##0.00\ _P_t_s_-;\-* #,##0.00\ _P_t_s_-;_-* &quot;-&quot;??\ _P_t_s_-;_-@_-"/>
    <numFmt numFmtId="172" formatCode="d\.m\.yy"/>
    <numFmt numFmtId="173" formatCode="\-#,##0"/>
    <numFmt numFmtId="174" formatCode="0.00000000%"/>
  </numFmts>
  <fonts count="58">
    <font>
      <sz val="11"/>
      <color theme="1"/>
      <name val="Calibri"/>
      <family val="2"/>
      <scheme val="minor"/>
    </font>
    <font>
      <sz val="11"/>
      <color theme="1"/>
      <name val="Calibri"/>
      <family val="2"/>
      <scheme val="minor"/>
    </font>
    <font>
      <sz val="10"/>
      <name val="Arial"/>
      <family val="2"/>
    </font>
    <font>
      <b/>
      <sz val="10"/>
      <name val="Arial"/>
      <family val="2"/>
    </font>
    <font>
      <sz val="10"/>
      <color theme="1"/>
      <name val="Arial"/>
      <family val="2"/>
    </font>
    <font>
      <sz val="7"/>
      <name val="Arial"/>
      <family val="2"/>
    </font>
    <font>
      <b/>
      <sz val="18"/>
      <color indexed="8"/>
      <name val="Times New Roman"/>
      <family val="1"/>
    </font>
    <font>
      <sz val="11"/>
      <color indexed="8"/>
      <name val="Arial"/>
      <family val="2"/>
    </font>
    <font>
      <b/>
      <sz val="11"/>
      <color indexed="8"/>
      <name val="Arial"/>
      <family val="2"/>
    </font>
    <font>
      <u/>
      <sz val="11"/>
      <color indexed="12"/>
      <name val="Calibri"/>
      <family val="2"/>
    </font>
    <font>
      <u/>
      <sz val="11"/>
      <name val="Arial"/>
      <family val="2"/>
    </font>
    <font>
      <sz val="11"/>
      <color theme="1"/>
      <name val="Arial"/>
      <family val="2"/>
    </font>
    <font>
      <b/>
      <sz val="11"/>
      <name val="Arial"/>
      <family val="2"/>
    </font>
    <font>
      <sz val="11"/>
      <name val="Arial"/>
      <family val="2"/>
    </font>
    <font>
      <sz val="12"/>
      <name val="Arial"/>
      <family val="2"/>
    </font>
    <font>
      <b/>
      <sz val="14"/>
      <color indexed="9"/>
      <name val="Arial"/>
      <family val="2"/>
    </font>
    <font>
      <sz val="8"/>
      <name val="Arial"/>
      <family val="2"/>
    </font>
    <font>
      <sz val="12"/>
      <name val="Helv"/>
    </font>
    <font>
      <b/>
      <sz val="12"/>
      <name val="Arial"/>
      <family val="2"/>
    </font>
    <font>
      <sz val="14"/>
      <color indexed="9"/>
      <name val="Arial"/>
      <family val="2"/>
    </font>
    <font>
      <sz val="10"/>
      <name val="Geneva"/>
    </font>
    <font>
      <sz val="11"/>
      <color indexed="8"/>
      <name val="Calibri"/>
      <family val="2"/>
    </font>
    <font>
      <sz val="11"/>
      <name val="ZapfHumnst BT"/>
    </font>
    <font>
      <sz val="10"/>
      <name val="Courier"/>
      <family val="3"/>
    </font>
    <font>
      <b/>
      <sz val="8"/>
      <color indexed="8"/>
      <name val="Helv"/>
    </font>
    <font>
      <sz val="12"/>
      <name val="Tms Rmn"/>
    </font>
    <font>
      <sz val="10"/>
      <name val="MS Serif"/>
      <family val="1"/>
    </font>
    <font>
      <sz val="10"/>
      <color indexed="16"/>
      <name val="MS Serif"/>
      <family val="1"/>
    </font>
    <font>
      <sz val="8"/>
      <name val="Helv"/>
    </font>
    <font>
      <sz val="10"/>
      <name val="Arial"/>
      <family val="2"/>
    </font>
    <font>
      <b/>
      <sz val="11"/>
      <color theme="1"/>
      <name val="Arial"/>
      <family val="2"/>
    </font>
    <font>
      <sz val="10"/>
      <name val="Arial"/>
      <family val="2"/>
    </font>
    <font>
      <sz val="12"/>
      <name val="Times New Roman"/>
      <family val="1"/>
    </font>
    <font>
      <sz val="16"/>
      <name val="Times New Roman"/>
      <family val="1"/>
    </font>
    <font>
      <sz val="8"/>
      <name val="Univers Condensed"/>
      <family val="2"/>
    </font>
    <font>
      <b/>
      <sz val="7"/>
      <name val="Arial"/>
      <family val="2"/>
    </font>
    <font>
      <sz val="8"/>
      <color indexed="8"/>
      <name val="Arial"/>
      <family val="2"/>
    </font>
    <font>
      <sz val="14"/>
      <name val="Arial"/>
      <family val="2"/>
    </font>
    <font>
      <sz val="10"/>
      <color indexed="8"/>
      <name val="Arial"/>
      <family val="2"/>
    </font>
    <font>
      <sz val="18"/>
      <name val="Times New Roman"/>
      <family val="1"/>
    </font>
    <font>
      <sz val="10"/>
      <color indexed="10"/>
      <name val="Arial"/>
      <family val="2"/>
    </font>
    <font>
      <sz val="10"/>
      <name val="Arial"/>
      <family val="2"/>
    </font>
    <font>
      <b/>
      <u/>
      <sz val="11"/>
      <name val="Arial"/>
      <family val="2"/>
    </font>
    <font>
      <b/>
      <sz val="10"/>
      <color indexed="9"/>
      <name val="Arial"/>
      <family val="2"/>
    </font>
    <font>
      <b/>
      <sz val="10"/>
      <color indexed="8"/>
      <name val="Arial"/>
      <family val="2"/>
    </font>
    <font>
      <b/>
      <sz val="10"/>
      <color indexed="10"/>
      <name val="Arial"/>
      <family val="2"/>
    </font>
    <font>
      <b/>
      <sz val="24"/>
      <name val="Helv"/>
    </font>
    <font>
      <b/>
      <sz val="12"/>
      <name val="Helv"/>
    </font>
    <font>
      <b/>
      <sz val="14"/>
      <name val="Arial"/>
      <family val="2"/>
    </font>
    <font>
      <sz val="28"/>
      <name val="Times New Roman"/>
      <family val="1"/>
    </font>
    <font>
      <sz val="20"/>
      <name val="Times New Roman"/>
      <family val="1"/>
    </font>
    <font>
      <b/>
      <sz val="8"/>
      <name val="Arial"/>
      <family val="2"/>
    </font>
    <font>
      <b/>
      <sz val="16"/>
      <color rgb="FFFFFFFF"/>
      <name val="Arial"/>
      <family val="2"/>
    </font>
    <font>
      <b/>
      <sz val="11"/>
      <color rgb="FFFFFFFF"/>
      <name val="Arial"/>
      <family val="2"/>
    </font>
    <font>
      <b/>
      <sz val="11"/>
      <color rgb="FFFFFFFF"/>
      <name val="Calibri"/>
      <family val="2"/>
      <scheme val="minor"/>
    </font>
    <font>
      <sz val="11"/>
      <color rgb="FFFFFFFF"/>
      <name val="Calibri"/>
      <family val="2"/>
      <scheme val="minor"/>
    </font>
    <font>
      <sz val="12"/>
      <color rgb="FFFF0000"/>
      <name val="Arial"/>
      <family val="2"/>
    </font>
    <font>
      <sz val="8"/>
      <color theme="1"/>
      <name val="Arial"/>
      <family val="2"/>
    </font>
  </fonts>
  <fills count="16">
    <fill>
      <patternFill patternType="none"/>
    </fill>
    <fill>
      <patternFill patternType="gray125"/>
    </fill>
    <fill>
      <patternFill patternType="solid">
        <fgColor rgb="FF8A8C88"/>
        <bgColor indexed="64"/>
      </patternFill>
    </fill>
    <fill>
      <patternFill patternType="solid">
        <fgColor indexed="9"/>
        <bgColor indexed="64"/>
      </patternFill>
    </fill>
    <fill>
      <patternFill patternType="solid">
        <fgColor rgb="FFCDCEC2"/>
        <bgColor indexed="64"/>
      </patternFill>
    </fill>
    <fill>
      <patternFill patternType="solid">
        <fgColor indexed="22"/>
        <bgColor indexed="64"/>
      </patternFill>
    </fill>
    <fill>
      <patternFill patternType="solid">
        <fgColor rgb="FF2D536F"/>
        <bgColor indexed="64"/>
      </patternFill>
    </fill>
    <fill>
      <patternFill patternType="gray0625">
        <fgColor indexed="22"/>
        <bgColor indexed="22"/>
      </patternFill>
    </fill>
    <fill>
      <patternFill patternType="solid">
        <fgColor indexed="26"/>
        <bgColor indexed="64"/>
      </patternFill>
    </fill>
    <fill>
      <patternFill patternType="solid">
        <fgColor indexed="43"/>
        <bgColor indexed="64"/>
      </patternFill>
    </fill>
    <fill>
      <patternFill patternType="solid">
        <fgColor theme="3"/>
        <bgColor indexed="64"/>
      </patternFill>
    </fill>
    <fill>
      <patternFill patternType="solid">
        <fgColor theme="2"/>
        <bgColor indexed="64"/>
      </patternFill>
    </fill>
    <fill>
      <patternFill patternType="solid">
        <fgColor theme="3"/>
        <bgColor indexed="22"/>
      </patternFill>
    </fill>
    <fill>
      <patternFill patternType="solid">
        <fgColor rgb="FFFFFFFF"/>
        <bgColor indexed="64"/>
      </patternFill>
    </fill>
    <fill>
      <patternFill patternType="solid">
        <fgColor theme="3"/>
      </patternFill>
    </fill>
    <fill>
      <patternFill patternType="solid">
        <fgColor theme="2"/>
      </patternFill>
    </fill>
  </fills>
  <borders count="31">
    <border>
      <left/>
      <right/>
      <top/>
      <bottom/>
      <diagonal/>
    </border>
    <border>
      <left/>
      <right/>
      <top/>
      <bottom style="thick">
        <color rgb="FF8A8C88"/>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style="thick">
        <color rgb="FF8A8C88"/>
      </top>
      <bottom/>
      <diagonal/>
    </border>
    <border>
      <left/>
      <right/>
      <top/>
      <bottom style="thick">
        <color indexed="23"/>
      </bottom>
      <diagonal/>
    </border>
    <border>
      <left/>
      <right/>
      <top style="thick">
        <color indexed="9"/>
      </top>
      <bottom style="thick">
        <color indexed="9"/>
      </bottom>
      <diagonal/>
    </border>
    <border>
      <left/>
      <right/>
      <top style="thin">
        <color rgb="FFFFFFFF"/>
      </top>
      <bottom/>
      <diagonal/>
    </border>
    <border>
      <left/>
      <right/>
      <top style="thin">
        <color rgb="FFFFFFFF"/>
      </top>
      <bottom style="thin">
        <color rgb="FFFFFFFF"/>
      </bottom>
      <diagonal/>
    </border>
    <border>
      <left/>
      <right/>
      <top style="thick">
        <color indexed="23"/>
      </top>
      <bottom/>
      <diagonal/>
    </border>
    <border>
      <left/>
      <right/>
      <top style="thick">
        <color indexed="9"/>
      </top>
      <bottom/>
      <diagonal/>
    </border>
    <border>
      <left style="thin">
        <color indexed="22"/>
      </left>
      <right/>
      <top style="thin">
        <color indexed="22"/>
      </top>
      <bottom style="thin">
        <color indexed="22"/>
      </bottom>
      <diagonal/>
    </border>
    <border>
      <left/>
      <right/>
      <top/>
      <bottom style="medium">
        <color indexed="64"/>
      </bottom>
      <diagonal/>
    </border>
    <border>
      <left/>
      <right/>
      <top/>
      <bottom style="thick">
        <color indexed="9"/>
      </bottom>
      <diagonal/>
    </border>
    <border>
      <left/>
      <right/>
      <top/>
      <bottom style="thick">
        <color indexed="55"/>
      </bottom>
      <diagonal/>
    </border>
    <border>
      <left/>
      <right/>
      <top style="thick">
        <color rgb="FFFFFFFF"/>
      </top>
      <bottom/>
      <diagonal/>
    </border>
    <border>
      <left/>
      <right/>
      <top style="thick">
        <color theme="2" tint="-0.499984740745262"/>
      </top>
      <bottom/>
      <diagonal/>
    </border>
    <border>
      <left/>
      <right/>
      <top/>
      <bottom style="medium">
        <color indexed="23"/>
      </bottom>
      <diagonal/>
    </border>
    <border>
      <left/>
      <right/>
      <top/>
      <bottom style="thick">
        <color theme="2" tint="-0.499984740745262"/>
      </bottom>
      <diagonal/>
    </border>
    <border>
      <left style="thin">
        <color indexed="64"/>
      </left>
      <right/>
      <top style="thick">
        <color indexed="23"/>
      </top>
      <bottom/>
      <diagonal/>
    </border>
    <border>
      <left/>
      <right/>
      <top style="medium">
        <color indexed="23"/>
      </top>
      <bottom/>
      <diagonal/>
    </border>
    <border>
      <left/>
      <right/>
      <top style="medium">
        <color rgb="FFFFFFFF"/>
      </top>
      <bottom/>
      <diagonal/>
    </border>
    <border>
      <left/>
      <right/>
      <top style="medium">
        <color rgb="FFFFFFFF"/>
      </top>
      <bottom style="thin">
        <color rgb="FFFFFFFF"/>
      </bottom>
      <diagonal/>
    </border>
    <border>
      <left/>
      <right/>
      <top style="thin">
        <color rgb="FFFFFFFF"/>
      </top>
      <bottom style="thick">
        <color theme="2" tint="-0.499984740745262"/>
      </bottom>
      <diagonal/>
    </border>
    <border>
      <left/>
      <right/>
      <top/>
      <bottom style="medium">
        <color theme="2" tint="-0.499984740745262"/>
      </bottom>
      <diagonal/>
    </border>
    <border>
      <left/>
      <right/>
      <top/>
      <bottom style="thick">
        <color rgb="FFFFFFFF"/>
      </bottom>
      <diagonal/>
    </border>
    <border>
      <left/>
      <right/>
      <top/>
      <bottom style="thick">
        <color theme="0" tint="-0.499984740745262"/>
      </bottom>
      <diagonal/>
    </border>
    <border>
      <left/>
      <right/>
      <top/>
      <bottom style="thin">
        <color rgb="FFFFFFFF"/>
      </bottom>
      <diagonal/>
    </border>
    <border>
      <left/>
      <right/>
      <top style="thin">
        <color rgb="FFFFFFFF"/>
      </top>
      <bottom style="thick">
        <color theme="0" tint="-0.499984740745262"/>
      </bottom>
      <diagonal/>
    </border>
  </borders>
  <cellStyleXfs count="334">
    <xf numFmtId="0" fontId="0" fillId="0" borderId="0"/>
    <xf numFmtId="0" fontId="2" fillId="0" borderId="0"/>
    <xf numFmtId="0" fontId="1" fillId="0" borderId="0"/>
    <xf numFmtId="0" fontId="9" fillId="0" borderId="0" applyNumberFormat="0" applyFill="0" applyBorder="0" applyAlignment="0" applyProtection="0">
      <alignment vertical="top"/>
      <protection locked="0"/>
    </xf>
    <xf numFmtId="43" fontId="2"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0" fontId="2" fillId="0" borderId="0"/>
    <xf numFmtId="0" fontId="2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1"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37" fontId="2" fillId="0" borderId="0" applyFill="0" applyBorder="0" applyAlignment="0" applyProtection="0"/>
    <xf numFmtId="37" fontId="2" fillId="0" borderId="0" applyFill="0" applyBorder="0" applyAlignment="0" applyProtection="0"/>
    <xf numFmtId="168" fontId="2" fillId="0" borderId="0" applyFont="0" applyFill="0" applyBorder="0" applyAlignment="0" applyProtection="0"/>
    <xf numFmtId="169" fontId="2" fillId="0" borderId="0" applyFont="0" applyFill="0" applyBorder="0" applyAlignment="0" applyProtection="0"/>
    <xf numFmtId="168" fontId="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17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71" fontId="2" fillId="0" borderId="0" applyFont="0" applyFill="0" applyBorder="0" applyAlignment="0" applyProtection="0"/>
    <xf numFmtId="0" fontId="2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2" fillId="0" borderId="0"/>
    <xf numFmtId="0" fontId="22" fillId="0" borderId="0"/>
    <xf numFmtId="0" fontId="2"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0" borderId="0"/>
    <xf numFmtId="0" fontId="2" fillId="0" borderId="0"/>
    <xf numFmtId="0" fontId="2" fillId="0" borderId="0"/>
    <xf numFmtId="0" fontId="2" fillId="0" borderId="0"/>
    <xf numFmtId="0" fontId="2" fillId="0" borderId="0"/>
    <xf numFmtId="0" fontId="1" fillId="0" borderId="0"/>
    <xf numFmtId="0" fontId="1" fillId="0" borderId="0"/>
    <xf numFmtId="0" fontId="2" fillId="0" borderId="0"/>
    <xf numFmtId="0" fontId="2" fillId="0" borderId="0"/>
    <xf numFmtId="0" fontId="2" fillId="0" borderId="0"/>
    <xf numFmtId="0" fontId="11" fillId="0" borderId="0"/>
    <xf numFmtId="0" fontId="11" fillId="0" borderId="0"/>
    <xf numFmtId="0" fontId="1" fillId="0" borderId="0"/>
    <xf numFmtId="0" fontId="23" fillId="0" borderId="0"/>
    <xf numFmtId="37" fontId="24" fillId="7" borderId="2" applyFont="0" applyBorder="0" applyAlignment="0">
      <alignment horizontal="left"/>
    </xf>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37" fontId="2" fillId="0" borderId="0" applyFill="0" applyBorder="0" applyAlignment="0" applyProtection="0"/>
    <xf numFmtId="37" fontId="2" fillId="0" borderId="0" applyFill="0" applyBorder="0" applyAlignment="0" applyProtection="0"/>
    <xf numFmtId="168" fontId="2" fillId="0" borderId="0" applyFont="0" applyFill="0" applyBorder="0" applyAlignment="0" applyProtection="0"/>
    <xf numFmtId="169" fontId="2" fillId="0" borderId="0" applyFont="0" applyFill="0" applyBorder="0" applyAlignment="0" applyProtection="0"/>
    <xf numFmtId="168" fontId="2" fillId="0" borderId="0" applyFont="0" applyFill="0" applyBorder="0" applyAlignment="0" applyProtection="0"/>
    <xf numFmtId="17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71"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43" fontId="2" fillId="0" borderId="0" applyFont="0" applyFill="0" applyBorder="0" applyAlignment="0" applyProtection="0"/>
    <xf numFmtId="164" fontId="2" fillId="0" borderId="0" applyFont="0" applyFill="0" applyBorder="0" applyAlignment="0" applyProtection="0"/>
    <xf numFmtId="9" fontId="2" fillId="0" borderId="0" applyFont="0" applyFill="0" applyBorder="0" applyAlignment="0" applyProtection="0"/>
    <xf numFmtId="0" fontId="25" fillId="0" borderId="0" applyNumberFormat="0" applyFill="0" applyBorder="0" applyAlignment="0" applyProtection="0"/>
    <xf numFmtId="172" fontId="17" fillId="0" borderId="0" applyFill="0" applyBorder="0" applyAlignment="0"/>
    <xf numFmtId="164" fontId="2" fillId="0" borderId="0" applyFont="0" applyFill="0" applyBorder="0" applyAlignment="0" applyProtection="0"/>
    <xf numFmtId="0" fontId="26" fillId="0" borderId="0" applyNumberFormat="0" applyAlignment="0">
      <alignment horizontal="left"/>
    </xf>
    <xf numFmtId="0" fontId="27" fillId="0" borderId="0" applyNumberFormat="0" applyAlignment="0">
      <alignment horizontal="left"/>
    </xf>
    <xf numFmtId="38" fontId="16" fillId="5" borderId="0" applyNumberFormat="0" applyBorder="0" applyAlignment="0" applyProtection="0"/>
    <xf numFmtId="0" fontId="18" fillId="0" borderId="4" applyNumberFormat="0" applyAlignment="0" applyProtection="0">
      <alignment horizontal="left" vertical="center"/>
    </xf>
    <xf numFmtId="0" fontId="18" fillId="0" borderId="3">
      <alignment horizontal="left" vertical="center"/>
    </xf>
    <xf numFmtId="10" fontId="16" fillId="8" borderId="5" applyNumberFormat="0" applyBorder="0" applyAlignment="0" applyProtection="0"/>
    <xf numFmtId="0" fontId="2" fillId="0" borderId="0"/>
    <xf numFmtId="37" fontId="17" fillId="0" borderId="0"/>
    <xf numFmtId="10" fontId="2" fillId="0" borderId="0" applyFont="0" applyFill="0" applyBorder="0" applyAlignment="0" applyProtection="0"/>
    <xf numFmtId="14" fontId="28" fillId="0" borderId="0" applyNumberFormat="0" applyFill="0" applyBorder="0" applyAlignment="0" applyProtection="0">
      <alignment horizontal="left"/>
    </xf>
    <xf numFmtId="40" fontId="24" fillId="0" borderId="0" applyBorder="0">
      <alignment horizontal="right"/>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9" fillId="0" borderId="0"/>
    <xf numFmtId="43" fontId="29" fillId="0" borderId="0" applyFont="0" applyFill="0" applyBorder="0" applyAlignment="0" applyProtection="0"/>
    <xf numFmtId="9" fontId="29" fillId="0" borderId="0" applyFont="0" applyFill="0" applyBorder="0" applyAlignment="0" applyProtection="0"/>
    <xf numFmtId="9" fontId="2" fillId="0" borderId="0" applyFont="0" applyFill="0" applyBorder="0" applyAlignment="0" applyProtection="0"/>
    <xf numFmtId="0" fontId="31" fillId="0" borderId="0"/>
    <xf numFmtId="43" fontId="31" fillId="0" borderId="0" applyFont="0" applyFill="0" applyBorder="0" applyAlignment="0" applyProtection="0"/>
    <xf numFmtId="9" fontId="31" fillId="0" borderId="0" applyFont="0" applyFill="0" applyBorder="0" applyAlignment="0" applyProtection="0"/>
    <xf numFmtId="0" fontId="38" fillId="0" borderId="0"/>
    <xf numFmtId="0" fontId="41" fillId="0" borderId="0"/>
    <xf numFmtId="43" fontId="41" fillId="0" borderId="0" applyFont="0" applyFill="0" applyBorder="0" applyAlignment="0" applyProtection="0"/>
    <xf numFmtId="9" fontId="4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cellStyleXfs>
  <cellXfs count="825">
    <xf numFmtId="0" fontId="0" fillId="0" borderId="0" xfId="0"/>
    <xf numFmtId="0" fontId="6" fillId="3" borderId="0" xfId="2" applyFont="1" applyFill="1" applyAlignment="1">
      <alignment horizontal="center" vertical="center"/>
    </xf>
    <xf numFmtId="0" fontId="0" fillId="0" borderId="0" xfId="0" applyAlignment="1">
      <alignment horizontal="right"/>
    </xf>
    <xf numFmtId="0" fontId="0" fillId="6" borderId="0" xfId="0" applyFill="1"/>
    <xf numFmtId="165" fontId="16" fillId="0" borderId="6" xfId="0" applyNumberFormat="1" applyFont="1" applyBorder="1" applyAlignment="1">
      <alignment horizontal="left" vertical="top"/>
    </xf>
    <xf numFmtId="0" fontId="0" fillId="0" borderId="0" xfId="0"/>
    <xf numFmtId="165" fontId="15" fillId="2" borderId="0" xfId="0" applyNumberFormat="1" applyFont="1" applyFill="1" applyBorder="1" applyAlignment="1">
      <alignment vertical="center"/>
    </xf>
    <xf numFmtId="0" fontId="11" fillId="0" borderId="0" xfId="0" applyFont="1"/>
    <xf numFmtId="0" fontId="30" fillId="0" borderId="0" xfId="1" applyFont="1"/>
    <xf numFmtId="0" fontId="34" fillId="0" borderId="0" xfId="5" applyFont="1"/>
    <xf numFmtId="0" fontId="2" fillId="0" borderId="0" xfId="5"/>
    <xf numFmtId="0" fontId="2" fillId="0" borderId="0" xfId="5" applyFont="1" applyAlignment="1">
      <alignment vertical="center"/>
    </xf>
    <xf numFmtId="37" fontId="17" fillId="0" borderId="0" xfId="5" quotePrefix="1" applyNumberFormat="1" applyFont="1" applyBorder="1" applyAlignment="1" applyProtection="1">
      <alignment horizontal="left"/>
    </xf>
    <xf numFmtId="0" fontId="2" fillId="0" borderId="0" xfId="5" applyAlignment="1">
      <alignment horizontal="right"/>
    </xf>
    <xf numFmtId="0" fontId="37" fillId="0" borderId="0" xfId="305" applyFont="1"/>
    <xf numFmtId="0" fontId="37" fillId="0" borderId="0" xfId="305" applyFont="1" applyAlignment="1">
      <alignment horizontal="center"/>
    </xf>
    <xf numFmtId="0" fontId="37" fillId="0" borderId="0" xfId="305" applyFont="1" applyAlignment="1">
      <alignment vertical="center"/>
    </xf>
    <xf numFmtId="0" fontId="37" fillId="0" borderId="0" xfId="305" applyFont="1" applyAlignment="1">
      <alignment vertical="top"/>
    </xf>
    <xf numFmtId="0" fontId="37" fillId="0" borderId="0" xfId="305" applyFont="1" applyBorder="1"/>
    <xf numFmtId="0" fontId="14" fillId="0" borderId="0" xfId="305" applyFont="1"/>
    <xf numFmtId="10" fontId="2" fillId="0" borderId="0" xfId="305" applyNumberFormat="1" applyBorder="1" applyAlignment="1">
      <alignment horizontal="center" vertical="center"/>
    </xf>
    <xf numFmtId="0" fontId="2" fillId="0" borderId="0" xfId="305" applyBorder="1" applyAlignment="1">
      <alignment vertical="center"/>
    </xf>
    <xf numFmtId="0" fontId="3" fillId="0" borderId="0" xfId="305" applyFont="1" applyBorder="1" applyAlignment="1">
      <alignment vertical="center"/>
    </xf>
    <xf numFmtId="0" fontId="2" fillId="0" borderId="0" xfId="305" applyBorder="1" applyAlignment="1">
      <alignment horizontal="center" vertical="center"/>
    </xf>
    <xf numFmtId="0" fontId="3" fillId="0" borderId="0" xfId="305" applyFont="1" applyBorder="1" applyAlignment="1">
      <alignment horizontal="center" vertical="center"/>
    </xf>
    <xf numFmtId="0" fontId="2" fillId="0" borderId="0" xfId="305" applyFont="1" applyBorder="1" applyAlignment="1">
      <alignment vertical="center"/>
    </xf>
    <xf numFmtId="0" fontId="2" fillId="0" borderId="0" xfId="305" applyBorder="1" applyAlignment="1">
      <alignment vertical="center" wrapText="1"/>
    </xf>
    <xf numFmtId="43" fontId="2" fillId="0" borderId="0" xfId="305" applyNumberFormat="1" applyAlignment="1">
      <alignment vertical="center"/>
    </xf>
    <xf numFmtId="0" fontId="32" fillId="0" borderId="0" xfId="305" applyFont="1"/>
    <xf numFmtId="0" fontId="32" fillId="0" borderId="0" xfId="305" applyFont="1" applyAlignment="1">
      <alignment vertical="top"/>
    </xf>
    <xf numFmtId="10" fontId="2" fillId="0" borderId="0" xfId="305" applyNumberFormat="1"/>
    <xf numFmtId="0" fontId="5" fillId="0" borderId="0" xfId="305" applyFont="1"/>
    <xf numFmtId="3" fontId="2" fillId="0" borderId="0" xfId="305" applyNumberFormat="1"/>
    <xf numFmtId="0" fontId="34" fillId="0" borderId="0" xfId="305" applyFont="1"/>
    <xf numFmtId="0" fontId="2" fillId="0" borderId="0" xfId="305" applyFont="1" applyAlignment="1"/>
    <xf numFmtId="0" fontId="3" fillId="0" borderId="0" xfId="305" applyFont="1" applyBorder="1"/>
    <xf numFmtId="0" fontId="2" fillId="0" borderId="0" xfId="305" applyFont="1" applyBorder="1"/>
    <xf numFmtId="0" fontId="2" fillId="0" borderId="0" xfId="305" applyFont="1"/>
    <xf numFmtId="10" fontId="2" fillId="0" borderId="0" xfId="5" applyNumberFormat="1"/>
    <xf numFmtId="0" fontId="32" fillId="0" borderId="0" xfId="305" applyFont="1" applyFill="1"/>
    <xf numFmtId="0" fontId="39" fillId="0" borderId="0" xfId="305" applyFont="1"/>
    <xf numFmtId="0" fontId="39" fillId="0" borderId="0" xfId="305" applyFont="1" applyAlignment="1">
      <alignment vertical="top"/>
    </xf>
    <xf numFmtId="0" fontId="40" fillId="0" borderId="0" xfId="305" applyFont="1"/>
    <xf numFmtId="0" fontId="2" fillId="0" borderId="0" xfId="305" applyBorder="1" applyAlignment="1"/>
    <xf numFmtId="0" fontId="2" fillId="0" borderId="0" xfId="305" applyAlignment="1"/>
    <xf numFmtId="0" fontId="14" fillId="0" borderId="0" xfId="305" applyFont="1" applyAlignment="1">
      <alignment vertical="center"/>
    </xf>
    <xf numFmtId="0" fontId="38" fillId="0" borderId="13" xfId="328" applyFont="1" applyFill="1" applyBorder="1" applyAlignment="1">
      <alignment horizontal="left" vertical="center"/>
    </xf>
    <xf numFmtId="0" fontId="2" fillId="0" borderId="0" xfId="305" applyFont="1" applyAlignment="1">
      <alignment vertical="center"/>
    </xf>
    <xf numFmtId="0" fontId="2" fillId="0" borderId="0" xfId="305" applyFont="1" applyAlignment="1">
      <alignment vertical="top"/>
    </xf>
    <xf numFmtId="0" fontId="3" fillId="0" borderId="0" xfId="305" applyFont="1" applyAlignment="1">
      <alignment vertical="center"/>
    </xf>
    <xf numFmtId="0" fontId="2" fillId="0" borderId="0" xfId="305" applyFont="1" applyAlignment="1">
      <alignment horizontal="left" vertical="center"/>
    </xf>
    <xf numFmtId="10" fontId="2" fillId="0" borderId="0" xfId="7" applyNumberFormat="1" applyFont="1" applyBorder="1" applyAlignment="1">
      <alignment vertical="center"/>
    </xf>
    <xf numFmtId="0" fontId="3" fillId="4" borderId="0" xfId="5" applyFont="1" applyFill="1" applyAlignment="1">
      <alignment horizontal="right" vertical="center"/>
    </xf>
    <xf numFmtId="0" fontId="3" fillId="4" borderId="0" xfId="5" applyFont="1" applyFill="1" applyAlignment="1">
      <alignment horizontal="right" vertical="center" wrapText="1"/>
    </xf>
    <xf numFmtId="10" fontId="3" fillId="0" borderId="0" xfId="5" applyNumberFormat="1" applyFont="1" applyBorder="1" applyAlignment="1" applyProtection="1">
      <alignment horizontal="left" vertical="center"/>
    </xf>
    <xf numFmtId="0" fontId="2" fillId="3" borderId="0" xfId="305" applyFill="1" applyBorder="1" applyAlignment="1"/>
    <xf numFmtId="0" fontId="2" fillId="3" borderId="0" xfId="305" applyFont="1" applyFill="1" applyAlignment="1"/>
    <xf numFmtId="37" fontId="2" fillId="4" borderId="0" xfId="5" applyNumberFormat="1" applyFont="1" applyFill="1" applyBorder="1" applyAlignment="1">
      <alignment horizontal="right" vertical="center"/>
    </xf>
    <xf numFmtId="166" fontId="2" fillId="0" borderId="0" xfId="5" applyNumberFormat="1" applyFont="1" applyBorder="1" applyAlignment="1">
      <alignment vertical="center"/>
    </xf>
    <xf numFmtId="37" fontId="2" fillId="0" borderId="0" xfId="5" applyNumberFormat="1" applyFont="1" applyAlignment="1">
      <alignment horizontal="right" vertical="center"/>
    </xf>
    <xf numFmtId="166" fontId="3" fillId="0" borderId="0" xfId="5" applyNumberFormat="1" applyFont="1" applyBorder="1" applyAlignment="1">
      <alignment vertical="center"/>
    </xf>
    <xf numFmtId="166" fontId="2" fillId="0" borderId="0" xfId="5" applyNumberFormat="1" applyFont="1" applyBorder="1" applyAlignment="1">
      <alignment horizontal="left" vertical="center"/>
    </xf>
    <xf numFmtId="37" fontId="2" fillId="0" borderId="0" xfId="5" applyNumberFormat="1" applyFont="1" applyBorder="1" applyAlignment="1">
      <alignment horizontal="left" vertical="center" wrapText="1"/>
    </xf>
    <xf numFmtId="37" fontId="3" fillId="0" borderId="0" xfId="5" applyNumberFormat="1" applyFont="1" applyBorder="1" applyAlignment="1">
      <alignment vertical="center"/>
    </xf>
    <xf numFmtId="37" fontId="2" fillId="0" borderId="0" xfId="5" applyNumberFormat="1" applyFont="1" applyBorder="1" applyAlignment="1">
      <alignment vertical="center"/>
    </xf>
    <xf numFmtId="37" fontId="2" fillId="0" borderId="0" xfId="5" applyNumberFormat="1" applyFont="1" applyBorder="1" applyAlignment="1">
      <alignment horizontal="left" vertical="center"/>
    </xf>
    <xf numFmtId="37" fontId="3" fillId="0" borderId="0" xfId="5" applyNumberFormat="1" applyFont="1" applyBorder="1" applyAlignment="1">
      <alignment horizontal="left" vertical="center"/>
    </xf>
    <xf numFmtId="10" fontId="3" fillId="4" borderId="0" xfId="5" applyNumberFormat="1" applyFont="1" applyFill="1" applyBorder="1" applyAlignment="1">
      <alignment horizontal="right" vertical="center"/>
    </xf>
    <xf numFmtId="10" fontId="3" fillId="4" borderId="0" xfId="5" applyNumberFormat="1" applyFont="1" applyFill="1" applyBorder="1" applyAlignment="1">
      <alignment horizontal="right" vertical="center" wrapText="1"/>
    </xf>
    <xf numFmtId="0" fontId="3" fillId="4" borderId="0" xfId="5" applyFont="1" applyFill="1" applyBorder="1" applyAlignment="1">
      <alignment horizontal="left" vertical="center"/>
    </xf>
    <xf numFmtId="37" fontId="2" fillId="0" borderId="0" xfId="305" applyNumberFormat="1" applyFont="1" applyBorder="1" applyAlignment="1">
      <alignment vertical="center"/>
    </xf>
    <xf numFmtId="3" fontId="2" fillId="0" borderId="0" xfId="305" applyNumberFormat="1" applyFont="1" applyAlignment="1">
      <alignment vertical="center"/>
    </xf>
    <xf numFmtId="37" fontId="3" fillId="4" borderId="0" xfId="5" applyNumberFormat="1" applyFont="1" applyFill="1" applyBorder="1" applyAlignment="1" applyProtection="1">
      <alignment horizontal="left" vertical="center"/>
    </xf>
    <xf numFmtId="37" fontId="3" fillId="4" borderId="0" xfId="5" applyNumberFormat="1" applyFont="1" applyFill="1" applyBorder="1" applyAlignment="1" applyProtection="1">
      <alignment horizontal="right" vertical="center"/>
    </xf>
    <xf numFmtId="37" fontId="2" fillId="0" borderId="0" xfId="305" applyNumberFormat="1" applyFont="1" applyAlignment="1">
      <alignment horizontal="right" vertical="center"/>
    </xf>
    <xf numFmtId="0" fontId="2" fillId="0" borderId="0" xfId="305" quotePrefix="1" applyFont="1" applyAlignment="1">
      <alignment horizontal="left" vertical="center"/>
    </xf>
    <xf numFmtId="37" fontId="2" fillId="4" borderId="0" xfId="305" applyNumberFormat="1" applyFont="1" applyFill="1" applyAlignment="1">
      <alignment horizontal="right" vertical="center"/>
    </xf>
    <xf numFmtId="0" fontId="2" fillId="0" borderId="0" xfId="305" applyAlignment="1">
      <alignment vertical="top"/>
    </xf>
    <xf numFmtId="0" fontId="2" fillId="0" borderId="0" xfId="305" applyAlignment="1">
      <alignment vertical="center"/>
    </xf>
    <xf numFmtId="165" fontId="2" fillId="0" borderId="0" xfId="0" applyNumberFormat="1" applyFont="1" applyFill="1" applyAlignment="1">
      <alignment vertical="center"/>
    </xf>
    <xf numFmtId="165" fontId="2" fillId="0" borderId="0" xfId="4" applyNumberFormat="1" applyFont="1" applyFill="1" applyAlignment="1">
      <alignment horizontal="right" vertical="center"/>
    </xf>
    <xf numFmtId="165" fontId="3" fillId="4" borderId="0" xfId="4" applyNumberFormat="1" applyFont="1" applyFill="1" applyAlignment="1">
      <alignment vertical="center"/>
    </xf>
    <xf numFmtId="165" fontId="3" fillId="4" borderId="0" xfId="4" applyNumberFormat="1" applyFont="1" applyFill="1" applyAlignment="1">
      <alignment horizontal="right" vertical="center"/>
    </xf>
    <xf numFmtId="165" fontId="2" fillId="0" borderId="0" xfId="4" applyNumberFormat="1" applyFont="1" applyFill="1" applyAlignment="1">
      <alignment horizontal="left" vertical="center"/>
    </xf>
    <xf numFmtId="165" fontId="3" fillId="4" borderId="0" xfId="0" applyNumberFormat="1" applyFont="1" applyFill="1" applyAlignment="1">
      <alignment vertical="center"/>
    </xf>
    <xf numFmtId="165" fontId="3" fillId="4" borderId="0" xfId="4" applyNumberFormat="1" applyFont="1" applyFill="1" applyAlignment="1">
      <alignment horizontal="left" vertical="center"/>
    </xf>
    <xf numFmtId="165" fontId="2" fillId="0" borderId="1" xfId="0" applyNumberFormat="1" applyFont="1" applyFill="1" applyBorder="1" applyAlignment="1">
      <alignment vertical="center"/>
    </xf>
    <xf numFmtId="165" fontId="2" fillId="0" borderId="6" xfId="0" applyNumberFormat="1" applyFont="1" applyBorder="1" applyAlignment="1">
      <alignment horizontal="left" vertical="center" wrapText="1"/>
    </xf>
    <xf numFmtId="0" fontId="4" fillId="0" borderId="0" xfId="0" applyFont="1" applyAlignment="1">
      <alignment vertical="center"/>
    </xf>
    <xf numFmtId="165" fontId="15" fillId="2" borderId="0" xfId="0" applyNumberFormat="1" applyFont="1" applyFill="1" applyAlignment="1">
      <alignment vertical="center"/>
    </xf>
    <xf numFmtId="165" fontId="15" fillId="2" borderId="0" xfId="0" applyNumberFormat="1" applyFont="1" applyFill="1" applyAlignment="1">
      <alignment horizontal="right" vertical="center"/>
    </xf>
    <xf numFmtId="165" fontId="3" fillId="0" borderId="0" xfId="0" applyNumberFormat="1" applyFont="1" applyFill="1" applyAlignment="1">
      <alignment vertical="center"/>
    </xf>
    <xf numFmtId="165" fontId="3" fillId="0" borderId="0" xfId="4" applyNumberFormat="1" applyFont="1" applyFill="1" applyAlignment="1">
      <alignment horizontal="left" vertical="center"/>
    </xf>
    <xf numFmtId="165" fontId="19" fillId="2" borderId="0" xfId="0" applyNumberFormat="1" applyFont="1" applyFill="1" applyBorder="1" applyAlignment="1">
      <alignment vertical="center"/>
    </xf>
    <xf numFmtId="165" fontId="4" fillId="0" borderId="0" xfId="0" applyNumberFormat="1" applyFont="1" applyAlignment="1">
      <alignment vertical="center"/>
    </xf>
    <xf numFmtId="37" fontId="2" fillId="0" borderId="0" xfId="5" applyNumberFormat="1" applyFont="1" applyBorder="1" applyAlignment="1">
      <alignment horizontal="right" vertical="center"/>
    </xf>
    <xf numFmtId="3" fontId="2" fillId="0" borderId="0" xfId="5" applyNumberFormat="1" applyFont="1" applyAlignment="1">
      <alignment horizontal="right" vertical="center"/>
    </xf>
    <xf numFmtId="3" fontId="2" fillId="0" borderId="0" xfId="5" applyNumberFormat="1" applyFont="1" applyBorder="1" applyAlignment="1">
      <alignment horizontal="right" vertical="center"/>
    </xf>
    <xf numFmtId="0" fontId="3" fillId="0" borderId="0" xfId="5" applyFont="1" applyAlignment="1">
      <alignment horizontal="left" vertical="center"/>
    </xf>
    <xf numFmtId="0" fontId="2" fillId="0" borderId="0" xfId="5" applyFont="1" applyBorder="1" applyAlignment="1">
      <alignment vertical="center"/>
    </xf>
    <xf numFmtId="37" fontId="2" fillId="0" borderId="0" xfId="5" applyNumberFormat="1" applyFont="1" applyBorder="1" applyAlignment="1" applyProtection="1">
      <alignment horizontal="left" vertical="center"/>
    </xf>
    <xf numFmtId="0" fontId="3" fillId="0" borderId="0" xfId="5" applyFont="1" applyBorder="1" applyAlignment="1">
      <alignment vertical="center"/>
    </xf>
    <xf numFmtId="37" fontId="2" fillId="4" borderId="0" xfId="5" applyNumberFormat="1" applyFont="1" applyFill="1" applyBorder="1" applyAlignment="1" applyProtection="1">
      <alignment horizontal="left" vertical="center"/>
    </xf>
    <xf numFmtId="37" fontId="2" fillId="0" borderId="0" xfId="5" applyNumberFormat="1" applyFont="1" applyFill="1" applyBorder="1" applyAlignment="1" applyProtection="1">
      <alignment horizontal="left" vertical="center"/>
    </xf>
    <xf numFmtId="0" fontId="3" fillId="0" borderId="0" xfId="5" applyFont="1" applyAlignment="1">
      <alignment horizontal="right" vertical="center"/>
    </xf>
    <xf numFmtId="0" fontId="3" fillId="0" borderId="0" xfId="5" applyFont="1" applyAlignment="1">
      <alignment horizontal="right" vertical="center" wrapText="1"/>
    </xf>
    <xf numFmtId="10" fontId="2" fillId="0" borderId="0" xfId="5" applyNumberFormat="1" applyFont="1" applyAlignment="1">
      <alignment horizontal="right" vertical="center"/>
    </xf>
    <xf numFmtId="10" fontId="2" fillId="4" borderId="0" xfId="5" applyNumberFormat="1" applyFont="1" applyFill="1" applyAlignment="1">
      <alignment horizontal="right" vertical="center"/>
    </xf>
    <xf numFmtId="37" fontId="2" fillId="0" borderId="0" xfId="5" applyNumberFormat="1" applyFont="1" applyFill="1" applyBorder="1" applyAlignment="1" applyProtection="1">
      <alignment horizontal="left" vertical="center"/>
      <protection locked="0"/>
    </xf>
    <xf numFmtId="37" fontId="3" fillId="4" borderId="0" xfId="5" applyNumberFormat="1" applyFont="1" applyFill="1" applyBorder="1" applyAlignment="1" applyProtection="1">
      <alignment horizontal="left" vertical="center"/>
      <protection locked="0"/>
    </xf>
    <xf numFmtId="165" fontId="2" fillId="0" borderId="0" xfId="4" applyNumberFormat="1" applyFont="1" applyAlignment="1">
      <alignment horizontal="right" vertical="center"/>
    </xf>
    <xf numFmtId="165" fontId="2" fillId="4" borderId="0" xfId="4" applyNumberFormat="1" applyFont="1" applyFill="1" applyAlignment="1">
      <alignment horizontal="right" vertical="center"/>
    </xf>
    <xf numFmtId="10" fontId="2" fillId="0" borderId="7" xfId="5" applyNumberFormat="1" applyFont="1" applyBorder="1" applyAlignment="1">
      <alignment horizontal="right" vertical="center"/>
    </xf>
    <xf numFmtId="37" fontId="44" fillId="0" borderId="0" xfId="305" applyNumberFormat="1" applyFont="1" applyBorder="1" applyAlignment="1">
      <alignment horizontal="left" vertical="center"/>
    </xf>
    <xf numFmtId="37" fontId="2" fillId="0" borderId="0" xfId="4" applyNumberFormat="1" applyFont="1" applyBorder="1" applyAlignment="1">
      <alignment horizontal="right" vertical="center"/>
    </xf>
    <xf numFmtId="37" fontId="38" fillId="0" borderId="0" xfId="305" applyNumberFormat="1" applyFont="1" applyBorder="1" applyAlignment="1">
      <alignment horizontal="left" vertical="center"/>
    </xf>
    <xf numFmtId="37" fontId="38" fillId="0" borderId="0" xfId="305" quotePrefix="1" applyNumberFormat="1" applyFont="1" applyBorder="1" applyAlignment="1">
      <alignment horizontal="left" vertical="center"/>
    </xf>
    <xf numFmtId="37" fontId="44" fillId="0" borderId="0" xfId="305" quotePrefix="1" applyNumberFormat="1" applyFont="1" applyBorder="1" applyAlignment="1">
      <alignment horizontal="left" vertical="center"/>
    </xf>
    <xf numFmtId="0" fontId="2" fillId="0" borderId="7" xfId="305" applyFont="1" applyBorder="1" applyAlignment="1">
      <alignment vertical="center"/>
    </xf>
    <xf numFmtId="39" fontId="2" fillId="0" borderId="7" xfId="4" applyNumberFormat="1" applyFont="1" applyBorder="1" applyAlignment="1">
      <alignment horizontal="right" vertical="center"/>
    </xf>
    <xf numFmtId="0" fontId="2" fillId="0" borderId="0" xfId="305" applyFont="1" applyBorder="1" applyAlignment="1" applyProtection="1">
      <alignment horizontal="left" vertical="center"/>
    </xf>
    <xf numFmtId="37" fontId="2" fillId="0" borderId="0" xfId="4" applyNumberFormat="1" applyFont="1" applyBorder="1" applyAlignment="1" applyProtection="1">
      <alignment horizontal="right" vertical="center"/>
    </xf>
    <xf numFmtId="37" fontId="2" fillId="4" borderId="10" xfId="4" applyNumberFormat="1" applyFont="1" applyFill="1" applyBorder="1" applyAlignment="1" applyProtection="1">
      <alignment horizontal="right" vertical="center"/>
    </xf>
    <xf numFmtId="39" fontId="2" fillId="0" borderId="0" xfId="4" applyNumberFormat="1" applyFont="1" applyBorder="1" applyAlignment="1" applyProtection="1">
      <alignment horizontal="right" vertical="center"/>
    </xf>
    <xf numFmtId="0" fontId="16" fillId="0" borderId="0" xfId="305" applyFont="1" applyBorder="1" applyAlignment="1" applyProtection="1">
      <alignment horizontal="left" vertical="top"/>
    </xf>
    <xf numFmtId="49" fontId="2" fillId="0" borderId="0" xfId="305" applyNumberFormat="1" applyFont="1" applyAlignment="1">
      <alignment vertical="center"/>
    </xf>
    <xf numFmtId="3" fontId="2" fillId="0" borderId="0" xfId="305" applyNumberFormat="1" applyFont="1" applyAlignment="1">
      <alignment horizontal="right" vertical="center"/>
    </xf>
    <xf numFmtId="3" fontId="3" fillId="4" borderId="0" xfId="305" applyNumberFormat="1" applyFont="1" applyFill="1" applyBorder="1" applyAlignment="1">
      <alignment horizontal="right" vertical="center"/>
    </xf>
    <xf numFmtId="3" fontId="3" fillId="4" borderId="0" xfId="305" applyNumberFormat="1" applyFont="1" applyFill="1" applyBorder="1" applyAlignment="1">
      <alignment horizontal="right" vertical="center" wrapText="1"/>
    </xf>
    <xf numFmtId="10" fontId="3" fillId="4" borderId="0" xfId="305" applyNumberFormat="1" applyFont="1" applyFill="1" applyBorder="1" applyAlignment="1">
      <alignment horizontal="right" vertical="center"/>
    </xf>
    <xf numFmtId="10" fontId="2" fillId="0" borderId="0" xfId="305" applyNumberFormat="1" applyFont="1" applyBorder="1" applyAlignment="1">
      <alignment horizontal="right" vertical="center"/>
    </xf>
    <xf numFmtId="10" fontId="2" fillId="4" borderId="0" xfId="305" applyNumberFormat="1" applyFont="1" applyFill="1" applyBorder="1" applyAlignment="1">
      <alignment horizontal="right" vertical="center"/>
    </xf>
    <xf numFmtId="10" fontId="2" fillId="0" borderId="7" xfId="305" applyNumberFormat="1" applyFont="1" applyBorder="1" applyAlignment="1">
      <alignment horizontal="right" vertical="center"/>
    </xf>
    <xf numFmtId="0" fontId="16" fillId="0" borderId="0" xfId="305" applyFont="1" applyFill="1" applyAlignment="1">
      <alignment vertical="top"/>
    </xf>
    <xf numFmtId="10" fontId="16" fillId="0" borderId="0" xfId="305" applyNumberFormat="1" applyFont="1" applyFill="1" applyAlignment="1">
      <alignment horizontal="right" vertical="top"/>
    </xf>
    <xf numFmtId="10" fontId="16" fillId="0" borderId="0" xfId="305" applyNumberFormat="1" applyFont="1" applyFill="1" applyAlignment="1">
      <alignment vertical="top"/>
    </xf>
    <xf numFmtId="3" fontId="16" fillId="0" borderId="0" xfId="305" applyNumberFormat="1" applyFont="1" applyFill="1" applyAlignment="1">
      <alignment horizontal="right" vertical="top"/>
    </xf>
    <xf numFmtId="49" fontId="2" fillId="0" borderId="0" xfId="305" applyNumberFormat="1" applyFont="1" applyBorder="1" applyAlignment="1">
      <alignment vertical="center"/>
    </xf>
    <xf numFmtId="10" fontId="2" fillId="0" borderId="0" xfId="7" applyNumberFormat="1" applyFont="1" applyAlignment="1">
      <alignment horizontal="right" vertical="center"/>
    </xf>
    <xf numFmtId="165" fontId="2" fillId="0" borderId="0" xfId="4" applyNumberFormat="1" applyFont="1" applyAlignment="1">
      <alignment vertical="center"/>
    </xf>
    <xf numFmtId="165" fontId="3" fillId="0" borderId="0" xfId="4" applyNumberFormat="1" applyFont="1" applyAlignment="1">
      <alignment horizontal="center" vertical="center"/>
    </xf>
    <xf numFmtId="165" fontId="3" fillId="0" borderId="0" xfId="4" applyNumberFormat="1" applyFont="1" applyAlignment="1">
      <alignment horizontal="right" vertical="center"/>
    </xf>
    <xf numFmtId="3" fontId="3" fillId="0" borderId="0" xfId="305" applyNumberFormat="1" applyFont="1" applyAlignment="1">
      <alignment horizontal="left" vertical="center"/>
    </xf>
    <xf numFmtId="3" fontId="2" fillId="0" borderId="0" xfId="305" applyNumberFormat="1" applyFont="1" applyFill="1" applyBorder="1" applyAlignment="1" applyProtection="1">
      <alignment horizontal="left" vertical="center"/>
      <protection locked="0"/>
    </xf>
    <xf numFmtId="10" fontId="3" fillId="0" borderId="0" xfId="5" applyNumberFormat="1" applyFont="1" applyAlignment="1">
      <alignment horizontal="right" vertical="center"/>
    </xf>
    <xf numFmtId="37" fontId="2" fillId="0" borderId="7" xfId="5" applyNumberFormat="1" applyFont="1" applyBorder="1" applyAlignment="1">
      <alignment vertical="center"/>
    </xf>
    <xf numFmtId="3" fontId="2" fillId="0" borderId="0" xfId="5" applyNumberFormat="1" applyFont="1" applyAlignment="1">
      <alignment vertical="center"/>
    </xf>
    <xf numFmtId="37" fontId="44" fillId="0" borderId="0" xfId="305" applyNumberFormat="1" applyFont="1" applyBorder="1" applyAlignment="1">
      <alignment vertical="center"/>
    </xf>
    <xf numFmtId="37" fontId="38" fillId="0" borderId="0" xfId="305" applyNumberFormat="1" applyFont="1" applyBorder="1" applyAlignment="1">
      <alignment vertical="center"/>
    </xf>
    <xf numFmtId="37" fontId="38" fillId="0" borderId="0" xfId="305" quotePrefix="1" applyNumberFormat="1" applyFont="1" applyBorder="1" applyAlignment="1">
      <alignment vertical="center"/>
    </xf>
    <xf numFmtId="3" fontId="3" fillId="4" borderId="0" xfId="305" applyNumberFormat="1" applyFont="1" applyFill="1" applyBorder="1" applyAlignment="1">
      <alignment horizontal="center" vertical="center"/>
    </xf>
    <xf numFmtId="0" fontId="43" fillId="0" borderId="0" xfId="305" applyFont="1" applyFill="1" applyAlignment="1">
      <alignment horizontal="center" vertical="center"/>
    </xf>
    <xf numFmtId="0" fontId="3" fillId="0" borderId="7" xfId="305" quotePrefix="1" applyFont="1" applyBorder="1" applyAlignment="1" applyProtection="1">
      <alignment horizontal="left" vertical="center"/>
    </xf>
    <xf numFmtId="37" fontId="2" fillId="0" borderId="7" xfId="305" applyNumberFormat="1" applyFont="1" applyBorder="1" applyAlignment="1">
      <alignment horizontal="right" vertical="center"/>
    </xf>
    <xf numFmtId="3" fontId="45" fillId="0" borderId="0" xfId="305" applyNumberFormat="1" applyFont="1" applyAlignment="1">
      <alignment horizontal="left" vertical="center"/>
    </xf>
    <xf numFmtId="37" fontId="3" fillId="4" borderId="0" xfId="5" applyNumberFormat="1" applyFont="1" applyFill="1" applyBorder="1" applyAlignment="1">
      <alignment horizontal="left" vertical="center"/>
    </xf>
    <xf numFmtId="0" fontId="2" fillId="0" borderId="0" xfId="5" applyFont="1" applyBorder="1" applyAlignment="1">
      <alignment horizontal="left" vertical="center"/>
    </xf>
    <xf numFmtId="0" fontId="3" fillId="4" borderId="0" xfId="5" applyFont="1" applyFill="1" applyBorder="1" applyAlignment="1">
      <alignment horizontal="left" vertical="center" wrapText="1"/>
    </xf>
    <xf numFmtId="3" fontId="2" fillId="4" borderId="0" xfId="5" applyNumberFormat="1" applyFont="1" applyFill="1" applyBorder="1" applyAlignment="1">
      <alignment horizontal="right" vertical="center"/>
    </xf>
    <xf numFmtId="37" fontId="2" fillId="4" borderId="0" xfId="5" applyNumberFormat="1" applyFont="1" applyFill="1" applyBorder="1" applyAlignment="1" applyProtection="1">
      <alignment horizontal="left" vertical="center"/>
      <protection locked="0"/>
    </xf>
    <xf numFmtId="10" fontId="2" fillId="0" borderId="0" xfId="5" applyNumberFormat="1" applyFont="1" applyBorder="1" applyAlignment="1">
      <alignment horizontal="right" vertical="center"/>
    </xf>
    <xf numFmtId="10" fontId="2" fillId="4" borderId="0" xfId="5" applyNumberFormat="1" applyFont="1" applyFill="1" applyBorder="1" applyAlignment="1">
      <alignment horizontal="right" vertical="center"/>
    </xf>
    <xf numFmtId="0" fontId="43" fillId="3" borderId="0" xfId="305" applyFont="1" applyFill="1" applyBorder="1" applyAlignment="1">
      <alignment horizontal="centerContinuous" vertical="center"/>
    </xf>
    <xf numFmtId="0" fontId="2" fillId="3" borderId="0" xfId="305" applyFont="1" applyFill="1" applyBorder="1" applyAlignment="1">
      <alignment vertical="center"/>
    </xf>
    <xf numFmtId="10" fontId="2" fillId="0" borderId="0" xfId="7" applyNumberFormat="1" applyFont="1" applyFill="1" applyBorder="1" applyAlignment="1">
      <alignment horizontal="right" vertical="center"/>
    </xf>
    <xf numFmtId="0" fontId="38" fillId="0" borderId="0" xfId="328" applyFont="1" applyFill="1" applyBorder="1" applyAlignment="1">
      <alignment horizontal="left" vertical="center"/>
    </xf>
    <xf numFmtId="0" fontId="2" fillId="0" borderId="0" xfId="305" applyFont="1" applyBorder="1" applyAlignment="1">
      <alignment horizontal="right" vertical="center"/>
    </xf>
    <xf numFmtId="10" fontId="2" fillId="0" borderId="0" xfId="305" quotePrefix="1" applyNumberFormat="1" applyFont="1" applyBorder="1" applyAlignment="1">
      <alignment horizontal="right" vertical="center"/>
    </xf>
    <xf numFmtId="1" fontId="2" fillId="0" borderId="0" xfId="305" applyNumberFormat="1" applyFont="1" applyBorder="1" applyAlignment="1">
      <alignment horizontal="right" vertical="center"/>
    </xf>
    <xf numFmtId="0" fontId="2" fillId="0" borderId="0" xfId="305" applyFont="1" applyFill="1" applyBorder="1" applyAlignment="1">
      <alignment vertical="center"/>
    </xf>
    <xf numFmtId="37" fontId="16" fillId="0" borderId="0" xfId="305" applyNumberFormat="1" applyFont="1" applyBorder="1" applyAlignment="1">
      <alignment vertical="top"/>
    </xf>
    <xf numFmtId="0" fontId="43" fillId="3" borderId="0" xfId="305" applyFont="1" applyFill="1" applyAlignment="1">
      <alignment horizontal="center" vertical="center"/>
    </xf>
    <xf numFmtId="0" fontId="2" fillId="3" borderId="0" xfId="305" applyFont="1" applyFill="1" applyAlignment="1">
      <alignment vertical="center"/>
    </xf>
    <xf numFmtId="0" fontId="2" fillId="0" borderId="0" xfId="305" quotePrefix="1" applyFont="1" applyAlignment="1">
      <alignment vertical="center"/>
    </xf>
    <xf numFmtId="10" fontId="2" fillId="0" borderId="0" xfId="7" applyNumberFormat="1" applyFont="1" applyFill="1" applyBorder="1" applyAlignment="1">
      <alignment vertical="center"/>
    </xf>
    <xf numFmtId="0" fontId="2" fillId="0" borderId="14" xfId="305" applyFont="1" applyBorder="1" applyAlignment="1">
      <alignment vertical="center"/>
    </xf>
    <xf numFmtId="37" fontId="3" fillId="4" borderId="0" xfId="5" applyNumberFormat="1" applyFont="1" applyFill="1" applyBorder="1" applyAlignment="1" applyProtection="1">
      <alignment horizontal="right" vertical="center" wrapText="1"/>
    </xf>
    <xf numFmtId="37" fontId="3" fillId="4" borderId="0" xfId="5" applyNumberFormat="1" applyFont="1" applyFill="1" applyBorder="1" applyAlignment="1">
      <alignment vertical="center"/>
    </xf>
    <xf numFmtId="0" fontId="3" fillId="0" borderId="0" xfId="5" applyFont="1" applyAlignment="1">
      <alignment horizontal="center" vertical="center"/>
    </xf>
    <xf numFmtId="3" fontId="2" fillId="0" borderId="0" xfId="305" applyNumberFormat="1" applyFont="1" applyBorder="1" applyAlignment="1">
      <alignment vertical="center"/>
    </xf>
    <xf numFmtId="3" fontId="3" fillId="4" borderId="0" xfId="305" applyNumberFormat="1" applyFont="1" applyFill="1" applyBorder="1" applyAlignment="1">
      <alignment vertical="center"/>
    </xf>
    <xf numFmtId="3" fontId="3" fillId="0" borderId="0" xfId="305" applyNumberFormat="1" applyFont="1" applyBorder="1" applyAlignment="1">
      <alignment vertical="center"/>
    </xf>
    <xf numFmtId="10" fontId="3" fillId="0" borderId="7" xfId="305" applyNumberFormat="1" applyFont="1" applyBorder="1" applyAlignment="1">
      <alignment vertical="center"/>
    </xf>
    <xf numFmtId="10" fontId="2" fillId="0" borderId="7" xfId="305" applyNumberFormat="1" applyFont="1" applyBorder="1" applyAlignment="1">
      <alignment vertical="center"/>
    </xf>
    <xf numFmtId="37" fontId="3" fillId="0" borderId="0" xfId="5" applyNumberFormat="1" applyFont="1" applyBorder="1" applyAlignment="1" applyProtection="1">
      <alignment horizontal="center" vertical="center"/>
    </xf>
    <xf numFmtId="3" fontId="2" fillId="0" borderId="7" xfId="305" applyNumberFormat="1" applyFont="1" applyBorder="1" applyAlignment="1">
      <alignment vertical="center"/>
    </xf>
    <xf numFmtId="0" fontId="2" fillId="0" borderId="0" xfId="305" applyFont="1" applyFill="1" applyAlignment="1">
      <alignment vertical="center"/>
    </xf>
    <xf numFmtId="166" fontId="3" fillId="4" borderId="0" xfId="5" applyNumberFormat="1" applyFont="1" applyFill="1" applyBorder="1" applyAlignment="1">
      <alignment vertical="center"/>
    </xf>
    <xf numFmtId="0" fontId="2" fillId="0" borderId="0" xfId="5" applyFont="1" applyFill="1" applyAlignment="1">
      <alignment vertical="center"/>
    </xf>
    <xf numFmtId="0" fontId="3" fillId="0" borderId="0" xfId="5" applyFont="1" applyFill="1" applyAlignment="1">
      <alignment horizontal="center" vertical="center"/>
    </xf>
    <xf numFmtId="37" fontId="2" fillId="0" borderId="0" xfId="5" applyNumberFormat="1" applyFont="1" applyAlignment="1">
      <alignment vertical="center"/>
    </xf>
    <xf numFmtId="37" fontId="2" fillId="0" borderId="7" xfId="5" applyNumberFormat="1" applyFont="1" applyFill="1" applyBorder="1" applyAlignment="1" applyProtection="1">
      <alignment horizontal="left" vertical="center"/>
    </xf>
    <xf numFmtId="0" fontId="2" fillId="4" borderId="9" xfId="305" applyFont="1" applyFill="1" applyBorder="1" applyAlignment="1">
      <alignment vertical="center"/>
    </xf>
    <xf numFmtId="0" fontId="2" fillId="9" borderId="12" xfId="305" applyFont="1" applyFill="1" applyBorder="1" applyAlignment="1">
      <alignment vertical="center"/>
    </xf>
    <xf numFmtId="0" fontId="2" fillId="9" borderId="8" xfId="305" applyFont="1" applyFill="1" applyBorder="1" applyAlignment="1">
      <alignment vertical="center"/>
    </xf>
    <xf numFmtId="0" fontId="2" fillId="9" borderId="12" xfId="305" applyFont="1" applyFill="1" applyBorder="1" applyAlignment="1">
      <alignment vertical="center" wrapText="1"/>
    </xf>
    <xf numFmtId="0" fontId="2" fillId="9" borderId="8" xfId="305" applyFont="1" applyFill="1" applyBorder="1" applyAlignment="1">
      <alignment vertical="center" wrapText="1"/>
    </xf>
    <xf numFmtId="0" fontId="2" fillId="0" borderId="0" xfId="305" applyFont="1" applyAlignment="1">
      <alignment vertical="center" wrapText="1"/>
    </xf>
    <xf numFmtId="0" fontId="2" fillId="0" borderId="0" xfId="305" applyFont="1" applyAlignment="1">
      <alignment horizontal="left" vertical="center" wrapText="1"/>
    </xf>
    <xf numFmtId="49" fontId="2" fillId="9" borderId="12" xfId="305" applyNumberFormat="1" applyFont="1" applyFill="1" applyBorder="1" applyAlignment="1">
      <alignment horizontal="left" vertical="center" wrapText="1"/>
    </xf>
    <xf numFmtId="0" fontId="2" fillId="9" borderId="8" xfId="305" quotePrefix="1" applyFont="1" applyFill="1" applyBorder="1" applyAlignment="1">
      <alignment vertical="center" wrapText="1"/>
    </xf>
    <xf numFmtId="0" fontId="2" fillId="0" borderId="0" xfId="305" quotePrefix="1" applyFont="1" applyAlignment="1">
      <alignment vertical="center" wrapText="1"/>
    </xf>
    <xf numFmtId="37" fontId="40" fillId="0" borderId="7" xfId="305" applyNumberFormat="1" applyFont="1" applyBorder="1" applyAlignment="1">
      <alignment vertical="center"/>
    </xf>
    <xf numFmtId="37" fontId="2" fillId="0" borderId="7" xfId="305" applyNumberFormat="1" applyFont="1" applyBorder="1" applyAlignment="1">
      <alignment vertical="center"/>
    </xf>
    <xf numFmtId="3" fontId="40" fillId="0" borderId="0" xfId="305" applyNumberFormat="1" applyFont="1" applyAlignment="1">
      <alignment vertical="center"/>
    </xf>
    <xf numFmtId="37" fontId="3" fillId="0" borderId="0" xfId="5" applyNumberFormat="1" applyFont="1" applyBorder="1" applyAlignment="1" applyProtection="1">
      <alignment vertical="center"/>
    </xf>
    <xf numFmtId="49" fontId="3" fillId="0" borderId="7" xfId="5" quotePrefix="1" applyNumberFormat="1" applyFont="1" applyBorder="1" applyAlignment="1">
      <alignment horizontal="left" vertical="center"/>
    </xf>
    <xf numFmtId="0" fontId="2" fillId="0" borderId="7" xfId="5" applyFont="1" applyBorder="1" applyAlignment="1">
      <alignment vertical="center"/>
    </xf>
    <xf numFmtId="3" fontId="2" fillId="0" borderId="7" xfId="5" applyNumberFormat="1" applyFont="1" applyBorder="1" applyAlignment="1">
      <alignment horizontal="right" vertical="center"/>
    </xf>
    <xf numFmtId="37" fontId="2" fillId="0" borderId="0" xfId="5" applyNumberFormat="1" applyFont="1" applyAlignment="1">
      <alignment vertical="center" wrapText="1"/>
    </xf>
    <xf numFmtId="0" fontId="2" fillId="0" borderId="0" xfId="5" applyFont="1" applyAlignment="1">
      <alignment vertical="center" wrapText="1"/>
    </xf>
    <xf numFmtId="10" fontId="2" fillId="0" borderId="0" xfId="5" applyNumberFormat="1" applyFont="1" applyAlignment="1">
      <alignment vertical="center"/>
    </xf>
    <xf numFmtId="0" fontId="2" fillId="0" borderId="0" xfId="5" applyFont="1" applyBorder="1" applyAlignment="1">
      <alignment vertical="center" wrapText="1"/>
    </xf>
    <xf numFmtId="49" fontId="2" fillId="0" borderId="0" xfId="5" applyNumberFormat="1" applyFont="1" applyAlignment="1">
      <alignment vertical="center"/>
    </xf>
    <xf numFmtId="49" fontId="2" fillId="0" borderId="0" xfId="5" applyNumberFormat="1" applyFont="1" applyBorder="1" applyAlignment="1">
      <alignment vertical="center"/>
    </xf>
    <xf numFmtId="10" fontId="3" fillId="0" borderId="0" xfId="5" applyNumberFormat="1" applyFont="1" applyAlignment="1">
      <alignment horizontal="left" vertical="center"/>
    </xf>
    <xf numFmtId="0" fontId="3" fillId="4" borderId="0" xfId="5" applyFont="1" applyFill="1" applyBorder="1" applyAlignment="1">
      <alignment vertical="center"/>
    </xf>
    <xf numFmtId="10" fontId="2" fillId="0" borderId="7" xfId="5" applyNumberFormat="1" applyFont="1" applyBorder="1" applyAlignment="1">
      <alignment horizontal="center" vertical="center"/>
    </xf>
    <xf numFmtId="10" fontId="2" fillId="0" borderId="16" xfId="5" applyNumberFormat="1" applyFont="1" applyBorder="1" applyAlignment="1">
      <alignment horizontal="left" vertical="center"/>
    </xf>
    <xf numFmtId="10" fontId="2" fillId="0" borderId="16" xfId="5" applyNumberFormat="1" applyFont="1" applyBorder="1" applyAlignment="1">
      <alignment horizontal="right" vertical="center"/>
    </xf>
    <xf numFmtId="165" fontId="2" fillId="0" borderId="0" xfId="4" applyNumberFormat="1" applyFont="1" applyBorder="1" applyAlignment="1">
      <alignment horizontal="right" vertical="center"/>
    </xf>
    <xf numFmtId="165" fontId="2" fillId="0" borderId="0" xfId="4" applyNumberFormat="1" applyFont="1" applyBorder="1" applyAlignment="1">
      <alignment vertical="center"/>
    </xf>
    <xf numFmtId="10" fontId="2" fillId="0" borderId="0" xfId="305" applyNumberFormat="1" applyFont="1" applyBorder="1" applyAlignment="1">
      <alignment vertical="center"/>
    </xf>
    <xf numFmtId="0" fontId="3" fillId="4" borderId="0" xfId="305" applyFont="1" applyFill="1" applyBorder="1" applyAlignment="1">
      <alignment horizontal="left" vertical="center"/>
    </xf>
    <xf numFmtId="0" fontId="3" fillId="4" borderId="0" xfId="305" applyFont="1" applyFill="1" applyBorder="1" applyAlignment="1">
      <alignment horizontal="right" vertical="center"/>
    </xf>
    <xf numFmtId="0" fontId="2" fillId="4" borderId="0" xfId="305" applyFont="1" applyFill="1" applyBorder="1" applyAlignment="1">
      <alignment horizontal="right" vertical="center"/>
    </xf>
    <xf numFmtId="165" fontId="3" fillId="4" borderId="0" xfId="4" applyNumberFormat="1" applyFont="1" applyFill="1" applyBorder="1" applyAlignment="1">
      <alignment horizontal="right" vertical="center"/>
    </xf>
    <xf numFmtId="0" fontId="3" fillId="0" borderId="0" xfId="305" applyFont="1" applyBorder="1" applyAlignment="1">
      <alignment horizontal="left" vertical="center"/>
    </xf>
    <xf numFmtId="3" fontId="2" fillId="0" borderId="0" xfId="4" applyNumberFormat="1" applyFont="1" applyBorder="1" applyAlignment="1">
      <alignment horizontal="right" vertical="center"/>
    </xf>
    <xf numFmtId="10" fontId="2" fillId="0" borderId="0" xfId="7" applyNumberFormat="1" applyFont="1" applyBorder="1" applyAlignment="1">
      <alignment horizontal="right" vertical="center"/>
    </xf>
    <xf numFmtId="165" fontId="3" fillId="0" borderId="0" xfId="4" applyNumberFormat="1" applyFont="1" applyBorder="1" applyAlignment="1">
      <alignment horizontal="left" vertical="center"/>
    </xf>
    <xf numFmtId="165" fontId="3" fillId="4" borderId="0" xfId="4" applyNumberFormat="1" applyFont="1" applyFill="1" applyBorder="1" applyAlignment="1">
      <alignment horizontal="left" vertical="center"/>
    </xf>
    <xf numFmtId="165" fontId="3" fillId="0" borderId="0" xfId="4" applyNumberFormat="1" applyFont="1" applyBorder="1" applyAlignment="1">
      <alignment horizontal="right" vertical="center"/>
    </xf>
    <xf numFmtId="10" fontId="3" fillId="0" borderId="0" xfId="7" applyNumberFormat="1" applyFont="1" applyBorder="1" applyAlignment="1">
      <alignment horizontal="right" vertical="center"/>
    </xf>
    <xf numFmtId="0" fontId="3" fillId="0" borderId="0" xfId="5" applyFont="1" applyBorder="1" applyAlignment="1">
      <alignment horizontal="right" vertical="center"/>
    </xf>
    <xf numFmtId="10" fontId="3" fillId="0" borderId="0" xfId="5" applyNumberFormat="1" applyFont="1" applyBorder="1" applyAlignment="1">
      <alignment horizontal="right" vertical="center"/>
    </xf>
    <xf numFmtId="37" fontId="3" fillId="4" borderId="0" xfId="5" applyNumberFormat="1" applyFont="1" applyFill="1" applyBorder="1" applyAlignment="1">
      <alignment horizontal="right" vertical="center"/>
    </xf>
    <xf numFmtId="37" fontId="3" fillId="4" borderId="0" xfId="5" applyNumberFormat="1" applyFont="1" applyFill="1" applyBorder="1" applyAlignment="1">
      <alignment horizontal="right" vertical="center" wrapText="1"/>
    </xf>
    <xf numFmtId="10" fontId="2" fillId="0" borderId="7" xfId="5" applyNumberFormat="1" applyFont="1" applyBorder="1" applyAlignment="1">
      <alignment horizontal="left" vertical="center"/>
    </xf>
    <xf numFmtId="0" fontId="2" fillId="4" borderId="9" xfId="305" applyFont="1" applyFill="1" applyBorder="1" applyAlignment="1">
      <alignment horizontal="left" vertical="center"/>
    </xf>
    <xf numFmtId="0" fontId="3" fillId="4" borderId="9" xfId="305" applyFont="1" applyFill="1" applyBorder="1" applyAlignment="1">
      <alignment horizontal="right" vertical="center"/>
    </xf>
    <xf numFmtId="10" fontId="3" fillId="4" borderId="10" xfId="305" applyNumberFormat="1" applyFont="1" applyFill="1" applyBorder="1" applyAlignment="1" applyProtection="1">
      <alignment horizontal="left" vertical="center" wrapText="1"/>
    </xf>
    <xf numFmtId="10" fontId="3" fillId="4" borderId="10" xfId="4" applyNumberFormat="1" applyFont="1" applyFill="1" applyBorder="1" applyAlignment="1" applyProtection="1">
      <alignment horizontal="right" vertical="center"/>
    </xf>
    <xf numFmtId="0" fontId="3" fillId="4" borderId="10" xfId="305" applyFont="1" applyFill="1" applyBorder="1" applyAlignment="1" applyProtection="1">
      <alignment horizontal="left" vertical="center"/>
    </xf>
    <xf numFmtId="0" fontId="2" fillId="0" borderId="0" xfId="305" applyFont="1" applyBorder="1" applyAlignment="1" applyProtection="1">
      <alignment horizontal="left" vertical="center" wrapText="1"/>
    </xf>
    <xf numFmtId="0" fontId="3" fillId="4" borderId="10" xfId="305" applyFont="1" applyFill="1" applyBorder="1" applyAlignment="1" applyProtection="1">
      <alignment horizontal="left" vertical="center" wrapText="1"/>
    </xf>
    <xf numFmtId="10" fontId="2" fillId="0" borderId="0" xfId="4" applyNumberFormat="1" applyFont="1" applyBorder="1" applyAlignment="1" applyProtection="1">
      <alignment horizontal="right" vertical="center"/>
    </xf>
    <xf numFmtId="3" fontId="3" fillId="0" borderId="0" xfId="305" applyNumberFormat="1" applyFont="1" applyAlignment="1">
      <alignment vertical="center"/>
    </xf>
    <xf numFmtId="10" fontId="2" fillId="0" borderId="0" xfId="305" applyNumberFormat="1" applyFont="1" applyAlignment="1">
      <alignment horizontal="right" vertical="center"/>
    </xf>
    <xf numFmtId="3" fontId="2" fillId="0" borderId="0" xfId="4" applyNumberFormat="1" applyFont="1" applyBorder="1" applyAlignment="1">
      <alignment vertical="center"/>
    </xf>
    <xf numFmtId="3" fontId="3" fillId="0" borderId="0" xfId="4" applyNumberFormat="1" applyFont="1" applyBorder="1" applyAlignment="1">
      <alignment horizontal="right" vertical="center"/>
    </xf>
    <xf numFmtId="3" fontId="2" fillId="0" borderId="0" xfId="4" applyNumberFormat="1" applyFont="1" applyAlignment="1">
      <alignment vertical="center"/>
    </xf>
    <xf numFmtId="49" fontId="3" fillId="0" borderId="1" xfId="5" quotePrefix="1" applyNumberFormat="1" applyFont="1" applyBorder="1" applyAlignment="1">
      <alignment horizontal="left" vertical="center"/>
    </xf>
    <xf numFmtId="3" fontId="2" fillId="0" borderId="1" xfId="5" applyNumberFormat="1" applyFont="1" applyBorder="1" applyAlignment="1">
      <alignment horizontal="right" vertical="center"/>
    </xf>
    <xf numFmtId="10" fontId="2" fillId="0" borderId="1" xfId="5" applyNumberFormat="1" applyFont="1" applyBorder="1" applyAlignment="1">
      <alignment vertical="center"/>
    </xf>
    <xf numFmtId="0" fontId="2" fillId="0" borderId="1" xfId="5" applyFont="1" applyBorder="1" applyAlignment="1">
      <alignment vertical="center"/>
    </xf>
    <xf numFmtId="10" fontId="5" fillId="0" borderId="0" xfId="5" applyNumberFormat="1" applyFont="1"/>
    <xf numFmtId="0" fontId="46" fillId="0" borderId="0" xfId="305" applyFont="1"/>
    <xf numFmtId="0" fontId="47" fillId="0" borderId="0" xfId="305" applyFont="1"/>
    <xf numFmtId="0" fontId="2" fillId="0" borderId="0" xfId="305" applyFont="1" applyAlignment="1" applyProtection="1">
      <alignment horizontal="left" vertical="center"/>
    </xf>
    <xf numFmtId="37" fontId="2" fillId="0" borderId="0" xfId="305" applyNumberFormat="1" applyFont="1" applyAlignment="1" applyProtection="1">
      <alignment horizontal="left" vertical="center"/>
    </xf>
    <xf numFmtId="37" fontId="2" fillId="0" borderId="0" xfId="305" applyNumberFormat="1" applyFont="1" applyAlignment="1" applyProtection="1">
      <alignment vertical="center"/>
    </xf>
    <xf numFmtId="37" fontId="2" fillId="0" borderId="0" xfId="305" applyNumberFormat="1" applyFont="1" applyAlignment="1" applyProtection="1">
      <alignment horizontal="center" vertical="center"/>
    </xf>
    <xf numFmtId="10" fontId="2" fillId="0" borderId="0" xfId="305" applyNumberFormat="1" applyFont="1" applyAlignment="1" applyProtection="1">
      <alignment horizontal="center" vertical="center"/>
    </xf>
    <xf numFmtId="0" fontId="2" fillId="0" borderId="0" xfId="305" applyFont="1" applyAlignment="1" applyProtection="1">
      <alignment vertical="center"/>
    </xf>
    <xf numFmtId="0" fontId="2" fillId="0" borderId="1" xfId="305" applyFont="1" applyBorder="1" applyAlignment="1">
      <alignment vertical="center"/>
    </xf>
    <xf numFmtId="37" fontId="2" fillId="0" borderId="1" xfId="305" applyNumberFormat="1" applyFont="1" applyBorder="1" applyAlignment="1" applyProtection="1">
      <alignment horizontal="left" vertical="center"/>
    </xf>
    <xf numFmtId="0" fontId="2" fillId="0" borderId="1" xfId="305" applyFont="1" applyBorder="1" applyAlignment="1" applyProtection="1">
      <alignment horizontal="left" vertical="center"/>
    </xf>
    <xf numFmtId="3" fontId="16" fillId="0" borderId="0" xfId="305" applyNumberFormat="1" applyFont="1" applyAlignment="1" applyProtection="1">
      <alignment horizontal="left" vertical="top"/>
    </xf>
    <xf numFmtId="0" fontId="3" fillId="0" borderId="0" xfId="305" applyFont="1" applyAlignment="1" applyProtection="1">
      <alignment horizontal="left" vertical="center"/>
    </xf>
    <xf numFmtId="0" fontId="3" fillId="4" borderId="0" xfId="305" applyFont="1" applyFill="1" applyAlignment="1">
      <alignment vertical="center"/>
    </xf>
    <xf numFmtId="0" fontId="3" fillId="4" borderId="0" xfId="305" applyFont="1" applyFill="1" applyAlignment="1" applyProtection="1">
      <alignment horizontal="left" vertical="center"/>
    </xf>
    <xf numFmtId="0" fontId="2" fillId="0" borderId="0" xfId="5" applyFont="1" applyAlignment="1">
      <alignment horizontal="left" vertical="center"/>
    </xf>
    <xf numFmtId="0" fontId="3" fillId="0" borderId="0" xfId="5" applyFont="1" applyAlignment="1">
      <alignment vertical="center"/>
    </xf>
    <xf numFmtId="37" fontId="2" fillId="11" borderId="0" xfId="5" applyNumberFormat="1" applyFont="1" applyFill="1" applyBorder="1" applyAlignment="1">
      <alignment horizontal="right" vertical="center"/>
    </xf>
    <xf numFmtId="10" fontId="2" fillId="0" borderId="0" xfId="305" applyNumberFormat="1" applyBorder="1"/>
    <xf numFmtId="0" fontId="2" fillId="0" borderId="0" xfId="305" applyBorder="1"/>
    <xf numFmtId="37" fontId="3" fillId="4" borderId="10" xfId="4" applyNumberFormat="1" applyFont="1" applyFill="1" applyBorder="1" applyAlignment="1" applyProtection="1">
      <alignment horizontal="right" vertical="center"/>
    </xf>
    <xf numFmtId="41" fontId="3" fillId="4" borderId="10" xfId="4" applyNumberFormat="1" applyFont="1" applyFill="1" applyBorder="1" applyAlignment="1" applyProtection="1">
      <alignment horizontal="right" vertical="center"/>
    </xf>
    <xf numFmtId="41" fontId="2" fillId="0" borderId="0" xfId="4" applyNumberFormat="1" applyFont="1" applyBorder="1" applyAlignment="1" applyProtection="1">
      <alignment horizontal="right" vertical="center"/>
    </xf>
    <xf numFmtId="0" fontId="3" fillId="0" borderId="0" xfId="305" applyFont="1" applyBorder="1" applyAlignment="1">
      <alignment horizontal="center"/>
    </xf>
    <xf numFmtId="0" fontId="2" fillId="0" borderId="0" xfId="305" applyBorder="1" applyAlignment="1">
      <alignment wrapText="1"/>
    </xf>
    <xf numFmtId="3" fontId="3" fillId="0" borderId="0" xfId="305" applyNumberFormat="1" applyFont="1" applyAlignment="1">
      <alignment horizontal="center" vertical="center"/>
    </xf>
    <xf numFmtId="10" fontId="16" fillId="0" borderId="0" xfId="305" applyNumberFormat="1" applyFont="1" applyAlignment="1">
      <alignment vertical="top"/>
    </xf>
    <xf numFmtId="10" fontId="16" fillId="0" borderId="0" xfId="305" applyNumberFormat="1" applyFont="1" applyAlignment="1">
      <alignment horizontal="right" vertical="top"/>
    </xf>
    <xf numFmtId="3" fontId="16" fillId="0" borderId="0" xfId="305" applyNumberFormat="1" applyFont="1" applyAlignment="1">
      <alignment horizontal="right" vertical="top"/>
    </xf>
    <xf numFmtId="49" fontId="3" fillId="0" borderId="0" xfId="305" applyNumberFormat="1" applyFont="1" applyBorder="1" applyAlignment="1">
      <alignment vertical="center"/>
    </xf>
    <xf numFmtId="37" fontId="2" fillId="0" borderId="20" xfId="5" applyNumberFormat="1" applyFont="1" applyBorder="1" applyAlignment="1">
      <alignment vertical="center"/>
    </xf>
    <xf numFmtId="37" fontId="2" fillId="0" borderId="7" xfId="5" applyNumberFormat="1" applyFont="1" applyFill="1" applyBorder="1" applyAlignment="1" applyProtection="1">
      <alignment horizontal="left" vertical="center"/>
      <protection locked="0"/>
    </xf>
    <xf numFmtId="0" fontId="3" fillId="0" borderId="0" xfId="305" applyFont="1" applyAlignment="1">
      <alignment horizontal="left" vertical="center"/>
    </xf>
    <xf numFmtId="0" fontId="2" fillId="4" borderId="0" xfId="305" applyFont="1" applyFill="1" applyBorder="1" applyAlignment="1">
      <alignment vertical="center"/>
    </xf>
    <xf numFmtId="10" fontId="2" fillId="0" borderId="0" xfId="305" applyNumberFormat="1" applyBorder="1" applyAlignment="1">
      <alignment horizontal="center"/>
    </xf>
    <xf numFmtId="0" fontId="3" fillId="4" borderId="0" xfId="305" applyFont="1" applyFill="1" applyBorder="1" applyAlignment="1" applyProtection="1">
      <alignment horizontal="left" vertical="center"/>
    </xf>
    <xf numFmtId="37" fontId="3" fillId="4" borderId="0" xfId="4" applyNumberFormat="1" applyFont="1" applyFill="1" applyBorder="1" applyAlignment="1" applyProtection="1">
      <alignment horizontal="right" vertical="center"/>
    </xf>
    <xf numFmtId="2" fontId="2" fillId="0" borderId="0" xfId="4" applyNumberFormat="1" applyFont="1" applyBorder="1" applyAlignment="1" applyProtection="1">
      <alignment horizontal="right" vertical="center"/>
    </xf>
    <xf numFmtId="0" fontId="3" fillId="4" borderId="0" xfId="305" applyFont="1" applyFill="1" applyBorder="1" applyAlignment="1" applyProtection="1">
      <alignment horizontal="left" vertical="center" wrapText="1"/>
    </xf>
    <xf numFmtId="43" fontId="2" fillId="0" borderId="0" xfId="305" applyNumberFormat="1" applyAlignment="1"/>
    <xf numFmtId="0" fontId="3" fillId="0" borderId="0" xfId="305" applyFont="1" applyAlignment="1">
      <alignment horizontal="left"/>
    </xf>
    <xf numFmtId="0" fontId="3" fillId="4" borderId="0" xfId="305" applyFont="1" applyFill="1" applyBorder="1" applyAlignment="1">
      <alignment horizontal="right" vertical="center" wrapText="1"/>
    </xf>
    <xf numFmtId="3" fontId="3" fillId="4" borderId="0" xfId="305" applyNumberFormat="1" applyFont="1" applyFill="1" applyAlignment="1">
      <alignment horizontal="center" vertical="center"/>
    </xf>
    <xf numFmtId="3" fontId="3" fillId="4" borderId="0" xfId="305" applyNumberFormat="1" applyFont="1" applyFill="1" applyAlignment="1">
      <alignment horizontal="right" vertical="center"/>
    </xf>
    <xf numFmtId="173" fontId="2" fillId="0" borderId="0" xfId="305" applyNumberFormat="1" applyFont="1" applyAlignment="1">
      <alignment horizontal="right" vertical="center"/>
    </xf>
    <xf numFmtId="3" fontId="3" fillId="4" borderId="0" xfId="305" applyNumberFormat="1" applyFont="1" applyFill="1" applyAlignment="1">
      <alignment vertical="center"/>
    </xf>
    <xf numFmtId="3" fontId="2" fillId="4" borderId="0" xfId="305" applyNumberFormat="1" applyFont="1" applyFill="1" applyAlignment="1">
      <alignment horizontal="right" vertical="center"/>
    </xf>
    <xf numFmtId="10" fontId="3" fillId="0" borderId="19" xfId="305" applyNumberFormat="1" applyFont="1" applyFill="1" applyBorder="1" applyAlignment="1">
      <alignment vertical="center"/>
    </xf>
    <xf numFmtId="10" fontId="2" fillId="0" borderId="19" xfId="305" applyNumberFormat="1" applyFont="1" applyFill="1" applyBorder="1" applyAlignment="1">
      <alignment horizontal="right" vertical="center"/>
    </xf>
    <xf numFmtId="3" fontId="16" fillId="0" borderId="0" xfId="305" applyNumberFormat="1" applyFont="1" applyAlignment="1">
      <alignment horizontal="center" vertical="top" wrapText="1"/>
    </xf>
    <xf numFmtId="10" fontId="2" fillId="0" borderId="0" xfId="305" applyNumberFormat="1" applyFont="1" applyAlignment="1">
      <alignment vertical="center"/>
    </xf>
    <xf numFmtId="3" fontId="3" fillId="4" borderId="0" xfId="305" applyNumberFormat="1" applyFont="1" applyFill="1" applyAlignment="1">
      <alignment horizontal="right" vertical="center" wrapText="1"/>
    </xf>
    <xf numFmtId="10" fontId="3" fillId="4" borderId="0" xfId="5" applyNumberFormat="1" applyFont="1" applyFill="1" applyBorder="1" applyAlignment="1" applyProtection="1">
      <alignment horizontal="right" vertical="center"/>
    </xf>
    <xf numFmtId="49" fontId="34" fillId="0" borderId="0" xfId="5" applyNumberFormat="1" applyFont="1"/>
    <xf numFmtId="37" fontId="2" fillId="0" borderId="0" xfId="5" applyNumberFormat="1" applyFont="1" applyBorder="1" applyAlignment="1" applyProtection="1">
      <alignment horizontal="left"/>
    </xf>
    <xf numFmtId="37" fontId="2" fillId="0" borderId="0" xfId="5" applyNumberFormat="1" applyFont="1" applyBorder="1" applyAlignment="1">
      <alignment horizontal="right"/>
    </xf>
    <xf numFmtId="10" fontId="2" fillId="0" borderId="0" xfId="5" applyNumberFormat="1" applyFont="1" applyFill="1" applyBorder="1" applyAlignment="1">
      <alignment horizontal="right"/>
    </xf>
    <xf numFmtId="37" fontId="3" fillId="4" borderId="0" xfId="5" applyNumberFormat="1" applyFont="1" applyFill="1" applyBorder="1" applyAlignment="1" applyProtection="1">
      <alignment horizontal="left"/>
    </xf>
    <xf numFmtId="37" fontId="2" fillId="4" borderId="0" xfId="5" applyNumberFormat="1" applyFont="1" applyFill="1" applyBorder="1" applyAlignment="1">
      <alignment horizontal="right"/>
    </xf>
    <xf numFmtId="10" fontId="2" fillId="4" borderId="0" xfId="5" applyNumberFormat="1" applyFont="1" applyFill="1" applyBorder="1" applyAlignment="1">
      <alignment horizontal="right"/>
    </xf>
    <xf numFmtId="10" fontId="2" fillId="0" borderId="0" xfId="5" applyNumberFormat="1" applyFont="1" applyBorder="1" applyAlignment="1">
      <alignment horizontal="right"/>
    </xf>
    <xf numFmtId="10" fontId="12" fillId="0" borderId="0" xfId="5" applyNumberFormat="1" applyFont="1" applyBorder="1" applyAlignment="1" applyProtection="1">
      <alignment horizontal="left"/>
    </xf>
    <xf numFmtId="10" fontId="2" fillId="0" borderId="0" xfId="5" applyNumberFormat="1" applyFont="1" applyAlignment="1">
      <alignment horizontal="right"/>
    </xf>
    <xf numFmtId="10" fontId="13" fillId="0" borderId="0" xfId="5" applyNumberFormat="1" applyFont="1" applyAlignment="1">
      <alignment horizontal="right"/>
    </xf>
    <xf numFmtId="49" fontId="35" fillId="0" borderId="14" xfId="5" quotePrefix="1" applyNumberFormat="1" applyFont="1" applyBorder="1" applyAlignment="1">
      <alignment horizontal="left"/>
    </xf>
    <xf numFmtId="0" fontId="5" fillId="0" borderId="14" xfId="5" applyFont="1" applyBorder="1" applyAlignment="1">
      <alignment horizontal="center"/>
    </xf>
    <xf numFmtId="3" fontId="5" fillId="0" borderId="14" xfId="5" applyNumberFormat="1" applyFont="1" applyBorder="1" applyAlignment="1">
      <alignment horizontal="center"/>
    </xf>
    <xf numFmtId="0" fontId="5" fillId="0" borderId="7" xfId="5" applyFont="1" applyBorder="1" applyAlignment="1">
      <alignment horizontal="center"/>
    </xf>
    <xf numFmtId="3" fontId="5" fillId="0" borderId="7" xfId="5" applyNumberFormat="1" applyFont="1" applyBorder="1" applyAlignment="1">
      <alignment horizontal="center"/>
    </xf>
    <xf numFmtId="10" fontId="5" fillId="0" borderId="7" xfId="5" applyNumberFormat="1" applyFont="1" applyBorder="1" applyAlignment="1">
      <alignment horizontal="center"/>
    </xf>
    <xf numFmtId="0" fontId="2" fillId="0" borderId="0" xfId="5" applyFont="1" applyAlignment="1">
      <alignment wrapText="1"/>
    </xf>
    <xf numFmtId="0" fontId="3" fillId="0" borderId="0" xfId="305" applyFont="1"/>
    <xf numFmtId="3" fontId="2" fillId="0" borderId="0" xfId="305" applyNumberFormat="1" applyFont="1" applyAlignment="1" applyProtection="1">
      <alignment vertical="center"/>
    </xf>
    <xf numFmtId="10" fontId="2" fillId="0" borderId="0" xfId="305" applyNumberFormat="1" applyFont="1" applyAlignment="1" applyProtection="1">
      <alignment vertical="center"/>
    </xf>
    <xf numFmtId="3" fontId="2" fillId="0" borderId="0" xfId="305" applyNumberFormat="1" applyFont="1" applyAlignment="1" applyProtection="1">
      <alignment horizontal="left" vertical="center"/>
    </xf>
    <xf numFmtId="0" fontId="3" fillId="0" borderId="0" xfId="305" applyFont="1" applyFill="1"/>
    <xf numFmtId="10" fontId="2" fillId="0" borderId="0" xfId="305" applyNumberFormat="1" applyFont="1" applyAlignment="1" applyProtection="1">
      <alignment horizontal="left" vertical="center"/>
    </xf>
    <xf numFmtId="0" fontId="3" fillId="0" borderId="7" xfId="305" applyFont="1" applyBorder="1" applyAlignment="1">
      <alignment vertical="center"/>
    </xf>
    <xf numFmtId="0" fontId="2" fillId="0" borderId="7" xfId="305" applyFont="1" applyBorder="1" applyAlignment="1" applyProtection="1">
      <alignment horizontal="left" vertical="center"/>
    </xf>
    <xf numFmtId="3" fontId="16" fillId="0" borderId="0" xfId="305" applyNumberFormat="1" applyFont="1" applyFill="1" applyAlignment="1" applyProtection="1">
      <alignment horizontal="left" vertical="top"/>
    </xf>
    <xf numFmtId="10" fontId="2" fillId="4" borderId="0" xfId="305" applyNumberFormat="1" applyFont="1" applyFill="1" applyAlignment="1">
      <alignment horizontal="right" vertical="center"/>
    </xf>
    <xf numFmtId="0" fontId="2" fillId="0" borderId="0" xfId="305" applyAlignment="1">
      <alignment horizontal="right"/>
    </xf>
    <xf numFmtId="3" fontId="2" fillId="0" borderId="0" xfId="305" applyNumberFormat="1" applyFont="1" applyBorder="1" applyAlignment="1">
      <alignment horizontal="right" vertical="center"/>
    </xf>
    <xf numFmtId="3" fontId="2" fillId="4" borderId="0" xfId="305" applyNumberFormat="1" applyFont="1" applyFill="1" applyBorder="1" applyAlignment="1">
      <alignment horizontal="right" vertical="center"/>
    </xf>
    <xf numFmtId="0" fontId="14" fillId="0" borderId="0" xfId="305" applyFont="1" applyAlignment="1">
      <alignment horizontal="right"/>
    </xf>
    <xf numFmtId="37" fontId="2" fillId="0" borderId="0" xfId="5" applyNumberFormat="1" applyFont="1" applyBorder="1" applyAlignment="1" applyProtection="1">
      <alignment horizontal="right" vertical="center"/>
    </xf>
    <xf numFmtId="0" fontId="32" fillId="0" borderId="0" xfId="305" applyFont="1" applyAlignment="1">
      <alignment vertical="center"/>
    </xf>
    <xf numFmtId="0" fontId="2" fillId="0" borderId="0" xfId="305" applyFont="1" applyAlignment="1">
      <alignment horizontal="right" vertical="center"/>
    </xf>
    <xf numFmtId="0" fontId="2" fillId="9" borderId="0" xfId="305" applyFont="1" applyFill="1" applyAlignment="1">
      <alignment vertical="center"/>
    </xf>
    <xf numFmtId="37" fontId="2" fillId="0" borderId="0" xfId="305" quotePrefix="1" applyNumberFormat="1" applyFont="1" applyBorder="1" applyAlignment="1" applyProtection="1">
      <alignment horizontal="left" vertical="center"/>
    </xf>
    <xf numFmtId="3" fontId="2" fillId="0" borderId="0" xfId="305" quotePrefix="1" applyNumberFormat="1" applyFont="1" applyAlignment="1">
      <alignment horizontal="right" vertical="center"/>
    </xf>
    <xf numFmtId="0" fontId="49" fillId="0" borderId="0" xfId="305" applyFont="1"/>
    <xf numFmtId="0" fontId="50" fillId="0" borderId="0" xfId="305" applyFont="1"/>
    <xf numFmtId="0" fontId="50" fillId="0" borderId="0" xfId="305" applyFont="1" applyAlignment="1">
      <alignment vertical="center"/>
    </xf>
    <xf numFmtId="0" fontId="12" fillId="0" borderId="0" xfId="305" applyFont="1"/>
    <xf numFmtId="0" fontId="13" fillId="0" borderId="0" xfId="305" applyFont="1"/>
    <xf numFmtId="0" fontId="2" fillId="4" borderId="0" xfId="305" applyFont="1" applyFill="1" applyAlignment="1">
      <alignment vertical="center"/>
    </xf>
    <xf numFmtId="0" fontId="33" fillId="0" borderId="0" xfId="305" applyFont="1"/>
    <xf numFmtId="0" fontId="33" fillId="0" borderId="0" xfId="305" applyFont="1" applyAlignment="1">
      <alignment vertical="top"/>
    </xf>
    <xf numFmtId="3" fontId="3" fillId="0" borderId="0" xfId="305" applyNumberFormat="1" applyFont="1" applyFill="1" applyAlignment="1">
      <alignment horizontal="center" vertical="center"/>
    </xf>
    <xf numFmtId="3" fontId="3" fillId="4" borderId="9" xfId="305" applyNumberFormat="1" applyFont="1" applyFill="1" applyBorder="1" applyAlignment="1">
      <alignment horizontal="right" vertical="center"/>
    </xf>
    <xf numFmtId="3" fontId="3" fillId="4" borderId="9" xfId="305" applyNumberFormat="1" applyFont="1" applyFill="1" applyBorder="1" applyAlignment="1">
      <alignment horizontal="right" vertical="center" wrapText="1"/>
    </xf>
    <xf numFmtId="37" fontId="2" fillId="4" borderId="10" xfId="305" applyNumberFormat="1" applyFont="1" applyFill="1" applyBorder="1" applyAlignment="1">
      <alignment horizontal="right" vertical="center"/>
    </xf>
    <xf numFmtId="0" fontId="3" fillId="4" borderId="10" xfId="305" applyFont="1" applyFill="1" applyBorder="1" applyAlignment="1">
      <alignment vertical="center"/>
    </xf>
    <xf numFmtId="37" fontId="2" fillId="0" borderId="0" xfId="305" applyNumberFormat="1" applyFont="1" applyBorder="1" applyAlignment="1">
      <alignment horizontal="right" vertical="center"/>
    </xf>
    <xf numFmtId="37" fontId="3" fillId="4" borderId="10" xfId="305" applyNumberFormat="1" applyFont="1" applyFill="1" applyBorder="1" applyAlignment="1">
      <alignment vertical="center"/>
    </xf>
    <xf numFmtId="3" fontId="3" fillId="0" borderId="0" xfId="305" applyNumberFormat="1" applyFont="1" applyAlignment="1">
      <alignment horizontal="right" vertical="center"/>
    </xf>
    <xf numFmtId="3" fontId="3" fillId="0" borderId="0" xfId="305" applyNumberFormat="1" applyFont="1" applyAlignment="1">
      <alignment horizontal="center" vertical="center" wrapText="1"/>
    </xf>
    <xf numFmtId="0" fontId="2" fillId="4" borderId="10" xfId="305" applyFont="1" applyFill="1" applyBorder="1" applyAlignment="1">
      <alignment vertical="center"/>
    </xf>
    <xf numFmtId="0" fontId="3" fillId="4" borderId="9" xfId="305" applyFont="1" applyFill="1" applyBorder="1" applyAlignment="1">
      <alignment vertical="center"/>
    </xf>
    <xf numFmtId="0" fontId="3" fillId="4" borderId="9" xfId="305" applyFont="1" applyFill="1" applyBorder="1" applyAlignment="1">
      <alignment horizontal="right" vertical="center" wrapText="1"/>
    </xf>
    <xf numFmtId="0" fontId="3" fillId="4" borderId="17" xfId="305" applyFont="1" applyFill="1" applyBorder="1" applyAlignment="1">
      <alignment vertical="center"/>
    </xf>
    <xf numFmtId="0" fontId="3" fillId="11" borderId="0" xfId="305" quotePrefix="1" applyFont="1" applyFill="1" applyAlignment="1">
      <alignment horizontal="left" vertical="center"/>
    </xf>
    <xf numFmtId="0" fontId="3" fillId="0" borderId="0" xfId="305" quotePrefix="1" applyFont="1" applyAlignment="1">
      <alignment horizontal="left" vertical="center"/>
    </xf>
    <xf numFmtId="37" fontId="2" fillId="0" borderId="20" xfId="305" applyNumberFormat="1" applyFont="1" applyBorder="1" applyAlignment="1">
      <alignment vertical="center"/>
    </xf>
    <xf numFmtId="37" fontId="3" fillId="0" borderId="0" xfId="305" applyNumberFormat="1" applyFont="1" applyBorder="1" applyAlignment="1">
      <alignment vertical="center"/>
    </xf>
    <xf numFmtId="37" fontId="3" fillId="0" borderId="0" xfId="305" applyNumberFormat="1" applyFont="1" applyBorder="1" applyAlignment="1" applyProtection="1">
      <alignment horizontal="left" vertical="center"/>
    </xf>
    <xf numFmtId="37" fontId="2" fillId="0" borderId="19" xfId="305" quotePrefix="1" applyNumberFormat="1" applyFont="1" applyBorder="1" applyAlignment="1" applyProtection="1">
      <alignment horizontal="left" vertical="center"/>
    </xf>
    <xf numFmtId="3" fontId="2" fillId="0" borderId="19" xfId="305" applyNumberFormat="1" applyFont="1" applyBorder="1" applyAlignment="1">
      <alignment vertical="center"/>
    </xf>
    <xf numFmtId="0" fontId="3" fillId="4" borderId="0" xfId="305" applyFont="1" applyFill="1" applyAlignment="1">
      <alignment horizontal="right" vertical="center"/>
    </xf>
    <xf numFmtId="0" fontId="3" fillId="4" borderId="0" xfId="305" applyFont="1" applyFill="1" applyAlignment="1">
      <alignment horizontal="right" vertical="center" wrapText="1"/>
    </xf>
    <xf numFmtId="37" fontId="2" fillId="0" borderId="7" xfId="305" quotePrefix="1" applyNumberFormat="1" applyFont="1" applyBorder="1" applyAlignment="1" applyProtection="1">
      <alignment horizontal="left" vertical="center"/>
    </xf>
    <xf numFmtId="0" fontId="2" fillId="0" borderId="20" xfId="305" applyFont="1" applyBorder="1" applyAlignment="1">
      <alignment vertical="center"/>
    </xf>
    <xf numFmtId="3" fontId="2" fillId="0" borderId="20" xfId="305" applyNumberFormat="1" applyFont="1" applyBorder="1" applyAlignment="1">
      <alignment vertical="center"/>
    </xf>
    <xf numFmtId="0" fontId="2" fillId="4" borderId="0" xfId="5" applyFont="1" applyFill="1" applyBorder="1" applyAlignment="1">
      <alignment vertical="center"/>
    </xf>
    <xf numFmtId="166" fontId="3" fillId="4" borderId="0" xfId="5" applyNumberFormat="1" applyFont="1" applyFill="1" applyBorder="1" applyAlignment="1">
      <alignment horizontal="right" vertical="center"/>
    </xf>
    <xf numFmtId="166" fontId="3" fillId="4" borderId="23" xfId="5" applyNumberFormat="1" applyFont="1" applyFill="1" applyBorder="1" applyAlignment="1">
      <alignment vertical="center"/>
    </xf>
    <xf numFmtId="37" fontId="2" fillId="4" borderId="23" xfId="5" applyNumberFormat="1" applyFont="1" applyFill="1" applyBorder="1" applyAlignment="1">
      <alignment horizontal="right" vertical="center"/>
    </xf>
    <xf numFmtId="37" fontId="3" fillId="11" borderId="0" xfId="5" applyNumberFormat="1" applyFont="1" applyFill="1" applyBorder="1" applyAlignment="1">
      <alignment horizontal="left" vertical="center"/>
    </xf>
    <xf numFmtId="37" fontId="3" fillId="11" borderId="0" xfId="5" applyNumberFormat="1" applyFont="1" applyFill="1" applyBorder="1" applyAlignment="1">
      <alignment horizontal="right" vertical="center"/>
    </xf>
    <xf numFmtId="37" fontId="3" fillId="11" borderId="23" xfId="5" applyNumberFormat="1" applyFont="1" applyFill="1" applyBorder="1" applyAlignment="1">
      <alignment horizontal="left" vertical="center"/>
    </xf>
    <xf numFmtId="37" fontId="2" fillId="11" borderId="23" xfId="5" applyNumberFormat="1" applyFont="1" applyFill="1" applyBorder="1" applyAlignment="1">
      <alignment horizontal="right" vertical="center"/>
    </xf>
    <xf numFmtId="37" fontId="3" fillId="11" borderId="0" xfId="5" applyNumberFormat="1" applyFont="1" applyFill="1" applyBorder="1" applyAlignment="1">
      <alignment vertical="center"/>
    </xf>
    <xf numFmtId="17" fontId="3" fillId="11" borderId="8" xfId="305" quotePrefix="1" applyNumberFormat="1" applyFont="1" applyFill="1" applyBorder="1" applyAlignment="1">
      <alignment horizontal="right" vertical="center"/>
    </xf>
    <xf numFmtId="0" fontId="2" fillId="0" borderId="0" xfId="305" applyFont="1" applyAlignment="1">
      <alignment horizontal="center" vertical="center"/>
    </xf>
    <xf numFmtId="37" fontId="44" fillId="11" borderId="8" xfId="305" applyNumberFormat="1" applyFont="1" applyFill="1" applyBorder="1" applyAlignment="1">
      <alignment horizontal="left" vertical="center"/>
    </xf>
    <xf numFmtId="37" fontId="2" fillId="11" borderId="8" xfId="4" applyNumberFormat="1" applyFont="1" applyFill="1" applyBorder="1" applyAlignment="1">
      <alignment horizontal="right" vertical="center"/>
    </xf>
    <xf numFmtId="37" fontId="44" fillId="11" borderId="0" xfId="305" quotePrefix="1" applyNumberFormat="1" applyFont="1" applyFill="1" applyBorder="1" applyAlignment="1">
      <alignment horizontal="left" vertical="center"/>
    </xf>
    <xf numFmtId="37" fontId="2" fillId="11" borderId="0" xfId="4" applyNumberFormat="1" applyFont="1" applyFill="1" applyBorder="1" applyAlignment="1">
      <alignment horizontal="right" vertical="center"/>
    </xf>
    <xf numFmtId="0" fontId="37" fillId="10" borderId="0" xfId="305" applyFont="1" applyFill="1" applyBorder="1" applyAlignment="1">
      <alignment vertical="center"/>
    </xf>
    <xf numFmtId="0" fontId="2" fillId="11" borderId="8" xfId="305" applyFont="1" applyFill="1" applyBorder="1" applyAlignment="1">
      <alignment vertical="center"/>
    </xf>
    <xf numFmtId="0" fontId="3" fillId="11" borderId="8" xfId="305" quotePrefix="1" applyFont="1" applyFill="1" applyBorder="1" applyAlignment="1">
      <alignment horizontal="right" vertical="center"/>
    </xf>
    <xf numFmtId="37" fontId="3" fillId="11" borderId="8" xfId="305" applyNumberFormat="1" applyFont="1" applyFill="1" applyBorder="1" applyAlignment="1" applyProtection="1">
      <alignment horizontal="left" vertical="center"/>
      <protection locked="0"/>
    </xf>
    <xf numFmtId="10" fontId="2" fillId="11" borderId="8" xfId="7" applyNumberFormat="1" applyFont="1" applyFill="1" applyBorder="1" applyAlignment="1">
      <alignment horizontal="right" vertical="center"/>
    </xf>
    <xf numFmtId="0" fontId="2" fillId="11" borderId="8" xfId="305" applyFont="1" applyFill="1" applyBorder="1" applyAlignment="1">
      <alignment horizontal="right" vertical="center"/>
    </xf>
    <xf numFmtId="0" fontId="2" fillId="11" borderId="8" xfId="305" quotePrefix="1" applyFont="1" applyFill="1" applyBorder="1" applyAlignment="1">
      <alignment vertical="center"/>
    </xf>
    <xf numFmtId="37" fontId="3" fillId="11" borderId="8" xfId="305" quotePrefix="1" applyNumberFormat="1" applyFont="1" applyFill="1" applyBorder="1" applyAlignment="1" applyProtection="1">
      <alignment horizontal="left" vertical="center"/>
    </xf>
    <xf numFmtId="37" fontId="3" fillId="11" borderId="8" xfId="305" quotePrefix="1" applyNumberFormat="1" applyFont="1" applyFill="1" applyBorder="1" applyAlignment="1" applyProtection="1">
      <alignment horizontal="right" vertical="center"/>
    </xf>
    <xf numFmtId="10" fontId="2" fillId="11" borderId="8" xfId="305" applyNumberFormat="1" applyFont="1" applyFill="1" applyBorder="1" applyAlignment="1">
      <alignment horizontal="right" vertical="center"/>
    </xf>
    <xf numFmtId="9" fontId="2" fillId="0" borderId="0" xfId="4" applyNumberFormat="1" applyFont="1" applyBorder="1" applyAlignment="1" applyProtection="1">
      <alignment horizontal="right" vertical="center"/>
    </xf>
    <xf numFmtId="0" fontId="3" fillId="11" borderId="0" xfId="305" quotePrefix="1" applyNumberFormat="1" applyFont="1" applyFill="1" applyBorder="1" applyAlignment="1">
      <alignment horizontal="right" vertical="center"/>
    </xf>
    <xf numFmtId="3" fontId="2" fillId="11" borderId="0" xfId="305" applyNumberFormat="1" applyFont="1" applyFill="1" applyBorder="1" applyAlignment="1" applyProtection="1">
      <alignment horizontal="left" vertical="center"/>
      <protection locked="0"/>
    </xf>
    <xf numFmtId="37" fontId="2" fillId="11" borderId="0" xfId="305" applyNumberFormat="1" applyFont="1" applyFill="1" applyBorder="1" applyAlignment="1">
      <alignment horizontal="right" vertical="center"/>
    </xf>
    <xf numFmtId="37" fontId="2" fillId="11" borderId="0" xfId="305" applyNumberFormat="1" applyFont="1" applyFill="1" applyBorder="1" applyAlignment="1" applyProtection="1">
      <alignment vertical="center"/>
    </xf>
    <xf numFmtId="0" fontId="7" fillId="13" borderId="0" xfId="2" applyFont="1" applyFill="1"/>
    <xf numFmtId="0" fontId="8" fillId="13" borderId="0" xfId="2" applyFont="1" applyFill="1"/>
    <xf numFmtId="0" fontId="10" fillId="13" borderId="0" xfId="3" applyFont="1" applyFill="1" applyAlignment="1" applyProtection="1">
      <alignment horizontal="left" indent="11"/>
    </xf>
    <xf numFmtId="0" fontId="11" fillId="13" borderId="0" xfId="2" applyFont="1" applyFill="1" applyAlignment="1"/>
    <xf numFmtId="0" fontId="11" fillId="13" borderId="0" xfId="2" applyFont="1" applyFill="1"/>
    <xf numFmtId="0" fontId="7" fillId="13" borderId="0" xfId="2" applyFont="1" applyFill="1" applyAlignment="1"/>
    <xf numFmtId="0" fontId="12" fillId="13" borderId="0" xfId="2" applyFont="1" applyFill="1" applyAlignment="1"/>
    <xf numFmtId="0" fontId="11" fillId="13" borderId="0" xfId="2" applyFont="1" applyFill="1" applyAlignment="1">
      <alignment horizontal="right"/>
    </xf>
    <xf numFmtId="16" fontId="7" fillId="13" borderId="0" xfId="2" quotePrefix="1" applyNumberFormat="1" applyFont="1" applyFill="1"/>
    <xf numFmtId="0" fontId="7" fillId="13" borderId="0" xfId="2" quotePrefix="1" applyFont="1" applyFill="1"/>
    <xf numFmtId="0" fontId="12" fillId="13" borderId="0" xfId="2" applyFont="1" applyFill="1" applyAlignment="1">
      <alignment horizontal="left" indent="11"/>
    </xf>
    <xf numFmtId="0" fontId="11" fillId="13" borderId="0" xfId="2" applyFont="1" applyFill="1" applyBorder="1" applyAlignment="1"/>
    <xf numFmtId="0" fontId="0" fillId="13" borderId="0" xfId="0" applyFill="1"/>
    <xf numFmtId="0" fontId="42" fillId="13" borderId="0" xfId="3" applyFont="1" applyFill="1" applyAlignment="1" applyProtection="1">
      <alignment horizontal="left" indent="11"/>
    </xf>
    <xf numFmtId="37" fontId="3" fillId="4" borderId="23" xfId="5" applyNumberFormat="1" applyFont="1" applyFill="1" applyBorder="1" applyAlignment="1">
      <alignment horizontal="left" vertical="center"/>
    </xf>
    <xf numFmtId="37" fontId="3" fillId="11" borderId="0" xfId="5" applyNumberFormat="1" applyFont="1" applyFill="1" applyBorder="1" applyAlignment="1" applyProtection="1">
      <alignment horizontal="left" vertical="center"/>
      <protection locked="0"/>
    </xf>
    <xf numFmtId="10" fontId="3" fillId="11" borderId="0" xfId="5" applyNumberFormat="1" applyFont="1" applyFill="1" applyBorder="1" applyAlignment="1">
      <alignment horizontal="right" vertical="center"/>
    </xf>
    <xf numFmtId="37" fontId="3" fillId="11" borderId="0" xfId="5" applyNumberFormat="1" applyFont="1" applyFill="1" applyBorder="1" applyAlignment="1" applyProtection="1">
      <alignment horizontal="left" vertical="center"/>
    </xf>
    <xf numFmtId="10" fontId="2" fillId="11" borderId="0" xfId="5" applyNumberFormat="1" applyFont="1" applyFill="1" applyBorder="1" applyAlignment="1">
      <alignment horizontal="right" vertical="center"/>
    </xf>
    <xf numFmtId="10" fontId="2" fillId="0" borderId="0" xfId="7" applyNumberFormat="1" applyFont="1" applyAlignment="1">
      <alignment vertical="center"/>
    </xf>
    <xf numFmtId="10" fontId="3" fillId="0" borderId="0" xfId="7" applyNumberFormat="1" applyFont="1" applyAlignment="1">
      <alignment vertical="center"/>
    </xf>
    <xf numFmtId="37" fontId="3" fillId="4" borderId="0" xfId="5" applyNumberFormat="1" applyFont="1" applyFill="1" applyBorder="1" applyAlignment="1" applyProtection="1">
      <alignment horizontal="left" vertical="center" wrapText="1"/>
    </xf>
    <xf numFmtId="0" fontId="3" fillId="11" borderId="0" xfId="305" applyFont="1" applyFill="1" applyAlignment="1">
      <alignment vertical="center"/>
    </xf>
    <xf numFmtId="37" fontId="3" fillId="0" borderId="7" xfId="5" applyNumberFormat="1" applyFont="1" applyBorder="1" applyAlignment="1">
      <alignment vertical="center"/>
    </xf>
    <xf numFmtId="37" fontId="3" fillId="4" borderId="0" xfId="5" applyNumberFormat="1" applyFont="1" applyFill="1" applyBorder="1" applyAlignment="1" applyProtection="1">
      <alignment horizontal="left"/>
      <protection locked="0"/>
    </xf>
    <xf numFmtId="10" fontId="3" fillId="4" borderId="23" xfId="4" applyNumberFormat="1" applyFont="1" applyFill="1" applyBorder="1" applyAlignment="1" applyProtection="1">
      <alignment horizontal="right" vertical="center"/>
    </xf>
    <xf numFmtId="37" fontId="2" fillId="11" borderId="0" xfId="5" applyNumberFormat="1" applyFont="1" applyFill="1" applyAlignment="1">
      <alignment horizontal="right" vertical="center"/>
    </xf>
    <xf numFmtId="10" fontId="3" fillId="4" borderId="23" xfId="305" applyNumberFormat="1" applyFont="1" applyFill="1" applyBorder="1" applyAlignment="1" applyProtection="1">
      <alignment horizontal="left" vertical="center" wrapText="1"/>
    </xf>
    <xf numFmtId="3" fontId="2" fillId="11" borderId="0" xfId="305" applyNumberFormat="1" applyFont="1" applyFill="1" applyAlignment="1">
      <alignment horizontal="right" vertical="center"/>
    </xf>
    <xf numFmtId="0" fontId="3" fillId="11" borderId="8" xfId="305" applyFont="1" applyFill="1" applyBorder="1" applyAlignment="1" applyProtection="1">
      <alignment horizontal="left" vertical="center" wrapText="1"/>
    </xf>
    <xf numFmtId="0" fontId="3" fillId="11" borderId="8" xfId="305" applyFont="1" applyFill="1" applyBorder="1" applyAlignment="1" applyProtection="1">
      <alignment horizontal="center" vertical="center"/>
    </xf>
    <xf numFmtId="3" fontId="3" fillId="0" borderId="0" xfId="305" applyNumberFormat="1" applyFont="1" applyFill="1" applyAlignment="1" applyProtection="1">
      <alignment vertical="center"/>
    </xf>
    <xf numFmtId="10" fontId="3" fillId="0" borderId="0" xfId="305" applyNumberFormat="1" applyFont="1" applyFill="1" applyAlignment="1" applyProtection="1">
      <alignment vertical="center"/>
    </xf>
    <xf numFmtId="0" fontId="3" fillId="11" borderId="8" xfId="305" applyFont="1" applyFill="1" applyBorder="1" applyAlignment="1" applyProtection="1">
      <alignment vertical="center"/>
    </xf>
    <xf numFmtId="0" fontId="2" fillId="4" borderId="0" xfId="5" applyFont="1" applyFill="1" applyBorder="1" applyAlignment="1">
      <alignment horizontal="right" vertical="center"/>
    </xf>
    <xf numFmtId="0" fontId="2" fillId="11" borderId="0" xfId="305" applyFont="1" applyFill="1" applyBorder="1" applyAlignment="1">
      <alignment horizontal="center" vertical="center"/>
    </xf>
    <xf numFmtId="0" fontId="3" fillId="11" borderId="15" xfId="305" applyFont="1" applyFill="1" applyBorder="1" applyAlignment="1">
      <alignment vertical="center"/>
    </xf>
    <xf numFmtId="0" fontId="3" fillId="11" borderId="15" xfId="305" applyFont="1" applyFill="1" applyBorder="1" applyAlignment="1">
      <alignment horizontal="center" vertical="center" wrapText="1"/>
    </xf>
    <xf numFmtId="0" fontId="3" fillId="11" borderId="15" xfId="305" quotePrefix="1" applyFont="1" applyFill="1" applyBorder="1" applyAlignment="1">
      <alignment horizontal="center" vertical="center" wrapText="1"/>
    </xf>
    <xf numFmtId="0" fontId="3" fillId="11" borderId="8" xfId="305" applyFont="1" applyFill="1" applyBorder="1" applyAlignment="1">
      <alignment vertical="center"/>
    </xf>
    <xf numFmtId="10" fontId="2" fillId="11" borderId="0" xfId="305" applyNumberFormat="1" applyFont="1" applyFill="1" applyAlignment="1">
      <alignment horizontal="right" vertical="center"/>
    </xf>
    <xf numFmtId="3" fontId="2" fillId="11" borderId="0" xfId="305" applyNumberFormat="1" applyFont="1" applyFill="1" applyAlignment="1">
      <alignment vertical="center"/>
    </xf>
    <xf numFmtId="0" fontId="3" fillId="11" borderId="0" xfId="305" applyFont="1" applyFill="1" applyBorder="1" applyAlignment="1">
      <alignment horizontal="center" vertical="center"/>
    </xf>
    <xf numFmtId="0" fontId="3" fillId="11" borderId="0" xfId="305" applyFont="1" applyFill="1" applyBorder="1" applyAlignment="1">
      <alignment vertical="center"/>
    </xf>
    <xf numFmtId="0" fontId="3" fillId="11" borderId="0" xfId="305" applyFont="1" applyFill="1" applyBorder="1" applyAlignment="1">
      <alignment horizontal="center" vertical="center" wrapText="1"/>
    </xf>
    <xf numFmtId="0" fontId="3" fillId="11" borderId="0" xfId="305" quotePrefix="1" applyFont="1" applyFill="1" applyBorder="1" applyAlignment="1">
      <alignment horizontal="center" vertical="center" wrapText="1"/>
    </xf>
    <xf numFmtId="0" fontId="3" fillId="11" borderId="0" xfId="305" applyFont="1" applyFill="1" applyAlignment="1">
      <alignment horizontal="left" vertical="center"/>
    </xf>
    <xf numFmtId="0" fontId="2" fillId="11" borderId="0" xfId="305" applyFont="1" applyFill="1" applyAlignment="1">
      <alignment horizontal="left" vertical="center"/>
    </xf>
    <xf numFmtId="0" fontId="2" fillId="11" borderId="0" xfId="305" applyFont="1" applyFill="1" applyAlignment="1">
      <alignment horizontal="right" vertical="center"/>
    </xf>
    <xf numFmtId="0" fontId="3" fillId="4" borderId="24" xfId="305" applyFont="1" applyFill="1" applyBorder="1" applyAlignment="1">
      <alignment horizontal="left" vertical="center"/>
    </xf>
    <xf numFmtId="37" fontId="2" fillId="4" borderId="24" xfId="305" applyNumberFormat="1" applyFont="1" applyFill="1" applyBorder="1" applyAlignment="1">
      <alignment horizontal="right" vertical="center"/>
    </xf>
    <xf numFmtId="0" fontId="2" fillId="0" borderId="25" xfId="305" applyFont="1" applyBorder="1" applyAlignment="1">
      <alignment vertical="center"/>
    </xf>
    <xf numFmtId="3" fontId="3" fillId="0" borderId="25" xfId="305" applyNumberFormat="1" applyFont="1" applyBorder="1" applyAlignment="1">
      <alignment vertical="center"/>
    </xf>
    <xf numFmtId="3" fontId="2" fillId="0" borderId="25" xfId="305" applyNumberFormat="1" applyFont="1" applyBorder="1" applyAlignment="1">
      <alignment horizontal="right" vertical="center"/>
    </xf>
    <xf numFmtId="37" fontId="2" fillId="4" borderId="17" xfId="305" applyNumberFormat="1" applyFont="1" applyFill="1" applyBorder="1" applyAlignment="1">
      <alignment horizontal="right" vertical="center"/>
    </xf>
    <xf numFmtId="37" fontId="2" fillId="11" borderId="0" xfId="305" applyNumberFormat="1" applyFont="1" applyFill="1" applyAlignment="1">
      <alignment horizontal="right" vertical="center"/>
    </xf>
    <xf numFmtId="37" fontId="2" fillId="4" borderId="9" xfId="305" applyNumberFormat="1" applyFont="1" applyFill="1" applyBorder="1" applyAlignment="1">
      <alignment horizontal="right" vertical="center"/>
    </xf>
    <xf numFmtId="0" fontId="3" fillId="4" borderId="23" xfId="305" applyFont="1" applyFill="1" applyBorder="1" applyAlignment="1">
      <alignment vertical="center"/>
    </xf>
    <xf numFmtId="37" fontId="2" fillId="4" borderId="23" xfId="305" applyNumberFormat="1" applyFont="1" applyFill="1" applyBorder="1" applyAlignment="1">
      <alignment horizontal="right" vertical="center"/>
    </xf>
    <xf numFmtId="0" fontId="3" fillId="11" borderId="0" xfId="305" quotePrefix="1" applyFont="1" applyFill="1" applyAlignment="1" applyProtection="1">
      <alignment horizontal="left" vertical="center"/>
    </xf>
    <xf numFmtId="0" fontId="53" fillId="6" borderId="0" xfId="2" applyFont="1" applyFill="1" applyAlignment="1"/>
    <xf numFmtId="0" fontId="54" fillId="6" borderId="0" xfId="2" applyFont="1" applyFill="1" applyAlignment="1">
      <alignment horizontal="right"/>
    </xf>
    <xf numFmtId="0" fontId="55" fillId="6" borderId="0" xfId="2" applyFont="1" applyFill="1"/>
    <xf numFmtId="165" fontId="3" fillId="4" borderId="0" xfId="0" applyNumberFormat="1" applyFont="1" applyFill="1" applyBorder="1" applyAlignment="1">
      <alignment horizontal="left" vertical="center"/>
    </xf>
    <xf numFmtId="49" fontId="3" fillId="4" borderId="0" xfId="0" applyNumberFormat="1" applyFont="1" applyFill="1" applyBorder="1" applyAlignment="1">
      <alignment horizontal="right" vertical="center"/>
    </xf>
    <xf numFmtId="165" fontId="3" fillId="4" borderId="17" xfId="0" applyNumberFormat="1" applyFont="1" applyFill="1" applyBorder="1" applyAlignment="1">
      <alignment vertical="center"/>
    </xf>
    <xf numFmtId="165" fontId="3" fillId="4" borderId="17" xfId="0" applyNumberFormat="1" applyFont="1" applyFill="1" applyBorder="1" applyAlignment="1">
      <alignment horizontal="right" vertical="center"/>
    </xf>
    <xf numFmtId="165" fontId="2" fillId="4" borderId="17" xfId="0" applyNumberFormat="1" applyFont="1" applyFill="1" applyBorder="1" applyAlignment="1" applyProtection="1">
      <alignment horizontal="right" vertical="center"/>
    </xf>
    <xf numFmtId="165" fontId="2" fillId="4" borderId="17" xfId="0" applyNumberFormat="1" applyFont="1" applyFill="1" applyBorder="1" applyAlignment="1">
      <alignment horizontal="right" vertical="center"/>
    </xf>
    <xf numFmtId="0" fontId="10" fillId="0" borderId="0" xfId="3" applyFont="1" applyFill="1" applyAlignment="1" applyProtection="1">
      <alignment horizontal="left" indent="11"/>
    </xf>
    <xf numFmtId="0" fontId="11" fillId="0" borderId="0" xfId="2" applyFont="1" applyFill="1" applyAlignment="1">
      <alignment horizontal="right"/>
    </xf>
    <xf numFmtId="0" fontId="0" fillId="0" borderId="0" xfId="0" applyFill="1"/>
    <xf numFmtId="0" fontId="12" fillId="0" borderId="0" xfId="2" applyFont="1" applyFill="1" applyAlignment="1"/>
    <xf numFmtId="3" fontId="2" fillId="0" borderId="20" xfId="5" applyNumberFormat="1" applyFont="1" applyBorder="1" applyAlignment="1">
      <alignment horizontal="right" vertical="center"/>
    </xf>
    <xf numFmtId="3" fontId="3" fillId="11" borderId="0" xfId="305" applyNumberFormat="1" applyFont="1" applyFill="1" applyBorder="1" applyAlignment="1">
      <alignment horizontal="center" vertical="center"/>
    </xf>
    <xf numFmtId="3" fontId="3" fillId="11" borderId="0" xfId="305" applyNumberFormat="1" applyFont="1" applyFill="1" applyBorder="1" applyAlignment="1">
      <alignment horizontal="right" vertical="center"/>
    </xf>
    <xf numFmtId="165" fontId="3" fillId="0" borderId="0" xfId="4" applyNumberFormat="1" applyFont="1" applyBorder="1" applyAlignment="1">
      <alignment horizontal="center" vertical="center"/>
    </xf>
    <xf numFmtId="0" fontId="3" fillId="0" borderId="1" xfId="305" applyFont="1" applyBorder="1" applyAlignment="1">
      <alignment vertical="center"/>
    </xf>
    <xf numFmtId="165" fontId="3" fillId="0" borderId="1" xfId="4" applyNumberFormat="1" applyFont="1" applyBorder="1" applyAlignment="1">
      <alignment vertical="center"/>
    </xf>
    <xf numFmtId="165" fontId="3" fillId="0" borderId="1" xfId="4" applyNumberFormat="1" applyFont="1" applyBorder="1" applyAlignment="1">
      <alignment horizontal="right" vertical="center"/>
    </xf>
    <xf numFmtId="10" fontId="2" fillId="0" borderId="1" xfId="7" applyNumberFormat="1" applyFont="1" applyBorder="1" applyAlignment="1">
      <alignment horizontal="right" vertical="center"/>
    </xf>
    <xf numFmtId="165" fontId="3" fillId="0" borderId="1" xfId="4" applyNumberFormat="1" applyFont="1" applyBorder="1" applyAlignment="1">
      <alignment horizontal="center" vertical="center"/>
    </xf>
    <xf numFmtId="165" fontId="2" fillId="0" borderId="1" xfId="4" applyNumberFormat="1" applyFont="1" applyBorder="1" applyAlignment="1">
      <alignment horizontal="right" vertical="center"/>
    </xf>
    <xf numFmtId="165" fontId="2" fillId="0" borderId="0" xfId="4" applyNumberFormat="1" applyFont="1" applyAlignment="1">
      <alignment horizontal="center" vertical="center"/>
    </xf>
    <xf numFmtId="3" fontId="3" fillId="11" borderId="15" xfId="305" applyNumberFormat="1" applyFont="1" applyFill="1" applyBorder="1" applyAlignment="1">
      <alignment horizontal="right" vertical="center"/>
    </xf>
    <xf numFmtId="3" fontId="3" fillId="11" borderId="15" xfId="305" quotePrefix="1" applyNumberFormat="1" applyFont="1" applyFill="1" applyBorder="1" applyAlignment="1">
      <alignment horizontal="right" vertical="center"/>
    </xf>
    <xf numFmtId="3" fontId="3" fillId="11" borderId="12" xfId="305" applyNumberFormat="1" applyFont="1" applyFill="1" applyBorder="1" applyAlignment="1" applyProtection="1">
      <alignment horizontal="left" vertical="center"/>
      <protection locked="0"/>
    </xf>
    <xf numFmtId="37" fontId="2" fillId="11" borderId="12" xfId="305" applyNumberFormat="1" applyFont="1" applyFill="1" applyBorder="1" applyAlignment="1">
      <alignment horizontal="right" vertical="center"/>
    </xf>
    <xf numFmtId="3" fontId="2" fillId="0" borderId="0" xfId="305" applyNumberFormat="1" applyFont="1" applyBorder="1" applyAlignment="1" applyProtection="1">
      <alignment horizontal="left" vertical="center"/>
      <protection locked="0"/>
    </xf>
    <xf numFmtId="3" fontId="3" fillId="11" borderId="0" xfId="305" applyNumberFormat="1" applyFont="1" applyFill="1" applyAlignment="1" applyProtection="1">
      <alignment horizontal="left" vertical="center"/>
      <protection locked="0"/>
    </xf>
    <xf numFmtId="37" fontId="2" fillId="11" borderId="0" xfId="5" applyNumberFormat="1" applyFont="1" applyFill="1" applyBorder="1" applyAlignment="1" applyProtection="1">
      <alignment horizontal="left" vertical="center"/>
      <protection locked="0"/>
    </xf>
    <xf numFmtId="10" fontId="3" fillId="11" borderId="0" xfId="5" applyNumberFormat="1" applyFont="1" applyFill="1" applyAlignment="1">
      <alignment horizontal="right" vertical="center"/>
    </xf>
    <xf numFmtId="10" fontId="3" fillId="11" borderId="0" xfId="5" applyNumberFormat="1" applyFont="1" applyFill="1" applyAlignment="1">
      <alignment horizontal="right" vertical="center" wrapText="1"/>
    </xf>
    <xf numFmtId="3" fontId="3" fillId="4" borderId="0" xfId="4" applyNumberFormat="1" applyFont="1" applyFill="1" applyBorder="1" applyAlignment="1">
      <alignment horizontal="right" vertical="center"/>
    </xf>
    <xf numFmtId="10" fontId="3" fillId="4" borderId="0" xfId="7" applyNumberFormat="1" applyFont="1" applyFill="1" applyBorder="1" applyAlignment="1">
      <alignment horizontal="right" vertical="center"/>
    </xf>
    <xf numFmtId="0" fontId="16" fillId="0" borderId="6" xfId="305" applyFont="1" applyBorder="1" applyAlignment="1">
      <alignment vertical="top"/>
    </xf>
    <xf numFmtId="3" fontId="2" fillId="0" borderId="6" xfId="4" applyNumberFormat="1" applyFont="1" applyBorder="1" applyAlignment="1">
      <alignment vertical="center"/>
    </xf>
    <xf numFmtId="10" fontId="2" fillId="0" borderId="6" xfId="7" applyNumberFormat="1" applyFont="1" applyBorder="1" applyAlignment="1">
      <alignment horizontal="right" vertical="center"/>
    </xf>
    <xf numFmtId="0" fontId="2" fillId="0" borderId="6" xfId="305" applyFont="1" applyBorder="1" applyAlignment="1">
      <alignment vertical="center"/>
    </xf>
    <xf numFmtId="0" fontId="3" fillId="0" borderId="6" xfId="305" applyFont="1" applyBorder="1" applyAlignment="1">
      <alignment vertical="center"/>
    </xf>
    <xf numFmtId="165" fontId="2" fillId="0" borderId="6" xfId="4" applyNumberFormat="1" applyFont="1" applyBorder="1" applyAlignment="1">
      <alignment horizontal="right" vertical="center"/>
    </xf>
    <xf numFmtId="37" fontId="2" fillId="0" borderId="7" xfId="5" applyNumberFormat="1" applyFont="1" applyBorder="1" applyAlignment="1">
      <alignment horizontal="right" vertical="center"/>
    </xf>
    <xf numFmtId="10" fontId="3" fillId="4" borderId="10" xfId="305" applyNumberFormat="1" applyFont="1" applyFill="1" applyBorder="1" applyAlignment="1" applyProtection="1">
      <alignment horizontal="left" vertical="center"/>
    </xf>
    <xf numFmtId="0" fontId="2" fillId="0" borderId="19" xfId="305" applyFont="1" applyBorder="1" applyAlignment="1">
      <alignment vertical="center"/>
    </xf>
    <xf numFmtId="10" fontId="2" fillId="0" borderId="19" xfId="305" applyNumberFormat="1" applyFont="1" applyBorder="1" applyAlignment="1">
      <alignment vertical="center"/>
    </xf>
    <xf numFmtId="10" fontId="2" fillId="0" borderId="19" xfId="305" applyNumberFormat="1" applyFont="1" applyBorder="1" applyAlignment="1">
      <alignment horizontal="right" vertical="center"/>
    </xf>
    <xf numFmtId="49" fontId="51" fillId="0" borderId="0" xfId="305" applyNumberFormat="1" applyFont="1" applyBorder="1" applyAlignment="1">
      <alignment vertical="top"/>
    </xf>
    <xf numFmtId="37" fontId="3" fillId="11" borderId="0" xfId="5" applyNumberFormat="1" applyFont="1" applyFill="1" applyAlignment="1">
      <alignment horizontal="right" vertical="center"/>
    </xf>
    <xf numFmtId="37" fontId="3" fillId="11" borderId="0" xfId="5" applyNumberFormat="1" applyFont="1" applyFill="1" applyAlignment="1">
      <alignment horizontal="right" vertical="center" wrapText="1"/>
    </xf>
    <xf numFmtId="37" fontId="2" fillId="0" borderId="20" xfId="5" applyNumberFormat="1" applyFont="1" applyFill="1" applyBorder="1" applyAlignment="1" applyProtection="1">
      <alignment horizontal="left" vertical="center"/>
    </xf>
    <xf numFmtId="10" fontId="2" fillId="0" borderId="20" xfId="5" applyNumberFormat="1" applyFont="1" applyBorder="1" applyAlignment="1">
      <alignment horizontal="center" vertical="center"/>
    </xf>
    <xf numFmtId="0" fontId="0" fillId="0" borderId="20" xfId="0" applyBorder="1"/>
    <xf numFmtId="0" fontId="2" fillId="0" borderId="20" xfId="5" applyFont="1" applyBorder="1" applyAlignment="1">
      <alignment vertical="center"/>
    </xf>
    <xf numFmtId="0" fontId="2" fillId="0" borderId="20" xfId="5" applyBorder="1"/>
    <xf numFmtId="10" fontId="2" fillId="4" borderId="0" xfId="7" applyNumberFormat="1" applyFont="1" applyFill="1" applyAlignment="1">
      <alignment horizontal="right" vertical="center"/>
    </xf>
    <xf numFmtId="49" fontId="3" fillId="0" borderId="26" xfId="5" quotePrefix="1" applyNumberFormat="1" applyFont="1" applyBorder="1" applyAlignment="1">
      <alignment horizontal="left" vertical="center"/>
    </xf>
    <xf numFmtId="0" fontId="2" fillId="0" borderId="26" xfId="5" applyFont="1" applyBorder="1" applyAlignment="1">
      <alignment horizontal="center" vertical="center"/>
    </xf>
    <xf numFmtId="3" fontId="2" fillId="0" borderId="26" xfId="5" applyNumberFormat="1" applyFont="1" applyBorder="1" applyAlignment="1">
      <alignment horizontal="center" vertical="center"/>
    </xf>
    <xf numFmtId="0" fontId="2" fillId="0" borderId="26" xfId="5" applyFont="1" applyBorder="1" applyAlignment="1">
      <alignment vertical="center"/>
    </xf>
    <xf numFmtId="0" fontId="0" fillId="0" borderId="26" xfId="0" applyBorder="1"/>
    <xf numFmtId="37" fontId="3" fillId="0" borderId="0" xfId="305" applyNumberFormat="1" applyFont="1" applyFill="1" applyAlignment="1" applyProtection="1">
      <alignment vertical="center"/>
    </xf>
    <xf numFmtId="0" fontId="3" fillId="11" borderId="8" xfId="305" applyFont="1" applyFill="1" applyBorder="1" applyAlignment="1" applyProtection="1">
      <alignment horizontal="left" vertical="center"/>
    </xf>
    <xf numFmtId="37" fontId="2" fillId="4" borderId="0" xfId="5" applyNumberFormat="1" applyFont="1" applyFill="1" applyBorder="1" applyAlignment="1" applyProtection="1">
      <alignment horizontal="right" vertical="center"/>
      <protection locked="0"/>
    </xf>
    <xf numFmtId="10" fontId="3" fillId="4" borderId="0" xfId="5" applyNumberFormat="1" applyFont="1" applyFill="1" applyBorder="1" applyAlignment="1">
      <alignment horizontal="right"/>
    </xf>
    <xf numFmtId="37" fontId="2" fillId="0" borderId="20" xfId="5" applyNumberFormat="1" applyFont="1" applyFill="1" applyBorder="1" applyAlignment="1" applyProtection="1">
      <alignment horizontal="left"/>
    </xf>
    <xf numFmtId="10" fontId="2" fillId="0" borderId="20" xfId="5" applyNumberFormat="1" applyFont="1" applyBorder="1" applyAlignment="1">
      <alignment horizontal="right"/>
    </xf>
    <xf numFmtId="0" fontId="16" fillId="0" borderId="18" xfId="305" applyFont="1" applyFill="1" applyBorder="1" applyAlignment="1">
      <alignment vertical="top"/>
    </xf>
    <xf numFmtId="10" fontId="16" fillId="0" borderId="18" xfId="305" applyNumberFormat="1" applyFont="1" applyFill="1" applyBorder="1" applyAlignment="1">
      <alignment horizontal="right" vertical="top"/>
    </xf>
    <xf numFmtId="10" fontId="16" fillId="0" borderId="18" xfId="305" applyNumberFormat="1" applyFont="1" applyFill="1" applyBorder="1" applyAlignment="1">
      <alignment vertical="top"/>
    </xf>
    <xf numFmtId="0" fontId="16" fillId="0" borderId="0" xfId="305" applyFont="1" applyFill="1" applyBorder="1" applyAlignment="1">
      <alignment vertical="top"/>
    </xf>
    <xf numFmtId="3" fontId="16" fillId="0" borderId="0" xfId="305" applyNumberFormat="1" applyFont="1" applyFill="1" applyBorder="1" applyAlignment="1">
      <alignment horizontal="right" vertical="top"/>
    </xf>
    <xf numFmtId="37" fontId="2" fillId="4" borderId="0" xfId="305" applyNumberFormat="1" applyFont="1" applyFill="1" applyBorder="1" applyAlignment="1">
      <alignment horizontal="right" vertical="center"/>
    </xf>
    <xf numFmtId="49" fontId="16" fillId="0" borderId="0" xfId="305" applyNumberFormat="1" applyFont="1" applyBorder="1" applyAlignment="1">
      <alignment vertical="top"/>
    </xf>
    <xf numFmtId="10" fontId="2" fillId="0" borderId="7" xfId="5" applyNumberFormat="1" applyFont="1" applyBorder="1" applyAlignment="1">
      <alignment vertical="center"/>
    </xf>
    <xf numFmtId="37" fontId="3" fillId="11" borderId="8" xfId="305" applyNumberFormat="1" applyFont="1" applyFill="1" applyBorder="1" applyAlignment="1">
      <alignment horizontal="center" vertical="center"/>
    </xf>
    <xf numFmtId="0" fontId="3" fillId="0" borderId="0" xfId="5" applyFont="1" applyFill="1" applyAlignment="1">
      <alignment horizontal="right" vertical="center"/>
    </xf>
    <xf numFmtId="0" fontId="3" fillId="0" borderId="0" xfId="5" applyFont="1" applyBorder="1" applyAlignment="1">
      <alignment horizontal="left" vertical="center"/>
    </xf>
    <xf numFmtId="37" fontId="2" fillId="0" borderId="26" xfId="5" applyNumberFormat="1" applyFont="1" applyBorder="1" applyAlignment="1">
      <alignment vertical="center"/>
    </xf>
    <xf numFmtId="3" fontId="2" fillId="0" borderId="26" xfId="5" applyNumberFormat="1" applyFont="1" applyBorder="1" applyAlignment="1">
      <alignment vertical="center"/>
    </xf>
    <xf numFmtId="37" fontId="3" fillId="4" borderId="23" xfId="5" applyNumberFormat="1" applyFont="1" applyFill="1" applyBorder="1" applyAlignment="1" applyProtection="1">
      <alignment horizontal="left" vertical="center"/>
      <protection locked="0"/>
    </xf>
    <xf numFmtId="10" fontId="3" fillId="4" borderId="23" xfId="5" applyNumberFormat="1" applyFont="1" applyFill="1" applyBorder="1" applyAlignment="1">
      <alignment horizontal="right" vertical="center"/>
    </xf>
    <xf numFmtId="10" fontId="3" fillId="4" borderId="23" xfId="5" applyNumberFormat="1" applyFont="1" applyFill="1" applyBorder="1" applyAlignment="1">
      <alignment horizontal="right" vertical="center" wrapText="1"/>
    </xf>
    <xf numFmtId="0" fontId="2" fillId="11" borderId="0" xfId="305" applyFont="1" applyFill="1" applyBorder="1" applyAlignment="1">
      <alignment vertical="center"/>
    </xf>
    <xf numFmtId="3" fontId="3" fillId="11" borderId="15" xfId="305" applyNumberFormat="1" applyFont="1" applyFill="1" applyBorder="1" applyAlignment="1">
      <alignment horizontal="center" vertical="center"/>
    </xf>
    <xf numFmtId="3" fontId="3" fillId="11" borderId="0" xfId="305" applyNumberFormat="1" applyFont="1" applyFill="1" applyBorder="1" applyAlignment="1" applyProtection="1">
      <alignment horizontal="left" vertical="center"/>
      <protection locked="0"/>
    </xf>
    <xf numFmtId="37" fontId="2" fillId="4" borderId="0" xfId="5" applyNumberFormat="1" applyFont="1" applyFill="1" applyBorder="1" applyAlignment="1">
      <alignment vertical="center"/>
    </xf>
    <xf numFmtId="3" fontId="2" fillId="0" borderId="7" xfId="5" applyNumberFormat="1" applyFont="1" applyBorder="1" applyAlignment="1">
      <alignment vertical="center"/>
    </xf>
    <xf numFmtId="3" fontId="3" fillId="11" borderId="0" xfId="305" quotePrefix="1" applyNumberFormat="1" applyFont="1" applyFill="1" applyBorder="1" applyAlignment="1">
      <alignment horizontal="right" vertical="center"/>
    </xf>
    <xf numFmtId="0" fontId="3" fillId="11" borderId="0" xfId="305" applyFont="1" applyFill="1" applyBorder="1" applyAlignment="1">
      <alignment horizontal="right" vertical="center" wrapText="1"/>
    </xf>
    <xf numFmtId="37" fontId="2" fillId="0" borderId="7" xfId="305" applyNumberFormat="1" applyFont="1" applyFill="1" applyBorder="1" applyAlignment="1">
      <alignment horizontal="right" vertical="center"/>
    </xf>
    <xf numFmtId="3" fontId="2" fillId="0" borderId="0" xfId="305" applyNumberFormat="1" applyFont="1" applyFill="1" applyAlignment="1">
      <alignment horizontal="right" vertical="center"/>
    </xf>
    <xf numFmtId="0" fontId="2" fillId="0" borderId="0" xfId="305" applyFill="1"/>
    <xf numFmtId="37" fontId="44" fillId="11" borderId="8" xfId="305" applyNumberFormat="1" applyFont="1" applyFill="1" applyBorder="1" applyAlignment="1">
      <alignment horizontal="left"/>
    </xf>
    <xf numFmtId="17" fontId="3" fillId="11" borderId="8" xfId="305" quotePrefix="1" applyNumberFormat="1" applyFont="1" applyFill="1" applyBorder="1" applyAlignment="1">
      <alignment vertical="center"/>
    </xf>
    <xf numFmtId="37" fontId="44" fillId="11" borderId="27" xfId="305" applyNumberFormat="1" applyFont="1" applyFill="1" applyBorder="1" applyAlignment="1">
      <alignment horizontal="left"/>
    </xf>
    <xf numFmtId="3" fontId="2" fillId="4" borderId="0" xfId="305" applyNumberFormat="1" applyFont="1" applyFill="1" applyAlignment="1">
      <alignment vertical="center"/>
    </xf>
    <xf numFmtId="3" fontId="2" fillId="0" borderId="0" xfId="305" applyNumberFormat="1" applyFont="1" applyFill="1" applyAlignment="1" applyProtection="1">
      <alignment vertical="center"/>
    </xf>
    <xf numFmtId="37" fontId="2" fillId="0" borderId="0" xfId="305" applyNumberFormat="1" applyFont="1" applyFill="1" applyAlignment="1">
      <alignment vertical="center"/>
    </xf>
    <xf numFmtId="0" fontId="10" fillId="13" borderId="0" xfId="3" applyFont="1" applyFill="1" applyAlignment="1" applyProtection="1">
      <alignment horizontal="left" wrapText="1" indent="11"/>
    </xf>
    <xf numFmtId="0" fontId="11" fillId="0" borderId="0" xfId="2" applyFont="1" applyFill="1" applyAlignment="1">
      <alignment horizontal="right" vertical="center"/>
    </xf>
    <xf numFmtId="17" fontId="3" fillId="11" borderId="27" xfId="305" quotePrefix="1" applyNumberFormat="1" applyFont="1" applyFill="1" applyBorder="1" applyAlignment="1">
      <alignment horizontal="center" vertical="center"/>
    </xf>
    <xf numFmtId="0" fontId="3" fillId="4" borderId="9" xfId="0" applyFont="1" applyFill="1" applyBorder="1" applyAlignment="1">
      <alignment horizontal="right" vertical="center"/>
    </xf>
    <xf numFmtId="0" fontId="3" fillId="4" borderId="9" xfId="0" applyFont="1" applyFill="1" applyBorder="1" applyAlignment="1">
      <alignment horizontal="right" vertical="center" wrapText="1"/>
    </xf>
    <xf numFmtId="0" fontId="2" fillId="0" borderId="0" xfId="95" quotePrefix="1" applyFont="1" applyAlignment="1">
      <alignment horizontal="left" vertical="center"/>
    </xf>
    <xf numFmtId="37" fontId="2" fillId="0" borderId="0" xfId="95" applyNumberFormat="1" applyFont="1" applyBorder="1" applyAlignment="1">
      <alignment vertical="center"/>
    </xf>
    <xf numFmtId="0" fontId="2" fillId="0" borderId="0" xfId="95" applyFont="1" applyBorder="1" applyAlignment="1">
      <alignment vertical="center"/>
    </xf>
    <xf numFmtId="165" fontId="2" fillId="0" borderId="0" xfId="332" applyNumberFormat="1" applyFont="1" applyBorder="1" applyAlignment="1">
      <alignment vertical="center"/>
    </xf>
    <xf numFmtId="0" fontId="3" fillId="0" borderId="28" xfId="95" applyFont="1" applyFill="1" applyBorder="1" applyAlignment="1">
      <alignment vertical="center"/>
    </xf>
    <xf numFmtId="37" fontId="2" fillId="0" borderId="28" xfId="95" applyNumberFormat="1" applyFont="1" applyFill="1" applyBorder="1" applyAlignment="1">
      <alignment vertical="center"/>
    </xf>
    <xf numFmtId="0" fontId="3" fillId="4" borderId="0" xfId="95" applyFont="1" applyFill="1" applyBorder="1" applyAlignment="1">
      <alignment vertical="center"/>
    </xf>
    <xf numFmtId="165" fontId="2" fillId="4" borderId="0" xfId="332" applyNumberFormat="1" applyFont="1" applyFill="1" applyBorder="1" applyAlignment="1">
      <alignment vertical="center"/>
    </xf>
    <xf numFmtId="0" fontId="3" fillId="0" borderId="0" xfId="95" applyFont="1" applyBorder="1" applyAlignment="1">
      <alignment vertical="center"/>
    </xf>
    <xf numFmtId="0" fontId="2" fillId="0" borderId="0" xfId="95" quotePrefix="1" applyFont="1" applyBorder="1" applyAlignment="1">
      <alignment horizontal="left" vertical="center"/>
    </xf>
    <xf numFmtId="165" fontId="2" fillId="0" borderId="0" xfId="332" applyNumberFormat="1" applyFont="1" applyFill="1" applyBorder="1" applyAlignment="1">
      <alignment vertical="center"/>
    </xf>
    <xf numFmtId="0" fontId="4" fillId="0" borderId="0" xfId="0" applyFont="1" applyAlignment="1">
      <alignment horizontal="center" vertical="center"/>
    </xf>
    <xf numFmtId="37" fontId="2" fillId="0" borderId="0" xfId="332" applyNumberFormat="1" applyFont="1" applyAlignment="1">
      <alignment horizontal="right" vertical="center"/>
    </xf>
    <xf numFmtId="0" fontId="3" fillId="4" borderId="0" xfId="95" applyFont="1" applyFill="1" applyBorder="1" applyAlignment="1">
      <alignment horizontal="left" vertical="center"/>
    </xf>
    <xf numFmtId="37" fontId="2" fillId="4" borderId="0" xfId="332" applyNumberFormat="1" applyFont="1" applyFill="1" applyBorder="1" applyAlignment="1">
      <alignment horizontal="right" vertical="center"/>
    </xf>
    <xf numFmtId="0" fontId="4" fillId="0" borderId="28" xfId="0" applyFont="1" applyBorder="1" applyAlignment="1">
      <alignment horizontal="center" vertical="center"/>
    </xf>
    <xf numFmtId="0" fontId="2" fillId="0" borderId="0" xfId="95" applyFont="1" applyBorder="1" applyAlignment="1">
      <alignment horizontal="left" vertical="center"/>
    </xf>
    <xf numFmtId="37" fontId="2" fillId="0" borderId="0" xfId="332" applyNumberFormat="1" applyFont="1" applyBorder="1" applyAlignment="1">
      <alignment horizontal="right" vertical="center"/>
    </xf>
    <xf numFmtId="0" fontId="3" fillId="0" borderId="0" xfId="95" applyFont="1" applyBorder="1" applyAlignment="1">
      <alignment horizontal="left" vertical="center"/>
    </xf>
    <xf numFmtId="0" fontId="3" fillId="0" borderId="0" xfId="95" applyFont="1" applyAlignment="1">
      <alignment horizontal="left" vertical="center"/>
    </xf>
    <xf numFmtId="10" fontId="3" fillId="4" borderId="17" xfId="305" applyNumberFormat="1" applyFont="1" applyFill="1" applyBorder="1" applyAlignment="1" applyProtection="1">
      <alignment horizontal="left" vertical="center" wrapText="1"/>
    </xf>
    <xf numFmtId="10" fontId="3" fillId="4" borderId="17" xfId="4" applyNumberFormat="1" applyFont="1" applyFill="1" applyBorder="1" applyAlignment="1" applyProtection="1">
      <alignment horizontal="right" vertical="center"/>
    </xf>
    <xf numFmtId="165" fontId="16" fillId="0" borderId="0" xfId="0" applyNumberFormat="1" applyFont="1" applyBorder="1" applyAlignment="1">
      <alignment horizontal="left" vertical="top"/>
    </xf>
    <xf numFmtId="0" fontId="13" fillId="0" borderId="0" xfId="1" applyFont="1"/>
    <xf numFmtId="0" fontId="13" fillId="0" borderId="0" xfId="1" applyFont="1" applyFill="1"/>
    <xf numFmtId="0" fontId="13" fillId="0" borderId="0" xfId="1" applyFont="1" applyAlignment="1">
      <alignment wrapText="1"/>
    </xf>
    <xf numFmtId="0" fontId="13" fillId="0" borderId="0" xfId="5" applyFont="1" applyAlignment="1">
      <alignment horizontal="right"/>
    </xf>
    <xf numFmtId="37" fontId="13" fillId="0" borderId="0" xfId="5" applyNumberFormat="1" applyFont="1" applyAlignment="1">
      <alignment horizontal="left" vertical="center"/>
    </xf>
    <xf numFmtId="165" fontId="19" fillId="2" borderId="0" xfId="0" applyNumberFormat="1" applyFont="1" applyFill="1" applyAlignment="1">
      <alignment horizontal="center" vertical="center"/>
    </xf>
    <xf numFmtId="0" fontId="15" fillId="10" borderId="0" xfId="305" applyFont="1" applyFill="1" applyAlignment="1">
      <alignment horizontal="center" vertical="center"/>
    </xf>
    <xf numFmtId="0" fontId="16" fillId="0" borderId="0" xfId="305" applyFont="1" applyAlignment="1">
      <alignment vertical="top"/>
    </xf>
    <xf numFmtId="0" fontId="3" fillId="4" borderId="0" xfId="305" applyFont="1" applyFill="1" applyBorder="1" applyAlignment="1">
      <alignment horizontal="center" vertical="center"/>
    </xf>
    <xf numFmtId="0" fontId="2" fillId="0" borderId="0" xfId="305"/>
    <xf numFmtId="0" fontId="3" fillId="4" borderId="0" xfId="305" applyFont="1" applyFill="1" applyAlignment="1" applyProtection="1">
      <alignment horizontal="center" vertical="center"/>
    </xf>
    <xf numFmtId="37" fontId="16" fillId="0" borderId="0" xfId="5" applyNumberFormat="1" applyFont="1" applyAlignment="1">
      <alignment horizontal="left" vertical="top" wrapText="1"/>
    </xf>
    <xf numFmtId="17" fontId="3" fillId="11" borderId="8" xfId="305" quotePrefix="1" applyNumberFormat="1" applyFont="1" applyFill="1" applyBorder="1" applyAlignment="1">
      <alignment horizontal="center" vertical="center"/>
    </xf>
    <xf numFmtId="0" fontId="3" fillId="11" borderId="0" xfId="305" applyFont="1" applyFill="1" applyAlignment="1" applyProtection="1">
      <alignment horizontal="center" vertical="center"/>
    </xf>
    <xf numFmtId="37" fontId="2" fillId="0" borderId="0" xfId="5" applyNumberFormat="1" applyFont="1" applyFill="1" applyBorder="1" applyAlignment="1">
      <alignment horizontal="right" vertical="center"/>
    </xf>
    <xf numFmtId="0" fontId="3" fillId="0" borderId="0" xfId="5" applyFont="1" applyAlignment="1">
      <alignment horizontal="center" vertical="center" wrapText="1"/>
    </xf>
    <xf numFmtId="0" fontId="3" fillId="4" borderId="0" xfId="5" applyFont="1" applyFill="1" applyAlignment="1">
      <alignment horizontal="center" vertical="center"/>
    </xf>
    <xf numFmtId="0" fontId="3" fillId="4" borderId="0" xfId="5" applyFont="1" applyFill="1" applyAlignment="1">
      <alignment horizontal="center" vertical="center" wrapText="1"/>
    </xf>
    <xf numFmtId="37" fontId="3" fillId="4" borderId="0" xfId="4" applyNumberFormat="1" applyFont="1" applyFill="1" applyBorder="1" applyAlignment="1">
      <alignment horizontal="right" vertical="center"/>
    </xf>
    <xf numFmtId="37" fontId="2" fillId="0" borderId="0" xfId="5" applyNumberFormat="1" applyFont="1" applyFill="1" applyBorder="1" applyAlignment="1">
      <alignment vertical="center"/>
    </xf>
    <xf numFmtId="10" fontId="2" fillId="0" borderId="0" xfId="5" applyNumberFormat="1" applyFont="1" applyFill="1" applyBorder="1" applyAlignment="1">
      <alignment horizontal="right" vertical="center"/>
    </xf>
    <xf numFmtId="166" fontId="2" fillId="0" borderId="0" xfId="5" applyNumberFormat="1" applyFont="1" applyFill="1" applyBorder="1" applyAlignment="1">
      <alignment vertical="center"/>
    </xf>
    <xf numFmtId="10" fontId="2" fillId="0" borderId="0" xfId="305" applyNumberFormat="1" applyFont="1" applyFill="1" applyAlignment="1">
      <alignment horizontal="right" vertical="center"/>
    </xf>
    <xf numFmtId="0" fontId="2" fillId="0" borderId="0" xfId="305" applyFont="1" applyFill="1" applyAlignment="1">
      <alignment horizontal="right" vertical="center"/>
    </xf>
    <xf numFmtId="0" fontId="3" fillId="0" borderId="0" xfId="305" applyFont="1" applyFill="1" applyAlignment="1">
      <alignment vertical="center"/>
    </xf>
    <xf numFmtId="174" fontId="2" fillId="0" borderId="0" xfId="305" applyNumberFormat="1" applyFont="1" applyAlignment="1">
      <alignment vertical="center"/>
    </xf>
    <xf numFmtId="0" fontId="2" fillId="0" borderId="0" xfId="305" applyFont="1" applyAlignment="1">
      <alignment horizontal="left" vertical="center" indent="2"/>
    </xf>
    <xf numFmtId="0" fontId="3" fillId="4" borderId="9" xfId="0" applyFont="1" applyFill="1" applyBorder="1" applyAlignment="1">
      <alignment vertical="center"/>
    </xf>
    <xf numFmtId="0" fontId="3" fillId="4" borderId="17" xfId="95" applyFont="1" applyFill="1" applyBorder="1" applyAlignment="1">
      <alignment vertical="center"/>
    </xf>
    <xf numFmtId="165" fontId="2" fillId="4" borderId="17" xfId="332" applyNumberFormat="1" applyFont="1" applyFill="1" applyBorder="1" applyAlignment="1">
      <alignment vertical="center"/>
    </xf>
    <xf numFmtId="0" fontId="3" fillId="4" borderId="27" xfId="95" applyFont="1" applyFill="1" applyBorder="1" applyAlignment="1">
      <alignment vertical="center"/>
    </xf>
    <xf numFmtId="165" fontId="2" fillId="4" borderId="27" xfId="332" applyNumberFormat="1" applyFont="1" applyFill="1" applyBorder="1" applyAlignment="1">
      <alignment vertical="center"/>
    </xf>
    <xf numFmtId="0" fontId="3" fillId="4" borderId="9" xfId="0" applyFont="1" applyFill="1" applyBorder="1" applyAlignment="1">
      <alignment horizontal="left" vertical="center"/>
    </xf>
    <xf numFmtId="0" fontId="3" fillId="4" borderId="17" xfId="95" applyFont="1" applyFill="1" applyBorder="1" applyAlignment="1">
      <alignment horizontal="left" vertical="center"/>
    </xf>
    <xf numFmtId="37" fontId="2" fillId="4" borderId="17" xfId="332" applyNumberFormat="1" applyFont="1" applyFill="1" applyBorder="1" applyAlignment="1">
      <alignment horizontal="right" vertical="center"/>
    </xf>
    <xf numFmtId="0" fontId="0" fillId="0" borderId="0" xfId="0" applyAlignment="1">
      <alignment vertical="center"/>
    </xf>
    <xf numFmtId="0" fontId="0" fillId="0" borderId="0" xfId="0" applyAlignment="1">
      <alignment horizontal="right" vertical="center"/>
    </xf>
    <xf numFmtId="0" fontId="2" fillId="11" borderId="0" xfId="0" applyFont="1" applyFill="1" applyBorder="1" applyAlignment="1">
      <alignment horizontal="center" vertical="center"/>
    </xf>
    <xf numFmtId="0" fontId="3" fillId="11" borderId="0" xfId="0" quotePrefix="1" applyNumberFormat="1" applyFont="1" applyFill="1" applyBorder="1" applyAlignment="1">
      <alignment horizontal="right" vertical="center"/>
    </xf>
    <xf numFmtId="3" fontId="3" fillId="11" borderId="0" xfId="0" applyNumberFormat="1" applyFont="1" applyFill="1" applyBorder="1" applyAlignment="1">
      <alignment horizontal="center" vertical="center"/>
    </xf>
    <xf numFmtId="3" fontId="3" fillId="11" borderId="0" xfId="0" quotePrefix="1" applyNumberFormat="1" applyFont="1" applyFill="1" applyBorder="1" applyAlignment="1">
      <alignment horizontal="right" vertical="center"/>
    </xf>
    <xf numFmtId="3" fontId="3" fillId="11" borderId="0" xfId="0" applyNumberFormat="1" applyFont="1" applyFill="1" applyBorder="1" applyAlignment="1">
      <alignment horizontal="right" vertical="center"/>
    </xf>
    <xf numFmtId="0" fontId="3" fillId="11" borderId="0" xfId="0" applyFont="1" applyFill="1" applyBorder="1" applyAlignment="1">
      <alignment horizontal="right" vertical="center" wrapText="1"/>
    </xf>
    <xf numFmtId="0" fontId="2" fillId="0" borderId="0" xfId="0" applyFont="1" applyAlignment="1">
      <alignment vertical="center"/>
    </xf>
    <xf numFmtId="0" fontId="3" fillId="0" borderId="0" xfId="0" applyFont="1" applyAlignment="1">
      <alignment vertical="center"/>
    </xf>
    <xf numFmtId="10" fontId="2" fillId="11" borderId="0" xfId="7" applyNumberFormat="1" applyFont="1" applyFill="1" applyAlignment="1">
      <alignment vertical="center"/>
    </xf>
    <xf numFmtId="37" fontId="2" fillId="0" borderId="0" xfId="0" applyNumberFormat="1" applyFont="1" applyAlignment="1">
      <alignment horizontal="right" vertical="center"/>
    </xf>
    <xf numFmtId="0" fontId="16" fillId="0" borderId="0" xfId="305" applyFont="1" applyAlignment="1">
      <alignment vertical="top"/>
    </xf>
    <xf numFmtId="37" fontId="16" fillId="0" borderId="0" xfId="5" applyNumberFormat="1" applyFont="1" applyAlignment="1">
      <alignment horizontal="left" vertical="top" wrapText="1"/>
    </xf>
    <xf numFmtId="17" fontId="3" fillId="11" borderId="8" xfId="0" quotePrefix="1" applyNumberFormat="1" applyFont="1" applyFill="1" applyBorder="1" applyAlignment="1">
      <alignment horizontal="right" vertical="center"/>
    </xf>
    <xf numFmtId="10" fontId="3" fillId="4" borderId="0" xfId="333" applyNumberFormat="1" applyFont="1" applyFill="1" applyBorder="1" applyAlignment="1">
      <alignment horizontal="right" vertical="center"/>
    </xf>
    <xf numFmtId="0" fontId="16" fillId="0" borderId="0" xfId="305" applyFont="1" applyAlignment="1">
      <alignment vertical="top"/>
    </xf>
    <xf numFmtId="37" fontId="16" fillId="0" borderId="0" xfId="5" applyNumberFormat="1" applyFont="1" applyAlignment="1">
      <alignment horizontal="left" vertical="top" wrapText="1"/>
    </xf>
    <xf numFmtId="0" fontId="16" fillId="0" borderId="0" xfId="1" applyFont="1" applyAlignment="1">
      <alignment vertical="center" wrapText="1"/>
    </xf>
    <xf numFmtId="0" fontId="57" fillId="0" borderId="0" xfId="0" applyFont="1" applyAlignment="1">
      <alignment wrapText="1"/>
    </xf>
    <xf numFmtId="0" fontId="11" fillId="0" borderId="0" xfId="0" applyFont="1" applyAlignment="1">
      <alignment wrapText="1"/>
    </xf>
    <xf numFmtId="0" fontId="3" fillId="4" borderId="0" xfId="305" applyFont="1" applyFill="1" applyAlignment="1" applyProtection="1">
      <alignment horizontal="center" vertical="center"/>
    </xf>
    <xf numFmtId="0" fontId="0" fillId="0" borderId="0" xfId="0" applyAlignment="1" applyProtection="1">
      <alignment horizontal="left"/>
    </xf>
    <xf numFmtId="0" fontId="0" fillId="0" borderId="0" xfId="0" applyAlignment="1">
      <alignment horizontal="left"/>
    </xf>
    <xf numFmtId="37" fontId="0" fillId="0" borderId="0" xfId="0" applyNumberFormat="1" applyAlignment="1" applyProtection="1">
      <alignment horizontal="left"/>
    </xf>
    <xf numFmtId="37" fontId="0" fillId="0" borderId="0" xfId="0" applyNumberFormat="1" applyProtection="1"/>
    <xf numFmtId="0" fontId="0" fillId="0" borderId="0" xfId="0"/>
    <xf numFmtId="37" fontId="16" fillId="0" borderId="0" xfId="5" applyNumberFormat="1" applyFont="1" applyAlignment="1">
      <alignment horizontal="left" vertical="top" wrapText="1"/>
    </xf>
    <xf numFmtId="0" fontId="13" fillId="0" borderId="0" xfId="1" applyFont="1" applyAlignment="1">
      <alignment vertical="top" wrapText="1"/>
    </xf>
    <xf numFmtId="0" fontId="13" fillId="13" borderId="0" xfId="3" applyFont="1" applyFill="1" applyAlignment="1" applyProtection="1">
      <alignment horizontal="left" indent="11"/>
    </xf>
    <xf numFmtId="0" fontId="3" fillId="4" borderId="0" xfId="305" applyFont="1" applyFill="1" applyAlignment="1">
      <alignment horizontal="left" vertical="center"/>
    </xf>
    <xf numFmtId="0" fontId="3" fillId="0" borderId="0" xfId="305" applyFont="1" applyFill="1" applyAlignment="1" applyProtection="1">
      <alignment horizontal="left" vertical="center"/>
    </xf>
    <xf numFmtId="37" fontId="2" fillId="0" borderId="0" xfId="5" applyNumberFormat="1" applyFont="1" applyFill="1" applyBorder="1" applyAlignment="1" applyProtection="1">
      <alignment horizontal="left" vertical="center" indent="1"/>
      <protection locked="0"/>
    </xf>
    <xf numFmtId="37" fontId="2" fillId="0" borderId="0" xfId="5" applyNumberFormat="1" applyFont="1" applyFill="1" applyBorder="1" applyAlignment="1" applyProtection="1">
      <alignment horizontal="left" vertical="center" indent="2"/>
      <protection locked="0"/>
    </xf>
    <xf numFmtId="37" fontId="3" fillId="4" borderId="0" xfId="5" applyNumberFormat="1" applyFont="1" applyFill="1" applyBorder="1" applyAlignment="1" applyProtection="1">
      <alignment horizontal="left" vertical="center" indent="2"/>
      <protection locked="0"/>
    </xf>
    <xf numFmtId="37" fontId="2" fillId="0" borderId="0" xfId="5" applyNumberFormat="1" applyFont="1" applyFill="1" applyBorder="1" applyAlignment="1" applyProtection="1">
      <alignment horizontal="left" vertical="center" indent="2"/>
    </xf>
    <xf numFmtId="37" fontId="3" fillId="11" borderId="0" xfId="5" applyNumberFormat="1" applyFont="1" applyFill="1" applyBorder="1" applyAlignment="1" applyProtection="1">
      <alignment horizontal="left" vertical="center" indent="2"/>
      <protection locked="0"/>
    </xf>
    <xf numFmtId="37" fontId="2" fillId="0" borderId="0" xfId="5" applyNumberFormat="1" applyFont="1" applyFill="1" applyBorder="1" applyAlignment="1" applyProtection="1">
      <alignment horizontal="left" indent="2"/>
      <protection locked="0"/>
    </xf>
    <xf numFmtId="37" fontId="3" fillId="4" borderId="0" xfId="5" applyNumberFormat="1" applyFont="1" applyFill="1" applyBorder="1" applyAlignment="1" applyProtection="1">
      <alignment horizontal="left" indent="2"/>
      <protection locked="0"/>
    </xf>
    <xf numFmtId="37" fontId="2" fillId="0" borderId="0" xfId="5" applyNumberFormat="1" applyFont="1" applyFill="1" applyBorder="1" applyAlignment="1" applyProtection="1">
      <alignment horizontal="left" indent="2"/>
    </xf>
    <xf numFmtId="0" fontId="0" fillId="0" borderId="0" xfId="0"/>
    <xf numFmtId="37" fontId="16" fillId="0" borderId="0" xfId="5" applyNumberFormat="1" applyFont="1" applyAlignment="1">
      <alignment horizontal="left" vertical="top" wrapText="1"/>
    </xf>
    <xf numFmtId="37" fontId="2" fillId="0" borderId="0" xfId="305" applyNumberFormat="1" applyFont="1" applyAlignment="1" applyProtection="1">
      <alignment horizontal="right" vertical="center"/>
    </xf>
    <xf numFmtId="10" fontId="2" fillId="0" borderId="0" xfId="305" applyNumberFormat="1" applyFont="1" applyAlignment="1" applyProtection="1">
      <alignment horizontal="right" vertical="center"/>
    </xf>
    <xf numFmtId="0" fontId="0" fillId="0" borderId="0" xfId="0"/>
    <xf numFmtId="0" fontId="3" fillId="4" borderId="0" xfId="305" applyFont="1" applyFill="1" applyAlignment="1" applyProtection="1">
      <alignment horizontal="center" vertical="center"/>
    </xf>
    <xf numFmtId="0" fontId="2" fillId="0" borderId="0" xfId="5" applyFont="1" applyFill="1" applyBorder="1" applyAlignment="1">
      <alignment vertical="center"/>
    </xf>
    <xf numFmtId="0" fontId="2" fillId="0" borderId="0" xfId="5" applyFont="1" applyFill="1" applyBorder="1" applyAlignment="1">
      <alignment horizontal="left" vertical="center"/>
    </xf>
    <xf numFmtId="37" fontId="2" fillId="4" borderId="0" xfId="5" applyNumberFormat="1" applyFont="1" applyFill="1" applyBorder="1" applyAlignment="1" applyProtection="1">
      <alignment horizontal="right" vertical="center"/>
    </xf>
    <xf numFmtId="10" fontId="2" fillId="4" borderId="0" xfId="5" applyNumberFormat="1" applyFont="1" applyFill="1" applyBorder="1" applyAlignment="1" applyProtection="1">
      <alignment horizontal="right" vertical="center"/>
    </xf>
    <xf numFmtId="37" fontId="0" fillId="0" borderId="0" xfId="0" applyNumberFormat="1"/>
    <xf numFmtId="37" fontId="16" fillId="0" borderId="0" xfId="5" applyNumberFormat="1" applyFont="1" applyBorder="1" applyAlignment="1">
      <alignment horizontal="left" vertical="top" wrapText="1"/>
    </xf>
    <xf numFmtId="0" fontId="16" fillId="0" borderId="0" xfId="305" applyFont="1" applyAlignment="1">
      <alignment vertical="top"/>
    </xf>
    <xf numFmtId="37" fontId="16" fillId="0" borderId="0" xfId="5" applyNumberFormat="1" applyFont="1" applyAlignment="1">
      <alignment horizontal="left" vertical="top" wrapText="1"/>
    </xf>
    <xf numFmtId="0" fontId="2" fillId="11" borderId="0" xfId="305" applyFont="1" applyFill="1" applyAlignment="1">
      <alignment vertical="center"/>
    </xf>
    <xf numFmtId="3" fontId="2" fillId="0" borderId="0" xfId="305" applyNumberFormat="1" applyFont="1" applyFill="1" applyAlignment="1">
      <alignment vertical="center"/>
    </xf>
    <xf numFmtId="3" fontId="2" fillId="0" borderId="0" xfId="305" quotePrefix="1" applyNumberFormat="1" applyFont="1" applyFill="1" applyAlignment="1">
      <alignment horizontal="right" vertical="center"/>
    </xf>
    <xf numFmtId="0" fontId="56" fillId="0" borderId="0" xfId="305" applyFont="1"/>
    <xf numFmtId="0" fontId="13" fillId="0" borderId="0" xfId="1" applyFont="1" applyFill="1" applyAlignment="1">
      <alignment vertical="top" wrapText="1"/>
    </xf>
    <xf numFmtId="37" fontId="16" fillId="0" borderId="0" xfId="5" applyNumberFormat="1" applyFont="1" applyAlignment="1">
      <alignment horizontal="left" vertical="top" wrapText="1"/>
    </xf>
    <xf numFmtId="3" fontId="2" fillId="0" borderId="0" xfId="0" applyNumberFormat="1" applyFont="1" applyAlignment="1">
      <alignment horizontal="right" vertical="center"/>
    </xf>
    <xf numFmtId="0" fontId="16" fillId="0" borderId="0" xfId="0" applyFont="1" applyAlignment="1">
      <alignment vertical="top"/>
    </xf>
    <xf numFmtId="10" fontId="2" fillId="0" borderId="0" xfId="0" applyNumberFormat="1" applyFont="1" applyFill="1" applyAlignment="1">
      <alignment horizontal="right" vertical="center"/>
    </xf>
    <xf numFmtId="0" fontId="16" fillId="0" borderId="0" xfId="0" applyFont="1" applyFill="1" applyAlignment="1">
      <alignment vertical="top"/>
    </xf>
    <xf numFmtId="0" fontId="11" fillId="0" borderId="0" xfId="2" quotePrefix="1" applyFont="1" applyFill="1" applyAlignment="1">
      <alignment horizontal="right"/>
    </xf>
    <xf numFmtId="0" fontId="3" fillId="0" borderId="0" xfId="95" applyFont="1" applyAlignment="1">
      <alignment vertical="center"/>
    </xf>
    <xf numFmtId="0" fontId="2" fillId="0" borderId="0" xfId="95" applyFont="1" applyAlignment="1">
      <alignment vertical="center"/>
    </xf>
    <xf numFmtId="0" fontId="4" fillId="0" borderId="28" xfId="0" applyFont="1" applyBorder="1" applyAlignment="1">
      <alignment vertical="center"/>
    </xf>
    <xf numFmtId="0" fontId="3" fillId="4" borderId="29" xfId="95" applyFont="1" applyFill="1" applyBorder="1" applyAlignment="1">
      <alignment vertical="center"/>
    </xf>
    <xf numFmtId="0" fontId="3" fillId="4" borderId="29" xfId="95" applyFont="1" applyFill="1" applyBorder="1" applyAlignment="1">
      <alignment horizontal="right" vertical="center"/>
    </xf>
    <xf numFmtId="0" fontId="3" fillId="4" borderId="29" xfId="95" applyFont="1" applyFill="1" applyBorder="1" applyAlignment="1">
      <alignment horizontal="right" vertical="center" wrapText="1"/>
    </xf>
    <xf numFmtId="0" fontId="3" fillId="4" borderId="9" xfId="95" applyFont="1" applyFill="1" applyBorder="1" applyAlignment="1">
      <alignment vertical="center"/>
    </xf>
    <xf numFmtId="37" fontId="2" fillId="4" borderId="9" xfId="332" applyNumberFormat="1" applyFont="1" applyFill="1" applyBorder="1" applyAlignment="1">
      <alignment horizontal="right" vertical="center"/>
    </xf>
    <xf numFmtId="0" fontId="3" fillId="0" borderId="0" xfId="0" applyFont="1" applyBorder="1" applyAlignment="1">
      <alignment horizontal="left" vertical="center"/>
    </xf>
    <xf numFmtId="3" fontId="2" fillId="0" borderId="0" xfId="332" applyNumberFormat="1" applyFont="1" applyBorder="1" applyAlignment="1">
      <alignment horizontal="right" vertical="center"/>
    </xf>
    <xf numFmtId="10" fontId="2" fillId="0" borderId="0" xfId="333" applyNumberFormat="1" applyFont="1" applyBorder="1" applyAlignment="1">
      <alignment horizontal="right" vertical="center"/>
    </xf>
    <xf numFmtId="0" fontId="2" fillId="0" borderId="0" xfId="0" applyFont="1" applyBorder="1" applyAlignment="1">
      <alignment horizontal="right" vertical="center"/>
    </xf>
    <xf numFmtId="0" fontId="3" fillId="0" borderId="0" xfId="0" applyFont="1" applyBorder="1" applyAlignment="1">
      <alignment vertical="center"/>
    </xf>
    <xf numFmtId="165" fontId="3" fillId="0" borderId="0" xfId="332" applyNumberFormat="1" applyFont="1" applyBorder="1" applyAlignment="1">
      <alignment horizontal="right" vertical="center"/>
    </xf>
    <xf numFmtId="10" fontId="3" fillId="0" borderId="0" xfId="333" applyNumberFormat="1" applyFont="1" applyBorder="1" applyAlignment="1">
      <alignment horizontal="right" vertical="center"/>
    </xf>
    <xf numFmtId="165" fontId="2" fillId="0" borderId="0" xfId="332" applyNumberFormat="1" applyFont="1" applyBorder="1" applyAlignment="1">
      <alignment horizontal="right" vertical="center"/>
    </xf>
    <xf numFmtId="0" fontId="3" fillId="4" borderId="0" xfId="0" applyFont="1" applyFill="1" applyBorder="1" applyAlignment="1">
      <alignment horizontal="left" vertical="center"/>
    </xf>
    <xf numFmtId="3" fontId="3" fillId="4" borderId="0" xfId="332" applyNumberFormat="1" applyFont="1" applyFill="1" applyBorder="1" applyAlignment="1">
      <alignment horizontal="right" vertical="center"/>
    </xf>
    <xf numFmtId="0" fontId="2" fillId="4" borderId="0" xfId="0" applyFont="1" applyFill="1" applyBorder="1" applyAlignment="1">
      <alignment horizontal="right" vertical="center"/>
    </xf>
    <xf numFmtId="165" fontId="3" fillId="4" borderId="0" xfId="332" applyNumberFormat="1" applyFont="1" applyFill="1" applyBorder="1" applyAlignment="1">
      <alignment horizontal="right" vertical="center"/>
    </xf>
    <xf numFmtId="0" fontId="52" fillId="12" borderId="0" xfId="2" applyFont="1" applyFill="1" applyAlignment="1">
      <alignment horizontal="center" vertical="center"/>
    </xf>
    <xf numFmtId="0" fontId="15" fillId="10" borderId="0" xfId="5" applyFont="1" applyFill="1" applyAlignment="1">
      <alignment horizontal="center"/>
    </xf>
    <xf numFmtId="0" fontId="15" fillId="10" borderId="0" xfId="5" applyFont="1" applyFill="1" applyAlignment="1">
      <alignment horizontal="center" vertical="center"/>
    </xf>
    <xf numFmtId="0" fontId="19" fillId="10" borderId="0" xfId="5" applyFont="1" applyFill="1" applyAlignment="1">
      <alignment horizontal="center" vertical="center"/>
    </xf>
    <xf numFmtId="165" fontId="15" fillId="2" borderId="0" xfId="0" applyNumberFormat="1" applyFont="1" applyFill="1" applyAlignment="1">
      <alignment horizontal="center" vertical="center"/>
    </xf>
    <xf numFmtId="165" fontId="19" fillId="2" borderId="0" xfId="0" applyNumberFormat="1" applyFont="1" applyFill="1" applyAlignment="1">
      <alignment horizontal="center" vertical="center"/>
    </xf>
    <xf numFmtId="0" fontId="19" fillId="10" borderId="0" xfId="5" applyFont="1" applyFill="1" applyAlignment="1">
      <alignment horizontal="center" vertical="top"/>
    </xf>
    <xf numFmtId="37" fontId="16" fillId="0" borderId="0" xfId="5" applyNumberFormat="1" applyFont="1" applyBorder="1" applyAlignment="1">
      <alignment vertical="top"/>
    </xf>
    <xf numFmtId="37" fontId="16" fillId="0" borderId="0" xfId="5" applyNumberFormat="1" applyFont="1" applyBorder="1" applyAlignment="1">
      <alignment horizontal="left" vertical="top"/>
    </xf>
    <xf numFmtId="37" fontId="16" fillId="0" borderId="0" xfId="5" applyNumberFormat="1" applyFont="1" applyBorder="1" applyAlignment="1">
      <alignment horizontal="left" vertical="top" wrapText="1"/>
    </xf>
    <xf numFmtId="0" fontId="16" fillId="0" borderId="0" xfId="5" applyFont="1" applyFill="1" applyAlignment="1">
      <alignment vertical="top"/>
    </xf>
    <xf numFmtId="0" fontId="16" fillId="0" borderId="0" xfId="5" applyFont="1" applyAlignment="1">
      <alignment vertical="top"/>
    </xf>
    <xf numFmtId="37" fontId="16" fillId="0" borderId="11" xfId="5" applyNumberFormat="1" applyFont="1" applyBorder="1" applyAlignment="1">
      <alignment vertical="top"/>
    </xf>
    <xf numFmtId="10" fontId="36" fillId="0" borderId="0" xfId="5" applyNumberFormat="1" applyFont="1" applyAlignment="1">
      <alignment horizontal="justify" vertical="top" wrapText="1"/>
    </xf>
    <xf numFmtId="0" fontId="15" fillId="10" borderId="0" xfId="5" applyFont="1" applyFill="1" applyAlignment="1">
      <alignment horizontal="center" vertical="top"/>
    </xf>
    <xf numFmtId="37" fontId="16" fillId="0" borderId="0" xfId="5" applyNumberFormat="1" applyFont="1" applyFill="1" applyBorder="1" applyAlignment="1" applyProtection="1">
      <alignment horizontal="left" vertical="top"/>
      <protection locked="0"/>
    </xf>
    <xf numFmtId="0" fontId="15" fillId="10" borderId="0" xfId="305" applyFont="1" applyFill="1" applyAlignment="1">
      <alignment horizontal="center"/>
    </xf>
    <xf numFmtId="0" fontId="15" fillId="10" borderId="0" xfId="305" applyFont="1" applyFill="1" applyAlignment="1">
      <alignment horizontal="center" vertical="center"/>
    </xf>
    <xf numFmtId="0" fontId="19" fillId="10" borderId="0" xfId="305" applyFont="1" applyFill="1" applyAlignment="1">
      <alignment horizontal="center" vertical="top"/>
    </xf>
    <xf numFmtId="37" fontId="16" fillId="0" borderId="0" xfId="305" applyNumberFormat="1" applyFont="1" applyFill="1" applyBorder="1" applyAlignment="1">
      <alignment horizontal="justify" vertical="top" wrapText="1"/>
    </xf>
    <xf numFmtId="0" fontId="16" fillId="0" borderId="0" xfId="305" applyFont="1" applyAlignment="1">
      <alignment vertical="top"/>
    </xf>
    <xf numFmtId="0" fontId="19" fillId="10" borderId="0" xfId="305" applyFont="1" applyFill="1" applyBorder="1" applyAlignment="1">
      <alignment vertical="center"/>
    </xf>
    <xf numFmtId="0" fontId="15" fillId="10" borderId="0" xfId="305" applyFont="1" applyFill="1" applyBorder="1" applyAlignment="1">
      <alignment horizontal="center" vertical="center"/>
    </xf>
    <xf numFmtId="0" fontId="15" fillId="10" borderId="0" xfId="305" quotePrefix="1" applyFont="1" applyFill="1" applyBorder="1" applyAlignment="1">
      <alignment horizontal="center" vertical="center"/>
    </xf>
    <xf numFmtId="37" fontId="16" fillId="0" borderId="11" xfId="305" applyNumberFormat="1" applyFont="1" applyBorder="1" applyAlignment="1">
      <alignment vertical="top"/>
    </xf>
    <xf numFmtId="37" fontId="16" fillId="0" borderId="0" xfId="305" applyNumberFormat="1" applyFont="1" applyBorder="1" applyAlignment="1">
      <alignment horizontal="left" vertical="top" wrapText="1"/>
    </xf>
    <xf numFmtId="0" fontId="37" fillId="10" borderId="0" xfId="305" applyFont="1" applyFill="1" applyAlignment="1">
      <alignment horizontal="center" vertical="center"/>
    </xf>
    <xf numFmtId="0" fontId="37" fillId="10" borderId="0" xfId="305" applyFont="1" applyFill="1" applyAlignment="1"/>
    <xf numFmtId="0" fontId="37" fillId="10" borderId="0" xfId="305" applyFont="1" applyFill="1" applyAlignment="1">
      <alignment vertical="center"/>
    </xf>
    <xf numFmtId="0" fontId="15" fillId="10" borderId="0" xfId="0" applyFont="1" applyFill="1" applyAlignment="1">
      <alignment horizontal="center" vertical="center"/>
    </xf>
    <xf numFmtId="0" fontId="37" fillId="10" borderId="0" xfId="0" applyFont="1" applyFill="1" applyAlignment="1">
      <alignment vertical="center"/>
    </xf>
    <xf numFmtId="0" fontId="37" fillId="10" borderId="0" xfId="305" applyFont="1" applyFill="1" applyAlignment="1">
      <alignment vertical="top"/>
    </xf>
    <xf numFmtId="10" fontId="36" fillId="0" borderId="0" xfId="305" applyNumberFormat="1" applyFont="1" applyAlignment="1">
      <alignment horizontal="left" vertical="top" wrapText="1"/>
    </xf>
    <xf numFmtId="0" fontId="36" fillId="0" borderId="0" xfId="305" applyFont="1" applyAlignment="1">
      <alignment vertical="top" wrapText="1"/>
    </xf>
    <xf numFmtId="0" fontId="36" fillId="0" borderId="0" xfId="305" applyFont="1" applyAlignment="1">
      <alignment vertical="top"/>
    </xf>
    <xf numFmtId="165" fontId="3" fillId="4" borderId="0" xfId="4" applyNumberFormat="1" applyFont="1" applyFill="1" applyBorder="1" applyAlignment="1">
      <alignment horizontal="center" vertical="center"/>
    </xf>
    <xf numFmtId="0" fontId="3" fillId="4" borderId="0" xfId="305" applyFont="1" applyFill="1" applyBorder="1" applyAlignment="1">
      <alignment horizontal="center" vertical="center"/>
    </xf>
    <xf numFmtId="37" fontId="16" fillId="0" borderId="0" xfId="5" applyNumberFormat="1" applyFont="1" applyAlignment="1">
      <alignment vertical="top" wrapText="1"/>
    </xf>
    <xf numFmtId="0" fontId="16" fillId="0" borderId="0" xfId="5" applyFont="1" applyAlignment="1">
      <alignment vertical="top" wrapText="1"/>
    </xf>
    <xf numFmtId="37" fontId="16" fillId="0" borderId="11" xfId="5" applyNumberFormat="1" applyFont="1" applyBorder="1" applyAlignment="1">
      <alignment vertical="top" wrapText="1"/>
    </xf>
    <xf numFmtId="0" fontId="15" fillId="2" borderId="0" xfId="5" applyFont="1" applyFill="1" applyAlignment="1">
      <alignment horizontal="center"/>
    </xf>
    <xf numFmtId="0" fontId="15" fillId="2" borderId="0" xfId="5" applyFont="1" applyFill="1" applyAlignment="1">
      <alignment horizontal="center" vertical="center"/>
    </xf>
    <xf numFmtId="0" fontId="19" fillId="2" borderId="0" xfId="5" applyFont="1" applyFill="1" applyAlignment="1">
      <alignment horizontal="center" vertical="top"/>
    </xf>
    <xf numFmtId="37" fontId="16" fillId="0" borderId="0" xfId="5" applyNumberFormat="1" applyFont="1" applyBorder="1" applyAlignment="1">
      <alignment vertical="top" wrapText="1"/>
    </xf>
    <xf numFmtId="3" fontId="16" fillId="0" borderId="11" xfId="5" applyNumberFormat="1" applyFont="1" applyFill="1" applyBorder="1" applyAlignment="1">
      <alignment horizontal="left" vertical="top" wrapText="1"/>
    </xf>
    <xf numFmtId="0" fontId="16" fillId="0" borderId="11" xfId="305" applyFont="1" applyBorder="1" applyAlignment="1" applyProtection="1">
      <alignment horizontal="left" vertical="top" wrapText="1"/>
    </xf>
    <xf numFmtId="0" fontId="15" fillId="10" borderId="0" xfId="305" applyFont="1" applyFill="1" applyAlignment="1">
      <alignment horizontal="center" vertical="center" wrapText="1"/>
    </xf>
    <xf numFmtId="0" fontId="3" fillId="4" borderId="0" xfId="305" applyFont="1" applyFill="1" applyAlignment="1" applyProtection="1">
      <alignment horizontal="center" vertical="center"/>
    </xf>
    <xf numFmtId="37" fontId="16" fillId="0" borderId="0" xfId="5" applyNumberFormat="1" applyFont="1" applyAlignment="1">
      <alignment horizontal="left" vertical="top" wrapText="1"/>
    </xf>
    <xf numFmtId="0" fontId="16" fillId="0" borderId="0" xfId="5" applyFont="1" applyAlignment="1">
      <alignment horizontal="left" vertical="top" wrapText="1"/>
    </xf>
    <xf numFmtId="37" fontId="16" fillId="0" borderId="11" xfId="5" applyNumberFormat="1" applyFont="1" applyFill="1" applyBorder="1" applyAlignment="1" applyProtection="1">
      <alignment horizontal="left" vertical="top"/>
      <protection locked="0"/>
    </xf>
    <xf numFmtId="17" fontId="3" fillId="11" borderId="8" xfId="305" quotePrefix="1" applyNumberFormat="1" applyFont="1" applyFill="1" applyBorder="1" applyAlignment="1">
      <alignment horizontal="center" vertical="center"/>
    </xf>
    <xf numFmtId="17" fontId="3" fillId="11" borderId="15" xfId="305" quotePrefix="1" applyNumberFormat="1" applyFont="1" applyFill="1" applyBorder="1" applyAlignment="1">
      <alignment horizontal="center" vertical="center"/>
    </xf>
    <xf numFmtId="0" fontId="16" fillId="0" borderId="22" xfId="305" applyFont="1" applyBorder="1" applyAlignment="1" applyProtection="1">
      <alignment horizontal="left" vertical="top" wrapText="1"/>
    </xf>
    <xf numFmtId="0" fontId="16" fillId="0" borderId="0" xfId="305" applyFont="1" applyAlignment="1">
      <alignment vertical="top" wrapText="1"/>
    </xf>
    <xf numFmtId="37" fontId="16" fillId="0" borderId="11" xfId="5" applyNumberFormat="1" applyFont="1" applyBorder="1" applyAlignment="1">
      <alignment horizontal="left" vertical="top" wrapText="1"/>
    </xf>
    <xf numFmtId="37" fontId="16" fillId="0" borderId="11" xfId="5" applyNumberFormat="1" applyFont="1" applyFill="1" applyBorder="1" applyAlignment="1">
      <alignment vertical="top"/>
    </xf>
    <xf numFmtId="0" fontId="16" fillId="0" borderId="22" xfId="305" applyFont="1" applyBorder="1" applyAlignment="1">
      <alignment vertical="top"/>
    </xf>
    <xf numFmtId="0" fontId="16" fillId="0" borderId="21" xfId="5" applyFont="1" applyBorder="1" applyAlignment="1">
      <alignment horizontal="left" vertical="top" wrapText="1"/>
    </xf>
    <xf numFmtId="0" fontId="16" fillId="0" borderId="11" xfId="5" applyFont="1" applyBorder="1" applyAlignment="1">
      <alignment horizontal="left" vertical="top" wrapText="1"/>
    </xf>
    <xf numFmtId="0" fontId="48" fillId="10" borderId="0" xfId="0" applyFont="1" applyFill="1" applyAlignment="1">
      <alignment horizontal="center" vertical="center"/>
    </xf>
    <xf numFmtId="0" fontId="3" fillId="11" borderId="0" xfId="305" applyFont="1" applyFill="1" applyAlignment="1" applyProtection="1">
      <alignment horizontal="center" vertical="center"/>
    </xf>
    <xf numFmtId="37" fontId="16" fillId="0" borderId="18" xfId="5" applyNumberFormat="1" applyFont="1" applyBorder="1" applyAlignment="1">
      <alignment vertical="top"/>
    </xf>
    <xf numFmtId="37" fontId="16" fillId="0" borderId="0" xfId="5" applyNumberFormat="1" applyFont="1" applyFill="1" applyBorder="1" applyAlignment="1">
      <alignment vertical="top"/>
    </xf>
    <xf numFmtId="10" fontId="36" fillId="0" borderId="0" xfId="305" applyNumberFormat="1" applyFont="1" applyBorder="1" applyAlignment="1">
      <alignment horizontal="left" vertical="top" wrapText="1"/>
    </xf>
    <xf numFmtId="0" fontId="36" fillId="0" borderId="0" xfId="305" applyFont="1" applyBorder="1" applyAlignment="1">
      <alignment vertical="top" wrapText="1"/>
    </xf>
    <xf numFmtId="0" fontId="36" fillId="0" borderId="0" xfId="305" applyFont="1" applyBorder="1" applyAlignment="1">
      <alignment vertical="top"/>
    </xf>
    <xf numFmtId="0" fontId="37" fillId="10" borderId="0" xfId="5" applyFont="1" applyFill="1" applyAlignment="1"/>
    <xf numFmtId="0" fontId="37" fillId="10" borderId="0" xfId="5" applyFont="1" applyFill="1" applyAlignment="1">
      <alignment vertical="center"/>
    </xf>
    <xf numFmtId="0" fontId="37" fillId="10" borderId="0" xfId="5" applyFont="1" applyFill="1" applyAlignment="1">
      <alignment vertical="top"/>
    </xf>
    <xf numFmtId="37" fontId="16" fillId="0" borderId="11" xfId="5" applyNumberFormat="1" applyFont="1" applyFill="1" applyBorder="1" applyAlignment="1">
      <alignment vertical="top" wrapText="1"/>
    </xf>
    <xf numFmtId="0" fontId="15" fillId="2" borderId="0" xfId="305" applyFont="1" applyFill="1" applyAlignment="1">
      <alignment horizontal="center"/>
    </xf>
    <xf numFmtId="0" fontId="37" fillId="2" borderId="0" xfId="305" applyFont="1" applyFill="1" applyAlignment="1"/>
    <xf numFmtId="0" fontId="15" fillId="2" borderId="0" xfId="305" applyFont="1" applyFill="1" applyAlignment="1">
      <alignment horizontal="center" vertical="center"/>
    </xf>
    <xf numFmtId="0" fontId="37" fillId="2" borderId="0" xfId="305" applyFont="1" applyFill="1" applyAlignment="1">
      <alignment vertical="center"/>
    </xf>
    <xf numFmtId="0" fontId="15" fillId="2" borderId="0" xfId="0" applyFont="1" applyFill="1" applyAlignment="1">
      <alignment horizontal="center" vertical="center"/>
    </xf>
    <xf numFmtId="0" fontId="37" fillId="2" borderId="0" xfId="0" applyFont="1" applyFill="1" applyAlignment="1">
      <alignment vertical="center"/>
    </xf>
    <xf numFmtId="0" fontId="19" fillId="2" borderId="0" xfId="305" applyFont="1" applyFill="1" applyAlignment="1">
      <alignment horizontal="center" vertical="top"/>
    </xf>
    <xf numFmtId="0" fontId="37" fillId="2" borderId="0" xfId="305" applyFont="1" applyFill="1" applyAlignment="1">
      <alignment vertical="top"/>
    </xf>
    <xf numFmtId="0" fontId="16" fillId="0" borderId="6" xfId="305" applyFont="1" applyBorder="1" applyAlignment="1" applyProtection="1">
      <alignment horizontal="left" vertical="top" wrapText="1"/>
    </xf>
    <xf numFmtId="0" fontId="15" fillId="2" borderId="0" xfId="5" applyFont="1" applyFill="1" applyAlignment="1">
      <alignment horizontal="center" vertical="center" wrapText="1"/>
    </xf>
    <xf numFmtId="0" fontId="3" fillId="11" borderId="0" xfId="305" quotePrefix="1" applyFont="1" applyFill="1" applyBorder="1" applyAlignment="1">
      <alignment horizontal="center" vertical="center"/>
    </xf>
    <xf numFmtId="0" fontId="48" fillId="10" borderId="0" xfId="305" applyFont="1" applyFill="1" applyAlignment="1">
      <alignment horizontal="center" vertical="center"/>
    </xf>
    <xf numFmtId="37" fontId="16" fillId="0" borderId="22" xfId="305" applyNumberFormat="1" applyFont="1" applyBorder="1" applyAlignment="1" applyProtection="1">
      <alignment horizontal="left" vertical="top" wrapText="1"/>
    </xf>
    <xf numFmtId="0" fontId="15" fillId="2" borderId="0" xfId="305" applyFont="1" applyFill="1" applyAlignment="1">
      <alignment horizontal="center" vertical="top" wrapText="1"/>
    </xf>
    <xf numFmtId="0" fontId="15" fillId="2" borderId="0" xfId="305" applyFont="1" applyFill="1" applyAlignment="1">
      <alignment horizontal="center" vertical="top"/>
    </xf>
    <xf numFmtId="0" fontId="15" fillId="2" borderId="0" xfId="95" applyFont="1" applyFill="1" applyAlignment="1">
      <alignment horizontal="center"/>
    </xf>
    <xf numFmtId="0" fontId="15" fillId="2" borderId="0" xfId="95" applyFont="1" applyFill="1" applyAlignment="1">
      <alignment horizontal="center" vertical="center"/>
    </xf>
    <xf numFmtId="0" fontId="19" fillId="2" borderId="0" xfId="95" applyFont="1" applyFill="1" applyAlignment="1">
      <alignment horizontal="center" vertical="top"/>
    </xf>
    <xf numFmtId="0" fontId="15" fillId="2" borderId="0" xfId="1" applyFont="1" applyFill="1" applyAlignment="1">
      <alignment horizontal="center"/>
    </xf>
    <xf numFmtId="0" fontId="15" fillId="14" borderId="0" xfId="5" applyFont="1" applyFill="1" applyAlignment="1">
      <alignment horizontal="center"/>
    </xf>
    <xf numFmtId="0" fontId="19" fillId="14" borderId="0" xfId="5" applyFont="1" applyFill="1" applyAlignment="1">
      <alignment horizontal="center" vertical="top"/>
    </xf>
    <xf numFmtId="0" fontId="3" fillId="15" borderId="9" xfId="5" applyFont="1" applyFill="1" applyBorder="1" applyAlignment="1">
      <alignment vertical="center"/>
    </xf>
    <xf numFmtId="0" fontId="3" fillId="15" borderId="9" xfId="5" applyFont="1" applyFill="1" applyBorder="1" applyAlignment="1">
      <alignment horizontal="right" vertical="center" wrapText="1"/>
    </xf>
    <xf numFmtId="0" fontId="3" fillId="15" borderId="10" xfId="5" applyFont="1" applyFill="1" applyBorder="1" applyAlignment="1">
      <alignment horizontal="left" vertical="top"/>
    </xf>
    <xf numFmtId="165" fontId="2" fillId="15" borderId="10" xfId="332" applyNumberFormat="1" applyFont="1" applyFill="1" applyBorder="1" applyAlignment="1">
      <alignment vertical="top"/>
    </xf>
    <xf numFmtId="0" fontId="3" fillId="0" borderId="0" xfId="5" applyFont="1" applyAlignment="1">
      <alignment vertical="top"/>
    </xf>
    <xf numFmtId="165" fontId="2" fillId="0" borderId="0" xfId="332" applyNumberFormat="1" applyFont="1" applyAlignment="1">
      <alignment vertical="top"/>
    </xf>
    <xf numFmtId="165" fontId="2" fillId="0" borderId="0" xfId="332" applyNumberFormat="1" applyFont="1" applyFill="1" applyAlignment="1">
      <alignment vertical="top"/>
    </xf>
    <xf numFmtId="0" fontId="2" fillId="0" borderId="0" xfId="5" applyFont="1" applyAlignment="1">
      <alignment vertical="top"/>
    </xf>
    <xf numFmtId="0" fontId="3" fillId="15" borderId="10" xfId="5" applyFont="1" applyFill="1" applyBorder="1" applyAlignment="1">
      <alignment vertical="top"/>
    </xf>
    <xf numFmtId="0" fontId="3" fillId="15" borderId="9" xfId="5" applyFont="1" applyFill="1" applyBorder="1" applyAlignment="1">
      <alignment vertical="top"/>
    </xf>
    <xf numFmtId="0" fontId="3" fillId="15" borderId="10" xfId="5" applyFont="1" applyFill="1" applyBorder="1" applyAlignment="1">
      <alignment horizontal="left" vertical="center"/>
    </xf>
    <xf numFmtId="165" fontId="2" fillId="15" borderId="10" xfId="332" applyNumberFormat="1" applyFont="1" applyFill="1" applyBorder="1" applyAlignment="1">
      <alignment horizontal="right" vertical="center" wrapText="1"/>
    </xf>
    <xf numFmtId="37" fontId="17" fillId="0" borderId="30" xfId="5" quotePrefix="1" applyNumberFormat="1" applyFont="1" applyBorder="1" applyAlignment="1" applyProtection="1">
      <alignment horizontal="left"/>
    </xf>
    <xf numFmtId="0" fontId="2" fillId="0" borderId="30" xfId="5" applyBorder="1" applyAlignment="1">
      <alignment horizontal="right"/>
    </xf>
    <xf numFmtId="0" fontId="0" fillId="0" borderId="30" xfId="0" applyBorder="1"/>
    <xf numFmtId="37" fontId="2" fillId="0" borderId="0" xfId="5" quotePrefix="1" applyNumberFormat="1" applyFont="1" applyBorder="1" applyAlignment="1" applyProtection="1">
      <alignment horizontal="left" vertical="top"/>
    </xf>
  </cellXfs>
  <cellStyles count="334">
    <cellStyle name="Ä*_x0014_" xfId="9"/>
    <cellStyle name="Body" xfId="296"/>
    <cellStyle name="Calc Currency (0)" xfId="297"/>
    <cellStyle name="Comma" xfId="332" builtinId="3"/>
    <cellStyle name="Comma 10" xfId="326"/>
    <cellStyle name="Comma 11" xfId="330"/>
    <cellStyle name="Comma 2" xfId="4"/>
    <cellStyle name="Comma 2 2" xfId="10"/>
    <cellStyle name="Comma 2 2 2" xfId="171"/>
    <cellStyle name="Comma 2 3" xfId="298"/>
    <cellStyle name="Comma 3" xfId="11"/>
    <cellStyle name="Comma 3 2" xfId="12"/>
    <cellStyle name="Comma 3 2 2" xfId="173"/>
    <cellStyle name="Comma 3 3" xfId="13"/>
    <cellStyle name="Comma 3 3 2" xfId="174"/>
    <cellStyle name="Comma 3 4" xfId="172"/>
    <cellStyle name="Comma 4" xfId="14"/>
    <cellStyle name="Comma 5" xfId="15"/>
    <cellStyle name="Comma 5 2" xfId="175"/>
    <cellStyle name="Comma 6" xfId="16"/>
    <cellStyle name="Comma 6 2" xfId="176"/>
    <cellStyle name="Comma 7" xfId="17"/>
    <cellStyle name="Comma 7 2" xfId="177"/>
    <cellStyle name="Comma 8" xfId="18"/>
    <cellStyle name="Comma 8 2" xfId="178"/>
    <cellStyle name="Comma 9" xfId="169"/>
    <cellStyle name="Comma 9 2" xfId="293"/>
    <cellStyle name="Comma0" xfId="19"/>
    <cellStyle name="Comma0 2" xfId="20"/>
    <cellStyle name="Comma0 2 2" xfId="180"/>
    <cellStyle name="Comma0 3" xfId="179"/>
    <cellStyle name="Copied" xfId="299"/>
    <cellStyle name="Entered" xfId="300"/>
    <cellStyle name="Euro" xfId="21"/>
    <cellStyle name="Euro 2" xfId="22"/>
    <cellStyle name="Euro 2 2" xfId="182"/>
    <cellStyle name="Euro 3" xfId="23"/>
    <cellStyle name="Euro 3 2" xfId="183"/>
    <cellStyle name="Euro 4" xfId="181"/>
    <cellStyle name="Grey" xfId="301"/>
    <cellStyle name="Header1" xfId="302"/>
    <cellStyle name="Header2" xfId="303"/>
    <cellStyle name="Hyperlink" xfId="3" builtinId="8"/>
    <cellStyle name="Input [yellow]" xfId="304"/>
    <cellStyle name="Millares 10" xfId="294"/>
    <cellStyle name="Millares 11" xfId="322"/>
    <cellStyle name="Millares 2" xfId="24"/>
    <cellStyle name="Millares 2 2" xfId="25"/>
    <cellStyle name="Millares 2 3" xfId="26"/>
    <cellStyle name="Millares 2 4" xfId="27"/>
    <cellStyle name="Millares 2 5" xfId="28"/>
    <cellStyle name="Millares 2 5 2" xfId="184"/>
    <cellStyle name="Millares 2 6" xfId="320"/>
    <cellStyle name="Millares 3" xfId="29"/>
    <cellStyle name="Millares 3 2" xfId="30"/>
    <cellStyle name="Millares 3 2 2" xfId="186"/>
    <cellStyle name="Millares 3 3" xfId="185"/>
    <cellStyle name="Millares 4" xfId="31"/>
    <cellStyle name="Millares 4 2" xfId="32"/>
    <cellStyle name="Millares 4 2 2" xfId="188"/>
    <cellStyle name="Millares 4 3" xfId="187"/>
    <cellStyle name="Millares 5" xfId="33"/>
    <cellStyle name="Millares 5 2" xfId="34"/>
    <cellStyle name="Millares 5 2 2" xfId="190"/>
    <cellStyle name="Millares 5 3" xfId="189"/>
    <cellStyle name="Millares 6" xfId="35"/>
    <cellStyle name="Millares 6 2" xfId="36"/>
    <cellStyle name="Millares 6 2 2" xfId="192"/>
    <cellStyle name="Millares 6 3" xfId="191"/>
    <cellStyle name="Millares 7" xfId="37"/>
    <cellStyle name="Millares 7 2" xfId="38"/>
    <cellStyle name="Millares 8" xfId="39"/>
    <cellStyle name="Millares 8 2" xfId="40"/>
    <cellStyle name="Millares 9" xfId="41"/>
    <cellStyle name="Millares 9 2" xfId="193"/>
    <cellStyle name="No-definido" xfId="42"/>
    <cellStyle name="Normal" xfId="0" builtinId="0"/>
    <cellStyle name="Normal - Style1" xfId="305"/>
    <cellStyle name="Normal 10" xfId="1"/>
    <cellStyle name="Normal 10 2" xfId="6"/>
    <cellStyle name="Normal 10 2 2" xfId="195"/>
    <cellStyle name="Normal 10 3" xfId="194"/>
    <cellStyle name="Normal 11" xfId="43"/>
    <cellStyle name="Normal 11 2" xfId="44"/>
    <cellStyle name="Normal 11 2 2" xfId="197"/>
    <cellStyle name="Normal 11 3" xfId="196"/>
    <cellStyle name="Normal 12" xfId="45"/>
    <cellStyle name="Normal 12 2" xfId="46"/>
    <cellStyle name="Normal 12 2 2" xfId="199"/>
    <cellStyle name="Normal 12 3" xfId="198"/>
    <cellStyle name="Normal 13" xfId="47"/>
    <cellStyle name="Normal 13 2" xfId="48"/>
    <cellStyle name="Normal 13 2 2" xfId="201"/>
    <cellStyle name="Normal 13 3" xfId="200"/>
    <cellStyle name="Normal 14" xfId="49"/>
    <cellStyle name="Normal 14 2" xfId="50"/>
    <cellStyle name="Normal 14 2 2" xfId="203"/>
    <cellStyle name="Normal 14 3" xfId="202"/>
    <cellStyle name="Normal 15" xfId="51"/>
    <cellStyle name="Normal 15 2" xfId="52"/>
    <cellStyle name="Normal 15 2 2" xfId="205"/>
    <cellStyle name="Normal 15 3" xfId="204"/>
    <cellStyle name="Normal 16" xfId="53"/>
    <cellStyle name="Normal 16 2" xfId="54"/>
    <cellStyle name="Normal 16 2 2" xfId="207"/>
    <cellStyle name="Normal 16 3" xfId="206"/>
    <cellStyle name="Normal 17" xfId="55"/>
    <cellStyle name="Normal 17 2" xfId="56"/>
    <cellStyle name="Normal 17 2 2" xfId="209"/>
    <cellStyle name="Normal 17 3" xfId="208"/>
    <cellStyle name="Normal 18" xfId="57"/>
    <cellStyle name="Normal 18 2" xfId="58"/>
    <cellStyle name="Normal 18 2 2" xfId="211"/>
    <cellStyle name="Normal 18 3" xfId="210"/>
    <cellStyle name="Normal 19" xfId="59"/>
    <cellStyle name="Normal 19 2" xfId="60"/>
    <cellStyle name="Normal 19 2 2" xfId="213"/>
    <cellStyle name="Normal 19 3" xfId="212"/>
    <cellStyle name="Normal 2" xfId="5"/>
    <cellStyle name="Normal 2 2" xfId="8"/>
    <cellStyle name="Normal 2 2 2" xfId="61"/>
    <cellStyle name="Normal 2 2 2 2" xfId="62"/>
    <cellStyle name="Normal 2 2 2 2 2" xfId="215"/>
    <cellStyle name="Normal 2 2 2 3" xfId="2"/>
    <cellStyle name="Normal 2 2 2 4" xfId="214"/>
    <cellStyle name="Normal 2 2 3" xfId="63"/>
    <cellStyle name="Normal 2 2 3 2" xfId="64"/>
    <cellStyle name="Normal 2 2 3 2 2" xfId="217"/>
    <cellStyle name="Normal 2 2 3 3" xfId="216"/>
    <cellStyle name="Normal 2 2 4" xfId="65"/>
    <cellStyle name="Normal 2 2 4 2" xfId="66"/>
    <cellStyle name="Normal 2 2 4 2 2" xfId="219"/>
    <cellStyle name="Normal 2 2 4 3" xfId="218"/>
    <cellStyle name="Normal 2 2 5" xfId="67"/>
    <cellStyle name="Normal 2 2 5 2" xfId="220"/>
    <cellStyle name="Normal 2 2 6" xfId="170"/>
    <cellStyle name="Normal 2 3" xfId="68"/>
    <cellStyle name="Normal 2 4" xfId="69"/>
    <cellStyle name="Normal 2 5" xfId="70"/>
    <cellStyle name="Normal 2 5 2" xfId="221"/>
    <cellStyle name="Normal 2 6" xfId="71"/>
    <cellStyle name="Normal 2 6 2" xfId="72"/>
    <cellStyle name="Normal 2 6 2 2" xfId="73"/>
    <cellStyle name="Normal 2 6 3" xfId="74"/>
    <cellStyle name="Normal 2 7" xfId="306"/>
    <cellStyle name="Normal 20" xfId="75"/>
    <cellStyle name="Normal 20 2" xfId="76"/>
    <cellStyle name="Normal 20 2 2" xfId="223"/>
    <cellStyle name="Normal 20 3" xfId="222"/>
    <cellStyle name="Normal 21" xfId="77"/>
    <cellStyle name="Normal 21 2" xfId="78"/>
    <cellStyle name="Normal 21 2 2" xfId="225"/>
    <cellStyle name="Normal 21 3" xfId="224"/>
    <cellStyle name="Normal 22" xfId="79"/>
    <cellStyle name="Normal 22 2" xfId="80"/>
    <cellStyle name="Normal 22 2 2" xfId="227"/>
    <cellStyle name="Normal 22 3" xfId="226"/>
    <cellStyle name="Normal 23" xfId="81"/>
    <cellStyle name="Normal 23 2" xfId="82"/>
    <cellStyle name="Normal 23 2 2" xfId="229"/>
    <cellStyle name="Normal 23 3" xfId="228"/>
    <cellStyle name="Normal 24" xfId="83"/>
    <cellStyle name="Normal 24 2" xfId="84"/>
    <cellStyle name="Normal 24 2 2" xfId="231"/>
    <cellStyle name="Normal 24 3" xfId="230"/>
    <cellStyle name="Normal 25" xfId="85"/>
    <cellStyle name="Normal 25 2" xfId="86"/>
    <cellStyle name="Normal 25 2 2" xfId="233"/>
    <cellStyle name="Normal 25 3" xfId="232"/>
    <cellStyle name="Normal 26" xfId="87"/>
    <cellStyle name="Normal 26 2" xfId="88"/>
    <cellStyle name="Normal 26 2 2" xfId="235"/>
    <cellStyle name="Normal 26 3" xfId="234"/>
    <cellStyle name="Normal 27" xfId="89"/>
    <cellStyle name="Normal 27 2" xfId="90"/>
    <cellStyle name="Normal 27 2 2" xfId="237"/>
    <cellStyle name="Normal 27 3" xfId="236"/>
    <cellStyle name="Normal 28" xfId="91"/>
    <cellStyle name="Normal 28 2" xfId="92"/>
    <cellStyle name="Normal 28 2 2" xfId="239"/>
    <cellStyle name="Normal 28 3" xfId="238"/>
    <cellStyle name="Normal 29" xfId="93"/>
    <cellStyle name="Normal 29 2" xfId="94"/>
    <cellStyle name="Normal 29 2 2" xfId="241"/>
    <cellStyle name="Normal 29 3" xfId="240"/>
    <cellStyle name="Normal 3" xfId="95"/>
    <cellStyle name="Normal 3 2" xfId="96"/>
    <cellStyle name="Normal 3 2 2" xfId="243"/>
    <cellStyle name="Normal 3 3" xfId="242"/>
    <cellStyle name="Normal 30" xfId="97"/>
    <cellStyle name="Normal 30 2" xfId="98"/>
    <cellStyle name="Normal 30 2 2" xfId="245"/>
    <cellStyle name="Normal 30 3" xfId="244"/>
    <cellStyle name="Normal 31" xfId="99"/>
    <cellStyle name="Normal 31 2" xfId="100"/>
    <cellStyle name="Normal 31 2 2" xfId="247"/>
    <cellStyle name="Normal 31 3" xfId="246"/>
    <cellStyle name="Normal 32" xfId="101"/>
    <cellStyle name="Normal 32 2" xfId="102"/>
    <cellStyle name="Normal 32 2 2" xfId="249"/>
    <cellStyle name="Normal 32 3" xfId="248"/>
    <cellStyle name="Normal 33" xfId="103"/>
    <cellStyle name="Normal 33 2" xfId="104"/>
    <cellStyle name="Normal 33 2 2" xfId="251"/>
    <cellStyle name="Normal 33 3" xfId="250"/>
    <cellStyle name="Normal 34" xfId="105"/>
    <cellStyle name="Normal 34 2" xfId="106"/>
    <cellStyle name="Normal 34 2 2" xfId="253"/>
    <cellStyle name="Normal 34 3" xfId="252"/>
    <cellStyle name="Normal 35" xfId="107"/>
    <cellStyle name="Normal 35 2" xfId="108"/>
    <cellStyle name="Normal 35 2 2" xfId="255"/>
    <cellStyle name="Normal 35 3" xfId="254"/>
    <cellStyle name="Normal 36" xfId="109"/>
    <cellStyle name="Normal 36 2" xfId="110"/>
    <cellStyle name="Normal 36 2 2" xfId="257"/>
    <cellStyle name="Normal 36 3" xfId="256"/>
    <cellStyle name="Normal 37" xfId="111"/>
    <cellStyle name="Normal 37 2" xfId="112"/>
    <cellStyle name="Normal 37 2 2" xfId="259"/>
    <cellStyle name="Normal 37 3" xfId="258"/>
    <cellStyle name="Normal 38" xfId="113"/>
    <cellStyle name="Normal 38 2" xfId="114"/>
    <cellStyle name="Normal 38 2 2" xfId="261"/>
    <cellStyle name="Normal 38 3" xfId="260"/>
    <cellStyle name="Normal 39" xfId="115"/>
    <cellStyle name="Normal 39 2" xfId="116"/>
    <cellStyle name="Normal 39 2 2" xfId="263"/>
    <cellStyle name="Normal 39 3" xfId="262"/>
    <cellStyle name="Normal 4" xfId="117"/>
    <cellStyle name="Normal 4 2" xfId="118"/>
    <cellStyle name="Normal 4 2 2" xfId="119"/>
    <cellStyle name="Normal 4 3" xfId="120"/>
    <cellStyle name="Normal 4 3 2" xfId="121"/>
    <cellStyle name="Normal 4 3 2 2" xfId="122"/>
    <cellStyle name="Normal 4 3 3" xfId="123"/>
    <cellStyle name="Normal 4 4" xfId="124"/>
    <cellStyle name="Normal 40" xfId="125"/>
    <cellStyle name="Normal 40 2" xfId="126"/>
    <cellStyle name="Normal 40 2 2" xfId="265"/>
    <cellStyle name="Normal 40 3" xfId="264"/>
    <cellStyle name="Normal 41" xfId="127"/>
    <cellStyle name="Normal 41 2" xfId="128"/>
    <cellStyle name="Normal 41 2 2" xfId="267"/>
    <cellStyle name="Normal 41 3" xfId="266"/>
    <cellStyle name="Normal 42" xfId="129"/>
    <cellStyle name="Normal 42 2" xfId="130"/>
    <cellStyle name="Normal 42 2 2" xfId="269"/>
    <cellStyle name="Normal 42 3" xfId="268"/>
    <cellStyle name="Normal 43" xfId="131"/>
    <cellStyle name="Normal 43 2" xfId="132"/>
    <cellStyle name="Normal 43 2 2" xfId="271"/>
    <cellStyle name="Normal 43 3" xfId="270"/>
    <cellStyle name="Normal 44" xfId="133"/>
    <cellStyle name="Normal 44 2" xfId="134"/>
    <cellStyle name="Normal 44 2 2" xfId="273"/>
    <cellStyle name="Normal 44 3" xfId="272"/>
    <cellStyle name="Normal 45" xfId="135"/>
    <cellStyle name="Normal 45 2" xfId="136"/>
    <cellStyle name="Normal 45 2 2" xfId="275"/>
    <cellStyle name="Normal 45 3" xfId="274"/>
    <cellStyle name="Normal 46" xfId="137"/>
    <cellStyle name="Normal 46 2" xfId="138"/>
    <cellStyle name="Normal 46 2 2" xfId="277"/>
    <cellStyle name="Normal 46 3" xfId="276"/>
    <cellStyle name="Normal 47" xfId="139"/>
    <cellStyle name="Normal 47 2" xfId="140"/>
    <cellStyle name="Normal 47 2 2" xfId="279"/>
    <cellStyle name="Normal 47 3" xfId="278"/>
    <cellStyle name="Normal 48" xfId="141"/>
    <cellStyle name="Normal 48 2" xfId="280"/>
    <cellStyle name="Normal 49" xfId="142"/>
    <cellStyle name="Normal 5" xfId="143"/>
    <cellStyle name="Normal 5 2" xfId="144"/>
    <cellStyle name="Normal 5 2 2" xfId="282"/>
    <cellStyle name="Normal 5 3" xfId="281"/>
    <cellStyle name="Normal 50" xfId="145"/>
    <cellStyle name="Normal 50 2" xfId="283"/>
    <cellStyle name="Normal 51" xfId="146"/>
    <cellStyle name="Normal 51 2" xfId="284"/>
    <cellStyle name="Normal 52" xfId="168"/>
    <cellStyle name="Normal 52 2" xfId="292"/>
    <cellStyle name="Normal 53" xfId="310"/>
    <cellStyle name="Normal 54" xfId="311"/>
    <cellStyle name="Normal 55" xfId="312"/>
    <cellStyle name="Normal 56" xfId="313"/>
    <cellStyle name="Normal 57" xfId="314"/>
    <cellStyle name="Normal 58" xfId="315"/>
    <cellStyle name="Normal 59" xfId="316"/>
    <cellStyle name="Normal 6" xfId="147"/>
    <cellStyle name="Normal 6 2" xfId="148"/>
    <cellStyle name="Normal 60" xfId="317"/>
    <cellStyle name="Normal 61" xfId="318"/>
    <cellStyle name="Normal 62" xfId="319"/>
    <cellStyle name="Normal 63" xfId="321"/>
    <cellStyle name="Normal 64" xfId="325"/>
    <cellStyle name="Normal 65" xfId="329"/>
    <cellStyle name="Normal 66" xfId="149"/>
    <cellStyle name="Normal 66 2" xfId="150"/>
    <cellStyle name="Normal 66 2 2" xfId="286"/>
    <cellStyle name="Normal 66 3" xfId="285"/>
    <cellStyle name="Normal 7" xfId="151"/>
    <cellStyle name="Normal 7 2" xfId="287"/>
    <cellStyle name="Normal 8" xfId="152"/>
    <cellStyle name="Normal 8 2" xfId="153"/>
    <cellStyle name="Normal 9" xfId="154"/>
    <cellStyle name="Normal 9 2" xfId="155"/>
    <cellStyle name="Normal_Sheet1" xfId="328"/>
    <cellStyle name="P" xfId="156"/>
    <cellStyle name="Percent" xfId="333" builtinId="5"/>
    <cellStyle name="Percent [2]" xfId="307"/>
    <cellStyle name="Percent 2" xfId="7"/>
    <cellStyle name="Percent 3" xfId="157"/>
    <cellStyle name="Percent 3 2" xfId="288"/>
    <cellStyle name="Percent 4" xfId="158"/>
    <cellStyle name="Percent 4 2" xfId="289"/>
    <cellStyle name="Percent 5" xfId="159"/>
    <cellStyle name="Percent 5 2" xfId="290"/>
    <cellStyle name="Percent 6" xfId="327"/>
    <cellStyle name="Percent 7" xfId="331"/>
    <cellStyle name="Porcentaje 2" xfId="160"/>
    <cellStyle name="Porcentaje 2 2" xfId="161"/>
    <cellStyle name="Porcentaje 2 3" xfId="324"/>
    <cellStyle name="Porcentaje 3" xfId="162"/>
    <cellStyle name="Porcentaje 3 2" xfId="163"/>
    <cellStyle name="Porcentaje 4" xfId="164"/>
    <cellStyle name="Porcentaje 5" xfId="295"/>
    <cellStyle name="Porcentaje 6" xfId="323"/>
    <cellStyle name="Porcentual 2" xfId="165"/>
    <cellStyle name="Porcentual 2 2" xfId="291"/>
    <cellStyle name="Porcentual 7" xfId="166"/>
    <cellStyle name="Porcentual 9" xfId="167"/>
    <cellStyle name="RevList" xfId="308"/>
    <cellStyle name="Subtotal" xfId="309"/>
  </cellStyles>
  <dxfs count="0"/>
  <tableStyles count="0" defaultTableStyle="TableStyleMedium2" defaultPivotStyle="PivotStyleLight16"/>
  <colors>
    <mruColors>
      <color rgb="FFFFFFFF"/>
      <color rgb="FFCDCEC2"/>
      <color rgb="FF8A8C8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97"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19050</xdr:colOff>
      <xdr:row>0</xdr:row>
      <xdr:rowOff>0</xdr:rowOff>
    </xdr:from>
    <xdr:to>
      <xdr:col>3</xdr:col>
      <xdr:colOff>9525</xdr:colOff>
      <xdr:row>10</xdr:row>
      <xdr:rowOff>24432</xdr:rowOff>
    </xdr:to>
    <xdr:grpSp>
      <xdr:nvGrpSpPr>
        <xdr:cNvPr id="2" name="Group 1"/>
        <xdr:cNvGrpSpPr/>
      </xdr:nvGrpSpPr>
      <xdr:grpSpPr>
        <a:xfrm>
          <a:off x="19050" y="0"/>
          <a:ext cx="7602192" cy="1929432"/>
          <a:chOff x="19050" y="0"/>
          <a:chExt cx="6991350" cy="1929432"/>
        </a:xfrm>
      </xdr:grpSpPr>
      <xdr:pic>
        <xdr:nvPicPr>
          <xdr:cNvPr id="3" name="Imagen 1"/>
          <xdr:cNvPicPr>
            <a:picLocks noChangeAspect="1"/>
          </xdr:cNvPicPr>
        </xdr:nvPicPr>
        <xdr:blipFill rotWithShape="1">
          <a:blip xmlns:r="http://schemas.openxmlformats.org/officeDocument/2006/relationships" r:embed="rId1"/>
          <a:srcRect t="18105"/>
          <a:stretch/>
        </xdr:blipFill>
        <xdr:spPr>
          <a:xfrm>
            <a:off x="19050" y="0"/>
            <a:ext cx="6991350" cy="1908000"/>
          </a:xfrm>
          <a:prstGeom prst="rect">
            <a:avLst/>
          </a:prstGeom>
        </xdr:spPr>
      </xdr:pic>
      <xdr:grpSp>
        <xdr:nvGrpSpPr>
          <xdr:cNvPr id="4" name="Group 3"/>
          <xdr:cNvGrpSpPr/>
        </xdr:nvGrpSpPr>
        <xdr:grpSpPr>
          <a:xfrm>
            <a:off x="2324100" y="228600"/>
            <a:ext cx="2656925" cy="1347204"/>
            <a:chOff x="2324100" y="228600"/>
            <a:chExt cx="2656925" cy="1347204"/>
          </a:xfrm>
        </xdr:grpSpPr>
        <xdr:grpSp>
          <xdr:nvGrpSpPr>
            <xdr:cNvPr id="7" name="Group 6"/>
            <xdr:cNvGrpSpPr/>
          </xdr:nvGrpSpPr>
          <xdr:grpSpPr>
            <a:xfrm>
              <a:off x="2581275" y="228600"/>
              <a:ext cx="1863736" cy="937629"/>
              <a:chOff x="5953125" y="2305050"/>
              <a:chExt cx="1863736" cy="937629"/>
            </a:xfrm>
          </xdr:grpSpPr>
          <xdr:sp macro="" textlink="">
            <xdr:nvSpPr>
              <xdr:cNvPr id="11" name="TextBox 10"/>
              <xdr:cNvSpPr txBox="1"/>
            </xdr:nvSpPr>
            <xdr:spPr>
              <a:xfrm>
                <a:off x="6305550" y="2543175"/>
                <a:ext cx="1511311"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xdr:cNvSpPr txBox="1"/>
            </xdr:nvSpPr>
            <xdr:spPr>
              <a:xfrm>
                <a:off x="5953125" y="2305050"/>
                <a:ext cx="5613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xdr:cNvGrpSpPr/>
          </xdr:nvGrpSpPr>
          <xdr:grpSpPr>
            <a:xfrm>
              <a:off x="2324100" y="638175"/>
              <a:ext cx="2656925" cy="937629"/>
              <a:chOff x="6105525" y="2457450"/>
              <a:chExt cx="2656925" cy="937629"/>
            </a:xfrm>
          </xdr:grpSpPr>
          <xdr:sp macro="" textlink="">
            <xdr:nvSpPr>
              <xdr:cNvPr id="9" name="TextBox 8"/>
              <xdr:cNvSpPr txBox="1"/>
            </xdr:nvSpPr>
            <xdr:spPr>
              <a:xfrm>
                <a:off x="6429375" y="2686050"/>
                <a:ext cx="2333075"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xdr:cNvSpPr txBox="1"/>
            </xdr:nvSpPr>
            <xdr:spPr>
              <a:xfrm>
                <a:off x="6105525" y="2457450"/>
                <a:ext cx="5227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xdr:cNvSpPr txBox="1"/>
        </xdr:nvSpPr>
        <xdr:spPr>
          <a:xfrm>
            <a:off x="4479149" y="1524000"/>
            <a:ext cx="2530966" cy="405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30 DE JUNIO DE 2023</a:t>
            </a:r>
            <a:endParaRPr lang="es-BO" sz="2000" b="1" i="1">
              <a:solidFill>
                <a:srgbClr val="2D536F"/>
              </a:solidFill>
            </a:endParaRPr>
          </a:p>
        </xdr:txBody>
      </xdr:sp>
      <xdr:pic>
        <xdr:nvPicPr>
          <xdr:cNvPr id="6" name="Picture 5" descr="C:\Users\vmamani\AppData\Local\Microsoft\Windows\Temporary Internet Files\Content.Outlook\RLX2YOFO\LOGOHORIZONTALTRANSPARENTE.png"/>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23" t="27343" b="28125"/>
          <a:stretch/>
        </xdr:blipFill>
        <xdr:spPr bwMode="auto">
          <a:xfrm>
            <a:off x="38101" y="28575"/>
            <a:ext cx="1984213" cy="900000"/>
          </a:xfrm>
          <a:prstGeom prst="rect">
            <a:avLst/>
          </a:prstGeom>
          <a:noFill/>
          <a:ln>
            <a:noFill/>
          </a:ln>
          <a:extLst>
            <a:ext uri="{53640926-AAD7-44D8-BBD7-CCE9431645EC}">
              <a14:shadowObscured xmlns:a14="http://schemas.microsoft.com/office/drawing/2010/main"/>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44</xdr:row>
      <xdr:rowOff>0</xdr:rowOff>
    </xdr:from>
    <xdr:to>
      <xdr:col>0</xdr:col>
      <xdr:colOff>0</xdr:colOff>
      <xdr:row>44</xdr:row>
      <xdr:rowOff>0</xdr:rowOff>
    </xdr:to>
    <xdr:sp macro="" textlink="">
      <xdr:nvSpPr>
        <xdr:cNvPr id="2" name="Line 1"/>
        <xdr:cNvSpPr>
          <a:spLocks noChangeShapeType="1"/>
        </xdr:cNvSpPr>
      </xdr:nvSpPr>
      <xdr:spPr bwMode="auto">
        <a:xfrm flipV="1">
          <a:off x="0" y="136683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24</xdr:row>
      <xdr:rowOff>0</xdr:rowOff>
    </xdr:from>
    <xdr:to>
      <xdr:col>0</xdr:col>
      <xdr:colOff>0</xdr:colOff>
      <xdr:row>24</xdr:row>
      <xdr:rowOff>0</xdr:rowOff>
    </xdr:to>
    <xdr:sp macro="" textlink="">
      <xdr:nvSpPr>
        <xdr:cNvPr id="2" name="Line 1"/>
        <xdr:cNvSpPr>
          <a:spLocks noChangeShapeType="1"/>
        </xdr:cNvSpPr>
      </xdr:nvSpPr>
      <xdr:spPr bwMode="auto">
        <a:xfrm flipV="1">
          <a:off x="0" y="1086802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theme/theme1.xml><?xml version="1.0" encoding="utf-8"?>
<a:theme xmlns:a="http://schemas.openxmlformats.org/drawingml/2006/main" name="Office Theme">
  <a:themeElements>
    <a:clrScheme name="ASFI Y BOLETIN">
      <a:dk1>
        <a:srgbClr val="2D536F"/>
      </a:dk1>
      <a:lt1>
        <a:srgbClr val="70AFA8"/>
      </a:lt1>
      <a:dk2>
        <a:srgbClr val="8A8C88"/>
      </a:dk2>
      <a:lt2>
        <a:srgbClr val="CDCEC2"/>
      </a:lt2>
      <a:accent1>
        <a:srgbClr val="ED7D31"/>
      </a:accent1>
      <a:accent2>
        <a:srgbClr val="70AD47"/>
      </a:accent2>
      <a:accent3>
        <a:srgbClr val="954F72"/>
      </a:accent3>
      <a:accent4>
        <a:srgbClr val="FFC000"/>
      </a:accent4>
      <a:accent5>
        <a:srgbClr val="4B87B4"/>
      </a:accent5>
      <a:accent6>
        <a:srgbClr val="8CC8CD"/>
      </a:accent6>
      <a:hlink>
        <a:srgbClr val="00B0F0"/>
      </a:hlink>
      <a:folHlink>
        <a:srgbClr val="7030A0"/>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0.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0.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pageSetUpPr fitToPage="1"/>
  </sheetPr>
  <dimension ref="A1:D140"/>
  <sheetViews>
    <sheetView showGridLines="0" tabSelected="1" zoomScale="115" zoomScaleNormal="115" workbookViewId="0">
      <selection activeCell="A13" sqref="A13:C13"/>
    </sheetView>
  </sheetViews>
  <sheetFormatPr defaultColWidth="9.140625" defaultRowHeight="15"/>
  <cols>
    <col min="1" max="1" width="99.28515625" style="5" customWidth="1"/>
    <col min="2" max="2" width="5.7109375" style="5" bestFit="1" customWidth="1"/>
    <col min="3" max="16384" width="9.140625" style="5"/>
  </cols>
  <sheetData>
    <row r="1" spans="1:3">
      <c r="A1" s="5" t="s">
        <v>1279</v>
      </c>
    </row>
    <row r="11" spans="1:3">
      <c r="A11" s="3"/>
      <c r="B11" s="3"/>
      <c r="C11" s="3"/>
    </row>
    <row r="12" spans="1:3" ht="8.25" customHeight="1"/>
    <row r="13" spans="1:3" ht="20.25">
      <c r="A13" s="717" t="s">
        <v>0</v>
      </c>
      <c r="B13" s="717"/>
      <c r="C13" s="717"/>
    </row>
    <row r="14" spans="1:3" ht="7.5" customHeight="1">
      <c r="A14" s="1"/>
      <c r="B14" s="1"/>
      <c r="C14" s="1"/>
    </row>
    <row r="15" spans="1:3">
      <c r="A15" s="471" t="s">
        <v>1</v>
      </c>
      <c r="B15" s="472" t="s">
        <v>2</v>
      </c>
      <c r="C15" s="473"/>
    </row>
    <row r="16" spans="1:3">
      <c r="A16" s="411"/>
      <c r="B16" s="411"/>
      <c r="C16" s="411"/>
    </row>
    <row r="17" spans="1:3">
      <c r="A17" s="412" t="s">
        <v>3</v>
      </c>
      <c r="B17" s="411"/>
      <c r="C17" s="411"/>
    </row>
    <row r="18" spans="1:3">
      <c r="A18" s="413" t="s">
        <v>485</v>
      </c>
      <c r="B18" s="481">
        <v>1</v>
      </c>
      <c r="C18" s="415"/>
    </row>
    <row r="19" spans="1:3">
      <c r="A19" s="413" t="s">
        <v>482</v>
      </c>
      <c r="B19" s="481">
        <v>2</v>
      </c>
      <c r="C19" s="415"/>
    </row>
    <row r="20" spans="1:3">
      <c r="A20" s="413" t="s">
        <v>483</v>
      </c>
      <c r="B20" s="481">
        <v>3</v>
      </c>
      <c r="C20" s="415"/>
    </row>
    <row r="21" spans="1:3">
      <c r="A21" s="413"/>
      <c r="B21" s="481"/>
      <c r="C21" s="411"/>
    </row>
    <row r="22" spans="1:3">
      <c r="A22" s="412" t="s">
        <v>4</v>
      </c>
      <c r="B22" s="481"/>
      <c r="C22" s="411"/>
    </row>
    <row r="23" spans="1:3">
      <c r="A23" s="412"/>
      <c r="B23" s="481"/>
      <c r="C23" s="411"/>
    </row>
    <row r="24" spans="1:3">
      <c r="A24" s="417" t="s">
        <v>5</v>
      </c>
      <c r="B24" s="481"/>
      <c r="C24" s="411"/>
    </row>
    <row r="25" spans="1:3">
      <c r="A25" s="413" t="s">
        <v>485</v>
      </c>
      <c r="B25" s="481">
        <v>4</v>
      </c>
      <c r="C25" s="411"/>
    </row>
    <row r="26" spans="1:3">
      <c r="A26" s="413" t="s">
        <v>10</v>
      </c>
      <c r="B26" s="481">
        <v>5</v>
      </c>
      <c r="C26" s="411"/>
    </row>
    <row r="27" spans="1:3">
      <c r="A27" s="413" t="s">
        <v>6</v>
      </c>
      <c r="B27" s="481">
        <v>6</v>
      </c>
      <c r="C27" s="411"/>
    </row>
    <row r="28" spans="1:3">
      <c r="A28" s="413" t="s">
        <v>487</v>
      </c>
      <c r="B28" s="481">
        <v>7</v>
      </c>
      <c r="C28" s="411"/>
    </row>
    <row r="29" spans="1:3">
      <c r="A29" s="413" t="s">
        <v>505</v>
      </c>
      <c r="B29" s="481" t="s">
        <v>979</v>
      </c>
      <c r="C29" s="419"/>
    </row>
    <row r="30" spans="1:3">
      <c r="A30" s="413" t="s">
        <v>505</v>
      </c>
      <c r="B30" s="481" t="s">
        <v>980</v>
      </c>
      <c r="C30" s="420"/>
    </row>
    <row r="31" spans="1:3">
      <c r="A31" s="421" t="s">
        <v>486</v>
      </c>
      <c r="B31" s="481"/>
      <c r="C31" s="411"/>
    </row>
    <row r="32" spans="1:3">
      <c r="A32" s="661" t="s">
        <v>1291</v>
      </c>
      <c r="B32" s="481">
        <v>9</v>
      </c>
      <c r="C32" s="411"/>
    </row>
    <row r="33" spans="1:3">
      <c r="A33" s="661" t="s">
        <v>1292</v>
      </c>
      <c r="B33" s="481">
        <v>10</v>
      </c>
      <c r="C33" s="411"/>
    </row>
    <row r="34" spans="1:3">
      <c r="A34" s="661" t="s">
        <v>1293</v>
      </c>
      <c r="B34" s="481">
        <v>11</v>
      </c>
      <c r="C34" s="411"/>
    </row>
    <row r="35" spans="1:3">
      <c r="A35" s="661" t="s">
        <v>1294</v>
      </c>
      <c r="B35" s="481">
        <v>12</v>
      </c>
      <c r="C35" s="411"/>
    </row>
    <row r="36" spans="1:3">
      <c r="A36" s="661" t="s">
        <v>1295</v>
      </c>
      <c r="B36" s="481">
        <v>13</v>
      </c>
      <c r="C36" s="411"/>
    </row>
    <row r="37" spans="1:3">
      <c r="A37" s="661" t="s">
        <v>1296</v>
      </c>
      <c r="B37" s="481">
        <v>14</v>
      </c>
      <c r="C37" s="411"/>
    </row>
    <row r="38" spans="1:3">
      <c r="A38" s="661" t="s">
        <v>1297</v>
      </c>
      <c r="B38" s="481">
        <v>15</v>
      </c>
      <c r="C38" s="411"/>
    </row>
    <row r="39" spans="1:3">
      <c r="A39" s="661" t="s">
        <v>1298</v>
      </c>
      <c r="B39" s="481">
        <v>16</v>
      </c>
      <c r="C39" s="411"/>
    </row>
    <row r="40" spans="1:3">
      <c r="A40" s="661" t="s">
        <v>1299</v>
      </c>
      <c r="B40" s="481">
        <v>17</v>
      </c>
      <c r="C40" s="411"/>
    </row>
    <row r="41" spans="1:3">
      <c r="A41" s="661" t="s">
        <v>1300</v>
      </c>
      <c r="B41" s="481">
        <v>18</v>
      </c>
      <c r="C41" s="411"/>
    </row>
    <row r="42" spans="1:3">
      <c r="A42" s="661" t="s">
        <v>1301</v>
      </c>
      <c r="B42" s="481">
        <v>19</v>
      </c>
      <c r="C42" s="411"/>
    </row>
    <row r="43" spans="1:3">
      <c r="A43" s="661" t="s">
        <v>1302</v>
      </c>
      <c r="B43" s="481">
        <v>20</v>
      </c>
      <c r="C43" s="411"/>
    </row>
    <row r="44" spans="1:3">
      <c r="A44" s="413" t="s">
        <v>7</v>
      </c>
      <c r="B44" s="481">
        <v>21</v>
      </c>
      <c r="C44" s="411"/>
    </row>
    <row r="45" spans="1:3">
      <c r="A45" s="413" t="s">
        <v>8</v>
      </c>
      <c r="B45" s="481">
        <v>22</v>
      </c>
      <c r="C45" s="411"/>
    </row>
    <row r="46" spans="1:3">
      <c r="A46" s="413" t="s">
        <v>502</v>
      </c>
      <c r="B46" s="481">
        <v>23</v>
      </c>
      <c r="C46" s="411"/>
    </row>
    <row r="47" spans="1:3">
      <c r="A47" s="413" t="s">
        <v>1178</v>
      </c>
      <c r="B47" s="481">
        <v>24</v>
      </c>
      <c r="C47" s="411"/>
    </row>
    <row r="48" spans="1:3">
      <c r="A48" s="413" t="s">
        <v>503</v>
      </c>
      <c r="B48" s="481">
        <v>25</v>
      </c>
      <c r="C48" s="411"/>
    </row>
    <row r="49" spans="1:3">
      <c r="A49" s="413" t="s">
        <v>1179</v>
      </c>
      <c r="B49" s="481">
        <v>26</v>
      </c>
      <c r="C49" s="411"/>
    </row>
    <row r="50" spans="1:3">
      <c r="A50" s="413"/>
      <c r="B50" s="481"/>
      <c r="C50" s="411"/>
    </row>
    <row r="51" spans="1:3">
      <c r="A51" s="417" t="s">
        <v>9</v>
      </c>
      <c r="B51" s="481"/>
      <c r="C51" s="411"/>
    </row>
    <row r="52" spans="1:3">
      <c r="A52" s="413" t="s">
        <v>485</v>
      </c>
      <c r="B52" s="481">
        <v>27</v>
      </c>
      <c r="C52" s="411"/>
    </row>
    <row r="53" spans="1:3">
      <c r="A53" s="413" t="s">
        <v>10</v>
      </c>
      <c r="B53" s="481">
        <v>28</v>
      </c>
      <c r="C53" s="411"/>
    </row>
    <row r="54" spans="1:3">
      <c r="A54" s="413" t="s">
        <v>6</v>
      </c>
      <c r="B54" s="481">
        <v>29</v>
      </c>
      <c r="C54" s="411"/>
    </row>
    <row r="55" spans="1:3">
      <c r="A55" s="413" t="s">
        <v>487</v>
      </c>
      <c r="B55" s="481">
        <v>30</v>
      </c>
      <c r="C55" s="411"/>
    </row>
    <row r="56" spans="1:3">
      <c r="A56" s="413" t="s">
        <v>505</v>
      </c>
      <c r="B56" s="696" t="s">
        <v>1502</v>
      </c>
      <c r="C56" s="411"/>
    </row>
    <row r="57" spans="1:3">
      <c r="A57" s="413" t="s">
        <v>505</v>
      </c>
      <c r="B57" s="696" t="s">
        <v>1503</v>
      </c>
      <c r="C57" s="411"/>
    </row>
    <row r="58" spans="1:3">
      <c r="A58" s="421" t="s">
        <v>486</v>
      </c>
      <c r="B58" s="481"/>
      <c r="C58" s="411"/>
    </row>
    <row r="59" spans="1:3">
      <c r="A59" s="661" t="s">
        <v>1303</v>
      </c>
      <c r="B59" s="481">
        <v>32</v>
      </c>
      <c r="C59" s="411"/>
    </row>
    <row r="60" spans="1:3">
      <c r="A60" s="661" t="s">
        <v>1304</v>
      </c>
      <c r="B60" s="481">
        <v>33</v>
      </c>
      <c r="C60" s="411"/>
    </row>
    <row r="61" spans="1:3">
      <c r="A61" s="413" t="s">
        <v>7</v>
      </c>
      <c r="B61" s="481">
        <v>34</v>
      </c>
      <c r="C61" s="411"/>
    </row>
    <row r="62" spans="1:3">
      <c r="A62" s="413" t="s">
        <v>8</v>
      </c>
      <c r="B62" s="481">
        <v>35</v>
      </c>
      <c r="C62" s="411"/>
    </row>
    <row r="63" spans="1:3">
      <c r="A63" s="413" t="s">
        <v>502</v>
      </c>
      <c r="B63" s="481">
        <v>36</v>
      </c>
      <c r="C63" s="411"/>
    </row>
    <row r="64" spans="1:3">
      <c r="A64" s="413" t="s">
        <v>1178</v>
      </c>
      <c r="B64" s="481">
        <v>37</v>
      </c>
      <c r="C64" s="411"/>
    </row>
    <row r="65" spans="1:3">
      <c r="A65" s="413" t="s">
        <v>503</v>
      </c>
      <c r="B65" s="481">
        <v>38</v>
      </c>
      <c r="C65" s="411"/>
    </row>
    <row r="66" spans="1:3">
      <c r="A66" s="413" t="s">
        <v>11</v>
      </c>
      <c r="B66" s="481">
        <v>39</v>
      </c>
      <c r="C66" s="411"/>
    </row>
    <row r="67" spans="1:3">
      <c r="A67" s="413" t="s">
        <v>1179</v>
      </c>
      <c r="B67" s="481">
        <v>40</v>
      </c>
      <c r="C67" s="411"/>
    </row>
    <row r="68" spans="1:3">
      <c r="A68" s="413"/>
      <c r="B68" s="481"/>
      <c r="C68" s="411"/>
    </row>
    <row r="69" spans="1:3">
      <c r="A69" s="412"/>
      <c r="B69" s="481"/>
      <c r="C69" s="411"/>
    </row>
    <row r="70" spans="1:3">
      <c r="A70" s="417" t="s">
        <v>12</v>
      </c>
      <c r="B70" s="481"/>
      <c r="C70" s="411"/>
    </row>
    <row r="71" spans="1:3">
      <c r="A71" s="413" t="s">
        <v>485</v>
      </c>
      <c r="B71" s="481">
        <v>41</v>
      </c>
      <c r="C71" s="411"/>
    </row>
    <row r="72" spans="1:3">
      <c r="A72" s="413" t="s">
        <v>10</v>
      </c>
      <c r="B72" s="481">
        <v>42</v>
      </c>
      <c r="C72" s="411"/>
    </row>
    <row r="73" spans="1:3">
      <c r="A73" s="413" t="s">
        <v>6</v>
      </c>
      <c r="B73" s="481">
        <v>43</v>
      </c>
      <c r="C73" s="411"/>
    </row>
    <row r="74" spans="1:3">
      <c r="A74" s="413" t="s">
        <v>487</v>
      </c>
      <c r="B74" s="481">
        <v>44</v>
      </c>
      <c r="C74" s="411"/>
    </row>
    <row r="75" spans="1:3">
      <c r="A75" s="413" t="s">
        <v>506</v>
      </c>
      <c r="B75" s="696" t="s">
        <v>1504</v>
      </c>
      <c r="C75" s="411"/>
    </row>
    <row r="76" spans="1:3">
      <c r="A76" s="413" t="s">
        <v>505</v>
      </c>
      <c r="B76" s="696" t="s">
        <v>1505</v>
      </c>
      <c r="C76" s="411"/>
    </row>
    <row r="77" spans="1:3">
      <c r="A77" s="413" t="s">
        <v>7</v>
      </c>
      <c r="B77" s="481">
        <v>46</v>
      </c>
      <c r="C77" s="411"/>
    </row>
    <row r="78" spans="1:3">
      <c r="A78" s="413" t="s">
        <v>8</v>
      </c>
      <c r="B78" s="481">
        <v>47</v>
      </c>
      <c r="C78" s="411"/>
    </row>
    <row r="79" spans="1:3">
      <c r="A79" s="413" t="s">
        <v>1179</v>
      </c>
      <c r="B79" s="481">
        <v>48</v>
      </c>
      <c r="C79" s="411"/>
    </row>
    <row r="80" spans="1:3">
      <c r="A80" s="413"/>
      <c r="B80" s="481"/>
      <c r="C80" s="411"/>
    </row>
    <row r="81" spans="1:3">
      <c r="A81" s="417" t="s">
        <v>961</v>
      </c>
      <c r="B81" s="481"/>
      <c r="C81" s="411"/>
    </row>
    <row r="82" spans="1:3">
      <c r="A82" s="413" t="s">
        <v>485</v>
      </c>
      <c r="B82" s="481">
        <v>49</v>
      </c>
      <c r="C82" s="411"/>
    </row>
    <row r="83" spans="1:3">
      <c r="A83" s="413" t="s">
        <v>13</v>
      </c>
      <c r="B83" s="481">
        <v>50</v>
      </c>
      <c r="C83" s="411"/>
    </row>
    <row r="84" spans="1:3">
      <c r="A84" s="413" t="s">
        <v>14</v>
      </c>
      <c r="B84" s="481">
        <v>51</v>
      </c>
      <c r="C84" s="411"/>
    </row>
    <row r="85" spans="1:3">
      <c r="A85" s="413" t="s">
        <v>486</v>
      </c>
      <c r="B85" s="481">
        <v>52</v>
      </c>
      <c r="C85" s="411"/>
    </row>
    <row r="86" spans="1:3">
      <c r="A86" s="413" t="s">
        <v>505</v>
      </c>
      <c r="B86" s="696" t="s">
        <v>1506</v>
      </c>
      <c r="C86" s="411"/>
    </row>
    <row r="87" spans="1:3">
      <c r="A87" s="413" t="s">
        <v>505</v>
      </c>
      <c r="B87" s="696" t="s">
        <v>1507</v>
      </c>
      <c r="C87" s="411"/>
    </row>
    <row r="88" spans="1:3">
      <c r="A88" s="413" t="s">
        <v>15</v>
      </c>
      <c r="B88" s="696" t="s">
        <v>975</v>
      </c>
      <c r="C88" s="411"/>
    </row>
    <row r="89" spans="1:3">
      <c r="A89" s="413" t="s">
        <v>15</v>
      </c>
      <c r="B89" s="696" t="s">
        <v>976</v>
      </c>
      <c r="C89" s="411"/>
    </row>
    <row r="90" spans="1:3">
      <c r="A90" s="413" t="s">
        <v>8</v>
      </c>
      <c r="B90" s="696" t="s">
        <v>977</v>
      </c>
      <c r="C90" s="411"/>
    </row>
    <row r="91" spans="1:3">
      <c r="A91" s="413" t="s">
        <v>8</v>
      </c>
      <c r="B91" s="696" t="s">
        <v>978</v>
      </c>
      <c r="C91" s="411"/>
    </row>
    <row r="92" spans="1:3">
      <c r="A92" s="413" t="s">
        <v>1179</v>
      </c>
      <c r="B92" s="481">
        <v>56</v>
      </c>
      <c r="C92" s="411"/>
    </row>
    <row r="93" spans="1:3" ht="29.25">
      <c r="A93" s="569" t="s">
        <v>1230</v>
      </c>
      <c r="B93" s="570">
        <v>57</v>
      </c>
      <c r="C93" s="411"/>
    </row>
    <row r="94" spans="1:3">
      <c r="A94" s="413"/>
      <c r="B94" s="481"/>
      <c r="C94" s="411"/>
    </row>
    <row r="95" spans="1:3">
      <c r="A95" s="417" t="s">
        <v>17</v>
      </c>
      <c r="B95" s="481"/>
      <c r="C95" s="411"/>
    </row>
    <row r="96" spans="1:3">
      <c r="A96" s="413" t="s">
        <v>485</v>
      </c>
      <c r="B96" s="481">
        <v>58</v>
      </c>
    </row>
    <row r="97" spans="1:3">
      <c r="A97" s="413" t="s">
        <v>13</v>
      </c>
      <c r="B97" s="481">
        <v>59</v>
      </c>
    </row>
    <row r="98" spans="1:3">
      <c r="A98" s="413" t="s">
        <v>14</v>
      </c>
      <c r="B98" s="481">
        <v>60</v>
      </c>
    </row>
    <row r="99" spans="1:3">
      <c r="A99" s="413" t="s">
        <v>487</v>
      </c>
      <c r="B99" s="481">
        <v>61</v>
      </c>
      <c r="C99" s="482"/>
    </row>
    <row r="100" spans="1:3">
      <c r="A100" s="413" t="s">
        <v>505</v>
      </c>
      <c r="B100" s="696" t="s">
        <v>1508</v>
      </c>
      <c r="C100" s="482"/>
    </row>
    <row r="101" spans="1:3">
      <c r="A101" s="413" t="s">
        <v>505</v>
      </c>
      <c r="B101" s="696" t="s">
        <v>1509</v>
      </c>
      <c r="C101" s="482"/>
    </row>
    <row r="102" spans="1:3">
      <c r="A102" s="413" t="s">
        <v>15</v>
      </c>
      <c r="B102" s="481">
        <v>63</v>
      </c>
      <c r="C102" s="482"/>
    </row>
    <row r="103" spans="1:3">
      <c r="A103" s="413" t="s">
        <v>8</v>
      </c>
      <c r="B103" s="481">
        <v>64</v>
      </c>
      <c r="C103" s="482"/>
    </row>
    <row r="104" spans="1:3">
      <c r="A104" s="413" t="s">
        <v>1179</v>
      </c>
      <c r="B104" s="481">
        <v>65</v>
      </c>
      <c r="C104" s="482"/>
    </row>
    <row r="105" spans="1:3">
      <c r="A105" s="480"/>
      <c r="B105" s="481"/>
      <c r="C105" s="482"/>
    </row>
    <row r="106" spans="1:3">
      <c r="A106" s="483" t="s">
        <v>1398</v>
      </c>
      <c r="B106" s="481"/>
      <c r="C106" s="482"/>
    </row>
    <row r="107" spans="1:3">
      <c r="A107" s="413" t="s">
        <v>485</v>
      </c>
      <c r="B107" s="481">
        <v>66</v>
      </c>
      <c r="C107" s="482"/>
    </row>
    <row r="108" spans="1:3">
      <c r="A108" s="413" t="s">
        <v>22</v>
      </c>
      <c r="B108" s="481">
        <v>67</v>
      </c>
      <c r="C108" s="482"/>
    </row>
    <row r="109" spans="1:3">
      <c r="A109" s="413" t="s">
        <v>488</v>
      </c>
      <c r="B109" s="481">
        <v>68</v>
      </c>
      <c r="C109" s="482"/>
    </row>
    <row r="110" spans="1:3">
      <c r="A110" s="413" t="s">
        <v>487</v>
      </c>
      <c r="B110" s="481">
        <v>69</v>
      </c>
      <c r="C110" s="482"/>
    </row>
    <row r="111" spans="1:3">
      <c r="A111" s="413" t="s">
        <v>505</v>
      </c>
      <c r="B111" s="481">
        <v>70</v>
      </c>
      <c r="C111" s="482"/>
    </row>
    <row r="112" spans="1:3">
      <c r="A112" s="413" t="s">
        <v>505</v>
      </c>
      <c r="B112" s="481">
        <v>71</v>
      </c>
      <c r="C112" s="482"/>
    </row>
    <row r="113" spans="1:3">
      <c r="A113" s="413" t="s">
        <v>15</v>
      </c>
      <c r="B113" s="481">
        <v>72</v>
      </c>
      <c r="C113" s="482"/>
    </row>
    <row r="114" spans="1:3">
      <c r="A114" s="413" t="s">
        <v>8</v>
      </c>
      <c r="B114" s="481">
        <v>73</v>
      </c>
    </row>
    <row r="115" spans="1:3">
      <c r="A115" s="413" t="s">
        <v>16</v>
      </c>
      <c r="B115" s="481">
        <v>74</v>
      </c>
    </row>
    <row r="116" spans="1:3">
      <c r="A116" s="413"/>
      <c r="B116" s="481"/>
    </row>
    <row r="117" spans="1:3">
      <c r="A117" s="412" t="s">
        <v>18</v>
      </c>
      <c r="B117" s="481"/>
    </row>
    <row r="118" spans="1:3">
      <c r="A118" s="413" t="s">
        <v>504</v>
      </c>
      <c r="B118" s="481">
        <v>75</v>
      </c>
    </row>
    <row r="119" spans="1:3">
      <c r="A119" s="413" t="s">
        <v>19</v>
      </c>
      <c r="B119" s="481">
        <v>76</v>
      </c>
    </row>
    <row r="120" spans="1:3">
      <c r="A120" s="413" t="s">
        <v>20</v>
      </c>
      <c r="B120" s="481">
        <v>77</v>
      </c>
    </row>
    <row r="121" spans="1:3">
      <c r="A121" s="413"/>
      <c r="B121" s="414"/>
      <c r="C121" s="414"/>
    </row>
    <row r="122" spans="1:3">
      <c r="A122" s="471" t="s">
        <v>21</v>
      </c>
      <c r="B122" s="471"/>
      <c r="C122" s="471"/>
    </row>
    <row r="123" spans="1:3">
      <c r="A123" s="417" t="s">
        <v>22</v>
      </c>
      <c r="B123" s="422"/>
      <c r="C123" s="422"/>
    </row>
    <row r="124" spans="1:3">
      <c r="A124" s="413" t="s">
        <v>23</v>
      </c>
      <c r="B124" s="481">
        <v>78</v>
      </c>
      <c r="C124" s="418"/>
    </row>
    <row r="125" spans="1:3">
      <c r="A125" s="413" t="s">
        <v>24</v>
      </c>
      <c r="B125" s="481">
        <v>79</v>
      </c>
      <c r="C125" s="418"/>
    </row>
    <row r="126" spans="1:3">
      <c r="A126" s="413" t="s">
        <v>25</v>
      </c>
      <c r="B126" s="481">
        <v>80</v>
      </c>
      <c r="C126" s="418"/>
    </row>
    <row r="127" spans="1:3">
      <c r="A127" s="413" t="s">
        <v>26</v>
      </c>
      <c r="B127" s="481">
        <v>81</v>
      </c>
      <c r="C127" s="418"/>
    </row>
    <row r="128" spans="1:3">
      <c r="A128" s="413" t="s">
        <v>489</v>
      </c>
      <c r="B128" s="481">
        <v>82</v>
      </c>
      <c r="C128" s="418"/>
    </row>
    <row r="129" spans="1:4">
      <c r="A129" s="413" t="s">
        <v>27</v>
      </c>
      <c r="B129" s="481">
        <v>83</v>
      </c>
      <c r="C129" s="418"/>
    </row>
    <row r="130" spans="1:4">
      <c r="A130" s="413" t="s">
        <v>481</v>
      </c>
      <c r="B130" s="481">
        <v>84</v>
      </c>
      <c r="C130" s="418"/>
    </row>
    <row r="131" spans="1:4">
      <c r="A131" s="413" t="s">
        <v>1180</v>
      </c>
      <c r="B131" s="481">
        <v>85</v>
      </c>
      <c r="C131" s="418"/>
    </row>
    <row r="132" spans="1:4">
      <c r="A132" s="413"/>
      <c r="B132" s="418"/>
      <c r="C132" s="418"/>
    </row>
    <row r="133" spans="1:4">
      <c r="A133" s="471" t="s">
        <v>1204</v>
      </c>
      <c r="B133" s="471"/>
      <c r="C133" s="471"/>
    </row>
    <row r="134" spans="1:4">
      <c r="A134" s="417"/>
      <c r="B134" s="422"/>
      <c r="C134" s="422"/>
    </row>
    <row r="135" spans="1:4">
      <c r="A135" s="413" t="s">
        <v>1205</v>
      </c>
      <c r="B135" s="481">
        <v>86</v>
      </c>
      <c r="C135" s="481"/>
    </row>
    <row r="136" spans="1:4">
      <c r="A136" s="413"/>
      <c r="B136" s="418"/>
      <c r="C136" s="418"/>
    </row>
    <row r="137" spans="1:4">
      <c r="A137" s="424" t="s">
        <v>28</v>
      </c>
      <c r="B137" s="416"/>
      <c r="C137" s="411"/>
      <c r="D137" s="423"/>
    </row>
    <row r="138" spans="1:4">
      <c r="A138" s="423"/>
      <c r="B138" s="423"/>
      <c r="C138" s="423"/>
      <c r="D138" s="423"/>
    </row>
    <row r="139" spans="1:4">
      <c r="A139" s="423"/>
      <c r="B139" s="423"/>
      <c r="C139" s="423"/>
      <c r="D139" s="423"/>
    </row>
    <row r="140" spans="1:4">
      <c r="A140" s="423"/>
      <c r="B140" s="423"/>
      <c r="C140" s="423"/>
      <c r="D140" s="423"/>
    </row>
  </sheetData>
  <sheetProtection algorithmName="SHA-512" hashValue="33nb4Yircz63JZ2OYQN5TQX7i4AgDs6tKwyfiFdagMwvMPBOMRB2q62S3rkBz3b0UoSqHfJld1McXMezza9R1A==" saltValue="wRAHqFCsD9xCtyswCM1eNA==" spinCount="100000" sheet="1" objects="1" scenarios="1"/>
  <mergeCells count="1">
    <mergeCell ref="A13:C13"/>
  </mergeCells>
  <hyperlinks>
    <hyperlink ref="A26" location="'5'!A1" display="Estado de situación patrimonial por entidad"/>
    <hyperlink ref="A27" location="'6'!A1" display="Indicadores financieros por entidad"/>
    <hyperlink ref="A32" location="'9'!A1" display="   - Banco Nacional de Bolivia S.A."/>
    <hyperlink ref="A33" location="'10'!A1" display="   - Banco Unión S.A."/>
    <hyperlink ref="A34" location="'11'!A1" display="   - Banco Mercantil Santa Cruz S.A."/>
    <hyperlink ref="A35" location="'12'!A1" display="   - Banco Bisa S.A."/>
    <hyperlink ref="A36" location="'13'!A1" display="   - Banco Crédito de Bolivia S.A."/>
    <hyperlink ref="A37" location="'14'!A1" display="   - Banco Ganadero  S.A."/>
    <hyperlink ref="A38" location="'15'!A1" display="   - Banco Económico S.A."/>
    <hyperlink ref="A39" location="'16'!A1" display="   - Banco Solidario S.A."/>
    <hyperlink ref="A40" location="'17'!A1" display="   - Banco de la Nación Argentina"/>
    <hyperlink ref="A44" location="'21'!A1" display="Ponderación de activos y suficiencia patrimonial"/>
    <hyperlink ref="A45" location="'22'!A1" display="Calificación de cartera y contingente"/>
    <hyperlink ref="A64" location="'37'!A1" display="Evolución de cartera y contingente"/>
    <hyperlink ref="A65" location="'38'!A1" display="Evolución de obligaciones con el público y con empresas públicas"/>
    <hyperlink ref="A46" location="'23'!A1" display="Depósitos del público y de empresas públicas por moneda"/>
    <hyperlink ref="A66" location="'39'!A1" display="Encaje legal de los bancos múltiples y PYME"/>
    <hyperlink ref="A72" location="'42'!A1" display="Estados financieros por entidad"/>
    <hyperlink ref="A74" location="'44'!A1" display="Estados financieros evolutivos"/>
    <hyperlink ref="A75" location="'45-1'!A1" display="Indicadores financieros evolutivos "/>
    <hyperlink ref="A76" location="'45-2'!A1" display="Indicadores financieros evolutivos"/>
    <hyperlink ref="A77" location="'46'!A1" display="Ponderación de activos y suficiencia patrimonial"/>
    <hyperlink ref="A78" location="'47'!A1" display="Calificación de cartera y contingente"/>
    <hyperlink ref="A79" location="'48'!A1" display="Estratificación de depósitos (monto y número de cuentas)"/>
    <hyperlink ref="A93" location="'57'!A1" display="Encaje legal de cooperativas de ahorro y crédito, entidades financieras de vivienda e instituciones financieras de desarrollo "/>
    <hyperlink ref="A83" location="'50'!A1" display="Estados financieros por entidad "/>
    <hyperlink ref="A88" location="'54-1'!A1" display="Ponderación de activos y suficiencia patrimonial "/>
    <hyperlink ref="A89" location="'54-2'!A1" display="Ponderación de activos y suficiencia patrimonial "/>
    <hyperlink ref="A90" location="'55-1'!A1" display="Calificación de cartera y contingente"/>
    <hyperlink ref="A91" location="'55-2'!A1" display="Calificación de cartera y contingente"/>
    <hyperlink ref="A92" location="'56'!A1" display="Estratificación de depósitos (monto y número de cuentas)"/>
    <hyperlink ref="A124" location="'78'!A1" display="Empresas de Arrendamiento Financiero"/>
    <hyperlink ref="A107" location="'66'!A1" display="Estados financieros según denominación monetaria"/>
    <hyperlink ref="A118" location="'75'!A1" display="Ranking de depósitos del público y de empresas públicas"/>
    <hyperlink ref="A119" location="'76'!A1" display="Ranking de cartera de créditos"/>
    <hyperlink ref="A120" location="'77'!A1" display="Ranking de contingente"/>
    <hyperlink ref="A137" location="Abreviaturas!A1" display="ABREVIATURAS"/>
    <hyperlink ref="A73" location="'43'!A1" display="Indicadores financieros por entidad"/>
    <hyperlink ref="A84" location="'51'!A1" display="Indicadores financieros por entidad "/>
    <hyperlink ref="A85" location="'52'!A1" display="Estados financieros evolutivos por entidad"/>
    <hyperlink ref="A86" location="'53-1'!A1" display="Indicadores financieros evolutivos"/>
    <hyperlink ref="A87" location="'53-2'!A1" display="Indicadores financieros evolutivos"/>
    <hyperlink ref="A71" location="'41'!A1" display="Estados financieros según denominación monetaria"/>
    <hyperlink ref="A82" location="'49'!A1" display="Estados financieros según denominación monetaria"/>
    <hyperlink ref="A52" location="'27'!A1" display="Estados financieros según denominación monetaria"/>
    <hyperlink ref="A54" location="'29'!A1" display="Indicadores financieros por entidad"/>
    <hyperlink ref="A63" location="'36'!A1" display="Depósitos del público y de empresas públicas por moneda"/>
    <hyperlink ref="A67" location="'40'!A1" display="Estratificación de depósitos (monto y número de cuentas)"/>
    <hyperlink ref="A25" location="'4'!A1" display="Estado de situación patrimonial según denominación monetaria"/>
    <hyperlink ref="A59" location="'32'!A1" display="   - Banco PYME de La Comunidad S.A."/>
    <hyperlink ref="A61" location="'34'!A1" display="Ponderación de activos y suficiencia patrimonial"/>
    <hyperlink ref="A62" location="'35'!A1" display="Calificación de cartera y contingente"/>
    <hyperlink ref="A20" location="'3'!A1" display="Cartera de créditos por departamento"/>
    <hyperlink ref="A18" location="'1'!A1" display="Estados financieros por denominación monetaria"/>
    <hyperlink ref="A97" location="'59'!A1" display="Estados financieros por entidad "/>
    <hyperlink ref="A96" location="'58'!A1" display="Estados financieros según denominación monetaria"/>
    <hyperlink ref="A103" location="'64'!A1" display="Calificación de cartera y contingente"/>
    <hyperlink ref="A102" location="'63'!A1" display="Ponderación de activos y suficiencia patrimonial "/>
    <hyperlink ref="A125:A127" location="'60'!A1" display="Estados financieros Bancos de Desarrollo Productivo"/>
    <hyperlink ref="A128:A129" location="'60'!A1" display="Estados financieros Bancos de Desarrollo Productivo"/>
    <hyperlink ref="A125" location="'79'!A1" display="Almacenes Generales de Depósito"/>
    <hyperlink ref="A126" location="'80'!A1" display="Cámaras de Compensación y Liquidación"/>
    <hyperlink ref="A127" location="'81'!A1" display="Burós de Información"/>
    <hyperlink ref="A129" location="'83'!A1" display="Empresas de Transporte de Material Monetario y Valores"/>
    <hyperlink ref="A98" location="'60'!A1" display="Indicadores financieros por entidad "/>
    <hyperlink ref="A108" location="'67'!A1" display="Estados financieros"/>
    <hyperlink ref="A109" location="'68'!A1" display="Indicadores financieros"/>
    <hyperlink ref="A113" location="'72'!A1" display="Ponderación de activos y suficiencia patrimonial "/>
    <hyperlink ref="A114" location="'73'!A1" display="Calificación de cartera y contingente"/>
    <hyperlink ref="A115" location="'74'!A1" display="Estratificación de depósitos "/>
    <hyperlink ref="A128" location="'82'!A1" display="Empresas de Servicio de Pago Móvil"/>
    <hyperlink ref="A19" location="'2'!A1" display="Depósitos por departamento"/>
    <hyperlink ref="A131" location="'85'!A1" display="Empresas de Giros y Remesas de Dinero"/>
    <hyperlink ref="A47" location="'24'!A1" display="Evolución de cartera y contingente"/>
    <hyperlink ref="A48" location="'25'!A1" display="Evolución de obligaciones con el público y con empresas públicas"/>
    <hyperlink ref="A43" location="'20'!A1" display="   - Banco Prodem S.A."/>
    <hyperlink ref="A42" location="'19'!A1" display="   - Banco Fortaleza S.A."/>
    <hyperlink ref="A41" location="'18'!A1" display="   - Banco para el Fomento a Iniciativas Económicas S.A."/>
    <hyperlink ref="A28" location="'7'!A1" display="Estados financieros evolutivos"/>
    <hyperlink ref="A29" location="'8-1'!A1" display="Indicadores financieros evolutivos"/>
    <hyperlink ref="A55" location="'30'!A1" display="Estados financieros evolutivos"/>
    <hyperlink ref="A56" location="'31-1'!A1" display="Indicadores financieros evolutivos"/>
    <hyperlink ref="A57" location="'31-2'!A1" display="Indicadores financieros evolutivos"/>
    <hyperlink ref="A30" location="'8-2'!A1" display="Indicadores financieros evolutivos"/>
    <hyperlink ref="A130" location="'84'!A1" display="Empresas Administradoras de Tarjetas Electrónicas"/>
    <hyperlink ref="A135" location="'86'!A1" display="Estados Financieros"/>
    <hyperlink ref="A99" location="'61'!A1" display="Estados financieros evolutivos"/>
    <hyperlink ref="A100" location="'62-1'!A1" display="Indicadores financieros evolutivos"/>
    <hyperlink ref="A101" location="'62-2'!A1" display="Indicadores financieros evolutivos"/>
    <hyperlink ref="A110" location="'69'!A1" display="Estados financieros evolutivos"/>
    <hyperlink ref="A111" location="'70'!A1" display="Indicadores financieros evolutivos"/>
    <hyperlink ref="A112" location="'71'!A1" display="Indicadores financieros evolutivos"/>
    <hyperlink ref="A49" location="'26'!A1" display="Estratificación de depósitos (monto y número de cuentas)"/>
    <hyperlink ref="A104" location="'65'!A1" display="Estratificación de depósitos (monto y número de cuentas)"/>
    <hyperlink ref="A53" location="'28'!A1" display="Estados financieros por entidad"/>
    <hyperlink ref="A60" location="'33'!A1" display="   - Banco PYME Ecofuturo S.A."/>
  </hyperlinks>
  <pageMargins left="0.7" right="0.7" top="0.75" bottom="0.75" header="0.3" footer="0.3"/>
  <pageSetup scale="7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33"/>
  <sheetViews>
    <sheetView workbookViewId="0">
      <selection sqref="A1:F1"/>
    </sheetView>
  </sheetViews>
  <sheetFormatPr defaultRowHeight="15"/>
  <cols>
    <col min="1" max="1" width="104.42578125" style="632" bestFit="1" customWidth="1"/>
    <col min="2" max="6" width="15.7109375" style="633" customWidth="1"/>
    <col min="7" max="16384" width="9.140625" style="632"/>
  </cols>
  <sheetData>
    <row r="1" spans="1:8" ht="30" customHeight="1">
      <c r="A1" s="718" t="s">
        <v>1</v>
      </c>
      <c r="B1" s="718"/>
      <c r="C1" s="718"/>
      <c r="D1" s="718"/>
      <c r="E1" s="718"/>
      <c r="F1" s="718"/>
      <c r="G1" s="11"/>
      <c r="H1" s="11"/>
    </row>
    <row r="2" spans="1:8" ht="18">
      <c r="A2" s="719" t="s">
        <v>484</v>
      </c>
      <c r="B2" s="719"/>
      <c r="C2" s="719"/>
      <c r="D2" s="719"/>
      <c r="E2" s="719"/>
      <c r="F2" s="719"/>
      <c r="G2" s="11"/>
      <c r="H2" s="11"/>
    </row>
    <row r="3" spans="1:8" ht="18">
      <c r="A3" s="719" t="s">
        <v>1512</v>
      </c>
      <c r="B3" s="719"/>
      <c r="C3" s="719"/>
      <c r="D3" s="719"/>
      <c r="E3" s="719"/>
      <c r="F3" s="719"/>
      <c r="G3" s="11"/>
      <c r="H3" s="11"/>
    </row>
    <row r="4" spans="1:8" ht="30" customHeight="1">
      <c r="A4" s="720" t="s">
        <v>508</v>
      </c>
      <c r="B4" s="720"/>
      <c r="C4" s="720"/>
      <c r="D4" s="720"/>
      <c r="E4" s="720"/>
      <c r="F4" s="720"/>
      <c r="G4" s="11"/>
      <c r="H4" s="11"/>
    </row>
    <row r="5" spans="1:8" ht="3.75" customHeight="1">
      <c r="A5" s="188"/>
      <c r="B5" s="546"/>
      <c r="C5" s="546"/>
      <c r="D5" s="546"/>
      <c r="E5" s="546"/>
      <c r="F5" s="546"/>
      <c r="G5" s="11"/>
      <c r="H5" s="11"/>
    </row>
    <row r="6" spans="1:8" ht="30" customHeight="1" thickBot="1">
      <c r="A6" s="381"/>
      <c r="B6" s="382" t="s">
        <v>152</v>
      </c>
      <c r="C6" s="382" t="s">
        <v>153</v>
      </c>
      <c r="D6" s="382" t="s">
        <v>154</v>
      </c>
      <c r="E6" s="382" t="s">
        <v>155</v>
      </c>
      <c r="F6" s="382" t="s">
        <v>156</v>
      </c>
      <c r="G6" s="11"/>
      <c r="H6" s="11"/>
    </row>
    <row r="7" spans="1:8">
      <c r="A7" s="383" t="s">
        <v>157</v>
      </c>
      <c r="B7" s="384">
        <v>272953498.15109998</v>
      </c>
      <c r="C7" s="384">
        <v>32349894.245470002</v>
      </c>
      <c r="D7" s="384">
        <v>2133.44337</v>
      </c>
      <c r="E7" s="384">
        <v>138687.20307000002</v>
      </c>
      <c r="F7" s="384">
        <v>305444213.04300994</v>
      </c>
      <c r="G7" s="11"/>
      <c r="H7" s="11"/>
    </row>
    <row r="8" spans="1:8">
      <c r="A8" s="187" t="s">
        <v>158</v>
      </c>
      <c r="B8" s="57">
        <v>25970388.161889996</v>
      </c>
      <c r="C8" s="57">
        <v>6784567.0340200001</v>
      </c>
      <c r="D8" s="57">
        <v>2119.92173</v>
      </c>
      <c r="E8" s="57">
        <v>96110.891990000018</v>
      </c>
      <c r="F8" s="57">
        <v>32853186.009629995</v>
      </c>
      <c r="G8" s="11"/>
      <c r="H8" s="11"/>
    </row>
    <row r="9" spans="1:8">
      <c r="A9" s="58" t="s">
        <v>159</v>
      </c>
      <c r="B9" s="95">
        <v>9012163.6231699996</v>
      </c>
      <c r="C9" s="95">
        <v>1563580.7850099998</v>
      </c>
      <c r="D9" s="95">
        <v>0</v>
      </c>
      <c r="E9" s="95">
        <v>0</v>
      </c>
      <c r="F9" s="95">
        <v>10575744.408179998</v>
      </c>
      <c r="G9" s="11"/>
      <c r="H9" s="11"/>
    </row>
    <row r="10" spans="1:8">
      <c r="A10" s="58" t="s">
        <v>160</v>
      </c>
      <c r="B10" s="95">
        <v>14893092.706939999</v>
      </c>
      <c r="C10" s="95">
        <v>4142776.6946800002</v>
      </c>
      <c r="D10" s="95">
        <v>2119.92173</v>
      </c>
      <c r="E10" s="95">
        <v>96110.891990000018</v>
      </c>
      <c r="F10" s="95">
        <v>19134100.21534</v>
      </c>
      <c r="G10" s="11"/>
      <c r="H10" s="11"/>
    </row>
    <row r="11" spans="1:8">
      <c r="A11" s="58" t="s">
        <v>161</v>
      </c>
      <c r="B11" s="95">
        <v>1047325.86314</v>
      </c>
      <c r="C11" s="95">
        <v>213903.98677000002</v>
      </c>
      <c r="D11" s="95">
        <v>0</v>
      </c>
      <c r="E11" s="95">
        <v>0</v>
      </c>
      <c r="F11" s="95">
        <v>1261229.8499100001</v>
      </c>
      <c r="G11" s="11"/>
      <c r="H11" s="11"/>
    </row>
    <row r="12" spans="1:8">
      <c r="A12" s="58" t="s">
        <v>162</v>
      </c>
      <c r="B12" s="95">
        <v>0</v>
      </c>
      <c r="C12" s="95">
        <v>2246.53233</v>
      </c>
      <c r="D12" s="95">
        <v>0</v>
      </c>
      <c r="E12" s="95">
        <v>0</v>
      </c>
      <c r="F12" s="95">
        <v>2246.53233</v>
      </c>
      <c r="G12" s="11"/>
      <c r="H12" s="11"/>
    </row>
    <row r="13" spans="1:8">
      <c r="A13" s="58" t="s">
        <v>163</v>
      </c>
      <c r="B13" s="95">
        <v>0</v>
      </c>
      <c r="C13" s="95">
        <v>837835.92471000005</v>
      </c>
      <c r="D13" s="95">
        <v>0</v>
      </c>
      <c r="E13" s="95">
        <v>0</v>
      </c>
      <c r="F13" s="95">
        <v>837835.92471000005</v>
      </c>
      <c r="G13" s="11"/>
      <c r="H13" s="11"/>
    </row>
    <row r="14" spans="1:8">
      <c r="A14" s="616" t="s">
        <v>1378</v>
      </c>
      <c r="B14" s="95">
        <v>1033270.7874100001</v>
      </c>
      <c r="C14" s="95">
        <v>24223.109280000001</v>
      </c>
      <c r="D14" s="95">
        <v>0</v>
      </c>
      <c r="E14" s="95">
        <v>0</v>
      </c>
      <c r="F14" s="95">
        <v>1057493.8966900001</v>
      </c>
      <c r="G14" s="11"/>
      <c r="H14" s="11"/>
    </row>
    <row r="15" spans="1:8">
      <c r="A15" s="58" t="s">
        <v>165</v>
      </c>
      <c r="B15" s="95">
        <v>55.632489999999997</v>
      </c>
      <c r="C15" s="95">
        <v>1.24E-3</v>
      </c>
      <c r="D15" s="95">
        <v>0</v>
      </c>
      <c r="E15" s="95">
        <v>0</v>
      </c>
      <c r="F15" s="95">
        <v>55.63373</v>
      </c>
      <c r="G15" s="11"/>
      <c r="H15" s="11"/>
    </row>
    <row r="16" spans="1:8">
      <c r="A16" s="58" t="s">
        <v>166</v>
      </c>
      <c r="B16" s="95">
        <v>-15520.45126</v>
      </c>
      <c r="C16" s="95">
        <v>0</v>
      </c>
      <c r="D16" s="95">
        <v>0</v>
      </c>
      <c r="E16" s="95">
        <v>0</v>
      </c>
      <c r="F16" s="95">
        <v>-15520.45126</v>
      </c>
      <c r="G16" s="11"/>
      <c r="H16" s="11"/>
    </row>
    <row r="17" spans="1:8">
      <c r="A17" s="187" t="s">
        <v>167</v>
      </c>
      <c r="B17" s="57">
        <v>23475355.370850004</v>
      </c>
      <c r="C17" s="57">
        <v>4213547.1468500001</v>
      </c>
      <c r="D17" s="57">
        <v>2.2644499999999996</v>
      </c>
      <c r="E17" s="57">
        <v>41533.616850000006</v>
      </c>
      <c r="F17" s="57">
        <v>27730438.399000004</v>
      </c>
      <c r="G17" s="11"/>
      <c r="H17" s="11"/>
    </row>
    <row r="18" spans="1:8">
      <c r="A18" s="58" t="s">
        <v>168</v>
      </c>
      <c r="B18" s="95">
        <v>382179.00237</v>
      </c>
      <c r="C18" s="95">
        <v>0</v>
      </c>
      <c r="D18" s="95">
        <v>0</v>
      </c>
      <c r="E18" s="95">
        <v>0</v>
      </c>
      <c r="F18" s="95">
        <v>382179.00237</v>
      </c>
      <c r="G18" s="11"/>
      <c r="H18" s="11"/>
    </row>
    <row r="19" spans="1:8">
      <c r="A19" s="58" t="s">
        <v>169</v>
      </c>
      <c r="B19" s="95">
        <v>14439300.675749999</v>
      </c>
      <c r="C19" s="95">
        <v>479500.20750999998</v>
      </c>
      <c r="D19" s="95">
        <v>0</v>
      </c>
      <c r="E19" s="95">
        <v>3.9672800000000001</v>
      </c>
      <c r="F19" s="95">
        <v>14918804.850539999</v>
      </c>
      <c r="G19" s="11"/>
      <c r="H19" s="11"/>
    </row>
    <row r="20" spans="1:8">
      <c r="A20" s="58" t="s">
        <v>170</v>
      </c>
      <c r="B20" s="95">
        <v>0</v>
      </c>
      <c r="C20" s="95">
        <v>210611.67609999998</v>
      </c>
      <c r="D20" s="95">
        <v>0</v>
      </c>
      <c r="E20" s="95">
        <v>0</v>
      </c>
      <c r="F20" s="95">
        <v>210611.67609999998</v>
      </c>
      <c r="G20" s="11"/>
      <c r="H20" s="11"/>
    </row>
    <row r="21" spans="1:8">
      <c r="A21" s="58" t="s">
        <v>171</v>
      </c>
      <c r="B21" s="95">
        <v>22996.464350000002</v>
      </c>
      <c r="C21" s="95">
        <v>1252734.57648</v>
      </c>
      <c r="D21" s="95">
        <v>0</v>
      </c>
      <c r="E21" s="95">
        <v>0</v>
      </c>
      <c r="F21" s="95">
        <v>1275731.0408300001</v>
      </c>
      <c r="G21" s="11"/>
      <c r="H21" s="11"/>
    </row>
    <row r="22" spans="1:8">
      <c r="A22" s="58" t="s">
        <v>216</v>
      </c>
      <c r="B22" s="95">
        <v>3633095.4617800009</v>
      </c>
      <c r="C22" s="95">
        <v>1137560.4922000002</v>
      </c>
      <c r="D22" s="95">
        <v>0</v>
      </c>
      <c r="E22" s="95">
        <v>41373.326550000005</v>
      </c>
      <c r="F22" s="95">
        <v>4812029.280530001</v>
      </c>
      <c r="G22" s="11"/>
      <c r="H22" s="11"/>
    </row>
    <row r="23" spans="1:8">
      <c r="A23" s="58" t="s">
        <v>173</v>
      </c>
      <c r="B23" s="95">
        <v>4132723.6830199999</v>
      </c>
      <c r="C23" s="95">
        <v>1194212.4334099998</v>
      </c>
      <c r="D23" s="95">
        <v>2.2644499999999996</v>
      </c>
      <c r="E23" s="95">
        <v>156.32300999999998</v>
      </c>
      <c r="F23" s="95">
        <v>5327094.7038899995</v>
      </c>
      <c r="G23" s="11"/>
      <c r="H23" s="11"/>
    </row>
    <row r="24" spans="1:8">
      <c r="A24" s="58" t="s">
        <v>174</v>
      </c>
      <c r="B24" s="95">
        <v>907866.20554</v>
      </c>
      <c r="C24" s="95">
        <v>32790.883720000005</v>
      </c>
      <c r="D24" s="95">
        <v>0</v>
      </c>
      <c r="E24" s="95">
        <v>1.0000000000000001E-5</v>
      </c>
      <c r="F24" s="95">
        <v>940657.08927</v>
      </c>
      <c r="G24" s="11"/>
      <c r="H24" s="11"/>
    </row>
    <row r="25" spans="1:8">
      <c r="A25" s="58" t="s">
        <v>175</v>
      </c>
      <c r="B25" s="95">
        <v>-42806.121960000004</v>
      </c>
      <c r="C25" s="95">
        <v>-93863.122569999992</v>
      </c>
      <c r="D25" s="95">
        <v>0</v>
      </c>
      <c r="E25" s="95">
        <v>0</v>
      </c>
      <c r="F25" s="95">
        <v>-136669.24453</v>
      </c>
      <c r="G25" s="11"/>
      <c r="H25" s="11"/>
    </row>
    <row r="26" spans="1:8">
      <c r="A26" s="187" t="s">
        <v>176</v>
      </c>
      <c r="B26" s="57">
        <v>211564835.05604997</v>
      </c>
      <c r="C26" s="57">
        <v>1430463.0722299998</v>
      </c>
      <c r="D26" s="57">
        <v>0</v>
      </c>
      <c r="E26" s="57">
        <v>332.27814000000001</v>
      </c>
      <c r="F26" s="57">
        <v>212995630.40641999</v>
      </c>
      <c r="G26" s="11"/>
      <c r="H26" s="11"/>
    </row>
    <row r="27" spans="1:8">
      <c r="A27" s="60" t="s">
        <v>177</v>
      </c>
      <c r="B27" s="95">
        <v>203817222.52720001</v>
      </c>
      <c r="C27" s="95">
        <v>1425201.4614799998</v>
      </c>
      <c r="D27" s="95">
        <v>0</v>
      </c>
      <c r="E27" s="95">
        <v>318.69378</v>
      </c>
      <c r="F27" s="95">
        <v>205242742.68246001</v>
      </c>
      <c r="G27" s="11"/>
      <c r="H27" s="11"/>
    </row>
    <row r="28" spans="1:8">
      <c r="A28" s="58" t="s">
        <v>178</v>
      </c>
      <c r="B28" s="95">
        <v>168133912.55455002</v>
      </c>
      <c r="C28" s="95">
        <v>938091.63613</v>
      </c>
      <c r="D28" s="95">
        <v>0</v>
      </c>
      <c r="E28" s="95">
        <v>318.69378</v>
      </c>
      <c r="F28" s="95">
        <v>169072322.88446003</v>
      </c>
      <c r="G28" s="11"/>
      <c r="H28" s="11"/>
    </row>
    <row r="29" spans="1:8">
      <c r="A29" s="58" t="s">
        <v>179</v>
      </c>
      <c r="B29" s="95">
        <v>32848925.807749994</v>
      </c>
      <c r="C29" s="95">
        <v>442753.02437999996</v>
      </c>
      <c r="D29" s="95">
        <v>0</v>
      </c>
      <c r="E29" s="95">
        <v>0</v>
      </c>
      <c r="F29" s="95">
        <v>33291678.832129993</v>
      </c>
      <c r="G29" s="11"/>
      <c r="H29" s="11"/>
    </row>
    <row r="30" spans="1:8">
      <c r="A30" s="58" t="s">
        <v>180</v>
      </c>
      <c r="B30" s="95">
        <v>2834384.1648999997</v>
      </c>
      <c r="C30" s="95">
        <v>44356.800970000004</v>
      </c>
      <c r="D30" s="95">
        <v>0</v>
      </c>
      <c r="E30" s="95">
        <v>0</v>
      </c>
      <c r="F30" s="95">
        <v>2878740.96587</v>
      </c>
      <c r="G30" s="11"/>
      <c r="H30" s="11"/>
    </row>
    <row r="31" spans="1:8">
      <c r="A31" s="60" t="s">
        <v>181</v>
      </c>
      <c r="B31" s="95">
        <v>1902126.0791999998</v>
      </c>
      <c r="C31" s="95">
        <v>27163.387999999999</v>
      </c>
      <c r="D31" s="95">
        <v>0</v>
      </c>
      <c r="E31" s="95">
        <v>0</v>
      </c>
      <c r="F31" s="95">
        <v>1929289.4671999998</v>
      </c>
      <c r="G31" s="11"/>
      <c r="H31" s="11"/>
    </row>
    <row r="32" spans="1:8">
      <c r="A32" s="58" t="s">
        <v>182</v>
      </c>
      <c r="B32" s="95">
        <v>721340.17261000001</v>
      </c>
      <c r="C32" s="95">
        <v>8659.3872700000011</v>
      </c>
      <c r="D32" s="95">
        <v>0</v>
      </c>
      <c r="E32" s="95">
        <v>0</v>
      </c>
      <c r="F32" s="95">
        <v>729999.55987999996</v>
      </c>
      <c r="G32" s="11"/>
      <c r="H32" s="11"/>
    </row>
    <row r="33" spans="1:8">
      <c r="A33" s="58" t="s">
        <v>183</v>
      </c>
      <c r="B33" s="95">
        <v>1034503.1185999999</v>
      </c>
      <c r="C33" s="95">
        <v>16918.596540000002</v>
      </c>
      <c r="D33" s="95">
        <v>0</v>
      </c>
      <c r="E33" s="95">
        <v>0</v>
      </c>
      <c r="F33" s="95">
        <v>1051421.71514</v>
      </c>
      <c r="G33" s="11"/>
      <c r="H33" s="11"/>
    </row>
    <row r="34" spans="1:8">
      <c r="A34" s="58" t="s">
        <v>184</v>
      </c>
      <c r="B34" s="95">
        <v>146282.78798999998</v>
      </c>
      <c r="C34" s="95">
        <v>1585.4041900000002</v>
      </c>
      <c r="D34" s="95">
        <v>0</v>
      </c>
      <c r="E34" s="95">
        <v>0</v>
      </c>
      <c r="F34" s="95">
        <v>147868.19217999998</v>
      </c>
      <c r="G34" s="11"/>
      <c r="H34" s="11"/>
    </row>
    <row r="35" spans="1:8">
      <c r="A35" s="60" t="s">
        <v>185</v>
      </c>
      <c r="B35" s="95">
        <v>3555239.53749</v>
      </c>
      <c r="C35" s="95">
        <v>139571.89749999999</v>
      </c>
      <c r="D35" s="95">
        <v>0</v>
      </c>
      <c r="E35" s="95">
        <v>0</v>
      </c>
      <c r="F35" s="95">
        <v>3694811.43499</v>
      </c>
      <c r="G35" s="11"/>
      <c r="H35" s="11"/>
    </row>
    <row r="36" spans="1:8">
      <c r="A36" s="58" t="s">
        <v>186</v>
      </c>
      <c r="B36" s="95">
        <v>1522494.8944000001</v>
      </c>
      <c r="C36" s="95">
        <v>81248.942739999999</v>
      </c>
      <c r="D36" s="95">
        <v>0</v>
      </c>
      <c r="E36" s="95">
        <v>0</v>
      </c>
      <c r="F36" s="95">
        <v>1603743.8371400002</v>
      </c>
      <c r="G36" s="11"/>
      <c r="H36" s="11"/>
    </row>
    <row r="37" spans="1:8">
      <c r="A37" s="58" t="s">
        <v>187</v>
      </c>
      <c r="B37" s="95">
        <v>1796136.2250700002</v>
      </c>
      <c r="C37" s="95">
        <v>55415.098460000001</v>
      </c>
      <c r="D37" s="95">
        <v>0</v>
      </c>
      <c r="E37" s="95">
        <v>0</v>
      </c>
      <c r="F37" s="95">
        <v>1851551.3235300002</v>
      </c>
      <c r="G37" s="11"/>
      <c r="H37" s="11"/>
    </row>
    <row r="38" spans="1:8">
      <c r="A38" s="58" t="s">
        <v>188</v>
      </c>
      <c r="B38" s="95">
        <v>236608.41801999998</v>
      </c>
      <c r="C38" s="95">
        <v>2907.8562999999999</v>
      </c>
      <c r="D38" s="95">
        <v>0</v>
      </c>
      <c r="E38" s="95">
        <v>0</v>
      </c>
      <c r="F38" s="95">
        <v>239516.27432</v>
      </c>
      <c r="G38" s="11"/>
      <c r="H38" s="11"/>
    </row>
    <row r="39" spans="1:8">
      <c r="A39" s="60" t="s">
        <v>189</v>
      </c>
      <c r="B39" s="95">
        <v>9776974.8111699987</v>
      </c>
      <c r="C39" s="95">
        <v>164315.28727</v>
      </c>
      <c r="D39" s="95">
        <v>0</v>
      </c>
      <c r="E39" s="95">
        <v>13.96308</v>
      </c>
      <c r="F39" s="95">
        <v>9941304.0615199991</v>
      </c>
      <c r="G39" s="11"/>
      <c r="H39" s="11"/>
    </row>
    <row r="40" spans="1:8">
      <c r="A40" s="58" t="s">
        <v>190</v>
      </c>
      <c r="B40" s="95">
        <v>2120064.4570899997</v>
      </c>
      <c r="C40" s="95">
        <v>22457.63593</v>
      </c>
      <c r="D40" s="95">
        <v>0</v>
      </c>
      <c r="E40" s="95">
        <v>5.4582300000000004</v>
      </c>
      <c r="F40" s="95">
        <v>2142527.5512499996</v>
      </c>
      <c r="G40" s="11"/>
      <c r="H40" s="11"/>
    </row>
    <row r="41" spans="1:8">
      <c r="A41" s="58" t="s">
        <v>191</v>
      </c>
      <c r="B41" s="95">
        <v>2688309.0896100001</v>
      </c>
      <c r="C41" s="95">
        <v>57463.834630000005</v>
      </c>
      <c r="D41" s="95">
        <v>0</v>
      </c>
      <c r="E41" s="95">
        <v>0</v>
      </c>
      <c r="F41" s="95">
        <v>2745772.9242400001</v>
      </c>
      <c r="G41" s="11"/>
      <c r="H41" s="11"/>
    </row>
    <row r="42" spans="1:8">
      <c r="A42" s="58" t="s">
        <v>192</v>
      </c>
      <c r="B42" s="95">
        <v>5524.5283099999997</v>
      </c>
      <c r="C42" s="95">
        <v>41.865729999999999</v>
      </c>
      <c r="D42" s="95">
        <v>0</v>
      </c>
      <c r="E42" s="95">
        <v>0</v>
      </c>
      <c r="F42" s="95">
        <v>5566.3940400000001</v>
      </c>
      <c r="G42" s="11"/>
      <c r="H42" s="11"/>
    </row>
    <row r="43" spans="1:8">
      <c r="A43" s="58" t="s">
        <v>193</v>
      </c>
      <c r="B43" s="95">
        <v>36866.248740000003</v>
      </c>
      <c r="C43" s="95">
        <v>1028.48047</v>
      </c>
      <c r="D43" s="95">
        <v>0</v>
      </c>
      <c r="E43" s="95">
        <v>0</v>
      </c>
      <c r="F43" s="95">
        <v>37894.729210000005</v>
      </c>
      <c r="G43" s="11"/>
      <c r="H43" s="11"/>
    </row>
    <row r="44" spans="1:8">
      <c r="A44" s="58" t="s">
        <v>194</v>
      </c>
      <c r="B44" s="95">
        <v>1935.9618700000001</v>
      </c>
      <c r="C44" s="95">
        <v>6.7639700000000005</v>
      </c>
      <c r="D44" s="95">
        <v>0</v>
      </c>
      <c r="E44" s="95">
        <v>0</v>
      </c>
      <c r="F44" s="95">
        <v>1942.7258400000001</v>
      </c>
      <c r="G44" s="11"/>
      <c r="H44" s="11"/>
    </row>
    <row r="45" spans="1:8">
      <c r="A45" s="58" t="s">
        <v>195</v>
      </c>
      <c r="B45" s="95">
        <v>1762.01044</v>
      </c>
      <c r="C45" s="95">
        <v>5.7710099999999995</v>
      </c>
      <c r="D45" s="95">
        <v>0</v>
      </c>
      <c r="E45" s="95">
        <v>0</v>
      </c>
      <c r="F45" s="95">
        <v>1767.7814499999999</v>
      </c>
      <c r="G45" s="11"/>
      <c r="H45" s="11"/>
    </row>
    <row r="46" spans="1:8">
      <c r="A46" s="58" t="s">
        <v>1176</v>
      </c>
      <c r="B46" s="95">
        <v>2492665.31837</v>
      </c>
      <c r="C46" s="95">
        <v>36783.390549999996</v>
      </c>
      <c r="D46" s="95">
        <v>0</v>
      </c>
      <c r="E46" s="95">
        <v>8.5048499999999994</v>
      </c>
      <c r="F46" s="95">
        <v>2529457.2137700003</v>
      </c>
      <c r="G46" s="11"/>
      <c r="H46" s="11"/>
    </row>
    <row r="47" spans="1:8">
      <c r="A47" s="58" t="s">
        <v>1177</v>
      </c>
      <c r="B47" s="95">
        <v>2325403.6074999999</v>
      </c>
      <c r="C47" s="95">
        <v>45023.367460000001</v>
      </c>
      <c r="D47" s="95">
        <v>0</v>
      </c>
      <c r="E47" s="95">
        <v>0</v>
      </c>
      <c r="F47" s="95">
        <v>2370426.9749599998</v>
      </c>
      <c r="G47" s="11"/>
      <c r="H47" s="11"/>
    </row>
    <row r="48" spans="1:8">
      <c r="A48" s="58" t="s">
        <v>1182</v>
      </c>
      <c r="B48" s="95">
        <v>9922.5077100000017</v>
      </c>
      <c r="C48" s="95">
        <v>324.79536999999999</v>
      </c>
      <c r="D48" s="95">
        <v>0</v>
      </c>
      <c r="E48" s="95">
        <v>0</v>
      </c>
      <c r="F48" s="95">
        <v>10247.303080000002</v>
      </c>
      <c r="G48" s="11"/>
      <c r="H48" s="11"/>
    </row>
    <row r="49" spans="1:8">
      <c r="A49" s="58" t="s">
        <v>1183</v>
      </c>
      <c r="B49" s="95">
        <v>66338.336490000002</v>
      </c>
      <c r="C49" s="95">
        <v>953.63346000000001</v>
      </c>
      <c r="D49" s="95">
        <v>0</v>
      </c>
      <c r="E49" s="95">
        <v>0</v>
      </c>
      <c r="F49" s="95">
        <v>67291.969949999999</v>
      </c>
      <c r="G49" s="11"/>
      <c r="H49" s="11"/>
    </row>
    <row r="50" spans="1:8">
      <c r="A50" s="58" t="s">
        <v>1201</v>
      </c>
      <c r="B50" s="95">
        <v>4078.7391900000002</v>
      </c>
      <c r="C50" s="95">
        <v>20.72326</v>
      </c>
      <c r="D50" s="95">
        <v>0</v>
      </c>
      <c r="E50" s="95">
        <v>0</v>
      </c>
      <c r="F50" s="95">
        <v>4099.46245</v>
      </c>
      <c r="G50" s="11"/>
      <c r="H50" s="11"/>
    </row>
    <row r="51" spans="1:8">
      <c r="A51" s="58" t="s">
        <v>1221</v>
      </c>
      <c r="B51" s="95">
        <v>24104.005850000001</v>
      </c>
      <c r="C51" s="95">
        <v>205.02543</v>
      </c>
      <c r="D51" s="95">
        <v>0</v>
      </c>
      <c r="E51" s="95">
        <v>0</v>
      </c>
      <c r="F51" s="95">
        <v>24309.031280000003</v>
      </c>
      <c r="G51" s="11"/>
      <c r="H51" s="11"/>
    </row>
    <row r="52" spans="1:8">
      <c r="A52" s="60" t="s">
        <v>196</v>
      </c>
      <c r="B52" s="95">
        <v>-7486727.8990100008</v>
      </c>
      <c r="C52" s="95">
        <v>-325788.96201999998</v>
      </c>
      <c r="D52" s="95">
        <v>0</v>
      </c>
      <c r="E52" s="95">
        <v>-0.37872</v>
      </c>
      <c r="F52" s="95">
        <v>-7812517.2397500016</v>
      </c>
      <c r="G52" s="11"/>
      <c r="H52" s="11"/>
    </row>
    <row r="53" spans="1:8">
      <c r="A53" s="61" t="s">
        <v>1240</v>
      </c>
      <c r="B53" s="95">
        <v>-778880.50845999992</v>
      </c>
      <c r="C53" s="95">
        <v>-21735.596050000004</v>
      </c>
      <c r="D53" s="95">
        <v>0</v>
      </c>
      <c r="E53" s="95">
        <v>-0.37872</v>
      </c>
      <c r="F53" s="95">
        <v>-800616.48323000001</v>
      </c>
      <c r="G53" s="11"/>
      <c r="H53" s="11"/>
    </row>
    <row r="54" spans="1:8">
      <c r="A54" s="58" t="s">
        <v>1252</v>
      </c>
      <c r="B54" s="95">
        <v>-467564.45471999998</v>
      </c>
      <c r="C54" s="95">
        <v>-21522.044880000001</v>
      </c>
      <c r="D54" s="95">
        <v>0</v>
      </c>
      <c r="E54" s="95">
        <v>0</v>
      </c>
      <c r="F54" s="95">
        <v>-489086.49959999998</v>
      </c>
      <c r="G54" s="11"/>
      <c r="H54" s="11"/>
    </row>
    <row r="55" spans="1:8">
      <c r="A55" s="58" t="s">
        <v>1241</v>
      </c>
      <c r="B55" s="95">
        <v>-336971.95324</v>
      </c>
      <c r="C55" s="95">
        <v>-3341.00342</v>
      </c>
      <c r="D55" s="95">
        <v>0</v>
      </c>
      <c r="E55" s="95">
        <v>0</v>
      </c>
      <c r="F55" s="95">
        <v>-340312.95666000003</v>
      </c>
      <c r="G55" s="11"/>
      <c r="H55" s="11"/>
    </row>
    <row r="56" spans="1:8">
      <c r="A56" s="58" t="s">
        <v>1253</v>
      </c>
      <c r="B56" s="95">
        <v>-355226.40051999997</v>
      </c>
      <c r="C56" s="95">
        <v>-3808.5045099999998</v>
      </c>
      <c r="D56" s="95">
        <v>0</v>
      </c>
      <c r="E56" s="95">
        <v>0</v>
      </c>
      <c r="F56" s="95">
        <v>-359034.90502999997</v>
      </c>
      <c r="G56" s="11"/>
      <c r="H56" s="11"/>
    </row>
    <row r="57" spans="1:8">
      <c r="A57" s="58" t="s">
        <v>1242</v>
      </c>
      <c r="B57" s="95">
        <v>-984600.38931999996</v>
      </c>
      <c r="C57" s="95">
        <v>-56695.326820000002</v>
      </c>
      <c r="D57" s="95">
        <v>0</v>
      </c>
      <c r="E57" s="95">
        <v>0</v>
      </c>
      <c r="F57" s="95">
        <v>-1041295.7161399999</v>
      </c>
      <c r="G57" s="11"/>
      <c r="H57" s="11"/>
    </row>
    <row r="58" spans="1:8">
      <c r="A58" s="58" t="s">
        <v>197</v>
      </c>
      <c r="B58" s="95">
        <v>-1004811.9305599998</v>
      </c>
      <c r="C58" s="95">
        <v>-37830.827849999994</v>
      </c>
      <c r="D58" s="95">
        <v>0</v>
      </c>
      <c r="E58" s="95">
        <v>0</v>
      </c>
      <c r="F58" s="95">
        <v>-1042642.7584099998</v>
      </c>
      <c r="G58" s="11"/>
      <c r="H58" s="11"/>
    </row>
    <row r="59" spans="1:8">
      <c r="A59" s="61" t="s">
        <v>198</v>
      </c>
      <c r="B59" s="95">
        <v>-1436167.5015199999</v>
      </c>
      <c r="C59" s="95">
        <v>-133487.51167000001</v>
      </c>
      <c r="D59" s="95">
        <v>0</v>
      </c>
      <c r="E59" s="95">
        <v>0</v>
      </c>
      <c r="F59" s="95">
        <v>-1569655.0131899999</v>
      </c>
      <c r="G59" s="11"/>
      <c r="H59" s="11"/>
    </row>
    <row r="60" spans="1:8">
      <c r="A60" s="58" t="s">
        <v>199</v>
      </c>
      <c r="B60" s="95">
        <v>-1794193.4316199997</v>
      </c>
      <c r="C60" s="95">
        <v>-43445.715519999998</v>
      </c>
      <c r="D60" s="95">
        <v>0</v>
      </c>
      <c r="E60" s="95">
        <v>0</v>
      </c>
      <c r="F60" s="95">
        <v>-1837639.1471399998</v>
      </c>
      <c r="G60" s="11"/>
      <c r="H60" s="11"/>
    </row>
    <row r="61" spans="1:8">
      <c r="A61" s="58" t="s">
        <v>200</v>
      </c>
      <c r="B61" s="95">
        <v>-87.121989999999997</v>
      </c>
      <c r="C61" s="95">
        <v>0</v>
      </c>
      <c r="D61" s="95">
        <v>0</v>
      </c>
      <c r="E61" s="95">
        <v>0</v>
      </c>
      <c r="F61" s="95">
        <v>-87.121989999999997</v>
      </c>
      <c r="G61" s="11"/>
      <c r="H61" s="11"/>
    </row>
    <row r="62" spans="1:8">
      <c r="A62" s="58" t="s">
        <v>201</v>
      </c>
      <c r="B62" s="95">
        <v>0</v>
      </c>
      <c r="C62" s="95">
        <v>0</v>
      </c>
      <c r="D62" s="95">
        <v>0</v>
      </c>
      <c r="E62" s="95">
        <v>0</v>
      </c>
      <c r="F62" s="95">
        <v>0</v>
      </c>
      <c r="G62" s="11"/>
      <c r="H62" s="11"/>
    </row>
    <row r="63" spans="1:8">
      <c r="A63" s="58" t="s">
        <v>997</v>
      </c>
      <c r="B63" s="95">
        <v>-20388.140060000002</v>
      </c>
      <c r="C63" s="95">
        <v>-608.79648999999995</v>
      </c>
      <c r="D63" s="95">
        <v>0</v>
      </c>
      <c r="E63" s="95">
        <v>0</v>
      </c>
      <c r="F63" s="95">
        <v>-20996.936550000002</v>
      </c>
      <c r="G63" s="11"/>
      <c r="H63" s="11"/>
    </row>
    <row r="64" spans="1:8">
      <c r="A64" s="58" t="s">
        <v>998</v>
      </c>
      <c r="B64" s="95">
        <v>-31360.239520000003</v>
      </c>
      <c r="C64" s="95">
        <v>-911.37424999999996</v>
      </c>
      <c r="D64" s="95">
        <v>0</v>
      </c>
      <c r="E64" s="95">
        <v>0</v>
      </c>
      <c r="F64" s="95">
        <v>-32271.613770000004</v>
      </c>
      <c r="G64" s="11"/>
      <c r="H64" s="11"/>
    </row>
    <row r="65" spans="1:8">
      <c r="A65" s="61" t="s">
        <v>1184</v>
      </c>
      <c r="B65" s="95">
        <v>-28378.242969999999</v>
      </c>
      <c r="C65" s="95">
        <v>-216.81596000000002</v>
      </c>
      <c r="D65" s="95">
        <v>0</v>
      </c>
      <c r="E65" s="95">
        <v>0</v>
      </c>
      <c r="F65" s="95">
        <v>-28595.058929999999</v>
      </c>
      <c r="G65" s="11"/>
      <c r="H65" s="11"/>
    </row>
    <row r="66" spans="1:8">
      <c r="A66" s="58" t="s">
        <v>1185</v>
      </c>
      <c r="B66" s="95">
        <v>-77200.889690000011</v>
      </c>
      <c r="C66" s="95">
        <v>-365.64729999999997</v>
      </c>
      <c r="D66" s="95">
        <v>0</v>
      </c>
      <c r="E66" s="95">
        <v>0</v>
      </c>
      <c r="F66" s="95">
        <v>-77566.536990000008</v>
      </c>
      <c r="G66" s="11"/>
      <c r="H66" s="11"/>
    </row>
    <row r="67" spans="1:8">
      <c r="A67" s="58" t="s">
        <v>1186</v>
      </c>
      <c r="B67" s="95">
        <v>-49812.932709999994</v>
      </c>
      <c r="C67" s="95">
        <v>-541.43647999999996</v>
      </c>
      <c r="D67" s="95">
        <v>0</v>
      </c>
      <c r="E67" s="95">
        <v>0</v>
      </c>
      <c r="F67" s="95">
        <v>-50354.36918999999</v>
      </c>
      <c r="G67" s="11"/>
      <c r="H67" s="11"/>
    </row>
    <row r="68" spans="1:8">
      <c r="A68" s="58" t="s">
        <v>1187</v>
      </c>
      <c r="B68" s="95">
        <v>-121083.76211</v>
      </c>
      <c r="C68" s="95">
        <v>-1278.3608199999999</v>
      </c>
      <c r="D68" s="95">
        <v>0</v>
      </c>
      <c r="E68" s="95">
        <v>0</v>
      </c>
      <c r="F68" s="95">
        <v>-122362.12293</v>
      </c>
      <c r="G68" s="11"/>
      <c r="H68" s="11"/>
    </row>
    <row r="69" spans="1:8">
      <c r="A69" s="187" t="s">
        <v>202</v>
      </c>
      <c r="B69" s="57">
        <v>1691660.6903299999</v>
      </c>
      <c r="C69" s="57">
        <v>157700.64048999999</v>
      </c>
      <c r="D69" s="57">
        <v>0</v>
      </c>
      <c r="E69" s="57">
        <v>0.27564</v>
      </c>
      <c r="F69" s="57">
        <v>1849361.6064599997</v>
      </c>
      <c r="G69" s="11"/>
      <c r="H69" s="11"/>
    </row>
    <row r="70" spans="1:8">
      <c r="A70" s="58" t="s">
        <v>203</v>
      </c>
      <c r="B70" s="95">
        <v>1369.9139600000001</v>
      </c>
      <c r="C70" s="95">
        <v>165.46512999999999</v>
      </c>
      <c r="D70" s="95">
        <v>711.49381000000005</v>
      </c>
      <c r="E70" s="95">
        <v>0</v>
      </c>
      <c r="F70" s="95">
        <v>2246.8729000000003</v>
      </c>
      <c r="G70" s="11"/>
      <c r="H70" s="11"/>
    </row>
    <row r="71" spans="1:8">
      <c r="A71" s="61" t="s">
        <v>204</v>
      </c>
      <c r="B71" s="95">
        <v>810931.96029000008</v>
      </c>
      <c r="C71" s="95">
        <v>80349.22034</v>
      </c>
      <c r="D71" s="95">
        <v>0</v>
      </c>
      <c r="E71" s="95">
        <v>0.15984999999999999</v>
      </c>
      <c r="F71" s="95">
        <v>891281.34048000013</v>
      </c>
      <c r="G71" s="11"/>
      <c r="H71" s="11"/>
    </row>
    <row r="72" spans="1:8">
      <c r="A72" s="58" t="s">
        <v>205</v>
      </c>
      <c r="B72" s="95">
        <v>1013167.8836600001</v>
      </c>
      <c r="C72" s="95">
        <v>128834.19273</v>
      </c>
      <c r="D72" s="95">
        <v>0</v>
      </c>
      <c r="E72" s="95">
        <v>0.11579</v>
      </c>
      <c r="F72" s="95">
        <v>1142002.19218</v>
      </c>
      <c r="G72" s="11"/>
      <c r="H72" s="11"/>
    </row>
    <row r="73" spans="1:8">
      <c r="A73" s="58" t="s">
        <v>206</v>
      </c>
      <c r="B73" s="95">
        <v>0</v>
      </c>
      <c r="C73" s="95">
        <v>0</v>
      </c>
      <c r="D73" s="95">
        <v>0</v>
      </c>
      <c r="E73" s="95">
        <v>0</v>
      </c>
      <c r="F73" s="95">
        <v>0</v>
      </c>
      <c r="G73" s="11"/>
      <c r="H73" s="11"/>
    </row>
    <row r="74" spans="1:8">
      <c r="A74" s="58" t="s">
        <v>207</v>
      </c>
      <c r="B74" s="95">
        <v>-133809.06758000003</v>
      </c>
      <c r="C74" s="95">
        <v>-51648.237709999994</v>
      </c>
      <c r="D74" s="95">
        <v>-711.49381000000005</v>
      </c>
      <c r="E74" s="95">
        <v>0</v>
      </c>
      <c r="F74" s="95">
        <v>-186168.79910000003</v>
      </c>
      <c r="G74" s="11"/>
      <c r="H74" s="11"/>
    </row>
    <row r="75" spans="1:8">
      <c r="A75" s="187" t="s">
        <v>208</v>
      </c>
      <c r="B75" s="57">
        <v>257409.41858</v>
      </c>
      <c r="C75" s="57">
        <v>1E-3</v>
      </c>
      <c r="D75" s="57">
        <v>0</v>
      </c>
      <c r="E75" s="57">
        <v>0</v>
      </c>
      <c r="F75" s="57">
        <v>257409.41957999999</v>
      </c>
      <c r="G75" s="11"/>
      <c r="H75" s="11"/>
    </row>
    <row r="76" spans="1:8">
      <c r="A76" s="58" t="s">
        <v>209</v>
      </c>
      <c r="B76" s="95">
        <v>6678.3764499999997</v>
      </c>
      <c r="C76" s="95">
        <v>0</v>
      </c>
      <c r="D76" s="95">
        <v>0</v>
      </c>
      <c r="E76" s="95">
        <v>0</v>
      </c>
      <c r="F76" s="95">
        <v>6678.3764499999997</v>
      </c>
      <c r="G76" s="11"/>
      <c r="H76" s="11"/>
    </row>
    <row r="77" spans="1:8">
      <c r="A77" s="58" t="s">
        <v>210</v>
      </c>
      <c r="B77" s="95">
        <v>1043351.8437200001</v>
      </c>
      <c r="C77" s="95">
        <v>8.986600000000001</v>
      </c>
      <c r="D77" s="95">
        <v>0</v>
      </c>
      <c r="E77" s="95">
        <v>0</v>
      </c>
      <c r="F77" s="95">
        <v>1043360.8303200001</v>
      </c>
      <c r="G77" s="11"/>
      <c r="H77" s="11"/>
    </row>
    <row r="78" spans="1:8">
      <c r="A78" s="58" t="s">
        <v>211</v>
      </c>
      <c r="B78" s="95">
        <v>18371.721750000001</v>
      </c>
      <c r="C78" s="95">
        <v>0</v>
      </c>
      <c r="D78" s="95">
        <v>0</v>
      </c>
      <c r="E78" s="95">
        <v>0</v>
      </c>
      <c r="F78" s="95">
        <v>18371.721750000001</v>
      </c>
      <c r="G78" s="11"/>
      <c r="H78" s="11"/>
    </row>
    <row r="79" spans="1:8">
      <c r="A79" s="58" t="s">
        <v>212</v>
      </c>
      <c r="B79" s="95">
        <v>3561.98254</v>
      </c>
      <c r="C79" s="95">
        <v>0</v>
      </c>
      <c r="D79" s="95">
        <v>0</v>
      </c>
      <c r="E79" s="95">
        <v>0</v>
      </c>
      <c r="F79" s="95">
        <v>3561.98254</v>
      </c>
      <c r="G79" s="11"/>
      <c r="H79" s="11"/>
    </row>
    <row r="80" spans="1:8">
      <c r="A80" s="58" t="s">
        <v>213</v>
      </c>
      <c r="B80" s="95">
        <v>-814554.50588000007</v>
      </c>
      <c r="C80" s="95">
        <v>-8.9855999999999998</v>
      </c>
      <c r="D80" s="95">
        <v>0</v>
      </c>
      <c r="E80" s="95">
        <v>0</v>
      </c>
      <c r="F80" s="95">
        <v>-814563.49148000008</v>
      </c>
      <c r="G80" s="11"/>
      <c r="H80" s="11"/>
    </row>
    <row r="81" spans="1:8">
      <c r="A81" s="187" t="s">
        <v>214</v>
      </c>
      <c r="B81" s="57">
        <v>4758588.7136699995</v>
      </c>
      <c r="C81" s="57">
        <v>19685843.107580002</v>
      </c>
      <c r="D81" s="57">
        <v>11.25726</v>
      </c>
      <c r="E81" s="57">
        <v>710.1404500000001</v>
      </c>
      <c r="F81" s="57">
        <v>24445153.218960002</v>
      </c>
      <c r="G81" s="11"/>
      <c r="H81" s="11"/>
    </row>
    <row r="82" spans="1:8">
      <c r="A82" s="58" t="s">
        <v>168</v>
      </c>
      <c r="B82" s="95">
        <v>0</v>
      </c>
      <c r="C82" s="95">
        <v>1.0000000000000001E-5</v>
      </c>
      <c r="D82" s="95">
        <v>0</v>
      </c>
      <c r="E82" s="95">
        <v>-1.0000000000000001E-5</v>
      </c>
      <c r="F82" s="95">
        <v>0</v>
      </c>
      <c r="G82" s="11"/>
      <c r="H82" s="11"/>
    </row>
    <row r="83" spans="1:8">
      <c r="A83" s="58" t="s">
        <v>169</v>
      </c>
      <c r="B83" s="95">
        <v>1426813.5650200001</v>
      </c>
      <c r="C83" s="95">
        <v>50042.11335</v>
      </c>
      <c r="D83" s="95">
        <v>0</v>
      </c>
      <c r="E83" s="95">
        <v>0</v>
      </c>
      <c r="F83" s="95">
        <v>1476855.6783700001</v>
      </c>
      <c r="G83" s="11"/>
      <c r="H83" s="11"/>
    </row>
    <row r="84" spans="1:8">
      <c r="A84" s="58" t="s">
        <v>170</v>
      </c>
      <c r="B84" s="95">
        <v>0</v>
      </c>
      <c r="C84" s="95">
        <v>89198.521999999997</v>
      </c>
      <c r="D84" s="95">
        <v>0</v>
      </c>
      <c r="E84" s="95">
        <v>0</v>
      </c>
      <c r="F84" s="95">
        <v>89198.521999999997</v>
      </c>
      <c r="G84" s="11"/>
      <c r="H84" s="11"/>
    </row>
    <row r="85" spans="1:8">
      <c r="A85" s="58" t="s">
        <v>171</v>
      </c>
      <c r="B85" s="95">
        <v>30090.847269999998</v>
      </c>
      <c r="C85" s="95">
        <v>912118.76113</v>
      </c>
      <c r="D85" s="95">
        <v>0</v>
      </c>
      <c r="E85" s="95">
        <v>0</v>
      </c>
      <c r="F85" s="95">
        <v>942209.60840000003</v>
      </c>
      <c r="G85" s="11"/>
      <c r="H85" s="11"/>
    </row>
    <row r="86" spans="1:8">
      <c r="A86" s="58" t="s">
        <v>215</v>
      </c>
      <c r="B86" s="95">
        <v>703236.01508000004</v>
      </c>
      <c r="C86" s="95">
        <v>10436.57618</v>
      </c>
      <c r="D86" s="95">
        <v>0</v>
      </c>
      <c r="E86" s="95">
        <v>0</v>
      </c>
      <c r="F86" s="95">
        <v>713672.59126000002</v>
      </c>
      <c r="G86" s="11"/>
      <c r="H86" s="11"/>
    </row>
    <row r="87" spans="1:8">
      <c r="A87" s="58" t="s">
        <v>216</v>
      </c>
      <c r="B87" s="95">
        <v>293899.01597999997</v>
      </c>
      <c r="C87" s="95">
        <v>21637.823240000005</v>
      </c>
      <c r="D87" s="95">
        <v>0</v>
      </c>
      <c r="E87" s="95">
        <v>0</v>
      </c>
      <c r="F87" s="95">
        <v>315536.83921999997</v>
      </c>
      <c r="G87" s="11"/>
      <c r="H87" s="11"/>
    </row>
    <row r="88" spans="1:8">
      <c r="A88" s="58" t="s">
        <v>173</v>
      </c>
      <c r="B88" s="95">
        <v>2166301.4906199998</v>
      </c>
      <c r="C88" s="95">
        <v>18617644.939300001</v>
      </c>
      <c r="D88" s="95">
        <v>11.25726</v>
      </c>
      <c r="E88" s="95">
        <v>710.14047000000005</v>
      </c>
      <c r="F88" s="95">
        <v>20784667.827649999</v>
      </c>
      <c r="G88" s="11"/>
      <c r="H88" s="11"/>
    </row>
    <row r="89" spans="1:8">
      <c r="A89" s="58" t="s">
        <v>217</v>
      </c>
      <c r="B89" s="95">
        <v>149138.12414999999</v>
      </c>
      <c r="C89" s="95">
        <v>13508.01693</v>
      </c>
      <c r="D89" s="95">
        <v>0</v>
      </c>
      <c r="E89" s="95">
        <v>0</v>
      </c>
      <c r="F89" s="95">
        <v>162646.14108</v>
      </c>
      <c r="G89" s="11"/>
      <c r="H89" s="11"/>
    </row>
    <row r="90" spans="1:8">
      <c r="A90" s="58" t="s">
        <v>218</v>
      </c>
      <c r="B90" s="95">
        <v>-10890.344450000001</v>
      </c>
      <c r="C90" s="95">
        <v>-28743.644560000001</v>
      </c>
      <c r="D90" s="95">
        <v>0</v>
      </c>
      <c r="E90" s="95">
        <v>-1.0000000000000001E-5</v>
      </c>
      <c r="F90" s="95">
        <v>-39633.989020000008</v>
      </c>
      <c r="G90" s="11"/>
      <c r="H90" s="11"/>
    </row>
    <row r="91" spans="1:8">
      <c r="A91" s="187" t="s">
        <v>219</v>
      </c>
      <c r="B91" s="57">
        <v>3715104.9315200001</v>
      </c>
      <c r="C91" s="57">
        <v>0</v>
      </c>
      <c r="D91" s="57">
        <v>0</v>
      </c>
      <c r="E91" s="57">
        <v>0</v>
      </c>
      <c r="F91" s="57">
        <v>3715104.9315200001</v>
      </c>
      <c r="G91" s="11"/>
      <c r="H91" s="11"/>
    </row>
    <row r="92" spans="1:8">
      <c r="A92" s="58" t="s">
        <v>220</v>
      </c>
      <c r="B92" s="95">
        <v>1164340.0497300001</v>
      </c>
      <c r="C92" s="95">
        <v>0</v>
      </c>
      <c r="D92" s="95">
        <v>0</v>
      </c>
      <c r="E92" s="95">
        <v>0</v>
      </c>
      <c r="F92" s="95">
        <v>1164340.0497300001</v>
      </c>
      <c r="G92" s="11"/>
      <c r="H92" s="11"/>
    </row>
    <row r="93" spans="1:8">
      <c r="A93" s="58" t="s">
        <v>221</v>
      </c>
      <c r="B93" s="95">
        <v>1627921.6429199998</v>
      </c>
      <c r="C93" s="95">
        <v>0</v>
      </c>
      <c r="D93" s="95">
        <v>0</v>
      </c>
      <c r="E93" s="95">
        <v>0</v>
      </c>
      <c r="F93" s="95">
        <v>1627921.6429199998</v>
      </c>
      <c r="G93" s="11"/>
      <c r="H93" s="11"/>
    </row>
    <row r="94" spans="1:8">
      <c r="A94" s="58" t="s">
        <v>222</v>
      </c>
      <c r="B94" s="95">
        <v>147263.50380999999</v>
      </c>
      <c r="C94" s="95">
        <v>0</v>
      </c>
      <c r="D94" s="95">
        <v>0</v>
      </c>
      <c r="E94" s="95">
        <v>0</v>
      </c>
      <c r="F94" s="95">
        <v>147263.50380999999</v>
      </c>
      <c r="G94" s="11"/>
      <c r="H94" s="11"/>
    </row>
    <row r="95" spans="1:8">
      <c r="A95" s="58" t="s">
        <v>223</v>
      </c>
      <c r="B95" s="95">
        <v>215149.54010999997</v>
      </c>
      <c r="C95" s="95">
        <v>0</v>
      </c>
      <c r="D95" s="95">
        <v>0</v>
      </c>
      <c r="E95" s="95">
        <v>0</v>
      </c>
      <c r="F95" s="95">
        <v>215149.54010999997</v>
      </c>
      <c r="G95" s="11"/>
      <c r="H95" s="11"/>
    </row>
    <row r="96" spans="1:8">
      <c r="A96" s="58" t="s">
        <v>224</v>
      </c>
      <c r="B96" s="95">
        <v>321359.83511000004</v>
      </c>
      <c r="C96" s="95">
        <v>0</v>
      </c>
      <c r="D96" s="95">
        <v>0</v>
      </c>
      <c r="E96" s="95">
        <v>0</v>
      </c>
      <c r="F96" s="95">
        <v>321359.83511000004</v>
      </c>
      <c r="G96" s="11"/>
      <c r="H96" s="11"/>
    </row>
    <row r="97" spans="1:8">
      <c r="A97" s="58" t="s">
        <v>225</v>
      </c>
      <c r="B97" s="95">
        <v>55305.323799999998</v>
      </c>
      <c r="C97" s="95">
        <v>0</v>
      </c>
      <c r="D97" s="95">
        <v>0</v>
      </c>
      <c r="E97" s="95">
        <v>0</v>
      </c>
      <c r="F97" s="95">
        <v>55305.323799999998</v>
      </c>
      <c r="G97" s="11"/>
      <c r="H97" s="11"/>
    </row>
    <row r="98" spans="1:8">
      <c r="A98" s="58" t="s">
        <v>226</v>
      </c>
      <c r="B98" s="95">
        <v>14812.1585</v>
      </c>
      <c r="C98" s="95">
        <v>0</v>
      </c>
      <c r="D98" s="95">
        <v>0</v>
      </c>
      <c r="E98" s="95">
        <v>0</v>
      </c>
      <c r="F98" s="95">
        <v>14812.1585</v>
      </c>
      <c r="G98" s="11"/>
      <c r="H98" s="11"/>
    </row>
    <row r="99" spans="1:8">
      <c r="A99" s="58" t="s">
        <v>227</v>
      </c>
      <c r="B99" s="95">
        <v>6043.9897199999996</v>
      </c>
      <c r="C99" s="95">
        <v>0</v>
      </c>
      <c r="D99" s="95">
        <v>0</v>
      </c>
      <c r="E99" s="95">
        <v>0</v>
      </c>
      <c r="F99" s="95">
        <v>6043.9897199999996</v>
      </c>
      <c r="G99" s="11"/>
      <c r="H99" s="11"/>
    </row>
    <row r="100" spans="1:8">
      <c r="A100" s="58" t="s">
        <v>228</v>
      </c>
      <c r="B100" s="95">
        <v>162908.88782</v>
      </c>
      <c r="C100" s="95">
        <v>0</v>
      </c>
      <c r="D100" s="95">
        <v>0</v>
      </c>
      <c r="E100" s="95">
        <v>0</v>
      </c>
      <c r="F100" s="95">
        <v>162908.88782</v>
      </c>
      <c r="G100" s="11"/>
      <c r="H100" s="11"/>
    </row>
    <row r="101" spans="1:8">
      <c r="A101" s="187" t="s">
        <v>229</v>
      </c>
      <c r="B101" s="57">
        <v>830696.59540999995</v>
      </c>
      <c r="C101" s="57">
        <v>77773.243300000002</v>
      </c>
      <c r="D101" s="57">
        <v>-7.0000000000000007E-5</v>
      </c>
      <c r="E101" s="57">
        <v>0</v>
      </c>
      <c r="F101" s="57">
        <v>908469.83863999997</v>
      </c>
      <c r="G101" s="11"/>
      <c r="H101" s="11"/>
    </row>
    <row r="102" spans="1:8">
      <c r="A102" s="58" t="s">
        <v>230</v>
      </c>
      <c r="B102" s="95">
        <v>75771.382790000003</v>
      </c>
      <c r="C102" s="95">
        <v>0</v>
      </c>
      <c r="D102" s="95">
        <v>0</v>
      </c>
      <c r="E102" s="95">
        <v>0</v>
      </c>
      <c r="F102" s="95">
        <v>75771.382790000003</v>
      </c>
      <c r="G102" s="11"/>
      <c r="H102" s="11"/>
    </row>
    <row r="103" spans="1:8">
      <c r="A103" s="58" t="s">
        <v>231</v>
      </c>
      <c r="B103" s="95">
        <v>321937.12346000003</v>
      </c>
      <c r="C103" s="95">
        <v>0</v>
      </c>
      <c r="D103" s="95">
        <v>0</v>
      </c>
      <c r="E103" s="95">
        <v>0</v>
      </c>
      <c r="F103" s="95">
        <v>321937.12346000003</v>
      </c>
      <c r="G103" s="11"/>
      <c r="H103" s="11"/>
    </row>
    <row r="104" spans="1:8">
      <c r="A104" s="58" t="s">
        <v>232</v>
      </c>
      <c r="B104" s="95">
        <v>284684.53673999995</v>
      </c>
      <c r="C104" s="95">
        <v>78119.119739999995</v>
      </c>
      <c r="D104" s="95">
        <v>-7.0000000000000007E-5</v>
      </c>
      <c r="E104" s="95">
        <v>0</v>
      </c>
      <c r="F104" s="95">
        <v>362803.65640999994</v>
      </c>
      <c r="G104" s="11"/>
      <c r="H104" s="11"/>
    </row>
    <row r="105" spans="1:8">
      <c r="A105" s="58" t="s">
        <v>233</v>
      </c>
      <c r="B105" s="95">
        <v>162511.38906999998</v>
      </c>
      <c r="C105" s="95">
        <v>2001.31774</v>
      </c>
      <c r="D105" s="95">
        <v>0</v>
      </c>
      <c r="E105" s="95">
        <v>0</v>
      </c>
      <c r="F105" s="95">
        <v>164512.70680999997</v>
      </c>
      <c r="G105" s="11"/>
      <c r="H105" s="11"/>
    </row>
    <row r="106" spans="1:8">
      <c r="A106" s="58" t="s">
        <v>234</v>
      </c>
      <c r="B106" s="95">
        <v>-14207.836649999999</v>
      </c>
      <c r="C106" s="95">
        <v>-2347.19418</v>
      </c>
      <c r="D106" s="95">
        <v>0</v>
      </c>
      <c r="E106" s="95">
        <v>0</v>
      </c>
      <c r="F106" s="95">
        <v>-16555.03083</v>
      </c>
      <c r="G106" s="11"/>
      <c r="H106" s="11"/>
    </row>
    <row r="107" spans="1:8">
      <c r="A107" s="187" t="s">
        <v>235</v>
      </c>
      <c r="B107" s="57">
        <v>689459.21279999998</v>
      </c>
      <c r="C107" s="57">
        <v>0</v>
      </c>
      <c r="D107" s="57">
        <v>0</v>
      </c>
      <c r="E107" s="57">
        <v>0</v>
      </c>
      <c r="F107" s="57">
        <v>689459.21279999998</v>
      </c>
      <c r="G107" s="11"/>
      <c r="H107" s="11"/>
    </row>
    <row r="108" spans="1:8">
      <c r="A108" s="58" t="s">
        <v>236</v>
      </c>
      <c r="B108" s="95">
        <v>667251.74384000001</v>
      </c>
      <c r="C108" s="95">
        <v>0</v>
      </c>
      <c r="D108" s="95">
        <v>0</v>
      </c>
      <c r="E108" s="95">
        <v>0</v>
      </c>
      <c r="F108" s="95">
        <v>667251.74384000001</v>
      </c>
      <c r="G108" s="11"/>
      <c r="H108" s="11"/>
    </row>
    <row r="109" spans="1:8">
      <c r="A109" s="58" t="s">
        <v>237</v>
      </c>
      <c r="B109" s="95">
        <v>0</v>
      </c>
      <c r="C109" s="95">
        <v>0</v>
      </c>
      <c r="D109" s="95">
        <v>0</v>
      </c>
      <c r="E109" s="95">
        <v>0</v>
      </c>
      <c r="F109" s="95">
        <v>0</v>
      </c>
      <c r="G109" s="11"/>
      <c r="H109" s="11"/>
    </row>
    <row r="110" spans="1:8">
      <c r="A110" s="58" t="s">
        <v>238</v>
      </c>
      <c r="B110" s="95">
        <v>0</v>
      </c>
      <c r="C110" s="95">
        <v>0</v>
      </c>
      <c r="D110" s="95">
        <v>0</v>
      </c>
      <c r="E110" s="95">
        <v>0</v>
      </c>
      <c r="F110" s="95">
        <v>0</v>
      </c>
      <c r="G110" s="11"/>
      <c r="H110" s="11"/>
    </row>
    <row r="111" spans="1:8">
      <c r="A111" s="58" t="s">
        <v>239</v>
      </c>
      <c r="B111" s="95">
        <v>0</v>
      </c>
      <c r="C111" s="95">
        <v>0</v>
      </c>
      <c r="D111" s="95">
        <v>0</v>
      </c>
      <c r="E111" s="95">
        <v>0</v>
      </c>
      <c r="F111" s="95">
        <v>0</v>
      </c>
      <c r="G111" s="11"/>
      <c r="H111" s="11"/>
    </row>
    <row r="112" spans="1:8">
      <c r="A112" s="58" t="s">
        <v>240</v>
      </c>
      <c r="B112" s="95">
        <v>57765.422920000005</v>
      </c>
      <c r="C112" s="95">
        <v>0</v>
      </c>
      <c r="D112" s="95">
        <v>0</v>
      </c>
      <c r="E112" s="95">
        <v>0</v>
      </c>
      <c r="F112" s="95">
        <v>57765.422920000005</v>
      </c>
      <c r="G112" s="11"/>
      <c r="H112" s="11"/>
    </row>
    <row r="113" spans="1:8">
      <c r="A113" s="58" t="s">
        <v>241</v>
      </c>
      <c r="B113" s="95">
        <v>-35557.953959999999</v>
      </c>
      <c r="C113" s="95">
        <v>0</v>
      </c>
      <c r="D113" s="95">
        <v>0</v>
      </c>
      <c r="E113" s="95">
        <v>0</v>
      </c>
      <c r="F113" s="95">
        <v>-35557.953959999999</v>
      </c>
      <c r="G113" s="11"/>
      <c r="H113" s="11"/>
    </row>
    <row r="114" spans="1:8">
      <c r="A114" s="155" t="s">
        <v>242</v>
      </c>
      <c r="B114" s="57">
        <v>253228355.89663002</v>
      </c>
      <c r="C114" s="57">
        <v>28912472.210960001</v>
      </c>
      <c r="D114" s="57">
        <v>268.33687000000003</v>
      </c>
      <c r="E114" s="57">
        <v>69114.816659999997</v>
      </c>
      <c r="F114" s="57">
        <v>282210211.26112002</v>
      </c>
      <c r="G114" s="11"/>
      <c r="H114" s="11"/>
    </row>
    <row r="115" spans="1:8">
      <c r="A115" s="177" t="s">
        <v>243</v>
      </c>
      <c r="B115" s="57">
        <v>109321331.05561</v>
      </c>
      <c r="C115" s="57">
        <v>20867386.517339997</v>
      </c>
      <c r="D115" s="57">
        <v>49.829269999999994</v>
      </c>
      <c r="E115" s="57">
        <v>66005.409279999993</v>
      </c>
      <c r="F115" s="57">
        <v>130254772.81150001</v>
      </c>
      <c r="G115" s="11"/>
      <c r="H115" s="11"/>
    </row>
    <row r="116" spans="1:8">
      <c r="A116" s="64" t="s">
        <v>244</v>
      </c>
      <c r="B116" s="95">
        <v>19678192.850679997</v>
      </c>
      <c r="C116" s="95">
        <v>5574419.8876700001</v>
      </c>
      <c r="D116" s="95">
        <v>7.4053699999999996</v>
      </c>
      <c r="E116" s="95">
        <v>10.18507</v>
      </c>
      <c r="F116" s="95">
        <v>25252630.328789998</v>
      </c>
      <c r="G116" s="11"/>
      <c r="H116" s="11"/>
    </row>
    <row r="117" spans="1:8">
      <c r="A117" s="64" t="s">
        <v>245</v>
      </c>
      <c r="B117" s="95">
        <v>18990247.41536</v>
      </c>
      <c r="C117" s="95">
        <v>5388339.9313099999</v>
      </c>
      <c r="D117" s="95">
        <v>7.4053699999999996</v>
      </c>
      <c r="E117" s="95">
        <v>5.5908199999999999</v>
      </c>
      <c r="F117" s="95">
        <v>24378600.342860002</v>
      </c>
      <c r="G117" s="11"/>
      <c r="H117" s="11"/>
    </row>
    <row r="118" spans="1:8">
      <c r="A118" s="64" t="s">
        <v>246</v>
      </c>
      <c r="B118" s="95">
        <v>687945.43531999981</v>
      </c>
      <c r="C118" s="95">
        <v>186079.95635999998</v>
      </c>
      <c r="D118" s="95">
        <v>0</v>
      </c>
      <c r="E118" s="95">
        <v>4.5942499999999997</v>
      </c>
      <c r="F118" s="95">
        <v>874029.98592999973</v>
      </c>
      <c r="G118" s="11"/>
      <c r="H118" s="11"/>
    </row>
    <row r="119" spans="1:8">
      <c r="A119" s="64" t="s">
        <v>247</v>
      </c>
      <c r="B119" s="95">
        <v>47862340.903640002</v>
      </c>
      <c r="C119" s="95">
        <v>9865486.9763599988</v>
      </c>
      <c r="D119" s="95">
        <v>0</v>
      </c>
      <c r="E119" s="95">
        <v>3392.6112600000001</v>
      </c>
      <c r="F119" s="95">
        <v>57731220.49126</v>
      </c>
      <c r="G119" s="11"/>
      <c r="H119" s="11"/>
    </row>
    <row r="120" spans="1:8">
      <c r="A120" s="64" t="s">
        <v>248</v>
      </c>
      <c r="B120" s="95">
        <v>3818398.2554899999</v>
      </c>
      <c r="C120" s="95">
        <v>1015216.59268</v>
      </c>
      <c r="D120" s="95">
        <v>0</v>
      </c>
      <c r="E120" s="95">
        <v>-2.0000000000000002E-5</v>
      </c>
      <c r="F120" s="95">
        <v>4833614.84815</v>
      </c>
      <c r="G120" s="11"/>
      <c r="H120" s="11"/>
    </row>
    <row r="121" spans="1:8">
      <c r="A121" s="65" t="s">
        <v>249</v>
      </c>
      <c r="B121" s="95">
        <v>113062.78217999999</v>
      </c>
      <c r="C121" s="95">
        <v>56776.674690000007</v>
      </c>
      <c r="D121" s="95">
        <v>0</v>
      </c>
      <c r="E121" s="95">
        <v>-1.0000000000000001E-5</v>
      </c>
      <c r="F121" s="95">
        <v>169839.45686000001</v>
      </c>
      <c r="G121" s="11"/>
      <c r="H121" s="11"/>
    </row>
    <row r="122" spans="1:8">
      <c r="A122" s="65" t="s">
        <v>250</v>
      </c>
      <c r="B122" s="95">
        <v>28252.858540000001</v>
      </c>
      <c r="C122" s="95">
        <v>15594.338390000001</v>
      </c>
      <c r="D122" s="95">
        <v>0</v>
      </c>
      <c r="E122" s="95">
        <v>0</v>
      </c>
      <c r="F122" s="95">
        <v>43847.196930000006</v>
      </c>
      <c r="G122" s="11"/>
      <c r="H122" s="11"/>
    </row>
    <row r="123" spans="1:8">
      <c r="A123" s="99" t="s">
        <v>251</v>
      </c>
      <c r="B123" s="95">
        <v>27338.183809999999</v>
      </c>
      <c r="C123" s="95">
        <v>9805.1181899999992</v>
      </c>
      <c r="D123" s="95">
        <v>0</v>
      </c>
      <c r="E123" s="95">
        <v>0</v>
      </c>
      <c r="F123" s="95">
        <v>37143.301999999996</v>
      </c>
      <c r="G123" s="11"/>
      <c r="H123" s="11"/>
    </row>
    <row r="124" spans="1:8">
      <c r="A124" s="99" t="s">
        <v>252</v>
      </c>
      <c r="B124" s="95">
        <v>149750.04798999999</v>
      </c>
      <c r="C124" s="95">
        <v>41251.697469999999</v>
      </c>
      <c r="D124" s="95">
        <v>0</v>
      </c>
      <c r="E124" s="95">
        <v>-1.0000000000000001E-5</v>
      </c>
      <c r="F124" s="95">
        <v>191001.74545000002</v>
      </c>
      <c r="G124" s="11"/>
      <c r="H124" s="11"/>
    </row>
    <row r="125" spans="1:8">
      <c r="A125" s="99" t="s">
        <v>253</v>
      </c>
      <c r="B125" s="95">
        <v>532257.18284000002</v>
      </c>
      <c r="C125" s="95">
        <v>92718.635189999986</v>
      </c>
      <c r="D125" s="95">
        <v>0</v>
      </c>
      <c r="E125" s="95">
        <v>0</v>
      </c>
      <c r="F125" s="95">
        <v>624975.81802999997</v>
      </c>
      <c r="G125" s="11"/>
      <c r="H125" s="11"/>
    </row>
    <row r="126" spans="1:8">
      <c r="A126" s="99" t="s">
        <v>254</v>
      </c>
      <c r="B126" s="95">
        <v>1858701.0252200002</v>
      </c>
      <c r="C126" s="95">
        <v>348827.61462000001</v>
      </c>
      <c r="D126" s="95">
        <v>0</v>
      </c>
      <c r="E126" s="95">
        <v>0</v>
      </c>
      <c r="F126" s="95">
        <v>2207528.6398400003</v>
      </c>
      <c r="G126" s="11"/>
      <c r="H126" s="11"/>
    </row>
    <row r="127" spans="1:8">
      <c r="A127" s="678" t="s">
        <v>1379</v>
      </c>
      <c r="B127" s="95">
        <v>408537.44588000001</v>
      </c>
      <c r="C127" s="95">
        <v>238799.96194000001</v>
      </c>
      <c r="D127" s="95">
        <v>0</v>
      </c>
      <c r="E127" s="95">
        <v>0</v>
      </c>
      <c r="F127" s="95">
        <v>647337.40782000008</v>
      </c>
      <c r="G127" s="11"/>
      <c r="H127" s="11"/>
    </row>
    <row r="128" spans="1:8">
      <c r="A128" s="679" t="s">
        <v>1380</v>
      </c>
      <c r="B128" s="95">
        <v>700498.72903000005</v>
      </c>
      <c r="C128" s="95">
        <v>211442.55218999996</v>
      </c>
      <c r="D128" s="95">
        <v>0</v>
      </c>
      <c r="E128" s="95">
        <v>0</v>
      </c>
      <c r="F128" s="95">
        <v>911941.28122</v>
      </c>
      <c r="G128" s="11"/>
      <c r="H128" s="11"/>
    </row>
    <row r="129" spans="1:8">
      <c r="A129" s="156" t="s">
        <v>257</v>
      </c>
      <c r="B129" s="95">
        <v>2503316.1324799997</v>
      </c>
      <c r="C129" s="95">
        <v>590929.4911000001</v>
      </c>
      <c r="D129" s="95">
        <v>42.423900000000003</v>
      </c>
      <c r="E129" s="95">
        <v>29715.250319999999</v>
      </c>
      <c r="F129" s="95">
        <v>3124003.2977999998</v>
      </c>
      <c r="G129" s="11"/>
      <c r="H129" s="11"/>
    </row>
    <row r="130" spans="1:8">
      <c r="A130" s="156" t="s">
        <v>258</v>
      </c>
      <c r="B130" s="95">
        <v>30872473.770299997</v>
      </c>
      <c r="C130" s="95">
        <v>3711258.43255</v>
      </c>
      <c r="D130" s="95">
        <v>0</v>
      </c>
      <c r="E130" s="95">
        <v>32122.842369999998</v>
      </c>
      <c r="F130" s="95">
        <v>34615855.045220003</v>
      </c>
      <c r="G130" s="11"/>
      <c r="H130" s="11"/>
    </row>
    <row r="131" spans="1:8">
      <c r="A131" s="64" t="s">
        <v>259</v>
      </c>
      <c r="B131" s="95">
        <v>4586609.1430200003</v>
      </c>
      <c r="C131" s="95">
        <v>110075.13698</v>
      </c>
      <c r="D131" s="95">
        <v>0</v>
      </c>
      <c r="E131" s="95">
        <v>764.52027999999996</v>
      </c>
      <c r="F131" s="95">
        <v>4697448.8002800001</v>
      </c>
      <c r="G131" s="11"/>
      <c r="H131" s="11"/>
    </row>
    <row r="132" spans="1:8">
      <c r="A132" s="177" t="s">
        <v>260</v>
      </c>
      <c r="B132" s="57">
        <v>170261.89873000002</v>
      </c>
      <c r="C132" s="57">
        <v>7292.3306299999995</v>
      </c>
      <c r="D132" s="57">
        <v>0</v>
      </c>
      <c r="E132" s="57">
        <v>4.0000000000000003E-5</v>
      </c>
      <c r="F132" s="57">
        <v>177554.22940000004</v>
      </c>
      <c r="G132" s="11"/>
      <c r="H132" s="11"/>
    </row>
    <row r="133" spans="1:8">
      <c r="A133" s="177" t="s">
        <v>451</v>
      </c>
      <c r="B133" s="57">
        <v>83946362.821589977</v>
      </c>
      <c r="C133" s="57">
        <v>3865087.2838699999</v>
      </c>
      <c r="D133" s="57">
        <v>0</v>
      </c>
      <c r="E133" s="57">
        <v>36.641719999999999</v>
      </c>
      <c r="F133" s="57">
        <v>87811486.74717997</v>
      </c>
      <c r="G133" s="11"/>
      <c r="H133" s="11"/>
    </row>
    <row r="134" spans="1:8">
      <c r="A134" s="64" t="s">
        <v>452</v>
      </c>
      <c r="B134" s="95">
        <v>8903059.9894599989</v>
      </c>
      <c r="C134" s="95">
        <v>910023.46769000008</v>
      </c>
      <c r="D134" s="95">
        <v>0</v>
      </c>
      <c r="E134" s="95">
        <v>0</v>
      </c>
      <c r="F134" s="95">
        <v>9813083.4571499992</v>
      </c>
      <c r="G134" s="273"/>
      <c r="H134" s="273"/>
    </row>
    <row r="135" spans="1:8">
      <c r="A135" s="64" t="s">
        <v>453</v>
      </c>
      <c r="B135" s="95">
        <v>5518466.9309599996</v>
      </c>
      <c r="C135" s="95">
        <v>73922.967550000001</v>
      </c>
      <c r="D135" s="95">
        <v>0</v>
      </c>
      <c r="E135" s="95">
        <v>0</v>
      </c>
      <c r="F135" s="95">
        <v>5592389.8985099997</v>
      </c>
      <c r="G135" s="273"/>
      <c r="H135" s="273"/>
    </row>
    <row r="136" spans="1:8">
      <c r="A136" s="64" t="s">
        <v>454</v>
      </c>
      <c r="B136" s="95">
        <v>0</v>
      </c>
      <c r="C136" s="95">
        <v>0</v>
      </c>
      <c r="D136" s="95">
        <v>0</v>
      </c>
      <c r="E136" s="95">
        <v>0</v>
      </c>
      <c r="F136" s="95">
        <v>0</v>
      </c>
      <c r="G136" s="11"/>
      <c r="H136" s="11"/>
    </row>
    <row r="137" spans="1:8">
      <c r="A137" s="64" t="s">
        <v>455</v>
      </c>
      <c r="B137" s="95">
        <v>642371.53387000004</v>
      </c>
      <c r="C137" s="95">
        <v>7834.7162800000006</v>
      </c>
      <c r="D137" s="95">
        <v>0</v>
      </c>
      <c r="E137" s="95">
        <v>36.641719999999999</v>
      </c>
      <c r="F137" s="95">
        <v>650242.89187000005</v>
      </c>
      <c r="G137" s="11"/>
      <c r="H137" s="11"/>
    </row>
    <row r="138" spans="1:8">
      <c r="A138" s="64" t="s">
        <v>456</v>
      </c>
      <c r="B138" s="95">
        <v>61663389.380410001</v>
      </c>
      <c r="C138" s="95">
        <v>2846879.2536999998</v>
      </c>
      <c r="D138" s="95">
        <v>0</v>
      </c>
      <c r="E138" s="95">
        <v>0</v>
      </c>
      <c r="F138" s="95">
        <v>64510268.634110004</v>
      </c>
      <c r="G138" s="11"/>
      <c r="H138" s="11"/>
    </row>
    <row r="139" spans="1:8">
      <c r="A139" s="64" t="s">
        <v>463</v>
      </c>
      <c r="B139" s="95">
        <v>7219074.9868900003</v>
      </c>
      <c r="C139" s="95">
        <v>26426.878649999999</v>
      </c>
      <c r="D139" s="95">
        <v>0</v>
      </c>
      <c r="E139" s="95">
        <v>0</v>
      </c>
      <c r="F139" s="95">
        <v>7245501.8655400006</v>
      </c>
      <c r="G139" s="11"/>
      <c r="H139" s="11"/>
    </row>
    <row r="140" spans="1:8">
      <c r="A140" s="177" t="s">
        <v>261</v>
      </c>
      <c r="B140" s="57">
        <v>44669297.901410006</v>
      </c>
      <c r="C140" s="57">
        <v>2429813.0758700003</v>
      </c>
      <c r="D140" s="57">
        <v>218.46508000000003</v>
      </c>
      <c r="E140" s="57">
        <v>0</v>
      </c>
      <c r="F140" s="57">
        <v>47099329.442360006</v>
      </c>
      <c r="G140" s="11"/>
      <c r="H140" s="11"/>
    </row>
    <row r="141" spans="1:8">
      <c r="A141" s="64" t="s">
        <v>262</v>
      </c>
      <c r="B141" s="95">
        <v>1128862.3351</v>
      </c>
      <c r="C141" s="95">
        <v>179084.65117999999</v>
      </c>
      <c r="D141" s="95">
        <v>0</v>
      </c>
      <c r="E141" s="95">
        <v>0</v>
      </c>
      <c r="F141" s="95">
        <v>1307946.9862800001</v>
      </c>
      <c r="G141" s="11"/>
      <c r="H141" s="11"/>
    </row>
    <row r="142" spans="1:8">
      <c r="A142" s="64" t="s">
        <v>263</v>
      </c>
      <c r="B142" s="95">
        <v>21393262.649640001</v>
      </c>
      <c r="C142" s="95">
        <v>3361.4000599999999</v>
      </c>
      <c r="D142" s="95">
        <v>0</v>
      </c>
      <c r="E142" s="95">
        <v>0</v>
      </c>
      <c r="F142" s="95">
        <v>21396624.049700003</v>
      </c>
      <c r="G142" s="11"/>
      <c r="H142" s="11"/>
    </row>
    <row r="143" spans="1:8">
      <c r="A143" s="64" t="s">
        <v>264</v>
      </c>
      <c r="B143" s="95">
        <v>0</v>
      </c>
      <c r="C143" s="95">
        <v>1189.2921299999998</v>
      </c>
      <c r="D143" s="95">
        <v>0</v>
      </c>
      <c r="E143" s="95">
        <v>0</v>
      </c>
      <c r="F143" s="95">
        <v>1189.2921299999998</v>
      </c>
      <c r="G143" s="11"/>
      <c r="H143" s="11"/>
    </row>
    <row r="144" spans="1:8">
      <c r="A144" s="64" t="s">
        <v>265</v>
      </c>
      <c r="B144" s="95">
        <v>2398419.8931499999</v>
      </c>
      <c r="C144" s="95">
        <v>2270.6951899999999</v>
      </c>
      <c r="D144" s="95">
        <v>208.95726000000002</v>
      </c>
      <c r="E144" s="95">
        <v>0</v>
      </c>
      <c r="F144" s="95">
        <v>2400899.5455999998</v>
      </c>
      <c r="G144" s="11"/>
      <c r="H144" s="11"/>
    </row>
    <row r="145" spans="1:8">
      <c r="A145" s="616" t="s">
        <v>1381</v>
      </c>
      <c r="B145" s="95">
        <v>18353875.444029998</v>
      </c>
      <c r="C145" s="95">
        <v>410060.94901000004</v>
      </c>
      <c r="D145" s="95">
        <v>0</v>
      </c>
      <c r="E145" s="95">
        <v>0</v>
      </c>
      <c r="F145" s="95">
        <v>18763936.393039998</v>
      </c>
      <c r="G145" s="11"/>
      <c r="H145" s="11"/>
    </row>
    <row r="146" spans="1:8">
      <c r="A146" s="64" t="s">
        <v>267</v>
      </c>
      <c r="B146" s="95">
        <v>225742.88400000002</v>
      </c>
      <c r="C146" s="95">
        <v>298882.0992</v>
      </c>
      <c r="D146" s="95">
        <v>0</v>
      </c>
      <c r="E146" s="95">
        <v>0</v>
      </c>
      <c r="F146" s="95">
        <v>524624.98320000002</v>
      </c>
      <c r="G146" s="11"/>
      <c r="H146" s="11"/>
    </row>
    <row r="147" spans="1:8">
      <c r="A147" s="64" t="s">
        <v>268</v>
      </c>
      <c r="B147" s="95">
        <v>40297.53125</v>
      </c>
      <c r="C147" s="95">
        <v>1505827.99171</v>
      </c>
      <c r="D147" s="95">
        <v>0</v>
      </c>
      <c r="E147" s="95">
        <v>0</v>
      </c>
      <c r="F147" s="95">
        <v>1546125.52296</v>
      </c>
      <c r="G147" s="11"/>
      <c r="H147" s="11"/>
    </row>
    <row r="148" spans="1:8">
      <c r="A148" s="64" t="s">
        <v>269</v>
      </c>
      <c r="B148" s="95">
        <v>1128837.1642400001</v>
      </c>
      <c r="C148" s="95">
        <v>29135.997389999997</v>
      </c>
      <c r="D148" s="95">
        <v>9.5078199999999988</v>
      </c>
      <c r="E148" s="95">
        <v>0</v>
      </c>
      <c r="F148" s="95">
        <v>1157982.6694499999</v>
      </c>
      <c r="G148" s="11"/>
      <c r="H148" s="11"/>
    </row>
    <row r="149" spans="1:8">
      <c r="A149" s="177" t="s">
        <v>270</v>
      </c>
      <c r="B149" s="57">
        <v>4868914.3513999991</v>
      </c>
      <c r="C149" s="57">
        <v>463099.52083000005</v>
      </c>
      <c r="D149" s="57">
        <v>4.2520000000000002E-2</v>
      </c>
      <c r="E149" s="57">
        <v>301.33064000000002</v>
      </c>
      <c r="F149" s="57">
        <v>5332315.2453899989</v>
      </c>
      <c r="G149" s="11"/>
      <c r="H149" s="11"/>
    </row>
    <row r="150" spans="1:8">
      <c r="A150" s="64" t="s">
        <v>203</v>
      </c>
      <c r="B150" s="95">
        <v>787573.51812999998</v>
      </c>
      <c r="C150" s="95">
        <v>67935.025150000001</v>
      </c>
      <c r="D150" s="95">
        <v>0</v>
      </c>
      <c r="E150" s="95">
        <v>0.14499999999999999</v>
      </c>
      <c r="F150" s="95">
        <v>855508.68828</v>
      </c>
      <c r="G150" s="11"/>
      <c r="H150" s="11"/>
    </row>
    <row r="151" spans="1:8">
      <c r="A151" s="64" t="s">
        <v>205</v>
      </c>
      <c r="B151" s="95">
        <v>1566854.9571100001</v>
      </c>
      <c r="C151" s="95">
        <v>209189.75980999999</v>
      </c>
      <c r="D151" s="95">
        <v>4.2520000000000002E-2</v>
      </c>
      <c r="E151" s="95">
        <v>291.89895000000001</v>
      </c>
      <c r="F151" s="95">
        <v>1776336.65839</v>
      </c>
      <c r="G151" s="11"/>
      <c r="H151" s="11"/>
    </row>
    <row r="152" spans="1:8">
      <c r="A152" s="64" t="s">
        <v>271</v>
      </c>
      <c r="B152" s="95">
        <v>2171409.72077</v>
      </c>
      <c r="C152" s="95">
        <v>156439.84565999999</v>
      </c>
      <c r="D152" s="95">
        <v>0</v>
      </c>
      <c r="E152" s="95">
        <v>8.9042999999999992</v>
      </c>
      <c r="F152" s="95">
        <v>2327858.4707300002</v>
      </c>
      <c r="G152" s="11"/>
      <c r="H152" s="11"/>
    </row>
    <row r="153" spans="1:8">
      <c r="A153" s="64" t="s">
        <v>232</v>
      </c>
      <c r="B153" s="95">
        <v>343076.15539000003</v>
      </c>
      <c r="C153" s="95">
        <v>29534.890209999998</v>
      </c>
      <c r="D153" s="95">
        <v>0</v>
      </c>
      <c r="E153" s="95">
        <v>0.38239000000000001</v>
      </c>
      <c r="F153" s="95">
        <v>372611.42799</v>
      </c>
      <c r="G153" s="11"/>
      <c r="H153" s="11"/>
    </row>
    <row r="154" spans="1:8">
      <c r="A154" s="64" t="s">
        <v>272</v>
      </c>
      <c r="B154" s="95">
        <v>0</v>
      </c>
      <c r="C154" s="95">
        <v>0</v>
      </c>
      <c r="D154" s="95">
        <v>0</v>
      </c>
      <c r="E154" s="95">
        <v>0</v>
      </c>
      <c r="F154" s="95">
        <v>0</v>
      </c>
      <c r="G154" s="11"/>
      <c r="H154" s="11"/>
    </row>
    <row r="155" spans="1:8">
      <c r="A155" s="177" t="s">
        <v>273</v>
      </c>
      <c r="B155" s="57">
        <v>2843998.6460899995</v>
      </c>
      <c r="C155" s="57">
        <v>424416.74622999999</v>
      </c>
      <c r="D155" s="57">
        <v>0</v>
      </c>
      <c r="E155" s="57">
        <v>2771.43498</v>
      </c>
      <c r="F155" s="57">
        <v>3271186.8272999995</v>
      </c>
      <c r="G155" s="11"/>
      <c r="H155" s="11"/>
    </row>
    <row r="156" spans="1:8">
      <c r="A156" s="64" t="s">
        <v>274</v>
      </c>
      <c r="B156" s="95">
        <v>163442.93381000005</v>
      </c>
      <c r="C156" s="95">
        <v>20162.399699999998</v>
      </c>
      <c r="D156" s="95">
        <v>0</v>
      </c>
      <c r="E156" s="95">
        <v>265.29313999999999</v>
      </c>
      <c r="F156" s="95">
        <v>183870.62665000005</v>
      </c>
      <c r="G156" s="11"/>
      <c r="H156" s="11"/>
    </row>
    <row r="157" spans="1:8">
      <c r="A157" s="64" t="s">
        <v>275</v>
      </c>
      <c r="B157" s="95">
        <v>0</v>
      </c>
      <c r="C157" s="95">
        <v>0</v>
      </c>
      <c r="D157" s="95">
        <v>0</v>
      </c>
      <c r="E157" s="95">
        <v>0</v>
      </c>
      <c r="F157" s="95">
        <v>0</v>
      </c>
      <c r="G157" s="11"/>
      <c r="H157" s="11"/>
    </row>
    <row r="158" spans="1:8">
      <c r="A158" s="64" t="s">
        <v>276</v>
      </c>
      <c r="B158" s="95">
        <v>1347170.81522</v>
      </c>
      <c r="C158" s="95">
        <v>275433.67207999999</v>
      </c>
      <c r="D158" s="95">
        <v>0</v>
      </c>
      <c r="E158" s="95">
        <v>697.61865999999998</v>
      </c>
      <c r="F158" s="95">
        <v>1623302.1059599998</v>
      </c>
      <c r="G158" s="11"/>
      <c r="H158" s="11"/>
    </row>
    <row r="159" spans="1:8">
      <c r="A159" s="64" t="s">
        <v>1254</v>
      </c>
      <c r="B159" s="95">
        <v>0</v>
      </c>
      <c r="C159" s="95">
        <v>0</v>
      </c>
      <c r="D159" s="95">
        <v>0</v>
      </c>
      <c r="E159" s="95">
        <v>0</v>
      </c>
      <c r="F159" s="95">
        <v>0</v>
      </c>
      <c r="G159" s="11"/>
      <c r="H159" s="11"/>
    </row>
    <row r="160" spans="1:8">
      <c r="A160" s="64" t="s">
        <v>277</v>
      </c>
      <c r="B160" s="95">
        <v>1248771.1453500001</v>
      </c>
      <c r="C160" s="95">
        <v>41342.828570000005</v>
      </c>
      <c r="D160" s="95">
        <v>0</v>
      </c>
      <c r="E160" s="95">
        <v>1808.5231799999999</v>
      </c>
      <c r="F160" s="95">
        <v>1291922.4971</v>
      </c>
      <c r="G160" s="11"/>
      <c r="H160" s="11"/>
    </row>
    <row r="161" spans="1:8">
      <c r="A161" s="64" t="s">
        <v>278</v>
      </c>
      <c r="B161" s="95">
        <v>84613.751710000011</v>
      </c>
      <c r="C161" s="95">
        <v>87477.845880000008</v>
      </c>
      <c r="D161" s="95">
        <v>0</v>
      </c>
      <c r="E161" s="95">
        <v>0</v>
      </c>
      <c r="F161" s="95">
        <v>172091.59759000002</v>
      </c>
      <c r="G161" s="11"/>
      <c r="H161" s="11"/>
    </row>
    <row r="162" spans="1:8">
      <c r="A162" s="177" t="s">
        <v>279</v>
      </c>
      <c r="B162" s="57">
        <v>5380113.4090999998</v>
      </c>
      <c r="C162" s="57">
        <v>183558.42142</v>
      </c>
      <c r="D162" s="57">
        <v>0</v>
      </c>
      <c r="E162" s="57">
        <v>0</v>
      </c>
      <c r="F162" s="57">
        <v>5563671.8305199994</v>
      </c>
      <c r="G162" s="11"/>
      <c r="H162" s="11"/>
    </row>
    <row r="163" spans="1:8">
      <c r="A163" s="64" t="s">
        <v>280</v>
      </c>
      <c r="B163" s="95">
        <v>3393679.97</v>
      </c>
      <c r="C163" s="95">
        <v>159495</v>
      </c>
      <c r="D163" s="95">
        <v>0</v>
      </c>
      <c r="E163" s="95">
        <v>0</v>
      </c>
      <c r="F163" s="95">
        <v>3553174.97</v>
      </c>
      <c r="G163" s="11"/>
      <c r="H163" s="11"/>
    </row>
    <row r="164" spans="1:8">
      <c r="A164" s="64" t="s">
        <v>281</v>
      </c>
      <c r="B164" s="95">
        <v>0</v>
      </c>
      <c r="C164" s="95">
        <v>0</v>
      </c>
      <c r="D164" s="95">
        <v>0</v>
      </c>
      <c r="E164" s="95">
        <v>0</v>
      </c>
      <c r="F164" s="95">
        <v>0</v>
      </c>
      <c r="G164" s="11"/>
      <c r="H164" s="11"/>
    </row>
    <row r="165" spans="1:8">
      <c r="A165" s="616" t="s">
        <v>1382</v>
      </c>
      <c r="B165" s="95">
        <v>1811263.5725500002</v>
      </c>
      <c r="C165" s="95">
        <v>20923.000050000002</v>
      </c>
      <c r="D165" s="95">
        <v>0</v>
      </c>
      <c r="E165" s="95">
        <v>0</v>
      </c>
      <c r="F165" s="95">
        <v>1832186.5726000001</v>
      </c>
      <c r="G165" s="11"/>
      <c r="H165" s="11"/>
    </row>
    <row r="166" spans="1:8">
      <c r="A166" s="64" t="s">
        <v>283</v>
      </c>
      <c r="B166" s="95">
        <v>175169.86655000001</v>
      </c>
      <c r="C166" s="95">
        <v>3140.42137</v>
      </c>
      <c r="D166" s="95">
        <v>0</v>
      </c>
      <c r="E166" s="95">
        <v>0</v>
      </c>
      <c r="F166" s="95">
        <v>178310.28792</v>
      </c>
      <c r="G166" s="11"/>
      <c r="H166" s="11"/>
    </row>
    <row r="167" spans="1:8">
      <c r="A167" s="177" t="s">
        <v>284</v>
      </c>
      <c r="B167" s="57">
        <v>2028075.8126999999</v>
      </c>
      <c r="C167" s="57">
        <v>671818.31477000006</v>
      </c>
      <c r="D167" s="57">
        <v>0</v>
      </c>
      <c r="E167" s="57">
        <v>0</v>
      </c>
      <c r="F167" s="57">
        <v>2699894.1274699997</v>
      </c>
      <c r="G167" s="11"/>
      <c r="H167" s="11"/>
    </row>
    <row r="168" spans="1:8">
      <c r="A168" s="64" t="s">
        <v>285</v>
      </c>
      <c r="B168" s="95">
        <v>63.49935</v>
      </c>
      <c r="C168" s="95">
        <v>168241.25089000002</v>
      </c>
      <c r="D168" s="95">
        <v>0</v>
      </c>
      <c r="E168" s="95">
        <v>0</v>
      </c>
      <c r="F168" s="95">
        <v>168304.75024000002</v>
      </c>
      <c r="G168" s="11"/>
      <c r="H168" s="11"/>
    </row>
    <row r="169" spans="1:8">
      <c r="A169" s="64" t="s">
        <v>286</v>
      </c>
      <c r="B169" s="95">
        <v>63.49935</v>
      </c>
      <c r="C169" s="95">
        <v>0</v>
      </c>
      <c r="D169" s="95">
        <v>0</v>
      </c>
      <c r="E169" s="95">
        <v>0</v>
      </c>
      <c r="F169" s="95">
        <v>63.49935</v>
      </c>
      <c r="G169" s="11"/>
      <c r="H169" s="11"/>
    </row>
    <row r="170" spans="1:8">
      <c r="A170" s="64" t="s">
        <v>287</v>
      </c>
      <c r="B170" s="95">
        <v>0</v>
      </c>
      <c r="C170" s="95">
        <v>6403.8673099999996</v>
      </c>
      <c r="D170" s="95">
        <v>0</v>
      </c>
      <c r="E170" s="95">
        <v>0</v>
      </c>
      <c r="F170" s="95">
        <v>6403.8673099999996</v>
      </c>
      <c r="G170" s="11"/>
      <c r="H170" s="11"/>
    </row>
    <row r="171" spans="1:8">
      <c r="A171" s="64" t="s">
        <v>288</v>
      </c>
      <c r="B171" s="95">
        <v>0</v>
      </c>
      <c r="C171" s="95">
        <v>161806.51357999997</v>
      </c>
      <c r="D171" s="95">
        <v>0</v>
      </c>
      <c r="E171" s="95">
        <v>0</v>
      </c>
      <c r="F171" s="95">
        <v>161806.51357999997</v>
      </c>
      <c r="G171" s="11"/>
      <c r="H171" s="11"/>
    </row>
    <row r="172" spans="1:8">
      <c r="A172" s="64" t="s">
        <v>289</v>
      </c>
      <c r="B172" s="95">
        <v>0</v>
      </c>
      <c r="C172" s="95">
        <v>0</v>
      </c>
      <c r="D172" s="95">
        <v>0</v>
      </c>
      <c r="E172" s="95">
        <v>0</v>
      </c>
      <c r="F172" s="95">
        <v>0</v>
      </c>
      <c r="G172" s="11"/>
      <c r="H172" s="11"/>
    </row>
    <row r="173" spans="1:8">
      <c r="A173" s="64" t="s">
        <v>290</v>
      </c>
      <c r="B173" s="95">
        <v>0</v>
      </c>
      <c r="C173" s="95">
        <v>30.87</v>
      </c>
      <c r="D173" s="95">
        <v>0</v>
      </c>
      <c r="E173" s="95">
        <v>0</v>
      </c>
      <c r="F173" s="95">
        <v>30.87</v>
      </c>
      <c r="G173" s="11"/>
      <c r="H173" s="11"/>
    </row>
    <row r="174" spans="1:8">
      <c r="A174" s="64" t="s">
        <v>291</v>
      </c>
      <c r="B174" s="95">
        <v>1995968.1740000001</v>
      </c>
      <c r="C174" s="95">
        <v>495114.87479999999</v>
      </c>
      <c r="D174" s="95">
        <v>0</v>
      </c>
      <c r="E174" s="95">
        <v>0</v>
      </c>
      <c r="F174" s="95">
        <v>2491083.0488</v>
      </c>
      <c r="G174" s="11"/>
      <c r="H174" s="11"/>
    </row>
    <row r="175" spans="1:8">
      <c r="A175" s="64" t="s">
        <v>292</v>
      </c>
      <c r="B175" s="95">
        <v>32044.139349999998</v>
      </c>
      <c r="C175" s="95">
        <v>8462.1890800000001</v>
      </c>
      <c r="D175" s="95">
        <v>0</v>
      </c>
      <c r="E175" s="95">
        <v>0</v>
      </c>
      <c r="F175" s="95">
        <v>40506.328429999994</v>
      </c>
      <c r="G175" s="11"/>
      <c r="H175" s="11"/>
    </row>
    <row r="176" spans="1:8">
      <c r="A176" s="155" t="s">
        <v>293</v>
      </c>
      <c r="B176" s="57">
        <v>23234001.780430004</v>
      </c>
      <c r="C176" s="57">
        <v>0</v>
      </c>
      <c r="D176" s="57">
        <v>0</v>
      </c>
      <c r="E176" s="57">
        <v>0</v>
      </c>
      <c r="F176" s="57">
        <v>23234001.780430004</v>
      </c>
      <c r="G176" s="11"/>
      <c r="H176" s="11"/>
    </row>
    <row r="177" spans="1:8">
      <c r="A177" s="63" t="s">
        <v>294</v>
      </c>
      <c r="B177" s="95">
        <v>17320696.17825</v>
      </c>
      <c r="C177" s="95">
        <v>0</v>
      </c>
      <c r="D177" s="95">
        <v>0</v>
      </c>
      <c r="E177" s="95">
        <v>0</v>
      </c>
      <c r="F177" s="95">
        <v>17320696.17825</v>
      </c>
      <c r="G177" s="11"/>
      <c r="H177" s="11"/>
    </row>
    <row r="178" spans="1:8">
      <c r="A178" s="64" t="s">
        <v>295</v>
      </c>
      <c r="B178" s="95">
        <v>17320696.17825</v>
      </c>
      <c r="C178" s="95">
        <v>0</v>
      </c>
      <c r="D178" s="95">
        <v>0</v>
      </c>
      <c r="E178" s="95">
        <v>0</v>
      </c>
      <c r="F178" s="95">
        <v>17320696.17825</v>
      </c>
      <c r="G178" s="11"/>
      <c r="H178" s="11"/>
    </row>
    <row r="179" spans="1:8">
      <c r="A179" s="64" t="s">
        <v>296</v>
      </c>
      <c r="B179" s="95">
        <v>0</v>
      </c>
      <c r="C179" s="95">
        <v>0</v>
      </c>
      <c r="D179" s="95">
        <v>0</v>
      </c>
      <c r="E179" s="95">
        <v>0</v>
      </c>
      <c r="F179" s="95">
        <v>0</v>
      </c>
      <c r="G179" s="11"/>
      <c r="H179" s="11"/>
    </row>
    <row r="180" spans="1:8">
      <c r="A180" s="64" t="s">
        <v>297</v>
      </c>
      <c r="B180" s="95">
        <v>0</v>
      </c>
      <c r="C180" s="95">
        <v>0</v>
      </c>
      <c r="D180" s="95">
        <v>0</v>
      </c>
      <c r="E180" s="95">
        <v>0</v>
      </c>
      <c r="F180" s="95">
        <v>0</v>
      </c>
      <c r="G180" s="11"/>
      <c r="H180" s="11"/>
    </row>
    <row r="181" spans="1:8">
      <c r="A181" s="63" t="s">
        <v>298</v>
      </c>
      <c r="B181" s="95">
        <v>109881.05385</v>
      </c>
      <c r="C181" s="95">
        <v>0</v>
      </c>
      <c r="D181" s="95">
        <v>0</v>
      </c>
      <c r="E181" s="95">
        <v>0</v>
      </c>
      <c r="F181" s="95">
        <v>109881.05385</v>
      </c>
      <c r="G181" s="11"/>
      <c r="H181" s="11"/>
    </row>
    <row r="182" spans="1:8">
      <c r="A182" s="64" t="s">
        <v>299</v>
      </c>
      <c r="B182" s="95">
        <v>1713.9146599999999</v>
      </c>
      <c r="C182" s="95">
        <v>0</v>
      </c>
      <c r="D182" s="95">
        <v>0</v>
      </c>
      <c r="E182" s="95">
        <v>0</v>
      </c>
      <c r="F182" s="95">
        <v>1713.9146599999999</v>
      </c>
      <c r="G182" s="11"/>
      <c r="H182" s="11"/>
    </row>
    <row r="183" spans="1:8">
      <c r="A183" s="64" t="s">
        <v>300</v>
      </c>
      <c r="B183" s="95">
        <v>81078.881729999994</v>
      </c>
      <c r="C183" s="95">
        <v>0</v>
      </c>
      <c r="D183" s="95">
        <v>0</v>
      </c>
      <c r="E183" s="95">
        <v>0</v>
      </c>
      <c r="F183" s="95">
        <v>81078.881729999994</v>
      </c>
      <c r="G183" s="11"/>
      <c r="H183" s="11"/>
    </row>
    <row r="184" spans="1:8">
      <c r="A184" s="64" t="s">
        <v>301</v>
      </c>
      <c r="B184" s="95">
        <v>27088.257460000001</v>
      </c>
      <c r="C184" s="95">
        <v>0</v>
      </c>
      <c r="D184" s="95">
        <v>0</v>
      </c>
      <c r="E184" s="95">
        <v>0</v>
      </c>
      <c r="F184" s="95">
        <v>27088.257460000001</v>
      </c>
      <c r="G184" s="11"/>
      <c r="H184" s="11"/>
    </row>
    <row r="185" spans="1:8">
      <c r="A185" s="63" t="s">
        <v>302</v>
      </c>
      <c r="B185" s="95">
        <v>0</v>
      </c>
      <c r="C185" s="95">
        <v>0</v>
      </c>
      <c r="D185" s="95">
        <v>0</v>
      </c>
      <c r="E185" s="95">
        <v>0</v>
      </c>
      <c r="F185" s="95">
        <v>0</v>
      </c>
      <c r="G185" s="11"/>
      <c r="H185" s="11"/>
    </row>
    <row r="186" spans="1:8">
      <c r="A186" s="64" t="s">
        <v>303</v>
      </c>
      <c r="B186" s="95">
        <v>0</v>
      </c>
      <c r="C186" s="95">
        <v>0</v>
      </c>
      <c r="D186" s="95">
        <v>0</v>
      </c>
      <c r="E186" s="95">
        <v>0</v>
      </c>
      <c r="F186" s="95">
        <v>0</v>
      </c>
      <c r="G186" s="11"/>
      <c r="H186" s="11"/>
    </row>
    <row r="187" spans="1:8">
      <c r="A187" s="63" t="s">
        <v>304</v>
      </c>
      <c r="B187" s="95">
        <v>4843853.6150300009</v>
      </c>
      <c r="C187" s="95">
        <v>0</v>
      </c>
      <c r="D187" s="95">
        <v>0</v>
      </c>
      <c r="E187" s="95">
        <v>0</v>
      </c>
      <c r="F187" s="95">
        <v>4843853.6150300009</v>
      </c>
      <c r="G187" s="11"/>
      <c r="H187" s="11"/>
    </row>
    <row r="188" spans="1:8">
      <c r="A188" s="64" t="s">
        <v>305</v>
      </c>
      <c r="B188" s="95">
        <v>2976455.7989200004</v>
      </c>
      <c r="C188" s="95">
        <v>0</v>
      </c>
      <c r="D188" s="95">
        <v>0</v>
      </c>
      <c r="E188" s="95">
        <v>0</v>
      </c>
      <c r="F188" s="95">
        <v>2976455.7989200004</v>
      </c>
      <c r="G188" s="11"/>
      <c r="H188" s="11"/>
    </row>
    <row r="189" spans="1:8">
      <c r="A189" s="64" t="s">
        <v>306</v>
      </c>
      <c r="B189" s="95">
        <v>750328.95947</v>
      </c>
      <c r="C189" s="95">
        <v>0</v>
      </c>
      <c r="D189" s="95">
        <v>0</v>
      </c>
      <c r="E189" s="95">
        <v>0</v>
      </c>
      <c r="F189" s="95">
        <v>750328.95947</v>
      </c>
      <c r="G189" s="11"/>
      <c r="H189" s="11"/>
    </row>
    <row r="190" spans="1:8">
      <c r="A190" s="64" t="s">
        <v>307</v>
      </c>
      <c r="B190" s="95">
        <v>1117068.8566400001</v>
      </c>
      <c r="C190" s="95">
        <v>0</v>
      </c>
      <c r="D190" s="95">
        <v>0</v>
      </c>
      <c r="E190" s="95">
        <v>0</v>
      </c>
      <c r="F190" s="95">
        <v>1117068.8566400001</v>
      </c>
      <c r="G190" s="11"/>
      <c r="H190" s="11"/>
    </row>
    <row r="191" spans="1:8">
      <c r="A191" s="63" t="s">
        <v>308</v>
      </c>
      <c r="B191" s="95">
        <v>959570.93329999992</v>
      </c>
      <c r="C191" s="95">
        <v>0</v>
      </c>
      <c r="D191" s="95">
        <v>0</v>
      </c>
      <c r="E191" s="95">
        <v>0</v>
      </c>
      <c r="F191" s="95">
        <v>959570.93329999992</v>
      </c>
      <c r="G191" s="11"/>
      <c r="H191" s="11"/>
    </row>
    <row r="192" spans="1:8">
      <c r="A192" s="64" t="s">
        <v>309</v>
      </c>
      <c r="B192" s="95">
        <v>192313.8566</v>
      </c>
      <c r="C192" s="95">
        <v>0</v>
      </c>
      <c r="D192" s="95">
        <v>0</v>
      </c>
      <c r="E192" s="95">
        <v>0</v>
      </c>
      <c r="F192" s="95">
        <v>192313.8566</v>
      </c>
      <c r="G192" s="11"/>
      <c r="H192" s="11"/>
    </row>
    <row r="193" spans="1:8">
      <c r="A193" s="64" t="s">
        <v>310</v>
      </c>
      <c r="B193" s="95">
        <v>767257.07670000009</v>
      </c>
      <c r="C193" s="95">
        <v>0</v>
      </c>
      <c r="D193" s="95">
        <v>0</v>
      </c>
      <c r="E193" s="95">
        <v>0</v>
      </c>
      <c r="F193" s="95">
        <v>767257.07670000009</v>
      </c>
      <c r="G193" s="11"/>
      <c r="H193" s="11"/>
    </row>
    <row r="194" spans="1:8">
      <c r="A194" s="72" t="s">
        <v>311</v>
      </c>
      <c r="B194" s="57">
        <v>276462357.67706001</v>
      </c>
      <c r="C194" s="57">
        <v>28912472.210960001</v>
      </c>
      <c r="D194" s="57">
        <v>268.33687000000003</v>
      </c>
      <c r="E194" s="57">
        <v>69114.816659999997</v>
      </c>
      <c r="F194" s="57">
        <v>305444213.04155004</v>
      </c>
      <c r="G194" s="11"/>
      <c r="H194" s="11"/>
    </row>
    <row r="195" spans="1:8">
      <c r="A195" s="72" t="s">
        <v>312</v>
      </c>
      <c r="B195" s="57">
        <v>9760224.3479900006</v>
      </c>
      <c r="C195" s="57">
        <v>4556614.6154400008</v>
      </c>
      <c r="D195" s="57">
        <v>0</v>
      </c>
      <c r="E195" s="57">
        <v>218478.45332</v>
      </c>
      <c r="F195" s="57">
        <v>14535317.416750003</v>
      </c>
      <c r="G195" s="11"/>
      <c r="H195" s="11"/>
    </row>
    <row r="196" spans="1:8">
      <c r="A196" s="66" t="s">
        <v>313</v>
      </c>
      <c r="B196" s="95">
        <v>7001.7485199999992</v>
      </c>
      <c r="C196" s="95">
        <v>1119363.8888399999</v>
      </c>
      <c r="D196" s="95">
        <v>0</v>
      </c>
      <c r="E196" s="95">
        <v>0</v>
      </c>
      <c r="F196" s="95">
        <v>1126365.6373599998</v>
      </c>
      <c r="G196" s="11"/>
      <c r="H196" s="11"/>
    </row>
    <row r="197" spans="1:8">
      <c r="A197" s="64" t="s">
        <v>314</v>
      </c>
      <c r="B197" s="95">
        <v>5818.5485199999994</v>
      </c>
      <c r="C197" s="95">
        <v>148490.72037</v>
      </c>
      <c r="D197" s="95">
        <v>0</v>
      </c>
      <c r="E197" s="95">
        <v>0</v>
      </c>
      <c r="F197" s="95">
        <v>154309.26889000001</v>
      </c>
      <c r="G197" s="11"/>
      <c r="H197" s="11"/>
    </row>
    <row r="198" spans="1:8">
      <c r="A198" s="64" t="s">
        <v>315</v>
      </c>
      <c r="B198" s="95">
        <v>0</v>
      </c>
      <c r="C198" s="95">
        <v>18642.561100000003</v>
      </c>
      <c r="D198" s="95">
        <v>0</v>
      </c>
      <c r="E198" s="95">
        <v>0</v>
      </c>
      <c r="F198" s="95">
        <v>18642.561100000003</v>
      </c>
      <c r="G198" s="11"/>
      <c r="H198" s="11"/>
    </row>
    <row r="199" spans="1:8">
      <c r="A199" s="64" t="s">
        <v>316</v>
      </c>
      <c r="B199" s="95">
        <v>0</v>
      </c>
      <c r="C199" s="95">
        <v>671878.26965000003</v>
      </c>
      <c r="D199" s="95">
        <v>0</v>
      </c>
      <c r="E199" s="95">
        <v>0</v>
      </c>
      <c r="F199" s="95">
        <v>671878.26965000003</v>
      </c>
      <c r="G199" s="11"/>
      <c r="H199" s="11"/>
    </row>
    <row r="200" spans="1:8">
      <c r="A200" s="64" t="s">
        <v>317</v>
      </c>
      <c r="B200" s="95">
        <v>0</v>
      </c>
      <c r="C200" s="95">
        <v>6753.4042199999994</v>
      </c>
      <c r="D200" s="95">
        <v>0</v>
      </c>
      <c r="E200" s="95">
        <v>0</v>
      </c>
      <c r="F200" s="95">
        <v>6753.4042199999994</v>
      </c>
      <c r="G200" s="11"/>
      <c r="H200" s="11"/>
    </row>
    <row r="201" spans="1:8">
      <c r="A201" s="64" t="s">
        <v>318</v>
      </c>
      <c r="B201" s="95">
        <v>1183.2</v>
      </c>
      <c r="C201" s="95">
        <v>273598.93349999998</v>
      </c>
      <c r="D201" s="95">
        <v>0</v>
      </c>
      <c r="E201" s="95">
        <v>0</v>
      </c>
      <c r="F201" s="95">
        <v>274782.1335</v>
      </c>
      <c r="G201" s="11"/>
      <c r="H201" s="11"/>
    </row>
    <row r="202" spans="1:8">
      <c r="A202" s="63" t="s">
        <v>319</v>
      </c>
      <c r="B202" s="95">
        <v>7669972.8320200006</v>
      </c>
      <c r="C202" s="95">
        <v>3390772.6970399995</v>
      </c>
      <c r="D202" s="95">
        <v>0</v>
      </c>
      <c r="E202" s="95">
        <v>218478.45332</v>
      </c>
      <c r="F202" s="95">
        <v>11279223.982380001</v>
      </c>
      <c r="G202" s="11"/>
      <c r="H202" s="11"/>
    </row>
    <row r="203" spans="1:8">
      <c r="A203" s="64" t="s">
        <v>320</v>
      </c>
      <c r="B203" s="95">
        <v>0</v>
      </c>
      <c r="C203" s="95">
        <v>297.84459999999996</v>
      </c>
      <c r="D203" s="95">
        <v>0</v>
      </c>
      <c r="E203" s="95">
        <v>0</v>
      </c>
      <c r="F203" s="95">
        <v>297.84459999999996</v>
      </c>
      <c r="G203" s="11"/>
      <c r="H203" s="11"/>
    </row>
    <row r="204" spans="1:8">
      <c r="A204" s="64" t="s">
        <v>321</v>
      </c>
      <c r="B204" s="95">
        <v>2362532.7785999998</v>
      </c>
      <c r="C204" s="95">
        <v>2280122.6149800001</v>
      </c>
      <c r="D204" s="95">
        <v>0</v>
      </c>
      <c r="E204" s="95">
        <v>6894.4602000000004</v>
      </c>
      <c r="F204" s="95">
        <v>4649549.8537799995</v>
      </c>
      <c r="G204" s="11"/>
      <c r="H204" s="11"/>
    </row>
    <row r="205" spans="1:8">
      <c r="A205" s="616" t="s">
        <v>1383</v>
      </c>
      <c r="B205" s="95">
        <v>2994146.9654100002</v>
      </c>
      <c r="C205" s="95">
        <v>562755.55605999997</v>
      </c>
      <c r="D205" s="95">
        <v>0</v>
      </c>
      <c r="E205" s="95">
        <v>90801.863959999988</v>
      </c>
      <c r="F205" s="95">
        <v>3647704.3854299998</v>
      </c>
      <c r="G205" s="11"/>
      <c r="H205" s="11"/>
    </row>
    <row r="206" spans="1:8">
      <c r="A206" s="64" t="s">
        <v>323</v>
      </c>
      <c r="B206" s="95">
        <v>0</v>
      </c>
      <c r="C206" s="95">
        <v>0</v>
      </c>
      <c r="D206" s="95">
        <v>0</v>
      </c>
      <c r="E206" s="95">
        <v>0</v>
      </c>
      <c r="F206" s="95">
        <v>0</v>
      </c>
      <c r="G206" s="11"/>
      <c r="H206" s="11"/>
    </row>
    <row r="207" spans="1:8">
      <c r="A207" s="64" t="s">
        <v>324</v>
      </c>
      <c r="B207" s="95">
        <v>2313293.0880100001</v>
      </c>
      <c r="C207" s="95">
        <v>547596.6814</v>
      </c>
      <c r="D207" s="95">
        <v>0</v>
      </c>
      <c r="E207" s="95">
        <v>120782.12915999998</v>
      </c>
      <c r="F207" s="95">
        <v>2981671.8985700002</v>
      </c>
      <c r="G207" s="11"/>
      <c r="H207" s="11"/>
    </row>
    <row r="208" spans="1:8">
      <c r="A208" s="63" t="s">
        <v>325</v>
      </c>
      <c r="B208" s="95">
        <v>0</v>
      </c>
      <c r="C208" s="95">
        <v>0</v>
      </c>
      <c r="D208" s="95">
        <v>0</v>
      </c>
      <c r="E208" s="95">
        <v>0</v>
      </c>
      <c r="F208" s="95">
        <v>0</v>
      </c>
      <c r="G208" s="11"/>
      <c r="H208" s="11"/>
    </row>
    <row r="209" spans="1:8">
      <c r="A209" s="63" t="s">
        <v>326</v>
      </c>
      <c r="B209" s="95">
        <v>2041336.3560599999</v>
      </c>
      <c r="C209" s="95">
        <v>24015.793590000001</v>
      </c>
      <c r="D209" s="95">
        <v>0</v>
      </c>
      <c r="E209" s="95">
        <v>0</v>
      </c>
      <c r="F209" s="95">
        <v>2065352.1496499998</v>
      </c>
      <c r="G209" s="11"/>
      <c r="H209" s="11"/>
    </row>
    <row r="210" spans="1:8">
      <c r="A210" s="64" t="s">
        <v>327</v>
      </c>
      <c r="B210" s="95">
        <v>170634.41518000001</v>
      </c>
      <c r="C210" s="95">
        <v>343</v>
      </c>
      <c r="D210" s="95">
        <v>0</v>
      </c>
      <c r="E210" s="95">
        <v>0</v>
      </c>
      <c r="F210" s="95">
        <v>170977.41518000001</v>
      </c>
      <c r="G210" s="11"/>
      <c r="H210" s="11"/>
    </row>
    <row r="211" spans="1:8">
      <c r="A211" s="64" t="s">
        <v>328</v>
      </c>
      <c r="B211" s="95">
        <v>1589221.1949999998</v>
      </c>
      <c r="C211" s="95">
        <v>23672.793590000001</v>
      </c>
      <c r="D211" s="95">
        <v>0</v>
      </c>
      <c r="E211" s="95">
        <v>0</v>
      </c>
      <c r="F211" s="95">
        <v>1612893.9885899997</v>
      </c>
      <c r="G211" s="11"/>
      <c r="H211" s="11"/>
    </row>
    <row r="212" spans="1:8">
      <c r="A212" s="64" t="s">
        <v>329</v>
      </c>
      <c r="B212" s="95">
        <v>0</v>
      </c>
      <c r="C212" s="95">
        <v>0</v>
      </c>
      <c r="D212" s="95">
        <v>0</v>
      </c>
      <c r="E212" s="95">
        <v>0</v>
      </c>
      <c r="F212" s="95">
        <v>0</v>
      </c>
      <c r="G212" s="11"/>
      <c r="H212" s="11"/>
    </row>
    <row r="213" spans="1:8">
      <c r="A213" s="64" t="s">
        <v>330</v>
      </c>
      <c r="B213" s="95">
        <v>281480.74588</v>
      </c>
      <c r="C213" s="95">
        <v>0</v>
      </c>
      <c r="D213" s="95">
        <v>0</v>
      </c>
      <c r="E213" s="95">
        <v>0</v>
      </c>
      <c r="F213" s="95">
        <v>281480.74588</v>
      </c>
      <c r="G213" s="11"/>
      <c r="H213" s="11"/>
    </row>
    <row r="214" spans="1:8">
      <c r="A214" s="63" t="s">
        <v>331</v>
      </c>
      <c r="B214" s="95">
        <v>41913.411390000001</v>
      </c>
      <c r="C214" s="95">
        <v>22462.235969999998</v>
      </c>
      <c r="D214" s="95">
        <v>0</v>
      </c>
      <c r="E214" s="95">
        <v>0</v>
      </c>
      <c r="F214" s="95">
        <v>64375.647360000003</v>
      </c>
      <c r="G214" s="11"/>
      <c r="H214" s="11"/>
    </row>
    <row r="215" spans="1:8">
      <c r="A215" s="177" t="s">
        <v>332</v>
      </c>
      <c r="B215" s="57">
        <v>199593055.87335995</v>
      </c>
      <c r="C215" s="57">
        <v>333274416.94894999</v>
      </c>
      <c r="D215" s="57">
        <v>80018.191630000001</v>
      </c>
      <c r="E215" s="57">
        <v>30688.739950000003</v>
      </c>
      <c r="F215" s="57">
        <v>532978179.75388998</v>
      </c>
      <c r="G215" s="11"/>
      <c r="H215" s="11"/>
    </row>
    <row r="216" spans="1:8">
      <c r="A216" s="63" t="s">
        <v>333</v>
      </c>
      <c r="B216" s="95">
        <v>3289588.5091800001</v>
      </c>
      <c r="C216" s="95">
        <v>964343.91075000004</v>
      </c>
      <c r="D216" s="95">
        <v>171.35739000000001</v>
      </c>
      <c r="E216" s="95">
        <v>122.43183999999999</v>
      </c>
      <c r="F216" s="95">
        <v>4254226.2091599992</v>
      </c>
      <c r="G216" s="11"/>
      <c r="H216" s="11"/>
    </row>
    <row r="217" spans="1:8">
      <c r="A217" s="64" t="s">
        <v>334</v>
      </c>
      <c r="B217" s="95">
        <v>119.6</v>
      </c>
      <c r="C217" s="95">
        <v>34300</v>
      </c>
      <c r="D217" s="95">
        <v>0</v>
      </c>
      <c r="E217" s="95">
        <v>0</v>
      </c>
      <c r="F217" s="95">
        <v>34419.599999999999</v>
      </c>
      <c r="G217" s="11"/>
      <c r="H217" s="11"/>
    </row>
    <row r="218" spans="1:8">
      <c r="A218" s="64" t="s">
        <v>335</v>
      </c>
      <c r="B218" s="95">
        <v>2179330</v>
      </c>
      <c r="C218" s="95">
        <v>0</v>
      </c>
      <c r="D218" s="95">
        <v>0</v>
      </c>
      <c r="E218" s="95">
        <v>0</v>
      </c>
      <c r="F218" s="95">
        <v>2179330</v>
      </c>
      <c r="G218" s="11"/>
      <c r="H218" s="11"/>
    </row>
    <row r="219" spans="1:8">
      <c r="A219" s="64" t="s">
        <v>336</v>
      </c>
      <c r="B219" s="95">
        <v>1110138.90918</v>
      </c>
      <c r="C219" s="95">
        <v>930043.91075000004</v>
      </c>
      <c r="D219" s="95">
        <v>171.35739000000001</v>
      </c>
      <c r="E219" s="95">
        <v>122.43183999999999</v>
      </c>
      <c r="F219" s="95">
        <v>2040476.60916</v>
      </c>
      <c r="G219" s="11"/>
      <c r="H219" s="11"/>
    </row>
    <row r="220" spans="1:8">
      <c r="A220" s="63" t="s">
        <v>337</v>
      </c>
      <c r="B220" s="95">
        <v>21947797.470820002</v>
      </c>
      <c r="C220" s="95">
        <v>214514.85974000001</v>
      </c>
      <c r="D220" s="95">
        <v>704.08606000000009</v>
      </c>
      <c r="E220" s="95">
        <v>0</v>
      </c>
      <c r="F220" s="95">
        <v>22163016.416620001</v>
      </c>
      <c r="G220" s="11"/>
      <c r="H220" s="11"/>
    </row>
    <row r="221" spans="1:8">
      <c r="A221" s="64" t="s">
        <v>338</v>
      </c>
      <c r="B221" s="95">
        <v>0</v>
      </c>
      <c r="C221" s="95">
        <v>0</v>
      </c>
      <c r="D221" s="95">
        <v>0</v>
      </c>
      <c r="E221" s="95">
        <v>0</v>
      </c>
      <c r="F221" s="95">
        <v>0</v>
      </c>
      <c r="G221" s="11"/>
      <c r="H221" s="11"/>
    </row>
    <row r="222" spans="1:8">
      <c r="A222" s="64" t="s">
        <v>339</v>
      </c>
      <c r="B222" s="95">
        <v>265668.81096000003</v>
      </c>
      <c r="C222" s="95">
        <v>96490.180290000004</v>
      </c>
      <c r="D222" s="95">
        <v>704.08606000000009</v>
      </c>
      <c r="E222" s="95">
        <v>0</v>
      </c>
      <c r="F222" s="95">
        <v>362863.07731000002</v>
      </c>
      <c r="G222" s="11"/>
      <c r="H222" s="11"/>
    </row>
    <row r="223" spans="1:8">
      <c r="A223" s="64" t="s">
        <v>340</v>
      </c>
      <c r="B223" s="95">
        <v>21681970.884679999</v>
      </c>
      <c r="C223" s="95">
        <v>118024.67945</v>
      </c>
      <c r="D223" s="95">
        <v>0</v>
      </c>
      <c r="E223" s="95">
        <v>0</v>
      </c>
      <c r="F223" s="95">
        <v>21799995.564130001</v>
      </c>
      <c r="G223" s="11"/>
      <c r="H223" s="11"/>
    </row>
    <row r="224" spans="1:8">
      <c r="A224" s="65" t="s">
        <v>341</v>
      </c>
      <c r="B224" s="95">
        <v>0</v>
      </c>
      <c r="C224" s="95">
        <v>0</v>
      </c>
      <c r="D224" s="95">
        <v>0</v>
      </c>
      <c r="E224" s="95">
        <v>0</v>
      </c>
      <c r="F224" s="95">
        <v>0</v>
      </c>
      <c r="G224" s="11"/>
      <c r="H224" s="11"/>
    </row>
    <row r="225" spans="1:8">
      <c r="A225" s="64" t="s">
        <v>342</v>
      </c>
      <c r="B225" s="95">
        <v>157.77518000000001</v>
      </c>
      <c r="C225" s="95">
        <v>0</v>
      </c>
      <c r="D225" s="95">
        <v>0</v>
      </c>
      <c r="E225" s="95">
        <v>0</v>
      </c>
      <c r="F225" s="95">
        <v>157.77518000000001</v>
      </c>
      <c r="G225" s="11"/>
      <c r="H225" s="11"/>
    </row>
    <row r="226" spans="1:8">
      <c r="A226" s="63" t="s">
        <v>343</v>
      </c>
      <c r="B226" s="95">
        <v>31.617740000000001</v>
      </c>
      <c r="C226" s="95">
        <v>138633.36747999999</v>
      </c>
      <c r="D226" s="95">
        <v>0</v>
      </c>
      <c r="E226" s="95">
        <v>0</v>
      </c>
      <c r="F226" s="95">
        <v>138664.98521999997</v>
      </c>
      <c r="G226" s="11"/>
      <c r="H226" s="11"/>
    </row>
    <row r="227" spans="1:8">
      <c r="A227" s="64" t="s">
        <v>344</v>
      </c>
      <c r="B227" s="95">
        <v>31.617740000000001</v>
      </c>
      <c r="C227" s="95">
        <v>103822.78541</v>
      </c>
      <c r="D227" s="95">
        <v>0</v>
      </c>
      <c r="E227" s="95">
        <v>0</v>
      </c>
      <c r="F227" s="95">
        <v>103854.40315</v>
      </c>
      <c r="G227" s="11"/>
      <c r="H227" s="11"/>
    </row>
    <row r="228" spans="1:8">
      <c r="A228" s="64" t="s">
        <v>345</v>
      </c>
      <c r="B228" s="95">
        <v>0</v>
      </c>
      <c r="C228" s="95">
        <v>34810.582069999997</v>
      </c>
      <c r="D228" s="95">
        <v>0</v>
      </c>
      <c r="E228" s="95">
        <v>0</v>
      </c>
      <c r="F228" s="95">
        <v>34810.582069999997</v>
      </c>
      <c r="G228" s="11"/>
      <c r="H228" s="11"/>
    </row>
    <row r="229" spans="1:8">
      <c r="A229" s="63" t="s">
        <v>346</v>
      </c>
      <c r="B229" s="95">
        <v>0</v>
      </c>
      <c r="C229" s="95">
        <v>0</v>
      </c>
      <c r="D229" s="95">
        <v>0</v>
      </c>
      <c r="E229" s="95">
        <v>0</v>
      </c>
      <c r="F229" s="95">
        <v>0</v>
      </c>
      <c r="G229" s="11"/>
      <c r="H229" s="11"/>
    </row>
    <row r="230" spans="1:8">
      <c r="A230" s="64" t="s">
        <v>347</v>
      </c>
      <c r="B230" s="95">
        <v>0</v>
      </c>
      <c r="C230" s="95">
        <v>0</v>
      </c>
      <c r="D230" s="95">
        <v>0</v>
      </c>
      <c r="E230" s="95">
        <v>0</v>
      </c>
      <c r="F230" s="95">
        <v>0</v>
      </c>
      <c r="G230" s="11"/>
      <c r="H230" s="11"/>
    </row>
    <row r="231" spans="1:8">
      <c r="A231" s="64" t="s">
        <v>348</v>
      </c>
      <c r="B231" s="95">
        <v>0</v>
      </c>
      <c r="C231" s="95">
        <v>0</v>
      </c>
      <c r="D231" s="95">
        <v>0</v>
      </c>
      <c r="E231" s="95">
        <v>0</v>
      </c>
      <c r="F231" s="95">
        <v>0</v>
      </c>
      <c r="G231" s="11"/>
      <c r="H231" s="11"/>
    </row>
    <row r="232" spans="1:8">
      <c r="A232" s="63" t="s">
        <v>349</v>
      </c>
      <c r="B232" s="95">
        <v>98024240.927699998</v>
      </c>
      <c r="C232" s="95">
        <v>254817603.69414002</v>
      </c>
      <c r="D232" s="95">
        <v>2995.7757200000001</v>
      </c>
      <c r="E232" s="95">
        <v>10855.457420000001</v>
      </c>
      <c r="F232" s="95">
        <v>352855695.85497999</v>
      </c>
      <c r="G232" s="11"/>
      <c r="H232" s="11"/>
    </row>
    <row r="233" spans="1:8">
      <c r="A233" s="64" t="s">
        <v>350</v>
      </c>
      <c r="B233" s="95">
        <v>40097066.167969994</v>
      </c>
      <c r="C233" s="95">
        <v>205636879.73004001</v>
      </c>
      <c r="D233" s="95">
        <v>2995.7757200000001</v>
      </c>
      <c r="E233" s="95">
        <v>436.74885</v>
      </c>
      <c r="F233" s="95">
        <v>245737378.42258</v>
      </c>
      <c r="G233" s="11"/>
      <c r="H233" s="11"/>
    </row>
    <row r="234" spans="1:8">
      <c r="A234" s="64" t="s">
        <v>351</v>
      </c>
      <c r="B234" s="95">
        <v>1085233.38111</v>
      </c>
      <c r="C234" s="95">
        <v>95546.058059999996</v>
      </c>
      <c r="D234" s="95">
        <v>0</v>
      </c>
      <c r="E234" s="95">
        <v>0</v>
      </c>
      <c r="F234" s="95">
        <v>1180779.4391699999</v>
      </c>
      <c r="G234" s="11"/>
      <c r="H234" s="11"/>
    </row>
    <row r="235" spans="1:8">
      <c r="A235" s="64" t="s">
        <v>352</v>
      </c>
      <c r="B235" s="95">
        <v>28293768.866080001</v>
      </c>
      <c r="C235" s="95">
        <v>38216164.287349999</v>
      </c>
      <c r="D235" s="95">
        <v>0</v>
      </c>
      <c r="E235" s="95">
        <v>0</v>
      </c>
      <c r="F235" s="95">
        <v>66509933.15343</v>
      </c>
      <c r="G235" s="11"/>
      <c r="H235" s="11"/>
    </row>
    <row r="236" spans="1:8">
      <c r="A236" s="64" t="s">
        <v>353</v>
      </c>
      <c r="B236" s="95">
        <v>671939.56459000008</v>
      </c>
      <c r="C236" s="95">
        <v>658177.52691000002</v>
      </c>
      <c r="D236" s="95">
        <v>0</v>
      </c>
      <c r="E236" s="95">
        <v>0</v>
      </c>
      <c r="F236" s="95">
        <v>1330117.0915000001</v>
      </c>
      <c r="G236" s="11"/>
      <c r="H236" s="11"/>
    </row>
    <row r="237" spans="1:8">
      <c r="A237" s="64" t="s">
        <v>354</v>
      </c>
      <c r="B237" s="95">
        <v>2808498.30388</v>
      </c>
      <c r="C237" s="95">
        <v>404107.25361999997</v>
      </c>
      <c r="D237" s="95">
        <v>0</v>
      </c>
      <c r="E237" s="95">
        <v>8669.6585699999996</v>
      </c>
      <c r="F237" s="95">
        <v>3221275.2160700001</v>
      </c>
      <c r="G237" s="11"/>
      <c r="H237" s="11"/>
    </row>
    <row r="238" spans="1:8">
      <c r="A238" s="64" t="s">
        <v>355</v>
      </c>
      <c r="B238" s="95">
        <v>1692804.0397699999</v>
      </c>
      <c r="C238" s="95">
        <v>7502349.7825000007</v>
      </c>
      <c r="D238" s="95">
        <v>0</v>
      </c>
      <c r="E238" s="95">
        <v>1749.05</v>
      </c>
      <c r="F238" s="95">
        <v>9196902.8722700011</v>
      </c>
      <c r="G238" s="11"/>
      <c r="H238" s="11"/>
    </row>
    <row r="239" spans="1:8">
      <c r="A239" s="64" t="s">
        <v>356</v>
      </c>
      <c r="B239" s="95">
        <v>46.052</v>
      </c>
      <c r="C239" s="95">
        <v>37042.880720000001</v>
      </c>
      <c r="D239" s="95">
        <v>0</v>
      </c>
      <c r="E239" s="95">
        <v>0</v>
      </c>
      <c r="F239" s="95">
        <v>37088.932720000004</v>
      </c>
      <c r="G239" s="11"/>
      <c r="H239" s="11"/>
    </row>
    <row r="240" spans="1:8">
      <c r="A240" s="64" t="s">
        <v>357</v>
      </c>
      <c r="B240" s="95">
        <v>23374884.552299999</v>
      </c>
      <c r="C240" s="95">
        <v>2267336.1749399998</v>
      </c>
      <c r="D240" s="95">
        <v>0</v>
      </c>
      <c r="E240" s="95">
        <v>0</v>
      </c>
      <c r="F240" s="95">
        <v>25642220.72724</v>
      </c>
      <c r="G240" s="11"/>
      <c r="H240" s="11"/>
    </row>
    <row r="241" spans="1:8">
      <c r="A241" s="63" t="s">
        <v>358</v>
      </c>
      <c r="B241" s="95">
        <v>35615433.600100003</v>
      </c>
      <c r="C241" s="95">
        <v>54901217.737669997</v>
      </c>
      <c r="D241" s="95">
        <v>76146.97245999999</v>
      </c>
      <c r="E241" s="95">
        <v>19710.850690000003</v>
      </c>
      <c r="F241" s="95">
        <v>90612509.160920009</v>
      </c>
      <c r="G241" s="11"/>
      <c r="H241" s="11"/>
    </row>
    <row r="242" spans="1:8">
      <c r="A242" s="64" t="s">
        <v>359</v>
      </c>
      <c r="B242" s="95">
        <v>14301842.021039998</v>
      </c>
      <c r="C242" s="95">
        <v>24894319.053910002</v>
      </c>
      <c r="D242" s="95">
        <v>0</v>
      </c>
      <c r="E242" s="95">
        <v>0</v>
      </c>
      <c r="F242" s="95">
        <v>39196161.074950002</v>
      </c>
      <c r="G242" s="11"/>
      <c r="H242" s="11"/>
    </row>
    <row r="243" spans="1:8">
      <c r="A243" s="64" t="s">
        <v>360</v>
      </c>
      <c r="B243" s="95">
        <v>743525.35402999993</v>
      </c>
      <c r="C243" s="95">
        <v>4254468.9928700002</v>
      </c>
      <c r="D243" s="95">
        <v>0</v>
      </c>
      <c r="E243" s="95">
        <v>0</v>
      </c>
      <c r="F243" s="95">
        <v>4997994.3469000002</v>
      </c>
      <c r="G243" s="11"/>
      <c r="H243" s="11"/>
    </row>
    <row r="244" spans="1:8">
      <c r="A244" s="64" t="s">
        <v>361</v>
      </c>
      <c r="B244" s="95">
        <v>3999256.39586</v>
      </c>
      <c r="C244" s="95">
        <v>2350371.2409300008</v>
      </c>
      <c r="D244" s="95">
        <v>39777.026099999995</v>
      </c>
      <c r="E244" s="95">
        <v>5931.1838499999994</v>
      </c>
      <c r="F244" s="95">
        <v>6395335.8467400009</v>
      </c>
      <c r="G244" s="11"/>
      <c r="H244" s="11"/>
    </row>
    <row r="245" spans="1:8">
      <c r="A245" s="64" t="s">
        <v>362</v>
      </c>
      <c r="B245" s="95">
        <v>1528731.7567000003</v>
      </c>
      <c r="C245" s="95">
        <v>1229202.85785</v>
      </c>
      <c r="D245" s="95">
        <v>30420.477849999999</v>
      </c>
      <c r="E245" s="95">
        <v>679.21343999999999</v>
      </c>
      <c r="F245" s="95">
        <v>2789034.30584</v>
      </c>
      <c r="G245" s="11"/>
      <c r="H245" s="11"/>
    </row>
    <row r="246" spans="1:8">
      <c r="A246" s="616" t="s">
        <v>1384</v>
      </c>
      <c r="B246" s="95">
        <v>0</v>
      </c>
      <c r="C246" s="95">
        <v>715661.26504999993</v>
      </c>
      <c r="D246" s="95">
        <v>0</v>
      </c>
      <c r="E246" s="95">
        <v>0</v>
      </c>
      <c r="F246" s="95">
        <v>715661.26504999993</v>
      </c>
      <c r="G246" s="11"/>
      <c r="H246" s="11"/>
    </row>
    <row r="247" spans="1:8">
      <c r="A247" s="64" t="s">
        <v>363</v>
      </c>
      <c r="B247" s="95">
        <v>15042078.07247</v>
      </c>
      <c r="C247" s="95">
        <v>21457194.327059995</v>
      </c>
      <c r="D247" s="95">
        <v>5949.4685099999997</v>
      </c>
      <c r="E247" s="95">
        <v>13100.4534</v>
      </c>
      <c r="F247" s="95">
        <v>36518322.321439996</v>
      </c>
      <c r="G247" s="11"/>
      <c r="H247" s="11"/>
    </row>
    <row r="248" spans="1:8">
      <c r="A248" s="63" t="s">
        <v>364</v>
      </c>
      <c r="B248" s="95">
        <v>20252956.87898</v>
      </c>
      <c r="C248" s="95">
        <v>19063192.67994</v>
      </c>
      <c r="D248" s="95">
        <v>0</v>
      </c>
      <c r="E248" s="95">
        <v>0</v>
      </c>
      <c r="F248" s="95">
        <v>39316149.558919996</v>
      </c>
      <c r="G248" s="11"/>
      <c r="H248" s="11"/>
    </row>
    <row r="249" spans="1:8">
      <c r="A249" s="64" t="s">
        <v>365</v>
      </c>
      <c r="B249" s="95">
        <v>20129826.50062</v>
      </c>
      <c r="C249" s="95">
        <v>18998528.795630001</v>
      </c>
      <c r="D249" s="95">
        <v>0</v>
      </c>
      <c r="E249" s="95">
        <v>0</v>
      </c>
      <c r="F249" s="95">
        <v>39128355.296250001</v>
      </c>
      <c r="G249" s="11"/>
      <c r="H249" s="11"/>
    </row>
    <row r="250" spans="1:8">
      <c r="A250" s="64" t="s">
        <v>366</v>
      </c>
      <c r="B250" s="95">
        <v>123130.37836</v>
      </c>
      <c r="C250" s="95">
        <v>64663.884309999994</v>
      </c>
      <c r="D250" s="95">
        <v>0</v>
      </c>
      <c r="E250" s="95">
        <v>0</v>
      </c>
      <c r="F250" s="95">
        <v>187794.26267</v>
      </c>
      <c r="G250" s="11"/>
      <c r="H250" s="11"/>
    </row>
    <row r="251" spans="1:8">
      <c r="A251" s="63" t="s">
        <v>367</v>
      </c>
      <c r="B251" s="95">
        <v>20463006.868840002</v>
      </c>
      <c r="C251" s="95">
        <v>3174910.6992299999</v>
      </c>
      <c r="D251" s="95">
        <v>0</v>
      </c>
      <c r="E251" s="95">
        <v>0</v>
      </c>
      <c r="F251" s="95">
        <v>23637917.568070002</v>
      </c>
      <c r="G251" s="11"/>
      <c r="H251" s="11"/>
    </row>
    <row r="252" spans="1:8">
      <c r="A252" s="64" t="s">
        <v>365</v>
      </c>
      <c r="B252" s="95">
        <v>18739982.194229998</v>
      </c>
      <c r="C252" s="95">
        <v>3174910.6992299999</v>
      </c>
      <c r="D252" s="95">
        <v>0</v>
      </c>
      <c r="E252" s="95">
        <v>0</v>
      </c>
      <c r="F252" s="95">
        <v>21914892.893459998</v>
      </c>
      <c r="G252" s="11"/>
      <c r="H252" s="11"/>
    </row>
    <row r="253" spans="1:8">
      <c r="A253" s="64" t="s">
        <v>366</v>
      </c>
      <c r="B253" s="95">
        <v>1723024.6746100001</v>
      </c>
      <c r="C253" s="95">
        <v>0</v>
      </c>
      <c r="D253" s="95">
        <v>0</v>
      </c>
      <c r="E253" s="95">
        <v>0</v>
      </c>
      <c r="F253" s="95">
        <v>1723024.6746100001</v>
      </c>
      <c r="G253" s="11"/>
      <c r="H253" s="11"/>
    </row>
    <row r="254" spans="1:8" ht="30" customHeight="1">
      <c r="A254" s="216" t="s">
        <v>368</v>
      </c>
      <c r="B254" s="57">
        <v>10137589.298809998</v>
      </c>
      <c r="C254" s="57">
        <v>370182.94735999999</v>
      </c>
      <c r="D254" s="57">
        <v>6.0429999999999998E-2</v>
      </c>
      <c r="E254" s="57">
        <v>2270.9945400000001</v>
      </c>
      <c r="F254" s="57">
        <v>10510043.301139997</v>
      </c>
      <c r="G254" s="11"/>
      <c r="H254" s="11"/>
    </row>
    <row r="255" spans="1:8">
      <c r="A255" s="99" t="s">
        <v>369</v>
      </c>
      <c r="B255" s="95">
        <v>7334.3293699999995</v>
      </c>
      <c r="C255" s="95">
        <v>6037.5900900000006</v>
      </c>
      <c r="D255" s="95">
        <v>0</v>
      </c>
      <c r="E255" s="95">
        <v>0</v>
      </c>
      <c r="F255" s="95">
        <v>13371.919460000001</v>
      </c>
      <c r="G255" s="11"/>
      <c r="H255" s="11"/>
    </row>
    <row r="256" spans="1:8">
      <c r="A256" s="99" t="s">
        <v>370</v>
      </c>
      <c r="B256" s="95">
        <v>522190.97978000005</v>
      </c>
      <c r="C256" s="95">
        <v>90472.798910000012</v>
      </c>
      <c r="D256" s="95">
        <v>6.0429999999999998E-2</v>
      </c>
      <c r="E256" s="95">
        <v>148.80280999999999</v>
      </c>
      <c r="F256" s="95">
        <v>612812.64193000004</v>
      </c>
      <c r="G256" s="11"/>
      <c r="H256" s="11"/>
    </row>
    <row r="257" spans="1:8">
      <c r="A257" s="99" t="s">
        <v>371</v>
      </c>
      <c r="B257" s="95">
        <v>7813377.3593100002</v>
      </c>
      <c r="C257" s="95">
        <v>57987.111149999997</v>
      </c>
      <c r="D257" s="95">
        <v>0</v>
      </c>
      <c r="E257" s="95">
        <v>4.7573199999999991</v>
      </c>
      <c r="F257" s="95">
        <v>7871369.2277800003</v>
      </c>
      <c r="G257" s="11"/>
      <c r="H257" s="11"/>
    </row>
    <row r="258" spans="1:8">
      <c r="A258" s="99" t="s">
        <v>372</v>
      </c>
      <c r="B258" s="95">
        <v>1177898.6508900002</v>
      </c>
      <c r="C258" s="95">
        <v>27214.10756</v>
      </c>
      <c r="D258" s="95">
        <v>0</v>
      </c>
      <c r="E258" s="95">
        <v>0</v>
      </c>
      <c r="F258" s="95">
        <v>1205112.7584500001</v>
      </c>
      <c r="G258" s="11"/>
      <c r="H258" s="11"/>
    </row>
    <row r="259" spans="1:8">
      <c r="A259" s="99" t="s">
        <v>373</v>
      </c>
      <c r="B259" s="95">
        <v>84836.24573000001</v>
      </c>
      <c r="C259" s="95">
        <v>2006.6459399999999</v>
      </c>
      <c r="D259" s="95">
        <v>0</v>
      </c>
      <c r="E259" s="95">
        <v>0</v>
      </c>
      <c r="F259" s="95">
        <v>86842.891670000012</v>
      </c>
      <c r="G259" s="11"/>
      <c r="H259" s="11"/>
    </row>
    <row r="260" spans="1:8">
      <c r="A260" s="99" t="s">
        <v>374</v>
      </c>
      <c r="B260" s="95">
        <v>66948.538089999987</v>
      </c>
      <c r="C260" s="95">
        <v>2320.1405799999998</v>
      </c>
      <c r="D260" s="95">
        <v>0</v>
      </c>
      <c r="E260" s="95">
        <v>0</v>
      </c>
      <c r="F260" s="95">
        <v>69268.678669999994</v>
      </c>
      <c r="G260" s="11"/>
      <c r="H260" s="11"/>
    </row>
    <row r="261" spans="1:8">
      <c r="A261" s="99" t="s">
        <v>375</v>
      </c>
      <c r="B261" s="95">
        <v>29983.343060000003</v>
      </c>
      <c r="C261" s="95">
        <v>648.59297000000004</v>
      </c>
      <c r="D261" s="95">
        <v>0</v>
      </c>
      <c r="E261" s="95">
        <v>0</v>
      </c>
      <c r="F261" s="95">
        <v>30631.936030000004</v>
      </c>
      <c r="G261" s="11"/>
      <c r="H261" s="11"/>
    </row>
    <row r="262" spans="1:8">
      <c r="A262" s="99" t="s">
        <v>376</v>
      </c>
      <c r="B262" s="95">
        <v>22398.918839999998</v>
      </c>
      <c r="C262" s="95">
        <v>991.87963000000002</v>
      </c>
      <c r="D262" s="95">
        <v>0</v>
      </c>
      <c r="E262" s="95">
        <v>0</v>
      </c>
      <c r="F262" s="95">
        <v>23390.798469999998</v>
      </c>
      <c r="G262" s="11"/>
      <c r="H262" s="11"/>
    </row>
    <row r="263" spans="1:8">
      <c r="A263" s="99" t="s">
        <v>377</v>
      </c>
      <c r="B263" s="95">
        <v>302680.40129000001</v>
      </c>
      <c r="C263" s="95">
        <v>116860.73918999999</v>
      </c>
      <c r="D263" s="95">
        <v>0</v>
      </c>
      <c r="E263" s="95">
        <v>1.277E-2</v>
      </c>
      <c r="F263" s="95">
        <v>419541.15324999997</v>
      </c>
      <c r="G263" s="11"/>
      <c r="H263" s="11"/>
    </row>
    <row r="264" spans="1:8">
      <c r="A264" s="99" t="s">
        <v>378</v>
      </c>
      <c r="B264" s="95">
        <v>45354.344299999997</v>
      </c>
      <c r="C264" s="95">
        <v>27001.590079999998</v>
      </c>
      <c r="D264" s="95">
        <v>0</v>
      </c>
      <c r="E264" s="95">
        <v>0</v>
      </c>
      <c r="F264" s="95">
        <v>72355.934379999992</v>
      </c>
      <c r="G264" s="11"/>
      <c r="H264" s="11"/>
    </row>
    <row r="265" spans="1:8">
      <c r="A265" s="99" t="s">
        <v>379</v>
      </c>
      <c r="B265" s="95">
        <v>64586.188150000002</v>
      </c>
      <c r="C265" s="95">
        <v>38641.751259999997</v>
      </c>
      <c r="D265" s="95">
        <v>0</v>
      </c>
      <c r="E265" s="95">
        <v>2117.4216400000005</v>
      </c>
      <c r="F265" s="95">
        <v>105345.36104999999</v>
      </c>
      <c r="G265" s="11"/>
      <c r="H265" s="11"/>
    </row>
    <row r="266" spans="1:8">
      <c r="A266" s="216" t="s">
        <v>380</v>
      </c>
      <c r="B266" s="57">
        <v>-3879168.8489399999</v>
      </c>
      <c r="C266" s="57">
        <v>-291572.35709999996</v>
      </c>
      <c r="D266" s="57">
        <v>0</v>
      </c>
      <c r="E266" s="57">
        <v>-373.93895000000003</v>
      </c>
      <c r="F266" s="57">
        <v>-4171115.1449899999</v>
      </c>
      <c r="G266" s="11"/>
      <c r="H266" s="11"/>
    </row>
    <row r="267" spans="1:8">
      <c r="A267" s="99" t="s">
        <v>381</v>
      </c>
      <c r="B267" s="95">
        <v>-2339799.07179</v>
      </c>
      <c r="C267" s="95">
        <v>-62104.656910000005</v>
      </c>
      <c r="D267" s="95">
        <v>0</v>
      </c>
      <c r="E267" s="95">
        <v>-331.10679000000005</v>
      </c>
      <c r="F267" s="95">
        <v>-2402234.83549</v>
      </c>
      <c r="G267" s="11"/>
      <c r="H267" s="11"/>
    </row>
    <row r="268" spans="1:8">
      <c r="A268" s="99" t="s">
        <v>382</v>
      </c>
      <c r="B268" s="95">
        <v>0</v>
      </c>
      <c r="C268" s="95">
        <v>0</v>
      </c>
      <c r="D268" s="95">
        <v>0</v>
      </c>
      <c r="E268" s="95">
        <v>0</v>
      </c>
      <c r="F268" s="95">
        <v>0</v>
      </c>
      <c r="G268" s="11"/>
      <c r="H268" s="11"/>
    </row>
    <row r="269" spans="1:8">
      <c r="A269" s="99" t="s">
        <v>383</v>
      </c>
      <c r="B269" s="95">
        <v>-465637.78683999996</v>
      </c>
      <c r="C269" s="95">
        <v>-67553.919170000008</v>
      </c>
      <c r="D269" s="95">
        <v>0</v>
      </c>
      <c r="E269" s="95">
        <v>0</v>
      </c>
      <c r="F269" s="95">
        <v>-533191.70600999997</v>
      </c>
      <c r="G269" s="11"/>
      <c r="H269" s="11"/>
    </row>
    <row r="270" spans="1:8">
      <c r="A270" s="99" t="s">
        <v>384</v>
      </c>
      <c r="B270" s="95">
        <v>-335304.85478999995</v>
      </c>
      <c r="C270" s="95">
        <v>-120252.08873</v>
      </c>
      <c r="D270" s="95">
        <v>0</v>
      </c>
      <c r="E270" s="95">
        <v>-42.832160000000002</v>
      </c>
      <c r="F270" s="95">
        <v>-455599.77567999996</v>
      </c>
      <c r="G270" s="11"/>
      <c r="H270" s="11"/>
    </row>
    <row r="271" spans="1:8">
      <c r="A271" s="99" t="s">
        <v>385</v>
      </c>
      <c r="B271" s="95">
        <v>-139320.37279999998</v>
      </c>
      <c r="C271" s="95">
        <v>-2973.1902300000002</v>
      </c>
      <c r="D271" s="95">
        <v>0</v>
      </c>
      <c r="E271" s="95">
        <v>0</v>
      </c>
      <c r="F271" s="95">
        <v>-142293.56302999999</v>
      </c>
      <c r="G271" s="11"/>
      <c r="H271" s="11"/>
    </row>
    <row r="272" spans="1:8">
      <c r="A272" s="156" t="s">
        <v>386</v>
      </c>
      <c r="B272" s="95">
        <v>-45525.696560000004</v>
      </c>
      <c r="C272" s="95">
        <v>-14336.500409999999</v>
      </c>
      <c r="D272" s="95">
        <v>0</v>
      </c>
      <c r="E272" s="95">
        <v>0</v>
      </c>
      <c r="F272" s="95">
        <v>-59862.196970000005</v>
      </c>
      <c r="G272" s="11"/>
      <c r="H272" s="11"/>
    </row>
    <row r="273" spans="1:8">
      <c r="A273" s="99" t="s">
        <v>457</v>
      </c>
      <c r="B273" s="95">
        <v>-553581.06615999993</v>
      </c>
      <c r="C273" s="95">
        <v>-24352.001649999998</v>
      </c>
      <c r="D273" s="95">
        <v>0</v>
      </c>
      <c r="E273" s="95">
        <v>0</v>
      </c>
      <c r="F273" s="95">
        <v>-577933.06780999992</v>
      </c>
      <c r="G273" s="11"/>
      <c r="H273" s="11"/>
    </row>
    <row r="274" spans="1:8">
      <c r="A274" s="216" t="s">
        <v>969</v>
      </c>
      <c r="B274" s="57">
        <v>6258420.4498700006</v>
      </c>
      <c r="C274" s="57">
        <v>78610.590259999983</v>
      </c>
      <c r="D274" s="57">
        <v>6.0429999999999998E-2</v>
      </c>
      <c r="E274" s="57">
        <v>1897.0555899999999</v>
      </c>
      <c r="F274" s="57">
        <v>6338928.1561500002</v>
      </c>
      <c r="G274" s="11"/>
      <c r="H274" s="11"/>
    </row>
    <row r="275" spans="1:8">
      <c r="A275" s="69" t="s">
        <v>387</v>
      </c>
      <c r="B275" s="57">
        <v>1445709.3961199999</v>
      </c>
      <c r="C275" s="57">
        <v>1862473.65986</v>
      </c>
      <c r="D275" s="57">
        <v>2.3500000000000001E-3</v>
      </c>
      <c r="E275" s="57">
        <v>20.92897</v>
      </c>
      <c r="F275" s="57">
        <v>3308203.9872999997</v>
      </c>
      <c r="G275" s="11"/>
      <c r="H275" s="11"/>
    </row>
    <row r="276" spans="1:8">
      <c r="A276" s="99" t="s">
        <v>388</v>
      </c>
      <c r="B276" s="95">
        <v>850018.03880999994</v>
      </c>
      <c r="C276" s="95">
        <v>1326710.6701100003</v>
      </c>
      <c r="D276" s="95">
        <v>0</v>
      </c>
      <c r="E276" s="95">
        <v>1.0434100000000002</v>
      </c>
      <c r="F276" s="95">
        <v>2176729.75233</v>
      </c>
      <c r="G276" s="11"/>
      <c r="H276" s="11"/>
    </row>
    <row r="277" spans="1:8">
      <c r="A277" s="99" t="s">
        <v>389</v>
      </c>
      <c r="B277" s="95">
        <v>207426.86308000001</v>
      </c>
      <c r="C277" s="95">
        <v>482318.19649</v>
      </c>
      <c r="D277" s="95">
        <v>2.3500000000000001E-3</v>
      </c>
      <c r="E277" s="95">
        <v>19.885560000000002</v>
      </c>
      <c r="F277" s="95">
        <v>689764.94747999997</v>
      </c>
      <c r="G277" s="11"/>
      <c r="H277" s="11"/>
    </row>
    <row r="278" spans="1:8">
      <c r="A278" s="99" t="s">
        <v>390</v>
      </c>
      <c r="B278" s="95">
        <v>106000.26328999999</v>
      </c>
      <c r="C278" s="95">
        <v>10126.372940000001</v>
      </c>
      <c r="D278" s="95">
        <v>0</v>
      </c>
      <c r="E278" s="95">
        <v>0</v>
      </c>
      <c r="F278" s="95">
        <v>116126.63622999999</v>
      </c>
      <c r="G278" s="11"/>
      <c r="H278" s="11"/>
    </row>
    <row r="279" spans="1:8">
      <c r="A279" s="99" t="s">
        <v>391</v>
      </c>
      <c r="B279" s="95">
        <v>103153.01780999999</v>
      </c>
      <c r="C279" s="95">
        <v>349.24973999999997</v>
      </c>
      <c r="D279" s="95">
        <v>0</v>
      </c>
      <c r="E279" s="95">
        <v>0</v>
      </c>
      <c r="F279" s="95">
        <v>103502.26754999999</v>
      </c>
      <c r="G279" s="11"/>
      <c r="H279" s="11"/>
    </row>
    <row r="280" spans="1:8">
      <c r="A280" s="99" t="s">
        <v>392</v>
      </c>
      <c r="B280" s="95">
        <v>161813.09003000002</v>
      </c>
      <c r="C280" s="95">
        <v>42969.170580000005</v>
      </c>
      <c r="D280" s="95">
        <v>0</v>
      </c>
      <c r="E280" s="95">
        <v>0</v>
      </c>
      <c r="F280" s="95">
        <v>204782.26061000003</v>
      </c>
      <c r="G280" s="11"/>
      <c r="H280" s="11"/>
    </row>
    <row r="281" spans="1:8">
      <c r="A281" s="99" t="s">
        <v>393</v>
      </c>
      <c r="B281" s="95">
        <v>17298.123100000001</v>
      </c>
      <c r="C281" s="95">
        <v>0</v>
      </c>
      <c r="D281" s="95">
        <v>0</v>
      </c>
      <c r="E281" s="95">
        <v>0</v>
      </c>
      <c r="F281" s="95">
        <v>17298.123100000001</v>
      </c>
      <c r="G281" s="11"/>
      <c r="H281" s="11"/>
    </row>
    <row r="282" spans="1:8">
      <c r="A282" s="157" t="s">
        <v>394</v>
      </c>
      <c r="B282" s="57">
        <v>-881704.32541000005</v>
      </c>
      <c r="C282" s="57">
        <v>-1144209.9155599999</v>
      </c>
      <c r="D282" s="57">
        <v>-2.2799999999999999E-3</v>
      </c>
      <c r="E282" s="57">
        <v>-134.43062</v>
      </c>
      <c r="F282" s="57">
        <v>-2026048.6738699998</v>
      </c>
      <c r="G282" s="11"/>
      <c r="H282" s="11"/>
    </row>
    <row r="283" spans="1:8">
      <c r="A283" s="99" t="s">
        <v>388</v>
      </c>
      <c r="B283" s="95">
        <v>-168615.12117</v>
      </c>
      <c r="C283" s="95">
        <v>-235884.29441999999</v>
      </c>
      <c r="D283" s="95">
        <v>0</v>
      </c>
      <c r="E283" s="95">
        <v>-129.12077000000002</v>
      </c>
      <c r="F283" s="95">
        <v>-404628.53635999997</v>
      </c>
      <c r="G283" s="11"/>
      <c r="H283" s="11"/>
    </row>
    <row r="284" spans="1:8">
      <c r="A284" s="99" t="s">
        <v>395</v>
      </c>
      <c r="B284" s="95">
        <v>-205159.64594000002</v>
      </c>
      <c r="C284" s="95">
        <v>-495.66038000000003</v>
      </c>
      <c r="D284" s="95">
        <v>0</v>
      </c>
      <c r="E284" s="95">
        <v>0</v>
      </c>
      <c r="F284" s="95">
        <v>-205655.30632</v>
      </c>
      <c r="G284" s="11"/>
      <c r="H284" s="11"/>
    </row>
    <row r="285" spans="1:8">
      <c r="A285" s="99" t="s">
        <v>396</v>
      </c>
      <c r="B285" s="95">
        <v>-1681.5853500000003</v>
      </c>
      <c r="C285" s="95">
        <v>-27.208130000000001</v>
      </c>
      <c r="D285" s="95">
        <v>0</v>
      </c>
      <c r="E285" s="95">
        <v>0</v>
      </c>
      <c r="F285" s="95">
        <v>-1708.7934800000003</v>
      </c>
      <c r="G285" s="11"/>
      <c r="H285" s="11"/>
    </row>
    <row r="286" spans="1:8">
      <c r="A286" s="99" t="s">
        <v>397</v>
      </c>
      <c r="B286" s="95">
        <v>-40.436450000000001</v>
      </c>
      <c r="C286" s="95">
        <v>0</v>
      </c>
      <c r="D286" s="95">
        <v>0</v>
      </c>
      <c r="E286" s="95">
        <v>0</v>
      </c>
      <c r="F286" s="95">
        <v>-40.436450000000001</v>
      </c>
      <c r="G286" s="11"/>
      <c r="H286" s="11"/>
    </row>
    <row r="287" spans="1:8">
      <c r="A287" s="99" t="s">
        <v>398</v>
      </c>
      <c r="B287" s="95">
        <v>-501625.46978999994</v>
      </c>
      <c r="C287" s="95">
        <v>-907802.75263</v>
      </c>
      <c r="D287" s="95">
        <v>-2.2799999999999999E-3</v>
      </c>
      <c r="E287" s="95">
        <v>-5.30985</v>
      </c>
      <c r="F287" s="95">
        <v>-1409433.53455</v>
      </c>
      <c r="G287" s="11"/>
      <c r="H287" s="11"/>
    </row>
    <row r="288" spans="1:8">
      <c r="A288" s="99" t="s">
        <v>399</v>
      </c>
      <c r="B288" s="95">
        <v>-4582.0667100000001</v>
      </c>
      <c r="C288" s="95">
        <v>0</v>
      </c>
      <c r="D288" s="95">
        <v>0</v>
      </c>
      <c r="E288" s="95">
        <v>0</v>
      </c>
      <c r="F288" s="95">
        <v>-4582.0667100000001</v>
      </c>
      <c r="G288" s="11"/>
      <c r="H288" s="11"/>
    </row>
    <row r="289" spans="1:8">
      <c r="A289" s="216" t="s">
        <v>968</v>
      </c>
      <c r="B289" s="57">
        <v>6822425.5205800002</v>
      </c>
      <c r="C289" s="57">
        <v>796874.33455999999</v>
      </c>
      <c r="D289" s="57">
        <v>6.0499999999999998E-2</v>
      </c>
      <c r="E289" s="57">
        <v>1783.5539399999998</v>
      </c>
      <c r="F289" s="57">
        <v>7621083.4695800003</v>
      </c>
      <c r="G289" s="11"/>
      <c r="H289" s="11"/>
    </row>
    <row r="290" spans="1:8">
      <c r="A290" s="99" t="s">
        <v>400</v>
      </c>
      <c r="B290" s="95">
        <v>1608129.07614</v>
      </c>
      <c r="C290" s="95">
        <v>1483239.36216</v>
      </c>
      <c r="D290" s="95">
        <v>5.0702299999999996</v>
      </c>
      <c r="E290" s="95">
        <v>3205.6238200000003</v>
      </c>
      <c r="F290" s="95">
        <v>3094579.1323500001</v>
      </c>
      <c r="G290" s="11"/>
      <c r="H290" s="11"/>
    </row>
    <row r="291" spans="1:8">
      <c r="A291" s="99" t="s">
        <v>401</v>
      </c>
      <c r="B291" s="95">
        <v>92532.720610000004</v>
      </c>
      <c r="C291" s="95">
        <v>11195.864160000001</v>
      </c>
      <c r="D291" s="95">
        <v>5.0702299999999996</v>
      </c>
      <c r="E291" s="95">
        <v>0</v>
      </c>
      <c r="F291" s="95">
        <v>103733.655</v>
      </c>
      <c r="G291" s="11"/>
      <c r="H291" s="11"/>
    </row>
    <row r="292" spans="1:8">
      <c r="A292" s="99" t="s">
        <v>402</v>
      </c>
      <c r="B292" s="95">
        <v>1465347.57546</v>
      </c>
      <c r="C292" s="95">
        <v>1308455.9307500003</v>
      </c>
      <c r="D292" s="95">
        <v>0</v>
      </c>
      <c r="E292" s="95">
        <v>3205.6238200000003</v>
      </c>
      <c r="F292" s="95">
        <v>2777009.1300300001</v>
      </c>
      <c r="G292" s="11"/>
      <c r="H292" s="11"/>
    </row>
    <row r="293" spans="1:8">
      <c r="A293" s="99" t="s">
        <v>403</v>
      </c>
      <c r="B293" s="95">
        <v>13680.353019999999</v>
      </c>
      <c r="C293" s="95">
        <v>132936.4822</v>
      </c>
      <c r="D293" s="95">
        <v>0</v>
      </c>
      <c r="E293" s="95">
        <v>0</v>
      </c>
      <c r="F293" s="95">
        <v>146616.83522000001</v>
      </c>
      <c r="G293" s="11"/>
      <c r="H293" s="11"/>
    </row>
    <row r="294" spans="1:8">
      <c r="A294" s="99" t="s">
        <v>404</v>
      </c>
      <c r="B294" s="95">
        <v>4414.7790400000004</v>
      </c>
      <c r="C294" s="95">
        <v>30601.246190000002</v>
      </c>
      <c r="D294" s="95">
        <v>0</v>
      </c>
      <c r="E294" s="95">
        <v>0</v>
      </c>
      <c r="F294" s="95">
        <v>35016.025229999999</v>
      </c>
      <c r="G294" s="11"/>
      <c r="H294" s="11"/>
    </row>
    <row r="295" spans="1:8">
      <c r="A295" s="99" t="s">
        <v>405</v>
      </c>
      <c r="B295" s="95">
        <v>0</v>
      </c>
      <c r="C295" s="95">
        <v>0</v>
      </c>
      <c r="D295" s="95">
        <v>0</v>
      </c>
      <c r="E295" s="95">
        <v>0</v>
      </c>
      <c r="F295" s="95">
        <v>0</v>
      </c>
      <c r="G295" s="11"/>
      <c r="H295" s="11"/>
    </row>
    <row r="296" spans="1:8">
      <c r="A296" s="99" t="s">
        <v>406</v>
      </c>
      <c r="B296" s="95">
        <v>32153.648009999997</v>
      </c>
      <c r="C296" s="95">
        <v>49.838859999999997</v>
      </c>
      <c r="D296" s="95">
        <v>0</v>
      </c>
      <c r="E296" s="95">
        <v>0</v>
      </c>
      <c r="F296" s="95">
        <v>32203.486869999997</v>
      </c>
      <c r="G296" s="11"/>
      <c r="H296" s="11"/>
    </row>
    <row r="297" spans="1:8">
      <c r="A297" s="99" t="s">
        <v>407</v>
      </c>
      <c r="B297" s="95">
        <v>0</v>
      </c>
      <c r="C297" s="95">
        <v>0</v>
      </c>
      <c r="D297" s="95">
        <v>0</v>
      </c>
      <c r="E297" s="95">
        <v>0</v>
      </c>
      <c r="F297" s="95">
        <v>0</v>
      </c>
      <c r="G297" s="11"/>
      <c r="H297" s="11"/>
    </row>
    <row r="298" spans="1:8">
      <c r="A298" s="99" t="s">
        <v>408</v>
      </c>
      <c r="B298" s="95">
        <v>-2888778.6907900004</v>
      </c>
      <c r="C298" s="95">
        <v>-1584802.8302900002</v>
      </c>
      <c r="D298" s="95">
        <v>0</v>
      </c>
      <c r="E298" s="95">
        <v>-1813.98657</v>
      </c>
      <c r="F298" s="95">
        <v>-4475395.50765</v>
      </c>
      <c r="G298" s="11"/>
      <c r="H298" s="11"/>
    </row>
    <row r="299" spans="1:8">
      <c r="A299" s="99" t="s">
        <v>409</v>
      </c>
      <c r="B299" s="95">
        <v>-2496105.1782200001</v>
      </c>
      <c r="C299" s="95">
        <v>-1367165.5975700002</v>
      </c>
      <c r="D299" s="95">
        <v>0</v>
      </c>
      <c r="E299" s="95">
        <v>-1809.40653</v>
      </c>
      <c r="F299" s="95">
        <v>-3865080.1823200001</v>
      </c>
      <c r="G299" s="11"/>
      <c r="H299" s="11"/>
    </row>
    <row r="300" spans="1:8">
      <c r="A300" s="99" t="s">
        <v>410</v>
      </c>
      <c r="B300" s="95">
        <v>-89605.601729999995</v>
      </c>
      <c r="C300" s="95">
        <v>-178266.16473000002</v>
      </c>
      <c r="D300" s="95">
        <v>0</v>
      </c>
      <c r="E300" s="95">
        <v>-2.47777</v>
      </c>
      <c r="F300" s="95">
        <v>-267874.24423000001</v>
      </c>
      <c r="G300" s="11"/>
      <c r="H300" s="11"/>
    </row>
    <row r="301" spans="1:8">
      <c r="A301" s="99" t="s">
        <v>411</v>
      </c>
      <c r="B301" s="95">
        <v>-5271.4201900000007</v>
      </c>
      <c r="C301" s="95">
        <v>-24516.204510000003</v>
      </c>
      <c r="D301" s="95">
        <v>0</v>
      </c>
      <c r="E301" s="95">
        <v>0</v>
      </c>
      <c r="F301" s="95">
        <v>-29787.624700000004</v>
      </c>
      <c r="G301" s="11"/>
      <c r="H301" s="11"/>
    </row>
    <row r="302" spans="1:8">
      <c r="A302" s="156" t="s">
        <v>412</v>
      </c>
      <c r="B302" s="95">
        <v>-263983.81212999998</v>
      </c>
      <c r="C302" s="95">
        <v>-14348.57704</v>
      </c>
      <c r="D302" s="95">
        <v>0</v>
      </c>
      <c r="E302" s="95">
        <v>-2.1022699999999999</v>
      </c>
      <c r="F302" s="95">
        <v>-278334.49143999995</v>
      </c>
      <c r="G302" s="11"/>
      <c r="H302" s="11"/>
    </row>
    <row r="303" spans="1:8">
      <c r="A303" s="616" t="s">
        <v>1385</v>
      </c>
      <c r="B303" s="95">
        <v>-38.173999999999999</v>
      </c>
      <c r="C303" s="95">
        <v>0</v>
      </c>
      <c r="D303" s="95">
        <v>0</v>
      </c>
      <c r="E303" s="95">
        <v>0</v>
      </c>
      <c r="F303" s="95">
        <v>-38.173999999999999</v>
      </c>
      <c r="G303" s="11"/>
      <c r="H303" s="11"/>
    </row>
    <row r="304" spans="1:8">
      <c r="A304" s="156" t="s">
        <v>414</v>
      </c>
      <c r="B304" s="95">
        <v>-33774.504519999995</v>
      </c>
      <c r="C304" s="95">
        <v>-506.28644000000003</v>
      </c>
      <c r="D304" s="95">
        <v>0</v>
      </c>
      <c r="E304" s="95">
        <v>0</v>
      </c>
      <c r="F304" s="95">
        <v>-34280.790959999998</v>
      </c>
      <c r="G304" s="11"/>
      <c r="H304" s="11"/>
    </row>
    <row r="305" spans="1:8">
      <c r="A305" s="216" t="s">
        <v>967</v>
      </c>
      <c r="B305" s="57">
        <v>5541775.9059299994</v>
      </c>
      <c r="C305" s="57">
        <v>695310.86643000005</v>
      </c>
      <c r="D305" s="57">
        <v>5.1307299999999998</v>
      </c>
      <c r="E305" s="57">
        <v>3175.1911899999996</v>
      </c>
      <c r="F305" s="57">
        <v>6240267.0942799998</v>
      </c>
      <c r="G305" s="11"/>
      <c r="H305" s="11"/>
    </row>
    <row r="306" spans="1:8">
      <c r="A306" s="216" t="s">
        <v>415</v>
      </c>
      <c r="B306" s="57">
        <v>-4675120.6714999992</v>
      </c>
      <c r="C306" s="57">
        <v>-258951.15047999998</v>
      </c>
      <c r="D306" s="57">
        <v>0</v>
      </c>
      <c r="E306" s="57">
        <v>-28.621880000000001</v>
      </c>
      <c r="F306" s="57">
        <v>-4934100.44386</v>
      </c>
      <c r="G306" s="11"/>
      <c r="H306" s="11"/>
    </row>
    <row r="307" spans="1:8">
      <c r="A307" s="99" t="s">
        <v>416</v>
      </c>
      <c r="B307" s="95">
        <v>-2606555.6577900001</v>
      </c>
      <c r="C307" s="95">
        <v>-4187.8480100000006</v>
      </c>
      <c r="D307" s="95">
        <v>0</v>
      </c>
      <c r="E307" s="95">
        <v>0</v>
      </c>
      <c r="F307" s="95">
        <v>-2610743.5057999999</v>
      </c>
      <c r="G307" s="11"/>
      <c r="H307" s="11"/>
    </row>
    <row r="308" spans="1:8">
      <c r="A308" s="99" t="s">
        <v>417</v>
      </c>
      <c r="B308" s="95">
        <v>-403730.56917999999</v>
      </c>
      <c r="C308" s="95">
        <v>-17726.442219999997</v>
      </c>
      <c r="D308" s="95">
        <v>0</v>
      </c>
      <c r="E308" s="95">
        <v>0</v>
      </c>
      <c r="F308" s="95">
        <v>-421457.01139999996</v>
      </c>
      <c r="G308" s="11"/>
      <c r="H308" s="11"/>
    </row>
    <row r="309" spans="1:8">
      <c r="A309" s="99" t="s">
        <v>418</v>
      </c>
      <c r="B309" s="95">
        <v>-34176.14546</v>
      </c>
      <c r="C309" s="95">
        <v>-19812.42296</v>
      </c>
      <c r="D309" s="95">
        <v>0</v>
      </c>
      <c r="E309" s="95">
        <v>0</v>
      </c>
      <c r="F309" s="95">
        <v>-53988.568419999996</v>
      </c>
      <c r="G309" s="11"/>
      <c r="H309" s="11"/>
    </row>
    <row r="310" spans="1:8">
      <c r="A310" s="99" t="s">
        <v>419</v>
      </c>
      <c r="B310" s="95">
        <v>-124024.81238999998</v>
      </c>
      <c r="C310" s="95">
        <v>-1556.9179399999998</v>
      </c>
      <c r="D310" s="95">
        <v>0</v>
      </c>
      <c r="E310" s="95">
        <v>0</v>
      </c>
      <c r="F310" s="95">
        <v>-125581.73032999998</v>
      </c>
      <c r="G310" s="11"/>
      <c r="H310" s="11"/>
    </row>
    <row r="311" spans="1:8">
      <c r="A311" s="99" t="s">
        <v>420</v>
      </c>
      <c r="B311" s="95">
        <v>-282623.26014999999</v>
      </c>
      <c r="C311" s="95">
        <v>-750.23942</v>
      </c>
      <c r="D311" s="95">
        <v>0</v>
      </c>
      <c r="E311" s="95">
        <v>0</v>
      </c>
      <c r="F311" s="95">
        <v>-283373.49956999999</v>
      </c>
      <c r="G311" s="11"/>
      <c r="H311" s="11"/>
    </row>
    <row r="312" spans="1:8">
      <c r="A312" s="99" t="s">
        <v>421</v>
      </c>
      <c r="B312" s="95">
        <v>-118578.36689999999</v>
      </c>
      <c r="C312" s="95">
        <v>-15115.90013</v>
      </c>
      <c r="D312" s="95">
        <v>0</v>
      </c>
      <c r="E312" s="95">
        <v>0</v>
      </c>
      <c r="F312" s="95">
        <v>-133694.26702999999</v>
      </c>
      <c r="G312" s="11"/>
      <c r="H312" s="11"/>
    </row>
    <row r="313" spans="1:8">
      <c r="A313" s="99" t="s">
        <v>422</v>
      </c>
      <c r="B313" s="95">
        <v>-159257.16190000001</v>
      </c>
      <c r="C313" s="95">
        <v>0</v>
      </c>
      <c r="D313" s="95">
        <v>0</v>
      </c>
      <c r="E313" s="95">
        <v>0</v>
      </c>
      <c r="F313" s="95">
        <v>-159257.16190000001</v>
      </c>
      <c r="G313" s="11"/>
      <c r="H313" s="11"/>
    </row>
    <row r="314" spans="1:8">
      <c r="A314" s="99" t="s">
        <v>423</v>
      </c>
      <c r="B314" s="95">
        <v>-85989.382070000007</v>
      </c>
      <c r="C314" s="95">
        <v>-355.84853000000004</v>
      </c>
      <c r="D314" s="95">
        <v>0</v>
      </c>
      <c r="E314" s="95">
        <v>0</v>
      </c>
      <c r="F314" s="95">
        <v>-86345.23060000001</v>
      </c>
      <c r="G314" s="11"/>
      <c r="H314" s="11"/>
    </row>
    <row r="315" spans="1:8">
      <c r="A315" s="99" t="s">
        <v>424</v>
      </c>
      <c r="B315" s="95">
        <v>-860185.31566000008</v>
      </c>
      <c r="C315" s="95">
        <v>-199445.53126999998</v>
      </c>
      <c r="D315" s="95">
        <v>0</v>
      </c>
      <c r="E315" s="95">
        <v>-28.621880000000001</v>
      </c>
      <c r="F315" s="95">
        <v>-1059659.46881</v>
      </c>
      <c r="G315" s="11"/>
      <c r="H315" s="11"/>
    </row>
    <row r="316" spans="1:8">
      <c r="A316" s="69" t="s">
        <v>966</v>
      </c>
      <c r="B316" s="57">
        <v>866655.23442999995</v>
      </c>
      <c r="C316" s="57">
        <v>436359.71594999993</v>
      </c>
      <c r="D316" s="57">
        <v>5.1307299999999998</v>
      </c>
      <c r="E316" s="57">
        <v>3146.5693099999999</v>
      </c>
      <c r="F316" s="57">
        <v>1306166.6504199998</v>
      </c>
      <c r="G316" s="11"/>
      <c r="H316" s="11"/>
    </row>
    <row r="317" spans="1:8">
      <c r="A317" s="156" t="s">
        <v>425</v>
      </c>
      <c r="B317" s="95">
        <v>16.043729999999996</v>
      </c>
      <c r="C317" s="95">
        <v>-14341.087530000001</v>
      </c>
      <c r="D317" s="95">
        <v>0</v>
      </c>
      <c r="E317" s="95">
        <v>1687.9956500000001</v>
      </c>
      <c r="F317" s="95">
        <v>-12637.048150000001</v>
      </c>
      <c r="G317" s="11"/>
      <c r="H317" s="11"/>
    </row>
    <row r="318" spans="1:8">
      <c r="A318" s="156" t="s">
        <v>426</v>
      </c>
      <c r="B318" s="95">
        <v>2.1376800000000014</v>
      </c>
      <c r="C318" s="95">
        <v>-14341.087530000001</v>
      </c>
      <c r="D318" s="95">
        <v>0</v>
      </c>
      <c r="E318" s="95">
        <v>1.0000000000000001E-5</v>
      </c>
      <c r="F318" s="95">
        <v>-14338.949840000001</v>
      </c>
      <c r="G318" s="11"/>
      <c r="H318" s="11"/>
    </row>
    <row r="319" spans="1:8">
      <c r="A319" s="156" t="s">
        <v>427</v>
      </c>
      <c r="B319" s="95">
        <v>13.906049999999999</v>
      </c>
      <c r="C319" s="95">
        <v>0</v>
      </c>
      <c r="D319" s="95">
        <v>0</v>
      </c>
      <c r="E319" s="95">
        <v>1687.9956400000001</v>
      </c>
      <c r="F319" s="95">
        <v>1701.9016900000001</v>
      </c>
      <c r="G319" s="11"/>
      <c r="H319" s="11"/>
    </row>
    <row r="320" spans="1:8">
      <c r="A320" s="156" t="s">
        <v>428</v>
      </c>
      <c r="B320" s="95">
        <v>-79.29204</v>
      </c>
      <c r="C320" s="95">
        <v>13067.29127</v>
      </c>
      <c r="D320" s="95">
        <v>0</v>
      </c>
      <c r="E320" s="95">
        <v>-961.11204000000009</v>
      </c>
      <c r="F320" s="95">
        <v>12026.887189999999</v>
      </c>
      <c r="G320" s="11"/>
      <c r="H320" s="11"/>
    </row>
    <row r="321" spans="1:8">
      <c r="A321" s="156" t="s">
        <v>429</v>
      </c>
      <c r="B321" s="95">
        <v>-41.253660000000004</v>
      </c>
      <c r="C321" s="95">
        <v>13194.128629999999</v>
      </c>
      <c r="D321" s="95">
        <v>0</v>
      </c>
      <c r="E321" s="95">
        <v>-5.5549999999999995E-2</v>
      </c>
      <c r="F321" s="95">
        <v>13152.81942</v>
      </c>
      <c r="G321" s="11"/>
      <c r="H321" s="11"/>
    </row>
    <row r="322" spans="1:8">
      <c r="A322" s="156" t="s">
        <v>430</v>
      </c>
      <c r="B322" s="95">
        <v>-38.038380000000004</v>
      </c>
      <c r="C322" s="95">
        <v>-126.83736</v>
      </c>
      <c r="D322" s="95">
        <v>0</v>
      </c>
      <c r="E322" s="95">
        <v>-961.05649000000005</v>
      </c>
      <c r="F322" s="95">
        <v>-1125.9322300000001</v>
      </c>
      <c r="G322" s="11"/>
      <c r="H322" s="11"/>
    </row>
    <row r="323" spans="1:8">
      <c r="A323" s="69" t="s">
        <v>1222</v>
      </c>
      <c r="B323" s="57">
        <v>866591.9861199999</v>
      </c>
      <c r="C323" s="57">
        <v>435085.91969000001</v>
      </c>
      <c r="D323" s="57">
        <v>5.1307299999999998</v>
      </c>
      <c r="E323" s="57">
        <v>3873.4529199999997</v>
      </c>
      <c r="F323" s="57">
        <v>1305556.4894600001</v>
      </c>
      <c r="G323" s="11"/>
      <c r="H323" s="11"/>
    </row>
    <row r="324" spans="1:8">
      <c r="A324" s="99" t="s">
        <v>431</v>
      </c>
      <c r="B324" s="95">
        <v>-17756.114399999999</v>
      </c>
      <c r="C324" s="95">
        <v>3201.4744100000003</v>
      </c>
      <c r="D324" s="95">
        <v>0</v>
      </c>
      <c r="E324" s="95">
        <v>0</v>
      </c>
      <c r="F324" s="95">
        <v>-14554.639989999998</v>
      </c>
      <c r="G324" s="11"/>
      <c r="H324" s="11"/>
    </row>
    <row r="325" spans="1:8">
      <c r="A325" s="69" t="s">
        <v>965</v>
      </c>
      <c r="B325" s="57">
        <v>848835.87171999994</v>
      </c>
      <c r="C325" s="57">
        <v>438287.39410000003</v>
      </c>
      <c r="D325" s="57">
        <v>5.1307299999999998</v>
      </c>
      <c r="E325" s="57">
        <v>3873.4529199999997</v>
      </c>
      <c r="F325" s="57">
        <v>1291001.84947</v>
      </c>
      <c r="G325" s="11"/>
      <c r="H325" s="11"/>
    </row>
    <row r="326" spans="1:8">
      <c r="A326" s="156" t="s">
        <v>432</v>
      </c>
      <c r="B326" s="95">
        <v>17336.999300000003</v>
      </c>
      <c r="C326" s="95">
        <v>2622.4812600000005</v>
      </c>
      <c r="D326" s="95">
        <v>0</v>
      </c>
      <c r="E326" s="95">
        <v>0</v>
      </c>
      <c r="F326" s="95">
        <v>19959.480560000004</v>
      </c>
      <c r="G326" s="11"/>
      <c r="H326" s="11"/>
    </row>
    <row r="327" spans="1:8">
      <c r="A327" s="216" t="s">
        <v>1223</v>
      </c>
      <c r="B327" s="57">
        <v>866172.87101999985</v>
      </c>
      <c r="C327" s="57">
        <v>440909.87535999995</v>
      </c>
      <c r="D327" s="57">
        <v>5.1307299999999998</v>
      </c>
      <c r="E327" s="57">
        <v>3873.4529199999997</v>
      </c>
      <c r="F327" s="57">
        <v>1310961.3300300001</v>
      </c>
      <c r="G327" s="11"/>
      <c r="H327" s="11"/>
    </row>
    <row r="328" spans="1:8">
      <c r="A328" s="156" t="s">
        <v>433</v>
      </c>
      <c r="B328" s="95">
        <v>0.10637000000000001</v>
      </c>
      <c r="C328" s="95">
        <v>0</v>
      </c>
      <c r="D328" s="95">
        <v>0</v>
      </c>
      <c r="E328" s="95">
        <v>0</v>
      </c>
      <c r="F328" s="95">
        <v>0.10637000000000001</v>
      </c>
      <c r="G328" s="11"/>
      <c r="H328" s="11"/>
    </row>
    <row r="329" spans="1:8">
      <c r="A329" s="69" t="s">
        <v>964</v>
      </c>
      <c r="B329" s="57">
        <v>866172.97738999978</v>
      </c>
      <c r="C329" s="57">
        <v>440909.87535999995</v>
      </c>
      <c r="D329" s="57">
        <v>5.1307299999999998</v>
      </c>
      <c r="E329" s="57">
        <v>3873.4529199999997</v>
      </c>
      <c r="F329" s="57">
        <v>1310961.4363999998</v>
      </c>
      <c r="G329" s="11"/>
      <c r="H329" s="11"/>
    </row>
    <row r="330" spans="1:8">
      <c r="A330" s="547" t="s">
        <v>434</v>
      </c>
      <c r="B330" s="95">
        <v>-543704.35985000001</v>
      </c>
      <c r="C330" s="95">
        <v>0</v>
      </c>
      <c r="D330" s="95">
        <v>0</v>
      </c>
      <c r="E330" s="95">
        <v>0</v>
      </c>
      <c r="F330" s="95">
        <v>-543704.35985000001</v>
      </c>
      <c r="G330" s="11"/>
      <c r="H330" s="11"/>
    </row>
    <row r="331" spans="1:8">
      <c r="A331" s="69" t="s">
        <v>963</v>
      </c>
      <c r="B331" s="57">
        <v>322468.61754000001</v>
      </c>
      <c r="C331" s="57">
        <v>440909.87535999995</v>
      </c>
      <c r="D331" s="57">
        <v>5.1307299999999998</v>
      </c>
      <c r="E331" s="57">
        <v>3873.4529199999997</v>
      </c>
      <c r="F331" s="57">
        <v>767257.07654999988</v>
      </c>
      <c r="G331" s="11"/>
      <c r="H331" s="11"/>
    </row>
    <row r="332" spans="1:8" ht="3.75" customHeight="1" thickBot="1">
      <c r="A332" s="208"/>
      <c r="B332" s="208"/>
      <c r="C332" s="208"/>
      <c r="D332" s="208"/>
      <c r="E332" s="208"/>
      <c r="F332" s="208"/>
      <c r="G332" s="11"/>
      <c r="H332" s="11"/>
    </row>
    <row r="333" spans="1:8" ht="15.75" thickTop="1">
      <c r="A333" s="695"/>
      <c r="B333" s="96"/>
      <c r="C333" s="96"/>
      <c r="D333" s="96"/>
      <c r="E333" s="96"/>
      <c r="F333" s="96"/>
      <c r="G333" s="11"/>
      <c r="H333" s="11"/>
    </row>
  </sheetData>
  <mergeCells count="4">
    <mergeCell ref="A1:F1"/>
    <mergeCell ref="A2:F2"/>
    <mergeCell ref="A3:F3"/>
    <mergeCell ref="A4:F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1"/>
  <sheetViews>
    <sheetView zoomScaleNormal="100" workbookViewId="0">
      <selection activeCell="A4" sqref="A4:K4"/>
    </sheetView>
  </sheetViews>
  <sheetFormatPr defaultColWidth="9.140625" defaultRowHeight="15"/>
  <cols>
    <col min="1" max="1" width="48.85546875" style="5" customWidth="1"/>
    <col min="2" max="11" width="15.7109375" style="5" customWidth="1"/>
    <col min="12" max="16384" width="9.140625" style="5"/>
  </cols>
  <sheetData>
    <row r="1" spans="1:11" ht="19.5" customHeight="1">
      <c r="A1" s="721"/>
      <c r="B1" s="721"/>
      <c r="C1" s="721"/>
      <c r="D1" s="721"/>
      <c r="E1" s="721"/>
      <c r="F1" s="721"/>
      <c r="G1" s="721"/>
      <c r="H1" s="721"/>
      <c r="I1" s="721"/>
      <c r="J1" s="721"/>
      <c r="K1" s="721"/>
    </row>
    <row r="2" spans="1:11" ht="18">
      <c r="A2" s="721" t="s">
        <v>435</v>
      </c>
      <c r="B2" s="721"/>
      <c r="C2" s="721"/>
      <c r="D2" s="721"/>
      <c r="E2" s="721"/>
      <c r="F2" s="721"/>
      <c r="G2" s="721"/>
      <c r="H2" s="721"/>
      <c r="I2" s="721"/>
      <c r="J2" s="721"/>
      <c r="K2" s="721"/>
    </row>
    <row r="3" spans="1:11" ht="18">
      <c r="A3" s="721" t="s">
        <v>464</v>
      </c>
      <c r="B3" s="721"/>
      <c r="C3" s="721"/>
      <c r="D3" s="721"/>
      <c r="E3" s="721"/>
      <c r="F3" s="721"/>
      <c r="G3" s="721"/>
      <c r="H3" s="721"/>
      <c r="I3" s="721"/>
      <c r="J3" s="721"/>
      <c r="K3" s="721"/>
    </row>
    <row r="4" spans="1:11" ht="18">
      <c r="A4" s="721" t="s">
        <v>1512</v>
      </c>
      <c r="B4" s="721"/>
      <c r="C4" s="721"/>
      <c r="D4" s="721"/>
      <c r="E4" s="721"/>
      <c r="F4" s="721"/>
      <c r="G4" s="721"/>
      <c r="H4" s="721"/>
      <c r="I4" s="721"/>
      <c r="J4" s="721"/>
      <c r="K4" s="721"/>
    </row>
    <row r="5" spans="1:11" ht="18">
      <c r="A5" s="722" t="s">
        <v>508</v>
      </c>
      <c r="B5" s="722"/>
      <c r="C5" s="722"/>
      <c r="D5" s="722"/>
      <c r="E5" s="722"/>
      <c r="F5" s="722"/>
      <c r="G5" s="722"/>
      <c r="H5" s="722"/>
      <c r="I5" s="722"/>
      <c r="J5" s="722"/>
      <c r="K5" s="722"/>
    </row>
    <row r="6" spans="1:11" ht="12" customHeight="1">
      <c r="A6" s="89"/>
      <c r="B6" s="90"/>
      <c r="C6" s="90"/>
      <c r="D6" s="90"/>
      <c r="E6" s="90"/>
      <c r="F6" s="90"/>
      <c r="G6" s="90"/>
      <c r="H6" s="90"/>
      <c r="I6" s="90"/>
      <c r="J6" s="90"/>
      <c r="K6" s="602"/>
    </row>
    <row r="7" spans="1:11" ht="3.75" customHeight="1"/>
    <row r="8" spans="1:11" ht="30" customHeight="1" thickBot="1">
      <c r="A8" s="474" t="s">
        <v>465</v>
      </c>
      <c r="B8" s="475" t="s">
        <v>444</v>
      </c>
      <c r="C8" s="475" t="s">
        <v>445</v>
      </c>
      <c r="D8" s="475" t="s">
        <v>446</v>
      </c>
      <c r="E8" s="475" t="s">
        <v>447</v>
      </c>
      <c r="F8" s="475" t="s">
        <v>466</v>
      </c>
      <c r="G8" s="475" t="s">
        <v>448</v>
      </c>
      <c r="H8" s="475" t="s">
        <v>449</v>
      </c>
      <c r="I8" s="475" t="s">
        <v>442</v>
      </c>
      <c r="J8" s="475" t="s">
        <v>450</v>
      </c>
      <c r="K8" s="475" t="s">
        <v>156</v>
      </c>
    </row>
    <row r="9" spans="1:11" ht="15.75" thickTop="1">
      <c r="A9" s="476" t="s">
        <v>436</v>
      </c>
      <c r="B9" s="477"/>
      <c r="C9" s="477"/>
      <c r="D9" s="477"/>
      <c r="E9" s="477"/>
      <c r="F9" s="477"/>
      <c r="G9" s="477"/>
      <c r="H9" s="477"/>
      <c r="I9" s="477"/>
      <c r="J9" s="478"/>
      <c r="K9" s="479"/>
    </row>
    <row r="10" spans="1:11">
      <c r="A10" s="79" t="s">
        <v>43</v>
      </c>
      <c r="B10" s="80">
        <v>164683.60699</v>
      </c>
      <c r="C10" s="80">
        <v>11819005.6098</v>
      </c>
      <c r="D10" s="80">
        <v>1068610.4844500001</v>
      </c>
      <c r="E10" s="80">
        <v>214022.73183</v>
      </c>
      <c r="F10" s="80">
        <v>344658.70432000002</v>
      </c>
      <c r="G10" s="80">
        <v>151853.53006999998</v>
      </c>
      <c r="H10" s="80">
        <v>3228485.6959000002</v>
      </c>
      <c r="I10" s="80">
        <v>18005.961649999997</v>
      </c>
      <c r="J10" s="80">
        <v>0</v>
      </c>
      <c r="K10" s="80">
        <v>17009326.325010002</v>
      </c>
    </row>
    <row r="11" spans="1:11">
      <c r="A11" s="79" t="s">
        <v>37</v>
      </c>
      <c r="B11" s="80">
        <v>41751.538310000004</v>
      </c>
      <c r="C11" s="80">
        <v>519747.27062000002</v>
      </c>
      <c r="D11" s="80">
        <v>598322.3237999999</v>
      </c>
      <c r="E11" s="80">
        <v>18315.25302</v>
      </c>
      <c r="F11" s="80">
        <v>9455.0669899999994</v>
      </c>
      <c r="G11" s="80">
        <v>42270.59562</v>
      </c>
      <c r="H11" s="80">
        <v>7726345.95615</v>
      </c>
      <c r="I11" s="80">
        <v>0</v>
      </c>
      <c r="J11" s="80">
        <v>0</v>
      </c>
      <c r="K11" s="80">
        <v>8956208.0045100003</v>
      </c>
    </row>
    <row r="12" spans="1:11">
      <c r="A12" s="79" t="s">
        <v>49</v>
      </c>
      <c r="B12" s="80">
        <v>49754.015530000004</v>
      </c>
      <c r="C12" s="80">
        <v>2822481.5277800001</v>
      </c>
      <c r="D12" s="80">
        <v>129996.23427</v>
      </c>
      <c r="E12" s="80">
        <v>52465.088259999997</v>
      </c>
      <c r="F12" s="80">
        <v>0</v>
      </c>
      <c r="G12" s="80">
        <v>73141.056249999994</v>
      </c>
      <c r="H12" s="80">
        <v>188282.01669999998</v>
      </c>
      <c r="I12" s="80">
        <v>0</v>
      </c>
      <c r="J12" s="80">
        <v>0</v>
      </c>
      <c r="K12" s="80">
        <v>3316119.93879</v>
      </c>
    </row>
    <row r="13" spans="1:11">
      <c r="A13" s="79" t="s">
        <v>41</v>
      </c>
      <c r="B13" s="80">
        <v>44631.745060000001</v>
      </c>
      <c r="C13" s="80">
        <v>3518063.5106899999</v>
      </c>
      <c r="D13" s="80">
        <v>824242.91896000004</v>
      </c>
      <c r="E13" s="80">
        <v>94120.652669999996</v>
      </c>
      <c r="F13" s="80">
        <v>1580.37789</v>
      </c>
      <c r="G13" s="80">
        <v>121429.54109999999</v>
      </c>
      <c r="H13" s="80">
        <v>8299414.91175</v>
      </c>
      <c r="I13" s="80">
        <v>130468.80807</v>
      </c>
      <c r="J13" s="80">
        <v>32625.687570000002</v>
      </c>
      <c r="K13" s="80">
        <v>13066578.153760001</v>
      </c>
    </row>
    <row r="14" spans="1:11">
      <c r="A14" s="79" t="s">
        <v>47</v>
      </c>
      <c r="B14" s="80">
        <v>204262.43312999999</v>
      </c>
      <c r="C14" s="80">
        <v>10399099.383100001</v>
      </c>
      <c r="D14" s="80">
        <v>753739.19759</v>
      </c>
      <c r="E14" s="80">
        <v>172813.32553</v>
      </c>
      <c r="F14" s="80">
        <v>481724.68631999998</v>
      </c>
      <c r="G14" s="80">
        <v>277822.90749999997</v>
      </c>
      <c r="H14" s="80">
        <v>1659870.3661500001</v>
      </c>
      <c r="I14" s="80">
        <v>24004.617719999998</v>
      </c>
      <c r="J14" s="80">
        <v>22711.171409999999</v>
      </c>
      <c r="K14" s="80">
        <v>13996048.088450002</v>
      </c>
    </row>
    <row r="15" spans="1:11">
      <c r="A15" s="79" t="s">
        <v>35</v>
      </c>
      <c r="B15" s="80">
        <v>263922.54268000001</v>
      </c>
      <c r="C15" s="80">
        <v>10117581.618899999</v>
      </c>
      <c r="D15" s="80">
        <v>1314192.9666199998</v>
      </c>
      <c r="E15" s="80">
        <v>200516.08991000001</v>
      </c>
      <c r="F15" s="80">
        <v>260227.87800999999</v>
      </c>
      <c r="G15" s="80">
        <v>267985.06774999999</v>
      </c>
      <c r="H15" s="80">
        <v>7146781.3334499998</v>
      </c>
      <c r="I15" s="80">
        <v>28587.97579</v>
      </c>
      <c r="J15" s="80">
        <v>40728.137450000002</v>
      </c>
      <c r="K15" s="80">
        <v>19640523.61056</v>
      </c>
    </row>
    <row r="16" spans="1:11">
      <c r="A16" s="79" t="s">
        <v>33</v>
      </c>
      <c r="B16" s="80">
        <v>225257.57412999999</v>
      </c>
      <c r="C16" s="80">
        <v>17558093.068799999</v>
      </c>
      <c r="D16" s="80">
        <v>2551612.0263800002</v>
      </c>
      <c r="E16" s="80">
        <v>430910.57312000002</v>
      </c>
      <c r="F16" s="80">
        <v>240645.60525999998</v>
      </c>
      <c r="G16" s="80">
        <v>500086.53544000001</v>
      </c>
      <c r="H16" s="80">
        <v>8682956.5153700002</v>
      </c>
      <c r="I16" s="80">
        <v>104288.38642</v>
      </c>
      <c r="J16" s="80">
        <v>40706.329740000001</v>
      </c>
      <c r="K16" s="80">
        <v>30334556.614659999</v>
      </c>
    </row>
    <row r="17" spans="1:11">
      <c r="A17" s="79" t="s">
        <v>45</v>
      </c>
      <c r="B17" s="80">
        <v>0</v>
      </c>
      <c r="C17" s="80">
        <v>0</v>
      </c>
      <c r="D17" s="80">
        <v>0</v>
      </c>
      <c r="E17" s="80">
        <v>0</v>
      </c>
      <c r="F17" s="80">
        <v>0</v>
      </c>
      <c r="G17" s="80">
        <v>0</v>
      </c>
      <c r="H17" s="80">
        <v>67083.9041</v>
      </c>
      <c r="I17" s="80">
        <v>0</v>
      </c>
      <c r="J17" s="80">
        <v>0</v>
      </c>
      <c r="K17" s="80">
        <v>67083.9041</v>
      </c>
    </row>
    <row r="18" spans="1:11">
      <c r="A18" s="79" t="s">
        <v>31</v>
      </c>
      <c r="B18" s="80">
        <v>569668.96912000002</v>
      </c>
      <c r="C18" s="80">
        <v>14862155.79431</v>
      </c>
      <c r="D18" s="80">
        <v>3063077.3460900001</v>
      </c>
      <c r="E18" s="80">
        <v>681860.57332000008</v>
      </c>
      <c r="F18" s="80">
        <v>550588.49182</v>
      </c>
      <c r="G18" s="80">
        <v>388779.86779000005</v>
      </c>
      <c r="H18" s="80">
        <v>4420809.2706000004</v>
      </c>
      <c r="I18" s="80">
        <v>163946.67343</v>
      </c>
      <c r="J18" s="80">
        <v>34145.993119999999</v>
      </c>
      <c r="K18" s="80">
        <v>24735032.979599997</v>
      </c>
    </row>
    <row r="19" spans="1:11">
      <c r="A19" s="79" t="s">
        <v>53</v>
      </c>
      <c r="B19" s="80">
        <v>227185.73645</v>
      </c>
      <c r="C19" s="80">
        <v>4509239.6639999999</v>
      </c>
      <c r="D19" s="80">
        <v>853587.09682000009</v>
      </c>
      <c r="E19" s="80">
        <v>107250.54470999999</v>
      </c>
      <c r="F19" s="80">
        <v>393127.27145999996</v>
      </c>
      <c r="G19" s="80">
        <v>215596.16553999999</v>
      </c>
      <c r="H19" s="80">
        <v>669086.60064999992</v>
      </c>
      <c r="I19" s="80">
        <v>175902.08507</v>
      </c>
      <c r="J19" s="80">
        <v>40987.142899999999</v>
      </c>
      <c r="K19" s="80">
        <v>7191962.3075999999</v>
      </c>
    </row>
    <row r="20" spans="1:11">
      <c r="A20" s="79" t="s">
        <v>39</v>
      </c>
      <c r="B20" s="80">
        <v>263832.79070000001</v>
      </c>
      <c r="C20" s="80">
        <v>9101123.1324000005</v>
      </c>
      <c r="D20" s="80">
        <v>1250229.0977699999</v>
      </c>
      <c r="E20" s="80">
        <v>184998.39600000001</v>
      </c>
      <c r="F20" s="80">
        <v>61311.051960000004</v>
      </c>
      <c r="G20" s="80">
        <v>217130.57668999999</v>
      </c>
      <c r="H20" s="80">
        <v>1640780.27489</v>
      </c>
      <c r="I20" s="80">
        <v>43960.48848</v>
      </c>
      <c r="J20" s="80">
        <v>19092.422690000003</v>
      </c>
      <c r="K20" s="80">
        <v>12782458.23158</v>
      </c>
    </row>
    <row r="21" spans="1:11">
      <c r="A21" s="79" t="s">
        <v>437</v>
      </c>
      <c r="B21" s="80">
        <v>2054950.9520999999</v>
      </c>
      <c r="C21" s="80">
        <v>85226590.58039999</v>
      </c>
      <c r="D21" s="80">
        <v>12407609.692749999</v>
      </c>
      <c r="E21" s="80">
        <v>2157273.2283699997</v>
      </c>
      <c r="F21" s="80">
        <v>2343319.1340300003</v>
      </c>
      <c r="G21" s="80">
        <v>2256095.84375</v>
      </c>
      <c r="H21" s="80">
        <v>43729896.845710002</v>
      </c>
      <c r="I21" s="80">
        <v>689164.99662999995</v>
      </c>
      <c r="J21" s="80">
        <v>230996.88488</v>
      </c>
      <c r="K21" s="80">
        <v>151095898.15862</v>
      </c>
    </row>
    <row r="22" spans="1:11">
      <c r="A22" s="81" t="s">
        <v>438</v>
      </c>
      <c r="B22" s="81"/>
      <c r="C22" s="81"/>
      <c r="D22" s="81"/>
      <c r="E22" s="81"/>
      <c r="F22" s="81"/>
      <c r="G22" s="81"/>
      <c r="H22" s="81"/>
      <c r="I22" s="82"/>
      <c r="J22" s="81"/>
      <c r="K22" s="81"/>
    </row>
    <row r="23" spans="1:11">
      <c r="A23" s="79" t="s">
        <v>55</v>
      </c>
      <c r="B23" s="80">
        <v>0</v>
      </c>
      <c r="C23" s="80">
        <v>86532.47815000001</v>
      </c>
      <c r="D23" s="80">
        <v>280364.00537000003</v>
      </c>
      <c r="E23" s="80">
        <v>0</v>
      </c>
      <c r="F23" s="80">
        <v>0</v>
      </c>
      <c r="G23" s="80">
        <v>0</v>
      </c>
      <c r="H23" s="80">
        <v>23293.110639999999</v>
      </c>
      <c r="I23" s="80">
        <v>0</v>
      </c>
      <c r="J23" s="80">
        <v>0</v>
      </c>
      <c r="K23" s="80">
        <v>390189.59416000004</v>
      </c>
    </row>
    <row r="24" spans="1:11">
      <c r="A24" s="79" t="s">
        <v>57</v>
      </c>
      <c r="B24" s="80">
        <v>44429.0069</v>
      </c>
      <c r="C24" s="80">
        <v>2442850.8364200001</v>
      </c>
      <c r="D24" s="80">
        <v>103389.54315000001</v>
      </c>
      <c r="E24" s="80">
        <v>145493.30433000001</v>
      </c>
      <c r="F24" s="80">
        <v>78524.837459999995</v>
      </c>
      <c r="G24" s="80">
        <v>71997.823519999991</v>
      </c>
      <c r="H24" s="80">
        <v>144734.32950999998</v>
      </c>
      <c r="I24" s="80">
        <v>6598.1546200000003</v>
      </c>
      <c r="J24" s="80">
        <v>245.07157000000001</v>
      </c>
      <c r="K24" s="80">
        <v>3038262.9074800001</v>
      </c>
    </row>
    <row r="25" spans="1:11">
      <c r="A25" s="83" t="s">
        <v>437</v>
      </c>
      <c r="B25" s="80">
        <v>44429.0069</v>
      </c>
      <c r="C25" s="80">
        <v>2529383.3145700004</v>
      </c>
      <c r="D25" s="80">
        <v>383753.54851999995</v>
      </c>
      <c r="E25" s="80">
        <v>145493.30433000001</v>
      </c>
      <c r="F25" s="80">
        <v>78524.837459999995</v>
      </c>
      <c r="G25" s="80">
        <v>71997.823519999991</v>
      </c>
      <c r="H25" s="80">
        <v>168027.44015000001</v>
      </c>
      <c r="I25" s="80">
        <v>6598.1546200000003</v>
      </c>
      <c r="J25" s="80">
        <v>245.07157000000001</v>
      </c>
      <c r="K25" s="80">
        <v>3428452.5016399999</v>
      </c>
    </row>
    <row r="26" spans="1:11">
      <c r="A26" s="81" t="s">
        <v>440</v>
      </c>
      <c r="B26" s="81"/>
      <c r="C26" s="81"/>
      <c r="D26" s="81"/>
      <c r="E26" s="81"/>
      <c r="F26" s="81"/>
      <c r="G26" s="81"/>
      <c r="H26" s="81"/>
      <c r="I26" s="82"/>
      <c r="J26" s="81"/>
      <c r="K26" s="81"/>
    </row>
    <row r="27" spans="1:11">
      <c r="A27" s="79" t="s">
        <v>60</v>
      </c>
      <c r="B27" s="80">
        <v>74500.491909999997</v>
      </c>
      <c r="C27" s="80">
        <v>1289921.8512299999</v>
      </c>
      <c r="D27" s="80">
        <v>8556.3346999999994</v>
      </c>
      <c r="E27" s="80">
        <v>0</v>
      </c>
      <c r="F27" s="80">
        <v>0</v>
      </c>
      <c r="G27" s="80">
        <v>16427.33051</v>
      </c>
      <c r="H27" s="80">
        <v>13263.39366</v>
      </c>
      <c r="I27" s="80">
        <v>0</v>
      </c>
      <c r="J27" s="80">
        <v>0</v>
      </c>
      <c r="K27" s="80">
        <v>1402669.4020100001</v>
      </c>
    </row>
    <row r="28" spans="1:11">
      <c r="A28" s="79" t="s">
        <v>64</v>
      </c>
      <c r="B28" s="80">
        <v>0</v>
      </c>
      <c r="C28" s="80">
        <v>0</v>
      </c>
      <c r="D28" s="80">
        <v>0</v>
      </c>
      <c r="E28" s="80">
        <v>152176.91162999999</v>
      </c>
      <c r="F28" s="80">
        <v>0</v>
      </c>
      <c r="G28" s="80">
        <v>0</v>
      </c>
      <c r="H28" s="80">
        <v>0</v>
      </c>
      <c r="I28" s="80">
        <v>0</v>
      </c>
      <c r="J28" s="80">
        <v>0</v>
      </c>
      <c r="K28" s="80">
        <v>152176.91162999999</v>
      </c>
    </row>
    <row r="29" spans="1:11">
      <c r="A29" s="79" t="s">
        <v>62</v>
      </c>
      <c r="B29" s="80">
        <v>0</v>
      </c>
      <c r="C29" s="80">
        <v>15721.575699999999</v>
      </c>
      <c r="D29" s="80">
        <v>578513.55070999998</v>
      </c>
      <c r="E29" s="80">
        <v>0</v>
      </c>
      <c r="F29" s="80">
        <v>87249.037830000001</v>
      </c>
      <c r="G29" s="80">
        <v>0</v>
      </c>
      <c r="H29" s="80">
        <v>0</v>
      </c>
      <c r="I29" s="80">
        <v>49214.438549999999</v>
      </c>
      <c r="J29" s="80">
        <v>52161.488389999999</v>
      </c>
      <c r="K29" s="80">
        <v>782860.09117999999</v>
      </c>
    </row>
    <row r="30" spans="1:11">
      <c r="A30" s="79" t="s">
        <v>437</v>
      </c>
      <c r="B30" s="80">
        <v>74500.491909999997</v>
      </c>
      <c r="C30" s="80">
        <v>1305643.4269300001</v>
      </c>
      <c r="D30" s="80">
        <v>587069.88540999999</v>
      </c>
      <c r="E30" s="80">
        <v>152176.91162999999</v>
      </c>
      <c r="F30" s="80">
        <v>87249.037830000001</v>
      </c>
      <c r="G30" s="80">
        <v>16427.33051</v>
      </c>
      <c r="H30" s="80">
        <v>13263.39366</v>
      </c>
      <c r="I30" s="80">
        <v>49214.438549999999</v>
      </c>
      <c r="J30" s="80">
        <v>52161.488389999999</v>
      </c>
      <c r="K30" s="80">
        <v>2337706.4048200003</v>
      </c>
    </row>
    <row r="31" spans="1:11">
      <c r="A31" s="84" t="s">
        <v>956</v>
      </c>
      <c r="B31" s="82"/>
      <c r="C31" s="82"/>
      <c r="D31" s="82"/>
      <c r="E31" s="82"/>
      <c r="F31" s="82"/>
      <c r="G31" s="82"/>
      <c r="H31" s="82"/>
      <c r="I31" s="82"/>
      <c r="J31" s="82"/>
      <c r="K31" s="81"/>
    </row>
    <row r="32" spans="1:11">
      <c r="A32" s="79" t="s">
        <v>85</v>
      </c>
      <c r="B32" s="80">
        <v>0</v>
      </c>
      <c r="C32" s="80">
        <v>0</v>
      </c>
      <c r="D32" s="80">
        <v>12386.531449999999</v>
      </c>
      <c r="E32" s="80">
        <v>127516.54046999999</v>
      </c>
      <c r="F32" s="80">
        <v>177861.1531</v>
      </c>
      <c r="G32" s="80">
        <v>0</v>
      </c>
      <c r="H32" s="80">
        <v>0</v>
      </c>
      <c r="I32" s="80">
        <v>0</v>
      </c>
      <c r="J32" s="80">
        <v>0</v>
      </c>
      <c r="K32" s="80">
        <v>317764.22501999995</v>
      </c>
    </row>
    <row r="33" spans="1:11">
      <c r="A33" s="79" t="s">
        <v>86</v>
      </c>
      <c r="B33" s="80">
        <v>0</v>
      </c>
      <c r="C33" s="80">
        <v>0</v>
      </c>
      <c r="D33" s="80">
        <v>0</v>
      </c>
      <c r="E33" s="80">
        <v>0</v>
      </c>
      <c r="F33" s="80">
        <v>0</v>
      </c>
      <c r="G33" s="80">
        <v>106748.48462</v>
      </c>
      <c r="H33" s="80">
        <v>0</v>
      </c>
      <c r="I33" s="80">
        <v>0</v>
      </c>
      <c r="J33" s="80">
        <v>0</v>
      </c>
      <c r="K33" s="80">
        <v>106748.48462</v>
      </c>
    </row>
    <row r="34" spans="1:11">
      <c r="A34" s="79" t="s">
        <v>90</v>
      </c>
      <c r="B34" s="80">
        <v>0</v>
      </c>
      <c r="C34" s="80">
        <v>0</v>
      </c>
      <c r="D34" s="80">
        <v>98719.529469999994</v>
      </c>
      <c r="E34" s="80">
        <v>0</v>
      </c>
      <c r="F34" s="80">
        <v>0</v>
      </c>
      <c r="G34" s="80">
        <v>0</v>
      </c>
      <c r="H34" s="80">
        <v>0</v>
      </c>
      <c r="I34" s="80">
        <v>0</v>
      </c>
      <c r="J34" s="80">
        <v>0</v>
      </c>
      <c r="K34" s="80">
        <v>98719.529469999994</v>
      </c>
    </row>
    <row r="35" spans="1:11">
      <c r="A35" s="79" t="s">
        <v>91</v>
      </c>
      <c r="B35" s="80">
        <v>0</v>
      </c>
      <c r="C35" s="80">
        <v>0</v>
      </c>
      <c r="D35" s="80">
        <v>275315.68293999997</v>
      </c>
      <c r="E35" s="80">
        <v>7560.83817</v>
      </c>
      <c r="F35" s="80">
        <v>0</v>
      </c>
      <c r="G35" s="80">
        <v>0</v>
      </c>
      <c r="H35" s="80">
        <v>0</v>
      </c>
      <c r="I35" s="80">
        <v>0</v>
      </c>
      <c r="J35" s="80">
        <v>0</v>
      </c>
      <c r="K35" s="80">
        <v>282876.52111000003</v>
      </c>
    </row>
    <row r="36" spans="1:11">
      <c r="A36" s="79" t="s">
        <v>78</v>
      </c>
      <c r="B36" s="80">
        <v>0</v>
      </c>
      <c r="C36" s="80">
        <v>0</v>
      </c>
      <c r="D36" s="80">
        <v>0</v>
      </c>
      <c r="E36" s="80">
        <v>0</v>
      </c>
      <c r="F36" s="80">
        <v>0</v>
      </c>
      <c r="G36" s="80">
        <v>0</v>
      </c>
      <c r="H36" s="80">
        <v>141085.82512999998</v>
      </c>
      <c r="I36" s="80">
        <v>0</v>
      </c>
      <c r="J36" s="80">
        <v>0</v>
      </c>
      <c r="K36" s="80">
        <v>141085.82512999998</v>
      </c>
    </row>
    <row r="37" spans="1:11">
      <c r="A37" s="79" t="s">
        <v>84</v>
      </c>
      <c r="B37" s="80">
        <v>15870.192369999999</v>
      </c>
      <c r="C37" s="80">
        <v>0</v>
      </c>
      <c r="D37" s="80">
        <v>0</v>
      </c>
      <c r="E37" s="80">
        <v>0</v>
      </c>
      <c r="F37" s="80">
        <v>256417.01286000002</v>
      </c>
      <c r="G37" s="80">
        <v>0</v>
      </c>
      <c r="H37" s="80">
        <v>0</v>
      </c>
      <c r="I37" s="80">
        <v>0</v>
      </c>
      <c r="J37" s="80">
        <v>0</v>
      </c>
      <c r="K37" s="80">
        <v>272287.20523000002</v>
      </c>
    </row>
    <row r="38" spans="1:11">
      <c r="A38" s="79" t="s">
        <v>77</v>
      </c>
      <c r="B38" s="80">
        <v>0</v>
      </c>
      <c r="C38" s="80">
        <v>0</v>
      </c>
      <c r="D38" s="80">
        <v>0</v>
      </c>
      <c r="E38" s="80">
        <v>0</v>
      </c>
      <c r="F38" s="80">
        <v>209832.42065000001</v>
      </c>
      <c r="G38" s="80">
        <v>39297.258929999996</v>
      </c>
      <c r="H38" s="80">
        <v>0</v>
      </c>
      <c r="I38" s="80">
        <v>0</v>
      </c>
      <c r="J38" s="80">
        <v>0</v>
      </c>
      <c r="K38" s="80">
        <v>249129.67958000003</v>
      </c>
    </row>
    <row r="39" spans="1:11">
      <c r="A39" s="79" t="s">
        <v>76</v>
      </c>
      <c r="B39" s="80">
        <v>0</v>
      </c>
      <c r="C39" s="80">
        <v>0</v>
      </c>
      <c r="D39" s="80">
        <v>0</v>
      </c>
      <c r="E39" s="80">
        <v>0</v>
      </c>
      <c r="F39" s="80">
        <v>0</v>
      </c>
      <c r="G39" s="80">
        <v>64307.046280000002</v>
      </c>
      <c r="H39" s="80">
        <v>0</v>
      </c>
      <c r="I39" s="80">
        <v>0</v>
      </c>
      <c r="J39" s="80">
        <v>0</v>
      </c>
      <c r="K39" s="80">
        <v>64307.046280000002</v>
      </c>
    </row>
    <row r="40" spans="1:11">
      <c r="A40" s="79" t="s">
        <v>67</v>
      </c>
      <c r="B40" s="80">
        <v>0</v>
      </c>
      <c r="C40" s="80">
        <v>0</v>
      </c>
      <c r="D40" s="80">
        <v>0</v>
      </c>
      <c r="E40" s="80">
        <v>0</v>
      </c>
      <c r="F40" s="80">
        <v>0</v>
      </c>
      <c r="G40" s="80">
        <v>0</v>
      </c>
      <c r="H40" s="80">
        <v>376402.35681999999</v>
      </c>
      <c r="I40" s="80">
        <v>0</v>
      </c>
      <c r="J40" s="80">
        <v>0</v>
      </c>
      <c r="K40" s="80">
        <v>376402.35681999999</v>
      </c>
    </row>
    <row r="41" spans="1:11">
      <c r="A41" s="79" t="s">
        <v>72</v>
      </c>
      <c r="B41" s="80">
        <v>0</v>
      </c>
      <c r="C41" s="80">
        <v>0</v>
      </c>
      <c r="D41" s="80">
        <v>166827.80950999999</v>
      </c>
      <c r="E41" s="80">
        <v>0</v>
      </c>
      <c r="F41" s="80">
        <v>0</v>
      </c>
      <c r="G41" s="80">
        <v>0</v>
      </c>
      <c r="H41" s="80">
        <v>0</v>
      </c>
      <c r="I41" s="80">
        <v>0</v>
      </c>
      <c r="J41" s="80">
        <v>0</v>
      </c>
      <c r="K41" s="80">
        <v>166827.80950999999</v>
      </c>
    </row>
    <row r="42" spans="1:11">
      <c r="A42" s="79" t="s">
        <v>83</v>
      </c>
      <c r="B42" s="80">
        <v>0</v>
      </c>
      <c r="C42" s="80">
        <v>0</v>
      </c>
      <c r="D42" s="80">
        <v>0</v>
      </c>
      <c r="E42" s="80">
        <v>0</v>
      </c>
      <c r="F42" s="80">
        <v>0</v>
      </c>
      <c r="G42" s="80">
        <v>65159.273229999999</v>
      </c>
      <c r="H42" s="80">
        <v>0</v>
      </c>
      <c r="I42" s="80">
        <v>0</v>
      </c>
      <c r="J42" s="80">
        <v>0</v>
      </c>
      <c r="K42" s="80">
        <v>65159.273229999999</v>
      </c>
    </row>
    <row r="43" spans="1:11">
      <c r="A43" s="79" t="s">
        <v>65</v>
      </c>
      <c r="B43" s="80">
        <v>11376.28053</v>
      </c>
      <c r="C43" s="80">
        <v>0</v>
      </c>
      <c r="D43" s="80">
        <v>26403.621460000002</v>
      </c>
      <c r="E43" s="80">
        <v>0</v>
      </c>
      <c r="F43" s="80">
        <v>0</v>
      </c>
      <c r="G43" s="80">
        <v>28493.603460000002</v>
      </c>
      <c r="H43" s="80">
        <v>1018577.67829</v>
      </c>
      <c r="I43" s="80">
        <v>16535.721410000002</v>
      </c>
      <c r="J43" s="80">
        <v>8125.7873</v>
      </c>
      <c r="K43" s="80">
        <v>1109512.69245</v>
      </c>
    </row>
    <row r="44" spans="1:11">
      <c r="A44" s="79" t="s">
        <v>81</v>
      </c>
      <c r="B44" s="80">
        <v>0</v>
      </c>
      <c r="C44" s="80">
        <v>0</v>
      </c>
      <c r="D44" s="80">
        <v>90586.51324</v>
      </c>
      <c r="E44" s="80">
        <v>0</v>
      </c>
      <c r="F44" s="80">
        <v>0</v>
      </c>
      <c r="G44" s="80">
        <v>0</v>
      </c>
      <c r="H44" s="80">
        <v>0</v>
      </c>
      <c r="I44" s="80">
        <v>0</v>
      </c>
      <c r="J44" s="80">
        <v>0</v>
      </c>
      <c r="K44" s="80">
        <v>90586.51324</v>
      </c>
    </row>
    <row r="45" spans="1:11">
      <c r="A45" s="79" t="s">
        <v>74</v>
      </c>
      <c r="B45" s="80">
        <v>0</v>
      </c>
      <c r="C45" s="80">
        <v>0</v>
      </c>
      <c r="D45" s="80">
        <v>116111.39972</v>
      </c>
      <c r="E45" s="80">
        <v>0</v>
      </c>
      <c r="F45" s="80">
        <v>0</v>
      </c>
      <c r="G45" s="80">
        <v>0</v>
      </c>
      <c r="H45" s="80">
        <v>0</v>
      </c>
      <c r="I45" s="80">
        <v>0</v>
      </c>
      <c r="J45" s="80">
        <v>0</v>
      </c>
      <c r="K45" s="80">
        <v>116111.39972</v>
      </c>
    </row>
    <row r="46" spans="1:11">
      <c r="A46" s="79" t="s">
        <v>93</v>
      </c>
      <c r="B46" s="80">
        <v>0</v>
      </c>
      <c r="C46" s="80">
        <v>68321.762170000002</v>
      </c>
      <c r="D46" s="80">
        <v>0</v>
      </c>
      <c r="E46" s="80">
        <v>0</v>
      </c>
      <c r="F46" s="80">
        <v>0</v>
      </c>
      <c r="G46" s="80">
        <v>0</v>
      </c>
      <c r="H46" s="80">
        <v>0</v>
      </c>
      <c r="I46" s="80">
        <v>0</v>
      </c>
      <c r="J46" s="80">
        <v>0</v>
      </c>
      <c r="K46" s="80">
        <v>68321.762170000002</v>
      </c>
    </row>
    <row r="47" spans="1:11">
      <c r="A47" s="79" t="s">
        <v>69</v>
      </c>
      <c r="B47" s="80">
        <v>0</v>
      </c>
      <c r="C47" s="80">
        <v>0</v>
      </c>
      <c r="D47" s="80">
        <v>195305.56461</v>
      </c>
      <c r="E47" s="80">
        <v>0</v>
      </c>
      <c r="F47" s="80">
        <v>0</v>
      </c>
      <c r="G47" s="80">
        <v>0</v>
      </c>
      <c r="H47" s="80">
        <v>0</v>
      </c>
      <c r="I47" s="80">
        <v>0</v>
      </c>
      <c r="J47" s="80">
        <v>0</v>
      </c>
      <c r="K47" s="80">
        <v>195305.56461</v>
      </c>
    </row>
    <row r="48" spans="1:11">
      <c r="A48" s="79" t="s">
        <v>94</v>
      </c>
      <c r="B48" s="80">
        <v>276224.09878</v>
      </c>
      <c r="C48" s="80">
        <v>0</v>
      </c>
      <c r="D48" s="80">
        <v>0</v>
      </c>
      <c r="E48" s="80">
        <v>0</v>
      </c>
      <c r="F48" s="80">
        <v>0</v>
      </c>
      <c r="G48" s="80">
        <v>0</v>
      </c>
      <c r="H48" s="80">
        <v>0</v>
      </c>
      <c r="I48" s="80">
        <v>0</v>
      </c>
      <c r="J48" s="80">
        <v>0</v>
      </c>
      <c r="K48" s="80">
        <v>276224.09878</v>
      </c>
    </row>
    <row r="49" spans="1:11">
      <c r="A49" s="79" t="s">
        <v>89</v>
      </c>
      <c r="B49" s="80">
        <v>0</v>
      </c>
      <c r="C49" s="80">
        <v>0</v>
      </c>
      <c r="D49" s="80">
        <v>0</v>
      </c>
      <c r="E49" s="80">
        <v>0</v>
      </c>
      <c r="F49" s="80">
        <v>0</v>
      </c>
      <c r="G49" s="80">
        <v>0</v>
      </c>
      <c r="H49" s="80">
        <v>240027.86018000002</v>
      </c>
      <c r="I49" s="80">
        <v>3251.6068300000002</v>
      </c>
      <c r="J49" s="80">
        <v>0</v>
      </c>
      <c r="K49" s="80">
        <v>243279.46700999999</v>
      </c>
    </row>
    <row r="50" spans="1:11">
      <c r="A50" s="79" t="s">
        <v>75</v>
      </c>
      <c r="B50" s="80">
        <v>0</v>
      </c>
      <c r="C50" s="80">
        <v>0</v>
      </c>
      <c r="D50" s="80">
        <v>0</v>
      </c>
      <c r="E50" s="80">
        <v>0</v>
      </c>
      <c r="F50" s="80">
        <v>63991.14041</v>
      </c>
      <c r="G50" s="80">
        <v>8338.7988800000003</v>
      </c>
      <c r="H50" s="80">
        <v>0</v>
      </c>
      <c r="I50" s="80">
        <v>0</v>
      </c>
      <c r="J50" s="80">
        <v>0</v>
      </c>
      <c r="K50" s="80">
        <v>72329.939290000009</v>
      </c>
    </row>
    <row r="51" spans="1:11">
      <c r="A51" s="79" t="s">
        <v>88</v>
      </c>
      <c r="B51" s="80">
        <v>0</v>
      </c>
      <c r="C51" s="80">
        <v>0</v>
      </c>
      <c r="D51" s="80">
        <v>0</v>
      </c>
      <c r="E51" s="80">
        <v>0</v>
      </c>
      <c r="F51" s="80">
        <v>0</v>
      </c>
      <c r="G51" s="80">
        <v>105583.71417000001</v>
      </c>
      <c r="H51" s="80">
        <v>0</v>
      </c>
      <c r="I51" s="80">
        <v>0</v>
      </c>
      <c r="J51" s="80">
        <v>0</v>
      </c>
      <c r="K51" s="80">
        <v>105583.71417000001</v>
      </c>
    </row>
    <row r="52" spans="1:11">
      <c r="A52" s="79" t="s">
        <v>82</v>
      </c>
      <c r="B52" s="80">
        <v>0</v>
      </c>
      <c r="C52" s="80">
        <v>0</v>
      </c>
      <c r="D52" s="80">
        <v>0</v>
      </c>
      <c r="E52" s="80">
        <v>0</v>
      </c>
      <c r="F52" s="80">
        <v>0</v>
      </c>
      <c r="G52" s="80">
        <v>173033.88703000001</v>
      </c>
      <c r="H52" s="80">
        <v>0</v>
      </c>
      <c r="I52" s="80">
        <v>0</v>
      </c>
      <c r="J52" s="80">
        <v>0</v>
      </c>
      <c r="K52" s="80">
        <v>173033.88703000001</v>
      </c>
    </row>
    <row r="53" spans="1:11">
      <c r="A53" s="79" t="s">
        <v>92</v>
      </c>
      <c r="B53" s="80">
        <v>0</v>
      </c>
      <c r="C53" s="80">
        <v>0</v>
      </c>
      <c r="D53" s="80">
        <v>0</v>
      </c>
      <c r="E53" s="80">
        <v>0</v>
      </c>
      <c r="F53" s="80">
        <v>0</v>
      </c>
      <c r="G53" s="80">
        <v>0</v>
      </c>
      <c r="H53" s="80">
        <v>273478.36167000001</v>
      </c>
      <c r="I53" s="80">
        <v>0</v>
      </c>
      <c r="J53" s="80">
        <v>0</v>
      </c>
      <c r="K53" s="80">
        <v>273478.36167000001</v>
      </c>
    </row>
    <row r="54" spans="1:11">
      <c r="A54" s="79" t="s">
        <v>71</v>
      </c>
      <c r="B54" s="80">
        <v>0</v>
      </c>
      <c r="C54" s="80">
        <v>0</v>
      </c>
      <c r="D54" s="80">
        <v>173974.54477000001</v>
      </c>
      <c r="E54" s="80">
        <v>0</v>
      </c>
      <c r="F54" s="80">
        <v>0</v>
      </c>
      <c r="G54" s="80">
        <v>0</v>
      </c>
      <c r="H54" s="80">
        <v>0</v>
      </c>
      <c r="I54" s="80">
        <v>0</v>
      </c>
      <c r="J54" s="80">
        <v>0</v>
      </c>
      <c r="K54" s="80">
        <v>173974.54477000001</v>
      </c>
    </row>
    <row r="55" spans="1:11">
      <c r="A55" s="79" t="s">
        <v>73</v>
      </c>
      <c r="B55" s="80">
        <v>0</v>
      </c>
      <c r="C55" s="80">
        <v>0</v>
      </c>
      <c r="D55" s="80">
        <v>148713.94161000001</v>
      </c>
      <c r="E55" s="80">
        <v>0</v>
      </c>
      <c r="F55" s="80">
        <v>0</v>
      </c>
      <c r="G55" s="80">
        <v>0</v>
      </c>
      <c r="H55" s="80">
        <v>0</v>
      </c>
      <c r="I55" s="80">
        <v>0</v>
      </c>
      <c r="J55" s="80">
        <v>0</v>
      </c>
      <c r="K55" s="80">
        <v>148713.94161000001</v>
      </c>
    </row>
    <row r="56" spans="1:11">
      <c r="A56" s="79" t="s">
        <v>70</v>
      </c>
      <c r="B56" s="80">
        <v>0</v>
      </c>
      <c r="C56" s="80">
        <v>0</v>
      </c>
      <c r="D56" s="80">
        <v>278821.74969000003</v>
      </c>
      <c r="E56" s="80">
        <v>0</v>
      </c>
      <c r="F56" s="80">
        <v>0</v>
      </c>
      <c r="G56" s="80">
        <v>0</v>
      </c>
      <c r="H56" s="80">
        <v>0</v>
      </c>
      <c r="I56" s="80">
        <v>0</v>
      </c>
      <c r="J56" s="80">
        <v>0</v>
      </c>
      <c r="K56" s="80">
        <v>278821.74969000003</v>
      </c>
    </row>
    <row r="57" spans="1:11">
      <c r="A57" s="79" t="s">
        <v>66</v>
      </c>
      <c r="B57" s="80">
        <v>17132.95234</v>
      </c>
      <c r="C57" s="80">
        <v>15898.27312</v>
      </c>
      <c r="D57" s="80">
        <v>49187.205099999999</v>
      </c>
      <c r="E57" s="80">
        <v>0</v>
      </c>
      <c r="F57" s="80">
        <v>0</v>
      </c>
      <c r="G57" s="80">
        <v>68069.955260000002</v>
      </c>
      <c r="H57" s="80">
        <v>609720.67291999992</v>
      </c>
      <c r="I57" s="80">
        <v>0</v>
      </c>
      <c r="J57" s="80">
        <v>0</v>
      </c>
      <c r="K57" s="80">
        <v>760009.05874000001</v>
      </c>
    </row>
    <row r="58" spans="1:11">
      <c r="A58" s="79" t="s">
        <v>68</v>
      </c>
      <c r="B58" s="80">
        <v>0</v>
      </c>
      <c r="C58" s="80">
        <v>0</v>
      </c>
      <c r="D58" s="80">
        <v>89079.453430000009</v>
      </c>
      <c r="E58" s="80">
        <v>0</v>
      </c>
      <c r="F58" s="80">
        <v>0</v>
      </c>
      <c r="G58" s="80">
        <v>0</v>
      </c>
      <c r="H58" s="80">
        <v>0</v>
      </c>
      <c r="I58" s="80">
        <v>0</v>
      </c>
      <c r="J58" s="80">
        <v>0</v>
      </c>
      <c r="K58" s="80">
        <v>89079.453430000009</v>
      </c>
    </row>
    <row r="59" spans="1:11">
      <c r="A59" s="79" t="s">
        <v>87</v>
      </c>
      <c r="B59" s="80">
        <v>201907.14628000002</v>
      </c>
      <c r="C59" s="80">
        <v>0</v>
      </c>
      <c r="D59" s="80">
        <v>0</v>
      </c>
      <c r="E59" s="80">
        <v>15169.51007</v>
      </c>
      <c r="F59" s="80">
        <v>31036.070159999999</v>
      </c>
      <c r="G59" s="80">
        <v>0</v>
      </c>
      <c r="H59" s="80">
        <v>0</v>
      </c>
      <c r="I59" s="80">
        <v>0</v>
      </c>
      <c r="J59" s="80">
        <v>0</v>
      </c>
      <c r="K59" s="80">
        <v>248112.72650999998</v>
      </c>
    </row>
    <row r="60" spans="1:11">
      <c r="A60" s="79" t="s">
        <v>79</v>
      </c>
      <c r="B60" s="80">
        <v>0</v>
      </c>
      <c r="C60" s="80">
        <v>0</v>
      </c>
      <c r="D60" s="80">
        <v>0</v>
      </c>
      <c r="E60" s="80">
        <v>0</v>
      </c>
      <c r="F60" s="80">
        <v>0</v>
      </c>
      <c r="G60" s="80">
        <v>0</v>
      </c>
      <c r="H60" s="80">
        <v>82946.590169999996</v>
      </c>
      <c r="I60" s="80">
        <v>0</v>
      </c>
      <c r="J60" s="80">
        <v>0</v>
      </c>
      <c r="K60" s="80">
        <v>82946.590169999996</v>
      </c>
    </row>
    <row r="61" spans="1:11">
      <c r="A61" s="79" t="s">
        <v>80</v>
      </c>
      <c r="B61" s="80">
        <v>0</v>
      </c>
      <c r="C61" s="80">
        <v>0</v>
      </c>
      <c r="D61" s="80">
        <v>0</v>
      </c>
      <c r="E61" s="80">
        <v>0</v>
      </c>
      <c r="F61" s="80">
        <v>0</v>
      </c>
      <c r="G61" s="80">
        <v>0</v>
      </c>
      <c r="H61" s="80">
        <v>0</v>
      </c>
      <c r="I61" s="80">
        <v>55560.172119999996</v>
      </c>
      <c r="J61" s="80">
        <v>0</v>
      </c>
      <c r="K61" s="80">
        <v>55560.172119999996</v>
      </c>
    </row>
    <row r="62" spans="1:11">
      <c r="A62" s="79" t="s">
        <v>514</v>
      </c>
      <c r="B62" s="80">
        <v>0</v>
      </c>
      <c r="C62" s="80">
        <v>0</v>
      </c>
      <c r="D62" s="80">
        <v>0</v>
      </c>
      <c r="E62" s="80">
        <v>0</v>
      </c>
      <c r="F62" s="80">
        <v>28657.292370000003</v>
      </c>
      <c r="G62" s="80">
        <v>0</v>
      </c>
      <c r="H62" s="80">
        <v>0</v>
      </c>
      <c r="I62" s="80">
        <v>0</v>
      </c>
      <c r="J62" s="80">
        <v>0</v>
      </c>
      <c r="K62" s="80">
        <v>28657.292370000003</v>
      </c>
    </row>
    <row r="63" spans="1:11">
      <c r="A63" s="79" t="s">
        <v>1262</v>
      </c>
      <c r="B63" s="80">
        <v>0</v>
      </c>
      <c r="C63" s="80">
        <v>0</v>
      </c>
      <c r="D63" s="80">
        <v>63619.145810000002</v>
      </c>
      <c r="E63" s="80">
        <v>0</v>
      </c>
      <c r="F63" s="80">
        <v>0</v>
      </c>
      <c r="G63" s="80">
        <v>0</v>
      </c>
      <c r="H63" s="80">
        <v>0</v>
      </c>
      <c r="I63" s="80">
        <v>0</v>
      </c>
      <c r="J63" s="80">
        <v>0</v>
      </c>
      <c r="K63" s="80">
        <v>63619.145810000002</v>
      </c>
    </row>
    <row r="64" spans="1:11">
      <c r="A64" s="79" t="s">
        <v>1269</v>
      </c>
      <c r="B64" s="80">
        <v>3837.2712299999998</v>
      </c>
      <c r="C64" s="80">
        <v>0</v>
      </c>
      <c r="D64" s="80">
        <v>0</v>
      </c>
      <c r="E64" s="80">
        <v>0</v>
      </c>
      <c r="F64" s="80">
        <v>0</v>
      </c>
      <c r="G64" s="80">
        <v>51173.458770000005</v>
      </c>
      <c r="H64" s="80">
        <v>1368.62401</v>
      </c>
      <c r="I64" s="80">
        <v>0</v>
      </c>
      <c r="J64" s="80">
        <v>0</v>
      </c>
      <c r="K64" s="80">
        <v>56379.354009999995</v>
      </c>
    </row>
    <row r="65" spans="1:11">
      <c r="A65" s="79" t="s">
        <v>1270</v>
      </c>
      <c r="B65" s="80">
        <v>0</v>
      </c>
      <c r="C65" s="80">
        <v>0</v>
      </c>
      <c r="D65" s="80">
        <v>0</v>
      </c>
      <c r="E65" s="80">
        <v>0</v>
      </c>
      <c r="F65" s="80">
        <v>0</v>
      </c>
      <c r="G65" s="80">
        <v>15256.65416</v>
      </c>
      <c r="H65" s="80">
        <v>0</v>
      </c>
      <c r="I65" s="80">
        <v>0</v>
      </c>
      <c r="J65" s="80">
        <v>0</v>
      </c>
      <c r="K65" s="80">
        <v>15256.65416</v>
      </c>
    </row>
    <row r="66" spans="1:11" s="658" customFormat="1">
      <c r="A66" s="79" t="s">
        <v>1280</v>
      </c>
      <c r="B66" s="80">
        <v>0</v>
      </c>
      <c r="C66" s="80">
        <v>6078.33356</v>
      </c>
      <c r="D66" s="80">
        <v>0</v>
      </c>
      <c r="E66" s="80">
        <v>0</v>
      </c>
      <c r="F66" s="80">
        <v>0</v>
      </c>
      <c r="G66" s="80">
        <v>0</v>
      </c>
      <c r="H66" s="80">
        <v>0</v>
      </c>
      <c r="I66" s="80">
        <v>0</v>
      </c>
      <c r="J66" s="80">
        <v>0</v>
      </c>
      <c r="K66" s="80">
        <v>6078.33356</v>
      </c>
    </row>
    <row r="67" spans="1:11" s="658" customFormat="1">
      <c r="A67" s="79" t="s">
        <v>1281</v>
      </c>
      <c r="B67" s="80">
        <v>0</v>
      </c>
      <c r="C67" s="80">
        <v>0</v>
      </c>
      <c r="D67" s="80">
        <v>45592.456539999999</v>
      </c>
      <c r="E67" s="80">
        <v>0</v>
      </c>
      <c r="F67" s="80">
        <v>0</v>
      </c>
      <c r="G67" s="80">
        <v>0</v>
      </c>
      <c r="H67" s="80">
        <v>0</v>
      </c>
      <c r="I67" s="80">
        <v>0</v>
      </c>
      <c r="J67" s="80">
        <v>0</v>
      </c>
      <c r="K67" s="80">
        <v>45592.456539999999</v>
      </c>
    </row>
    <row r="68" spans="1:11" s="672" customFormat="1">
      <c r="A68" s="79" t="s">
        <v>1373</v>
      </c>
      <c r="B68" s="80">
        <v>0</v>
      </c>
      <c r="C68" s="80">
        <v>0</v>
      </c>
      <c r="D68" s="80">
        <v>119151.45998999999</v>
      </c>
      <c r="E68" s="80">
        <v>0</v>
      </c>
      <c r="F68" s="80">
        <v>0</v>
      </c>
      <c r="G68" s="80">
        <v>0</v>
      </c>
      <c r="H68" s="80">
        <v>0</v>
      </c>
      <c r="I68" s="80">
        <v>0</v>
      </c>
      <c r="J68" s="80">
        <v>0</v>
      </c>
      <c r="K68" s="80">
        <v>119151.45998999999</v>
      </c>
    </row>
    <row r="69" spans="1:11" s="676" customFormat="1">
      <c r="A69" s="79" t="s">
        <v>1399</v>
      </c>
      <c r="B69" s="80">
        <v>0</v>
      </c>
      <c r="C69" s="80">
        <v>0</v>
      </c>
      <c r="D69" s="80">
        <v>22697.328129999998</v>
      </c>
      <c r="E69" s="80">
        <v>0</v>
      </c>
      <c r="F69" s="80">
        <v>0</v>
      </c>
      <c r="G69" s="80">
        <v>0</v>
      </c>
      <c r="H69" s="80">
        <v>0</v>
      </c>
      <c r="I69" s="80">
        <v>0</v>
      </c>
      <c r="J69" s="80">
        <v>0</v>
      </c>
      <c r="K69" s="80">
        <v>22697.328129999998</v>
      </c>
    </row>
    <row r="70" spans="1:11" s="676" customFormat="1">
      <c r="A70" s="79" t="s">
        <v>1400</v>
      </c>
      <c r="B70" s="80">
        <v>0</v>
      </c>
      <c r="C70" s="80">
        <v>220.58870999999999</v>
      </c>
      <c r="D70" s="80">
        <v>63360.689829999996</v>
      </c>
      <c r="E70" s="80">
        <v>0</v>
      </c>
      <c r="F70" s="80">
        <v>0</v>
      </c>
      <c r="G70" s="80">
        <v>0</v>
      </c>
      <c r="H70" s="80">
        <v>0</v>
      </c>
      <c r="I70" s="80">
        <v>0</v>
      </c>
      <c r="J70" s="80">
        <v>0</v>
      </c>
      <c r="K70" s="80">
        <v>63581.278539999999</v>
      </c>
    </row>
    <row r="71" spans="1:11" s="676" customFormat="1">
      <c r="A71" s="79" t="s">
        <v>1401</v>
      </c>
      <c r="B71" s="80">
        <v>0</v>
      </c>
      <c r="C71" s="80">
        <v>0</v>
      </c>
      <c r="D71" s="80">
        <v>0</v>
      </c>
      <c r="E71" s="80">
        <v>158117.97863999999</v>
      </c>
      <c r="F71" s="80">
        <v>0</v>
      </c>
      <c r="G71" s="80">
        <v>0</v>
      </c>
      <c r="H71" s="80">
        <v>0</v>
      </c>
      <c r="I71" s="80">
        <v>0</v>
      </c>
      <c r="J71" s="80">
        <v>0</v>
      </c>
      <c r="K71" s="80">
        <v>158117.97863999999</v>
      </c>
    </row>
    <row r="72" spans="1:11" s="676" customFormat="1">
      <c r="A72" s="79" t="s">
        <v>1491</v>
      </c>
      <c r="B72" s="80">
        <v>0</v>
      </c>
      <c r="C72" s="80">
        <v>24972.468379999998</v>
      </c>
      <c r="D72" s="80">
        <v>0</v>
      </c>
      <c r="E72" s="80">
        <v>0</v>
      </c>
      <c r="F72" s="80">
        <v>0</v>
      </c>
      <c r="G72" s="80">
        <v>0</v>
      </c>
      <c r="H72" s="80">
        <v>0</v>
      </c>
      <c r="I72" s="80">
        <v>0</v>
      </c>
      <c r="J72" s="80">
        <v>0</v>
      </c>
      <c r="K72" s="80">
        <v>24972.468379999998</v>
      </c>
    </row>
    <row r="73" spans="1:11">
      <c r="A73" s="79" t="s">
        <v>437</v>
      </c>
      <c r="B73" s="80">
        <v>526347.94152999995</v>
      </c>
      <c r="C73" s="80">
        <v>115491.42594</v>
      </c>
      <c r="D73" s="80">
        <v>2035854.6273000001</v>
      </c>
      <c r="E73" s="80">
        <v>308364.86735000001</v>
      </c>
      <c r="F73" s="80">
        <v>767795.08954999992</v>
      </c>
      <c r="G73" s="80">
        <v>725462.13478999992</v>
      </c>
      <c r="H73" s="80">
        <v>2743607.9691900001</v>
      </c>
      <c r="I73" s="80">
        <v>75347.500360000005</v>
      </c>
      <c r="J73" s="80">
        <v>8125.7873</v>
      </c>
      <c r="K73" s="80">
        <v>7306397.3433100004</v>
      </c>
    </row>
    <row r="74" spans="1:11">
      <c r="A74" s="84" t="s">
        <v>443</v>
      </c>
      <c r="B74" s="82"/>
      <c r="C74" s="82"/>
      <c r="D74" s="82"/>
      <c r="E74" s="82"/>
      <c r="F74" s="82"/>
      <c r="G74" s="82"/>
      <c r="H74" s="82"/>
      <c r="I74" s="82"/>
      <c r="J74" s="82"/>
      <c r="K74" s="81"/>
    </row>
    <row r="75" spans="1:11">
      <c r="A75" s="79" t="s">
        <v>97</v>
      </c>
      <c r="B75" s="80">
        <v>1300.20794</v>
      </c>
      <c r="C75" s="80">
        <v>9097.81351</v>
      </c>
      <c r="D75" s="80">
        <v>45625.764490000001</v>
      </c>
      <c r="E75" s="80">
        <v>1891.13003</v>
      </c>
      <c r="F75" s="80">
        <v>936.92984999999999</v>
      </c>
      <c r="G75" s="80">
        <v>1990.65689</v>
      </c>
      <c r="H75" s="80">
        <v>6438.4021199999997</v>
      </c>
      <c r="I75" s="80">
        <v>130.06439</v>
      </c>
      <c r="J75" s="80">
        <v>673.86315000000002</v>
      </c>
      <c r="K75" s="80">
        <v>68084.832370000004</v>
      </c>
    </row>
    <row r="76" spans="1:11">
      <c r="A76" s="79" t="s">
        <v>1243</v>
      </c>
      <c r="B76" s="80">
        <v>1427.91695</v>
      </c>
      <c r="C76" s="80">
        <v>194586.85322999998</v>
      </c>
      <c r="D76" s="80">
        <v>965.15121999999997</v>
      </c>
      <c r="E76" s="80">
        <v>4252.1339400000006</v>
      </c>
      <c r="F76" s="80">
        <v>3376.0722700000001</v>
      </c>
      <c r="G76" s="80">
        <v>638.49688000000003</v>
      </c>
      <c r="H76" s="80">
        <v>1679.60887</v>
      </c>
      <c r="I76" s="80">
        <v>1864.1639399999999</v>
      </c>
      <c r="J76" s="80">
        <v>0</v>
      </c>
      <c r="K76" s="80">
        <v>208790.39730000001</v>
      </c>
    </row>
    <row r="77" spans="1:11">
      <c r="A77" s="79" t="s">
        <v>1256</v>
      </c>
      <c r="B77" s="80">
        <v>14974.324550000001</v>
      </c>
      <c r="C77" s="80">
        <v>579084.72840000002</v>
      </c>
      <c r="D77" s="80">
        <v>34183.783579999996</v>
      </c>
      <c r="E77" s="80">
        <v>12149.245449999999</v>
      </c>
      <c r="F77" s="80">
        <v>26198.389600000002</v>
      </c>
      <c r="G77" s="80">
        <v>17602.771829999998</v>
      </c>
      <c r="H77" s="80">
        <v>72181.671470000001</v>
      </c>
      <c r="I77" s="80">
        <v>28866.180179999999</v>
      </c>
      <c r="J77" s="80">
        <v>2232.2181499999997</v>
      </c>
      <c r="K77" s="80">
        <v>787473.31321000005</v>
      </c>
    </row>
    <row r="78" spans="1:11">
      <c r="A78" s="79" t="s">
        <v>1257</v>
      </c>
      <c r="B78" s="80">
        <v>2861.50765</v>
      </c>
      <c r="C78" s="80">
        <v>105952.31593000001</v>
      </c>
      <c r="D78" s="80">
        <v>15024.45657</v>
      </c>
      <c r="E78" s="80">
        <v>14943.92152</v>
      </c>
      <c r="F78" s="80">
        <v>5974.6156500000006</v>
      </c>
      <c r="G78" s="80">
        <v>6768.6837500000001</v>
      </c>
      <c r="H78" s="80">
        <v>22507.594659999999</v>
      </c>
      <c r="I78" s="80">
        <v>5878.9480300000005</v>
      </c>
      <c r="J78" s="80">
        <v>1013.96131</v>
      </c>
      <c r="K78" s="80">
        <v>180926.00506999998</v>
      </c>
    </row>
    <row r="79" spans="1:11" s="676" customFormat="1">
      <c r="A79" s="79" t="s">
        <v>1392</v>
      </c>
      <c r="B79" s="80">
        <v>951.69531000000006</v>
      </c>
      <c r="C79" s="80">
        <v>2120.67418</v>
      </c>
      <c r="D79" s="80">
        <v>15916.44433</v>
      </c>
      <c r="E79" s="80">
        <v>2690.5727999999999</v>
      </c>
      <c r="F79" s="80">
        <v>1147.2492999999999</v>
      </c>
      <c r="G79" s="80">
        <v>3289.7869700000001</v>
      </c>
      <c r="H79" s="80">
        <v>20313.534949999997</v>
      </c>
      <c r="I79" s="80">
        <v>0</v>
      </c>
      <c r="J79" s="80">
        <v>0</v>
      </c>
      <c r="K79" s="80">
        <v>46429.957840000003</v>
      </c>
    </row>
    <row r="80" spans="1:11" s="676" customFormat="1">
      <c r="A80" s="79" t="s">
        <v>1395</v>
      </c>
      <c r="B80" s="80">
        <v>40.469650000000001</v>
      </c>
      <c r="C80" s="80">
        <v>988.40132999999992</v>
      </c>
      <c r="D80" s="80">
        <v>445.49708000000004</v>
      </c>
      <c r="E80" s="80">
        <v>2330.7985600000002</v>
      </c>
      <c r="F80" s="80">
        <v>311.82221999999996</v>
      </c>
      <c r="G80" s="80">
        <v>463.41512</v>
      </c>
      <c r="H80" s="80">
        <v>409.57347999999996</v>
      </c>
      <c r="I80" s="80">
        <v>30.096259999999997</v>
      </c>
      <c r="J80" s="80">
        <v>18.64377</v>
      </c>
      <c r="K80" s="80">
        <v>5038.7174699999996</v>
      </c>
    </row>
    <row r="81" spans="1:11">
      <c r="A81" s="79" t="s">
        <v>437</v>
      </c>
      <c r="B81" s="80">
        <v>21556.122050000002</v>
      </c>
      <c r="C81" s="80">
        <v>891830.78658000007</v>
      </c>
      <c r="D81" s="80">
        <v>112161.09727</v>
      </c>
      <c r="E81" s="80">
        <v>38257.802299999996</v>
      </c>
      <c r="F81" s="80">
        <v>37945.078889999997</v>
      </c>
      <c r="G81" s="80">
        <v>30753.811440000001</v>
      </c>
      <c r="H81" s="80">
        <v>123530.38554999999</v>
      </c>
      <c r="I81" s="80">
        <v>36769.452799999999</v>
      </c>
      <c r="J81" s="80">
        <v>3938.6863800000001</v>
      </c>
      <c r="K81" s="80">
        <v>1296743.2232599999</v>
      </c>
    </row>
    <row r="82" spans="1:11">
      <c r="A82" s="84" t="s">
        <v>441</v>
      </c>
      <c r="B82" s="82"/>
      <c r="C82" s="82"/>
      <c r="D82" s="82"/>
      <c r="E82" s="82"/>
      <c r="F82" s="82"/>
      <c r="G82" s="82"/>
      <c r="H82" s="82"/>
      <c r="I82" s="82"/>
      <c r="J82" s="82"/>
      <c r="K82" s="81"/>
    </row>
    <row r="83" spans="1:11">
      <c r="A83" s="79" t="s">
        <v>113</v>
      </c>
      <c r="B83" s="80">
        <v>829792.84398000001</v>
      </c>
      <c r="C83" s="80">
        <v>15215255.51268</v>
      </c>
      <c r="D83" s="80">
        <v>6255034.3555299994</v>
      </c>
      <c r="E83" s="80">
        <v>731812.26527999993</v>
      </c>
      <c r="F83" s="80">
        <v>728141.84119000006</v>
      </c>
      <c r="G83" s="80">
        <v>1112760.77568</v>
      </c>
      <c r="H83" s="80">
        <v>10536227.18486</v>
      </c>
      <c r="I83" s="80">
        <v>463755.43308999995</v>
      </c>
      <c r="J83" s="80">
        <v>174024.57381</v>
      </c>
      <c r="K83" s="80">
        <v>36046804.7861</v>
      </c>
    </row>
    <row r="84" spans="1:11">
      <c r="A84" s="79" t="s">
        <v>437</v>
      </c>
      <c r="B84" s="80">
        <v>829792.84398000001</v>
      </c>
      <c r="C84" s="80">
        <v>15215255.51268</v>
      </c>
      <c r="D84" s="80">
        <v>6255034.3555299994</v>
      </c>
      <c r="E84" s="80">
        <v>731812.26527999993</v>
      </c>
      <c r="F84" s="80">
        <v>728141.84119000006</v>
      </c>
      <c r="G84" s="80">
        <v>1112760.77568</v>
      </c>
      <c r="H84" s="80">
        <v>10536227.18486</v>
      </c>
      <c r="I84" s="80">
        <v>463755.43308999995</v>
      </c>
      <c r="J84" s="80">
        <v>174024.57381</v>
      </c>
      <c r="K84" s="80">
        <v>36046804.7861</v>
      </c>
    </row>
    <row r="85" spans="1:11">
      <c r="A85" s="85" t="s">
        <v>1010</v>
      </c>
      <c r="B85" s="82"/>
      <c r="C85" s="82"/>
      <c r="D85" s="82"/>
      <c r="E85" s="82"/>
      <c r="F85" s="82"/>
      <c r="G85" s="82"/>
      <c r="H85" s="82"/>
      <c r="I85" s="82"/>
      <c r="J85" s="82"/>
      <c r="K85" s="82"/>
    </row>
    <row r="86" spans="1:11">
      <c r="A86" s="79" t="s">
        <v>116</v>
      </c>
      <c r="B86" s="80">
        <v>0</v>
      </c>
      <c r="C86" s="80">
        <v>4611248.6021199999</v>
      </c>
      <c r="D86" s="80">
        <v>0</v>
      </c>
      <c r="E86" s="80">
        <v>0</v>
      </c>
      <c r="F86" s="80">
        <v>0</v>
      </c>
      <c r="G86" s="80">
        <v>0</v>
      </c>
      <c r="H86" s="80">
        <v>0</v>
      </c>
      <c r="I86" s="80">
        <v>0</v>
      </c>
      <c r="J86" s="80">
        <v>0</v>
      </c>
      <c r="K86" s="80">
        <v>4611248.6021199999</v>
      </c>
    </row>
    <row r="87" spans="1:11">
      <c r="A87" s="79" t="s">
        <v>437</v>
      </c>
      <c r="B87" s="80">
        <v>0</v>
      </c>
      <c r="C87" s="80">
        <v>4611248.6021199999</v>
      </c>
      <c r="D87" s="80">
        <v>0</v>
      </c>
      <c r="E87" s="80">
        <v>0</v>
      </c>
      <c r="F87" s="80">
        <v>0</v>
      </c>
      <c r="G87" s="80">
        <v>0</v>
      </c>
      <c r="H87" s="80">
        <v>0</v>
      </c>
      <c r="I87" s="80">
        <v>0</v>
      </c>
      <c r="J87" s="80">
        <v>0</v>
      </c>
      <c r="K87" s="80">
        <v>4611248.6021199999</v>
      </c>
    </row>
    <row r="88" spans="1:11">
      <c r="A88" s="85" t="s">
        <v>156</v>
      </c>
      <c r="B88" s="82">
        <f>SUM(B21,B25,B30,B73,B84,B87,B81)</f>
        <v>3551577.3584699994</v>
      </c>
      <c r="C88" s="82">
        <f t="shared" ref="C88:J88" si="0">SUM(C21,C25,C30,C73,C84,C87,C81)</f>
        <v>109895443.64921997</v>
      </c>
      <c r="D88" s="82">
        <f t="shared" si="0"/>
        <v>21781483.206779998</v>
      </c>
      <c r="E88" s="82">
        <f t="shared" si="0"/>
        <v>3533378.3792599998</v>
      </c>
      <c r="F88" s="82">
        <f t="shared" si="0"/>
        <v>4042975.0189499999</v>
      </c>
      <c r="G88" s="82">
        <f t="shared" si="0"/>
        <v>4213497.7196899997</v>
      </c>
      <c r="H88" s="82">
        <f t="shared" si="0"/>
        <v>57314553.219120003</v>
      </c>
      <c r="I88" s="82">
        <f t="shared" si="0"/>
        <v>1320849.9760499999</v>
      </c>
      <c r="J88" s="82">
        <f t="shared" si="0"/>
        <v>469492.4923300001</v>
      </c>
      <c r="K88" s="82">
        <f>SUM(K21,K25,K30,K73,K84,K87,K81)</f>
        <v>206123251.01986998</v>
      </c>
    </row>
    <row r="89" spans="1:11" ht="7.5" customHeight="1" thickBot="1">
      <c r="A89" s="86"/>
      <c r="B89" s="86"/>
      <c r="C89" s="86"/>
      <c r="D89" s="86"/>
      <c r="E89" s="86"/>
      <c r="F89" s="86"/>
      <c r="G89" s="86"/>
      <c r="H89" s="86"/>
      <c r="I89" s="86"/>
      <c r="J89" s="86"/>
      <c r="K89" s="86"/>
    </row>
    <row r="90" spans="1:11" ht="15.75" thickTop="1">
      <c r="A90" s="4" t="s">
        <v>467</v>
      </c>
      <c r="B90" s="87"/>
      <c r="C90" s="87"/>
      <c r="D90" s="87"/>
      <c r="E90" s="87"/>
      <c r="F90" s="87"/>
      <c r="G90" s="87"/>
      <c r="H90" s="87"/>
      <c r="I90" s="87"/>
      <c r="J90" s="87"/>
      <c r="K90" s="87"/>
    </row>
    <row r="91" spans="1:11">
      <c r="A91" s="596" t="s">
        <v>1255</v>
      </c>
      <c r="B91" s="88"/>
      <c r="C91" s="88"/>
      <c r="D91" s="88"/>
      <c r="E91" s="88"/>
      <c r="F91" s="88"/>
      <c r="G91" s="88"/>
      <c r="H91" s="88"/>
      <c r="I91" s="88"/>
      <c r="J91" s="88"/>
      <c r="K91" s="94"/>
    </row>
    <row r="92" spans="1:11">
      <c r="A92" s="596" t="s">
        <v>1258</v>
      </c>
      <c r="B92" s="88"/>
      <c r="C92" s="88"/>
      <c r="D92" s="88"/>
      <c r="E92" s="88"/>
      <c r="F92" s="88"/>
      <c r="G92" s="88"/>
      <c r="H92" s="88"/>
      <c r="I92" s="88"/>
      <c r="J92" s="88"/>
      <c r="K92" s="94"/>
    </row>
    <row r="93" spans="1:11">
      <c r="A93" s="596" t="s">
        <v>1263</v>
      </c>
      <c r="B93" s="88"/>
      <c r="C93" s="88"/>
      <c r="D93" s="88"/>
      <c r="E93" s="88"/>
      <c r="F93" s="88"/>
      <c r="G93" s="88"/>
      <c r="H93" s="88"/>
      <c r="I93" s="88"/>
      <c r="J93" s="88"/>
      <c r="K93" s="88"/>
    </row>
    <row r="94" spans="1:11">
      <c r="A94" s="596" t="s">
        <v>1271</v>
      </c>
    </row>
    <row r="95" spans="1:11">
      <c r="A95" s="596" t="s">
        <v>1282</v>
      </c>
    </row>
    <row r="96" spans="1:11">
      <c r="A96" s="596" t="s">
        <v>1374</v>
      </c>
    </row>
    <row r="97" spans="1:1">
      <c r="A97" s="596" t="s">
        <v>1393</v>
      </c>
    </row>
    <row r="98" spans="1:1">
      <c r="A98" s="596" t="s">
        <v>1396</v>
      </c>
    </row>
    <row r="99" spans="1:1">
      <c r="A99" s="596" t="s">
        <v>1402</v>
      </c>
    </row>
    <row r="100" spans="1:1">
      <c r="A100" s="596" t="s">
        <v>1492</v>
      </c>
    </row>
    <row r="101" spans="1:1">
      <c r="A101" s="695"/>
    </row>
  </sheetData>
  <mergeCells count="5">
    <mergeCell ref="A1:K1"/>
    <mergeCell ref="A2:K2"/>
    <mergeCell ref="A3:K3"/>
    <mergeCell ref="A4:K4"/>
    <mergeCell ref="A5:K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9"/>
  <sheetViews>
    <sheetView zoomScaleNormal="100" workbookViewId="0">
      <selection activeCell="A4" sqref="A4:K4"/>
    </sheetView>
  </sheetViews>
  <sheetFormatPr defaultColWidth="9.140625" defaultRowHeight="15"/>
  <cols>
    <col min="1" max="1" width="47" style="5" bestFit="1" customWidth="1"/>
    <col min="2" max="11" width="15.7109375" style="5" customWidth="1"/>
    <col min="12" max="16384" width="9.140625" style="5"/>
  </cols>
  <sheetData>
    <row r="1" spans="1:11" ht="18">
      <c r="A1" s="721"/>
      <c r="B1" s="721"/>
      <c r="C1" s="721"/>
      <c r="D1" s="721"/>
      <c r="E1" s="721"/>
      <c r="F1" s="721"/>
      <c r="G1" s="721"/>
      <c r="H1" s="721"/>
      <c r="I1" s="721"/>
      <c r="J1" s="721"/>
      <c r="K1" s="721"/>
    </row>
    <row r="2" spans="1:11" ht="18">
      <c r="A2" s="721" t="s">
        <v>435</v>
      </c>
      <c r="B2" s="721"/>
      <c r="C2" s="721"/>
      <c r="D2" s="721"/>
      <c r="E2" s="721"/>
      <c r="F2" s="721"/>
      <c r="G2" s="721"/>
      <c r="H2" s="721"/>
      <c r="I2" s="721"/>
      <c r="J2" s="721"/>
      <c r="K2" s="721"/>
    </row>
    <row r="3" spans="1:11" ht="18">
      <c r="A3" s="721" t="s">
        <v>468</v>
      </c>
      <c r="B3" s="721"/>
      <c r="C3" s="721"/>
      <c r="D3" s="721"/>
      <c r="E3" s="721"/>
      <c r="F3" s="721"/>
      <c r="G3" s="721"/>
      <c r="H3" s="721"/>
      <c r="I3" s="721"/>
      <c r="J3" s="721"/>
      <c r="K3" s="721"/>
    </row>
    <row r="4" spans="1:11" ht="18">
      <c r="A4" s="721" t="s">
        <v>1512</v>
      </c>
      <c r="B4" s="721"/>
      <c r="C4" s="721"/>
      <c r="D4" s="721"/>
      <c r="E4" s="721"/>
      <c r="F4" s="721"/>
      <c r="G4" s="721"/>
      <c r="H4" s="721"/>
      <c r="I4" s="721"/>
      <c r="J4" s="721"/>
      <c r="K4" s="721"/>
    </row>
    <row r="5" spans="1:11" ht="18">
      <c r="A5" s="722" t="s">
        <v>508</v>
      </c>
      <c r="B5" s="722"/>
      <c r="C5" s="722"/>
      <c r="D5" s="722"/>
      <c r="E5" s="722"/>
      <c r="F5" s="722"/>
      <c r="G5" s="722"/>
      <c r="H5" s="722"/>
      <c r="I5" s="722"/>
      <c r="J5" s="722"/>
      <c r="K5" s="722"/>
    </row>
    <row r="6" spans="1:11" ht="9" customHeight="1">
      <c r="A6" s="93"/>
      <c r="B6" s="6"/>
      <c r="C6" s="6"/>
      <c r="D6" s="6"/>
      <c r="E6" s="6"/>
      <c r="F6" s="6"/>
      <c r="G6" s="6"/>
      <c r="H6" s="6"/>
      <c r="I6" s="6"/>
      <c r="J6" s="6"/>
      <c r="K6" s="93"/>
    </row>
    <row r="7" spans="1:11" ht="3.75" customHeight="1"/>
    <row r="8" spans="1:11" ht="30" customHeight="1" thickBot="1">
      <c r="A8" s="474" t="s">
        <v>465</v>
      </c>
      <c r="B8" s="475" t="s">
        <v>444</v>
      </c>
      <c r="C8" s="475" t="s">
        <v>445</v>
      </c>
      <c r="D8" s="475" t="s">
        <v>446</v>
      </c>
      <c r="E8" s="475" t="s">
        <v>447</v>
      </c>
      <c r="F8" s="475" t="s">
        <v>466</v>
      </c>
      <c r="G8" s="475" t="s">
        <v>448</v>
      </c>
      <c r="H8" s="475" t="s">
        <v>449</v>
      </c>
      <c r="I8" s="475" t="s">
        <v>442</v>
      </c>
      <c r="J8" s="475" t="s">
        <v>450</v>
      </c>
      <c r="K8" s="475" t="s">
        <v>156</v>
      </c>
    </row>
    <row r="9" spans="1:11" ht="15.75" thickTop="1">
      <c r="A9" s="476" t="s">
        <v>436</v>
      </c>
      <c r="B9" s="477"/>
      <c r="C9" s="477"/>
      <c r="D9" s="477"/>
      <c r="E9" s="477"/>
      <c r="F9" s="477"/>
      <c r="G9" s="477"/>
      <c r="H9" s="477"/>
      <c r="I9" s="477"/>
      <c r="J9" s="478"/>
      <c r="K9" s="479"/>
    </row>
    <row r="10" spans="1:11">
      <c r="A10" s="79" t="s">
        <v>43</v>
      </c>
      <c r="B10" s="80">
        <v>650644.51179999998</v>
      </c>
      <c r="C10" s="80">
        <v>4128776.5424600001</v>
      </c>
      <c r="D10" s="80">
        <v>2456321.9949899996</v>
      </c>
      <c r="E10" s="80">
        <v>266059.81562999997</v>
      </c>
      <c r="F10" s="80">
        <v>262470.29248</v>
      </c>
      <c r="G10" s="80">
        <v>462027.16108999995</v>
      </c>
      <c r="H10" s="80">
        <v>8302041.3008999992</v>
      </c>
      <c r="I10" s="80">
        <v>86343.095829999991</v>
      </c>
      <c r="J10" s="80">
        <v>0</v>
      </c>
      <c r="K10" s="80">
        <v>16614684.71518</v>
      </c>
    </row>
    <row r="11" spans="1:11">
      <c r="A11" s="79" t="s">
        <v>37</v>
      </c>
      <c r="B11" s="80">
        <v>92310.581839999999</v>
      </c>
      <c r="C11" s="80">
        <v>1410921.3484</v>
      </c>
      <c r="D11" s="80">
        <v>1555118.8055399999</v>
      </c>
      <c r="E11" s="80">
        <v>91888.445420000004</v>
      </c>
      <c r="F11" s="80">
        <v>18933.182149999997</v>
      </c>
      <c r="G11" s="80">
        <v>258050.08178000001</v>
      </c>
      <c r="H11" s="80">
        <v>6694972.9029599996</v>
      </c>
      <c r="I11" s="80">
        <v>0</v>
      </c>
      <c r="J11" s="80">
        <v>0</v>
      </c>
      <c r="K11" s="80">
        <v>10122195.34809</v>
      </c>
    </row>
    <row r="12" spans="1:11">
      <c r="A12" s="79" t="s">
        <v>49</v>
      </c>
      <c r="B12" s="80">
        <v>259433.10076</v>
      </c>
      <c r="C12" s="80">
        <v>1276150.2523099999</v>
      </c>
      <c r="D12" s="80">
        <v>704183.01411999995</v>
      </c>
      <c r="E12" s="80">
        <v>391791.58530000004</v>
      </c>
      <c r="F12" s="80">
        <v>0</v>
      </c>
      <c r="G12" s="80">
        <v>360382.66399000003</v>
      </c>
      <c r="H12" s="80">
        <v>1065000.52798</v>
      </c>
      <c r="I12" s="80">
        <v>0</v>
      </c>
      <c r="J12" s="80">
        <v>0</v>
      </c>
      <c r="K12" s="80">
        <v>4056941.1444600001</v>
      </c>
    </row>
    <row r="13" spans="1:11">
      <c r="A13" s="79" t="s">
        <v>41</v>
      </c>
      <c r="B13" s="80">
        <v>305222.13066000002</v>
      </c>
      <c r="C13" s="80">
        <v>1423085.1095100001</v>
      </c>
      <c r="D13" s="80">
        <v>889994.42350999999</v>
      </c>
      <c r="E13" s="80">
        <v>193181.87805</v>
      </c>
      <c r="F13" s="80">
        <v>2291.1</v>
      </c>
      <c r="G13" s="80">
        <v>287106.78106999997</v>
      </c>
      <c r="H13" s="80">
        <v>9355204.58935</v>
      </c>
      <c r="I13" s="80">
        <v>616904.16515000002</v>
      </c>
      <c r="J13" s="80">
        <v>54734.95534</v>
      </c>
      <c r="K13" s="80">
        <v>13127725.132639999</v>
      </c>
    </row>
    <row r="14" spans="1:11">
      <c r="A14" s="79" t="s">
        <v>47</v>
      </c>
      <c r="B14" s="80">
        <v>684366.78896000003</v>
      </c>
      <c r="C14" s="80">
        <v>5685987.5662200004</v>
      </c>
      <c r="D14" s="80">
        <v>2395456.6945199999</v>
      </c>
      <c r="E14" s="80">
        <v>426767.82183999999</v>
      </c>
      <c r="F14" s="80">
        <v>707299.40911000001</v>
      </c>
      <c r="G14" s="80">
        <v>773838.36462000001</v>
      </c>
      <c r="H14" s="80">
        <v>5620156.7653400004</v>
      </c>
      <c r="I14" s="80">
        <v>112552.27823000001</v>
      </c>
      <c r="J14" s="80">
        <v>95537.923479999998</v>
      </c>
      <c r="K14" s="80">
        <v>16501963.61232</v>
      </c>
    </row>
    <row r="15" spans="1:11">
      <c r="A15" s="79" t="s">
        <v>35</v>
      </c>
      <c r="B15" s="80">
        <v>498070.66123999999</v>
      </c>
      <c r="C15" s="80">
        <v>5420124.1707700007</v>
      </c>
      <c r="D15" s="80">
        <v>2627078.3538299999</v>
      </c>
      <c r="E15" s="80">
        <v>207353.47003999999</v>
      </c>
      <c r="F15" s="80">
        <v>353693.23561999999</v>
      </c>
      <c r="G15" s="80">
        <v>640488.45121000009</v>
      </c>
      <c r="H15" s="80">
        <v>8699920.2156600002</v>
      </c>
      <c r="I15" s="80">
        <v>174284.10409000001</v>
      </c>
      <c r="J15" s="80">
        <v>99063.583510000011</v>
      </c>
      <c r="K15" s="80">
        <v>18720076.24597</v>
      </c>
    </row>
    <row r="16" spans="1:11">
      <c r="A16" s="79" t="s">
        <v>33</v>
      </c>
      <c r="B16" s="80">
        <v>1502921.0910999998</v>
      </c>
      <c r="C16" s="80">
        <v>6334122.0497700004</v>
      </c>
      <c r="D16" s="80">
        <v>4744415.1481000008</v>
      </c>
      <c r="E16" s="80">
        <v>778005.81385999999</v>
      </c>
      <c r="F16" s="80">
        <v>369161.82970999996</v>
      </c>
      <c r="G16" s="80">
        <v>1196450.0440999998</v>
      </c>
      <c r="H16" s="80">
        <v>12101892.92643</v>
      </c>
      <c r="I16" s="80">
        <v>481419.21450999996</v>
      </c>
      <c r="J16" s="80">
        <v>39586.10628</v>
      </c>
      <c r="K16" s="80">
        <v>27547974.223859999</v>
      </c>
    </row>
    <row r="17" spans="1:11">
      <c r="A17" s="79" t="s">
        <v>45</v>
      </c>
      <c r="B17" s="80">
        <v>0</v>
      </c>
      <c r="C17" s="80">
        <v>0</v>
      </c>
      <c r="D17" s="80">
        <v>0</v>
      </c>
      <c r="E17" s="80">
        <v>0</v>
      </c>
      <c r="F17" s="80">
        <v>0</v>
      </c>
      <c r="G17" s="80">
        <v>0</v>
      </c>
      <c r="H17" s="80">
        <v>110539.08142</v>
      </c>
      <c r="I17" s="80">
        <v>0</v>
      </c>
      <c r="J17" s="80">
        <v>0</v>
      </c>
      <c r="K17" s="80">
        <v>110539.08142</v>
      </c>
    </row>
    <row r="18" spans="1:11">
      <c r="A18" s="79" t="s">
        <v>31</v>
      </c>
      <c r="B18" s="80">
        <v>1094744.1197000002</v>
      </c>
      <c r="C18" s="80">
        <v>5268106.4905600008</v>
      </c>
      <c r="D18" s="80">
        <v>4697290.61687</v>
      </c>
      <c r="E18" s="80">
        <v>618678.22208000009</v>
      </c>
      <c r="F18" s="80">
        <v>540722.61246000009</v>
      </c>
      <c r="G18" s="80">
        <v>639073.25383000006</v>
      </c>
      <c r="H18" s="80">
        <v>8325784.0506199999</v>
      </c>
      <c r="I18" s="80">
        <v>791145.68440999999</v>
      </c>
      <c r="J18" s="80">
        <v>86846.55498999999</v>
      </c>
      <c r="K18" s="80">
        <v>22062391.605519999</v>
      </c>
    </row>
    <row r="19" spans="1:11">
      <c r="A19" s="79" t="s">
        <v>53</v>
      </c>
      <c r="B19" s="80">
        <v>448507.62497</v>
      </c>
      <c r="C19" s="80">
        <v>2300287.6168</v>
      </c>
      <c r="D19" s="80">
        <v>2659585.3673</v>
      </c>
      <c r="E19" s="80">
        <v>213100.31247999999</v>
      </c>
      <c r="F19" s="80">
        <v>445631.53604000004</v>
      </c>
      <c r="G19" s="80">
        <v>472376.63331999996</v>
      </c>
      <c r="H19" s="80">
        <v>1751688.7793699999</v>
      </c>
      <c r="I19" s="80">
        <v>566558.47065999999</v>
      </c>
      <c r="J19" s="80">
        <v>106703.57041</v>
      </c>
      <c r="K19" s="80">
        <v>8964439.9113500006</v>
      </c>
    </row>
    <row r="20" spans="1:11">
      <c r="A20" s="79" t="s">
        <v>39</v>
      </c>
      <c r="B20" s="80">
        <v>573889.52027999994</v>
      </c>
      <c r="C20" s="80">
        <v>6311395.3569399994</v>
      </c>
      <c r="D20" s="80">
        <v>3864401.9415300004</v>
      </c>
      <c r="E20" s="80">
        <v>416037.19098000001</v>
      </c>
      <c r="F20" s="80">
        <v>159339.58313999997</v>
      </c>
      <c r="G20" s="80">
        <v>517155.00443999999</v>
      </c>
      <c r="H20" s="80">
        <v>3580727.0459899995</v>
      </c>
      <c r="I20" s="80">
        <v>118993.24291</v>
      </c>
      <c r="J20" s="80">
        <v>29890.22754</v>
      </c>
      <c r="K20" s="80">
        <v>15571829.11375</v>
      </c>
    </row>
    <row r="21" spans="1:11">
      <c r="A21" s="91" t="s">
        <v>437</v>
      </c>
      <c r="B21" s="80">
        <v>6110110.1313100001</v>
      </c>
      <c r="C21" s="80">
        <v>39558956.503739998</v>
      </c>
      <c r="D21" s="80">
        <v>26593846.360310003</v>
      </c>
      <c r="E21" s="80">
        <v>3602864.5556799998</v>
      </c>
      <c r="F21" s="80">
        <v>2859542.7807100001</v>
      </c>
      <c r="G21" s="80">
        <v>5606948.4394499995</v>
      </c>
      <c r="H21" s="80">
        <v>65607928.186019994</v>
      </c>
      <c r="I21" s="80">
        <v>2948200.2557899999</v>
      </c>
      <c r="J21" s="80">
        <v>512362.92155000003</v>
      </c>
      <c r="K21" s="80">
        <v>153400760.13455999</v>
      </c>
    </row>
    <row r="22" spans="1:11">
      <c r="A22" s="81" t="s">
        <v>438</v>
      </c>
      <c r="B22" s="82"/>
      <c r="C22" s="82"/>
      <c r="D22" s="82"/>
      <c r="E22" s="82"/>
      <c r="F22" s="82"/>
      <c r="G22" s="82"/>
      <c r="H22" s="82"/>
      <c r="I22" s="82"/>
      <c r="J22" s="82"/>
      <c r="K22" s="82"/>
    </row>
    <row r="23" spans="1:11">
      <c r="A23" s="79" t="s">
        <v>55</v>
      </c>
      <c r="B23" s="80">
        <v>0</v>
      </c>
      <c r="C23" s="80">
        <v>188949.76778999998</v>
      </c>
      <c r="D23" s="80">
        <v>269160.05669</v>
      </c>
      <c r="E23" s="80">
        <v>0</v>
      </c>
      <c r="F23" s="80">
        <v>0</v>
      </c>
      <c r="G23" s="80">
        <v>0</v>
      </c>
      <c r="H23" s="80">
        <v>135205.74628999998</v>
      </c>
      <c r="I23" s="80">
        <v>0</v>
      </c>
      <c r="J23" s="80">
        <v>0</v>
      </c>
      <c r="K23" s="80">
        <v>593315.57076999999</v>
      </c>
    </row>
    <row r="24" spans="1:11">
      <c r="A24" s="79" t="s">
        <v>57</v>
      </c>
      <c r="B24" s="80">
        <v>251751.42322</v>
      </c>
      <c r="C24" s="80">
        <v>1147117.6919100001</v>
      </c>
      <c r="D24" s="80">
        <v>614784.95516000001</v>
      </c>
      <c r="E24" s="80">
        <v>464319.34136999998</v>
      </c>
      <c r="F24" s="80">
        <v>372996.94477</v>
      </c>
      <c r="G24" s="80">
        <v>256260.65918000002</v>
      </c>
      <c r="H24" s="80">
        <v>695590.99049</v>
      </c>
      <c r="I24" s="80">
        <v>84575.368439999991</v>
      </c>
      <c r="J24" s="80">
        <v>831.65030000000002</v>
      </c>
      <c r="K24" s="80">
        <v>3888229.0248400001</v>
      </c>
    </row>
    <row r="25" spans="1:11">
      <c r="A25" s="92" t="s">
        <v>437</v>
      </c>
      <c r="B25" s="80">
        <v>251751.42322</v>
      </c>
      <c r="C25" s="80">
        <v>1336067.4597</v>
      </c>
      <c r="D25" s="80">
        <v>883945.01185000001</v>
      </c>
      <c r="E25" s="80">
        <v>464319.34136999998</v>
      </c>
      <c r="F25" s="80">
        <v>372996.94477</v>
      </c>
      <c r="G25" s="80">
        <v>256260.65918000002</v>
      </c>
      <c r="H25" s="80">
        <v>830796.73677999992</v>
      </c>
      <c r="I25" s="80">
        <v>84575.368439999991</v>
      </c>
      <c r="J25" s="80">
        <v>831.65030000000002</v>
      </c>
      <c r="K25" s="80">
        <v>4481544.5956099993</v>
      </c>
    </row>
    <row r="26" spans="1:11">
      <c r="A26" s="81" t="s">
        <v>440</v>
      </c>
      <c r="B26" s="82"/>
      <c r="C26" s="82"/>
      <c r="D26" s="82"/>
      <c r="E26" s="82"/>
      <c r="F26" s="82"/>
      <c r="G26" s="82"/>
      <c r="H26" s="82"/>
      <c r="I26" s="82"/>
      <c r="J26" s="82"/>
      <c r="K26" s="82"/>
    </row>
    <row r="27" spans="1:11">
      <c r="A27" s="79" t="s">
        <v>60</v>
      </c>
      <c r="B27" s="80">
        <v>145598.31671000001</v>
      </c>
      <c r="C27" s="80">
        <v>893640.66810000001</v>
      </c>
      <c r="D27" s="80">
        <v>134933.66075000001</v>
      </c>
      <c r="E27" s="80">
        <v>0</v>
      </c>
      <c r="F27" s="80">
        <v>0</v>
      </c>
      <c r="G27" s="80">
        <v>120255.97598999999</v>
      </c>
      <c r="H27" s="80">
        <v>270563.16998000001</v>
      </c>
      <c r="I27" s="80">
        <v>0</v>
      </c>
      <c r="J27" s="80">
        <v>0</v>
      </c>
      <c r="K27" s="80">
        <v>1564991.79153</v>
      </c>
    </row>
    <row r="28" spans="1:11">
      <c r="A28" s="79" t="s">
        <v>64</v>
      </c>
      <c r="B28" s="80">
        <v>0</v>
      </c>
      <c r="C28" s="80">
        <v>0</v>
      </c>
      <c r="D28" s="80">
        <v>0</v>
      </c>
      <c r="E28" s="80">
        <v>248026.85166999997</v>
      </c>
      <c r="F28" s="80">
        <v>0</v>
      </c>
      <c r="G28" s="80">
        <v>0</v>
      </c>
      <c r="H28" s="80">
        <v>0</v>
      </c>
      <c r="I28" s="80">
        <v>0</v>
      </c>
      <c r="J28" s="80">
        <v>0</v>
      </c>
      <c r="K28" s="80">
        <v>248026.85166999997</v>
      </c>
    </row>
    <row r="29" spans="1:11">
      <c r="A29" s="79" t="s">
        <v>62</v>
      </c>
      <c r="B29" s="80">
        <v>0</v>
      </c>
      <c r="C29" s="80">
        <v>12204.598980000001</v>
      </c>
      <c r="D29" s="80">
        <v>608536.70700000005</v>
      </c>
      <c r="E29" s="80">
        <v>0</v>
      </c>
      <c r="F29" s="80">
        <v>61821.811729999994</v>
      </c>
      <c r="G29" s="80">
        <v>0</v>
      </c>
      <c r="H29" s="80">
        <v>0</v>
      </c>
      <c r="I29" s="80">
        <v>53227.484450000004</v>
      </c>
      <c r="J29" s="80">
        <v>59650.224329999997</v>
      </c>
      <c r="K29" s="80">
        <v>795440.82649000001</v>
      </c>
    </row>
    <row r="30" spans="1:11">
      <c r="A30" s="91" t="s">
        <v>437</v>
      </c>
      <c r="B30" s="80">
        <v>145598.31671000001</v>
      </c>
      <c r="C30" s="80">
        <v>905845.26708000002</v>
      </c>
      <c r="D30" s="80">
        <v>743470.36774999998</v>
      </c>
      <c r="E30" s="80">
        <v>248026.85166999997</v>
      </c>
      <c r="F30" s="80">
        <v>61821.811729999994</v>
      </c>
      <c r="G30" s="80">
        <v>120255.97598999999</v>
      </c>
      <c r="H30" s="80">
        <v>270563.16998000001</v>
      </c>
      <c r="I30" s="80">
        <v>53227.484450000004</v>
      </c>
      <c r="J30" s="80">
        <v>59650.224329999997</v>
      </c>
      <c r="K30" s="80">
        <v>2608459.4696900002</v>
      </c>
    </row>
    <row r="31" spans="1:11">
      <c r="A31" s="84" t="s">
        <v>956</v>
      </c>
      <c r="B31" s="82"/>
      <c r="C31" s="82"/>
      <c r="D31" s="82"/>
      <c r="E31" s="82"/>
      <c r="F31" s="82"/>
      <c r="G31" s="82"/>
      <c r="H31" s="82"/>
      <c r="I31" s="82"/>
      <c r="J31" s="82"/>
      <c r="K31" s="82"/>
    </row>
    <row r="32" spans="1:11">
      <c r="A32" s="79" t="s">
        <v>85</v>
      </c>
      <c r="B32" s="80">
        <v>0</v>
      </c>
      <c r="C32" s="80">
        <v>0</v>
      </c>
      <c r="D32" s="80">
        <v>22726.322749999999</v>
      </c>
      <c r="E32" s="80">
        <v>109901.48581999999</v>
      </c>
      <c r="F32" s="80">
        <v>163906.49821000002</v>
      </c>
      <c r="G32" s="80">
        <v>0</v>
      </c>
      <c r="H32" s="80">
        <v>0</v>
      </c>
      <c r="I32" s="80">
        <v>0</v>
      </c>
      <c r="J32" s="80">
        <v>0</v>
      </c>
      <c r="K32" s="80">
        <v>296534.30677999998</v>
      </c>
    </row>
    <row r="33" spans="1:11">
      <c r="A33" s="79" t="s">
        <v>86</v>
      </c>
      <c r="B33" s="80">
        <v>0</v>
      </c>
      <c r="C33" s="80">
        <v>0</v>
      </c>
      <c r="D33" s="80">
        <v>0</v>
      </c>
      <c r="E33" s="80">
        <v>0</v>
      </c>
      <c r="F33" s="80">
        <v>0</v>
      </c>
      <c r="G33" s="80">
        <v>119818.55482999999</v>
      </c>
      <c r="H33" s="80">
        <v>0</v>
      </c>
      <c r="I33" s="80">
        <v>0</v>
      </c>
      <c r="J33" s="80">
        <v>0</v>
      </c>
      <c r="K33" s="80">
        <v>119818.55482999999</v>
      </c>
    </row>
    <row r="34" spans="1:11">
      <c r="A34" s="79" t="s">
        <v>90</v>
      </c>
      <c r="B34" s="80">
        <v>0</v>
      </c>
      <c r="C34" s="80">
        <v>0</v>
      </c>
      <c r="D34" s="80">
        <v>106433.02696999999</v>
      </c>
      <c r="E34" s="80">
        <v>0</v>
      </c>
      <c r="F34" s="80">
        <v>0</v>
      </c>
      <c r="G34" s="80">
        <v>0</v>
      </c>
      <c r="H34" s="80">
        <v>0</v>
      </c>
      <c r="I34" s="80">
        <v>0</v>
      </c>
      <c r="J34" s="80">
        <v>0</v>
      </c>
      <c r="K34" s="80">
        <v>106433.02696999999</v>
      </c>
    </row>
    <row r="35" spans="1:11">
      <c r="A35" s="79" t="s">
        <v>91</v>
      </c>
      <c r="B35" s="80">
        <v>0</v>
      </c>
      <c r="C35" s="80">
        <v>0</v>
      </c>
      <c r="D35" s="80">
        <v>274957.70972000004</v>
      </c>
      <c r="E35" s="80">
        <v>17265.258809999999</v>
      </c>
      <c r="F35" s="80">
        <v>0</v>
      </c>
      <c r="G35" s="80">
        <v>0</v>
      </c>
      <c r="H35" s="80">
        <v>0</v>
      </c>
      <c r="I35" s="80">
        <v>0</v>
      </c>
      <c r="J35" s="80">
        <v>0</v>
      </c>
      <c r="K35" s="80">
        <v>292222.96852999995</v>
      </c>
    </row>
    <row r="36" spans="1:11">
      <c r="A36" s="79" t="s">
        <v>78</v>
      </c>
      <c r="B36" s="80">
        <v>0</v>
      </c>
      <c r="C36" s="80">
        <v>0</v>
      </c>
      <c r="D36" s="80">
        <v>0</v>
      </c>
      <c r="E36" s="80">
        <v>0</v>
      </c>
      <c r="F36" s="80">
        <v>0</v>
      </c>
      <c r="G36" s="80">
        <v>0</v>
      </c>
      <c r="H36" s="80">
        <v>124768.60137999999</v>
      </c>
      <c r="I36" s="80">
        <v>0</v>
      </c>
      <c r="J36" s="80">
        <v>0</v>
      </c>
      <c r="K36" s="80">
        <v>124768.60137999999</v>
      </c>
    </row>
    <row r="37" spans="1:11">
      <c r="A37" s="79" t="s">
        <v>84</v>
      </c>
      <c r="B37" s="80">
        <v>68591.20246</v>
      </c>
      <c r="C37" s="80">
        <v>0</v>
      </c>
      <c r="D37" s="80">
        <v>0</v>
      </c>
      <c r="E37" s="80">
        <v>0</v>
      </c>
      <c r="F37" s="80">
        <v>215326.34800999999</v>
      </c>
      <c r="G37" s="80">
        <v>0</v>
      </c>
      <c r="H37" s="80">
        <v>0</v>
      </c>
      <c r="I37" s="80">
        <v>0</v>
      </c>
      <c r="J37" s="80">
        <v>0</v>
      </c>
      <c r="K37" s="80">
        <v>283917.55047000002</v>
      </c>
    </row>
    <row r="38" spans="1:11">
      <c r="A38" s="79" t="s">
        <v>77</v>
      </c>
      <c r="B38" s="80">
        <v>0</v>
      </c>
      <c r="C38" s="80">
        <v>0</v>
      </c>
      <c r="D38" s="80">
        <v>0</v>
      </c>
      <c r="E38" s="80">
        <v>0</v>
      </c>
      <c r="F38" s="80">
        <v>206480.18936000002</v>
      </c>
      <c r="G38" s="80">
        <v>39935.121310000002</v>
      </c>
      <c r="H38" s="80">
        <v>0</v>
      </c>
      <c r="I38" s="80">
        <v>0</v>
      </c>
      <c r="J38" s="80">
        <v>0</v>
      </c>
      <c r="K38" s="80">
        <v>246415.31066999998</v>
      </c>
    </row>
    <row r="39" spans="1:11">
      <c r="A39" s="79" t="s">
        <v>76</v>
      </c>
      <c r="B39" s="80">
        <v>0</v>
      </c>
      <c r="C39" s="80">
        <v>0</v>
      </c>
      <c r="D39" s="80">
        <v>0</v>
      </c>
      <c r="E39" s="80">
        <v>0</v>
      </c>
      <c r="F39" s="80">
        <v>0</v>
      </c>
      <c r="G39" s="80">
        <v>62052.910189999995</v>
      </c>
      <c r="H39" s="80">
        <v>0</v>
      </c>
      <c r="I39" s="80">
        <v>0</v>
      </c>
      <c r="J39" s="80">
        <v>0</v>
      </c>
      <c r="K39" s="80">
        <v>62052.910189999995</v>
      </c>
    </row>
    <row r="40" spans="1:11">
      <c r="A40" s="79" t="s">
        <v>67</v>
      </c>
      <c r="B40" s="80">
        <v>0</v>
      </c>
      <c r="C40" s="80">
        <v>0</v>
      </c>
      <c r="D40" s="80">
        <v>0</v>
      </c>
      <c r="E40" s="80">
        <v>0</v>
      </c>
      <c r="F40" s="80">
        <v>0</v>
      </c>
      <c r="G40" s="80">
        <v>0</v>
      </c>
      <c r="H40" s="80">
        <v>340607.59370999999</v>
      </c>
      <c r="I40" s="80">
        <v>0</v>
      </c>
      <c r="J40" s="80">
        <v>0</v>
      </c>
      <c r="K40" s="80">
        <v>340607.59370999999</v>
      </c>
    </row>
    <row r="41" spans="1:11">
      <c r="A41" s="79" t="s">
        <v>72</v>
      </c>
      <c r="B41" s="80">
        <v>0</v>
      </c>
      <c r="C41" s="80">
        <v>0</v>
      </c>
      <c r="D41" s="80">
        <v>180560.84496000002</v>
      </c>
      <c r="E41" s="80">
        <v>0</v>
      </c>
      <c r="F41" s="80">
        <v>0</v>
      </c>
      <c r="G41" s="80">
        <v>0</v>
      </c>
      <c r="H41" s="80">
        <v>0</v>
      </c>
      <c r="I41" s="80">
        <v>0</v>
      </c>
      <c r="J41" s="80">
        <v>0</v>
      </c>
      <c r="K41" s="80">
        <v>180560.84496000002</v>
      </c>
    </row>
    <row r="42" spans="1:11">
      <c r="A42" s="79" t="s">
        <v>83</v>
      </c>
      <c r="B42" s="80">
        <v>0</v>
      </c>
      <c r="C42" s="80">
        <v>0</v>
      </c>
      <c r="D42" s="80">
        <v>0</v>
      </c>
      <c r="E42" s="80">
        <v>0</v>
      </c>
      <c r="F42" s="80">
        <v>0</v>
      </c>
      <c r="G42" s="80">
        <v>60173.471539999999</v>
      </c>
      <c r="H42" s="80">
        <v>0</v>
      </c>
      <c r="I42" s="80">
        <v>0</v>
      </c>
      <c r="J42" s="80">
        <v>0</v>
      </c>
      <c r="K42" s="80">
        <v>60173.471539999999</v>
      </c>
    </row>
    <row r="43" spans="1:11">
      <c r="A43" s="79" t="s">
        <v>65</v>
      </c>
      <c r="B43" s="80">
        <v>14681.753279999999</v>
      </c>
      <c r="C43" s="80">
        <v>0</v>
      </c>
      <c r="D43" s="80">
        <v>121122.78598999999</v>
      </c>
      <c r="E43" s="80">
        <v>0</v>
      </c>
      <c r="F43" s="80">
        <v>0</v>
      </c>
      <c r="G43" s="80">
        <v>27028.042739999997</v>
      </c>
      <c r="H43" s="80">
        <v>989550.70939999993</v>
      </c>
      <c r="I43" s="80">
        <v>62706.112340000007</v>
      </c>
      <c r="J43" s="80">
        <v>49252.75892</v>
      </c>
      <c r="K43" s="80">
        <v>1264342.16267</v>
      </c>
    </row>
    <row r="44" spans="1:11">
      <c r="A44" s="79" t="s">
        <v>81</v>
      </c>
      <c r="B44" s="80">
        <v>0</v>
      </c>
      <c r="C44" s="80">
        <v>0</v>
      </c>
      <c r="D44" s="80">
        <v>93859.989230000007</v>
      </c>
      <c r="E44" s="80">
        <v>0</v>
      </c>
      <c r="F44" s="80">
        <v>0</v>
      </c>
      <c r="G44" s="80">
        <v>0</v>
      </c>
      <c r="H44" s="80">
        <v>0</v>
      </c>
      <c r="I44" s="80">
        <v>0</v>
      </c>
      <c r="J44" s="80">
        <v>0</v>
      </c>
      <c r="K44" s="80">
        <v>93859.989230000007</v>
      </c>
    </row>
    <row r="45" spans="1:11">
      <c r="A45" s="79" t="s">
        <v>74</v>
      </c>
      <c r="B45" s="80">
        <v>0</v>
      </c>
      <c r="C45" s="80">
        <v>0</v>
      </c>
      <c r="D45" s="80">
        <v>133316.66289000001</v>
      </c>
      <c r="E45" s="80">
        <v>0</v>
      </c>
      <c r="F45" s="80">
        <v>0</v>
      </c>
      <c r="G45" s="80">
        <v>0</v>
      </c>
      <c r="H45" s="80">
        <v>0</v>
      </c>
      <c r="I45" s="80">
        <v>0</v>
      </c>
      <c r="J45" s="80">
        <v>0</v>
      </c>
      <c r="K45" s="80">
        <v>133316.66289000001</v>
      </c>
    </row>
    <row r="46" spans="1:11">
      <c r="A46" s="79" t="s">
        <v>93</v>
      </c>
      <c r="B46" s="80">
        <v>0</v>
      </c>
      <c r="C46" s="80">
        <v>75446.029129999995</v>
      </c>
      <c r="D46" s="80">
        <v>0</v>
      </c>
      <c r="E46" s="80">
        <v>0</v>
      </c>
      <c r="F46" s="80">
        <v>0</v>
      </c>
      <c r="G46" s="80">
        <v>0</v>
      </c>
      <c r="H46" s="80">
        <v>0</v>
      </c>
      <c r="I46" s="80">
        <v>0</v>
      </c>
      <c r="J46" s="80">
        <v>0</v>
      </c>
      <c r="K46" s="80">
        <v>75446.029129999995</v>
      </c>
    </row>
    <row r="47" spans="1:11">
      <c r="A47" s="79" t="s">
        <v>69</v>
      </c>
      <c r="B47" s="80">
        <v>0</v>
      </c>
      <c r="C47" s="80">
        <v>0</v>
      </c>
      <c r="D47" s="80">
        <v>205012.96035000001</v>
      </c>
      <c r="E47" s="80">
        <v>0</v>
      </c>
      <c r="F47" s="80">
        <v>0</v>
      </c>
      <c r="G47" s="80">
        <v>0</v>
      </c>
      <c r="H47" s="80">
        <v>0</v>
      </c>
      <c r="I47" s="80">
        <v>0</v>
      </c>
      <c r="J47" s="80">
        <v>0</v>
      </c>
      <c r="K47" s="80">
        <v>205012.96035000001</v>
      </c>
    </row>
    <row r="48" spans="1:11">
      <c r="A48" s="79" t="s">
        <v>94</v>
      </c>
      <c r="B48" s="80">
        <v>238546.08318000002</v>
      </c>
      <c r="C48" s="80">
        <v>0</v>
      </c>
      <c r="D48" s="80">
        <v>0</v>
      </c>
      <c r="E48" s="80">
        <v>0</v>
      </c>
      <c r="F48" s="80">
        <v>0</v>
      </c>
      <c r="G48" s="80">
        <v>0</v>
      </c>
      <c r="H48" s="80">
        <v>0</v>
      </c>
      <c r="I48" s="80">
        <v>0</v>
      </c>
      <c r="J48" s="80">
        <v>0</v>
      </c>
      <c r="K48" s="80">
        <v>238546.08318000002</v>
      </c>
    </row>
    <row r="49" spans="1:11">
      <c r="A49" s="79" t="s">
        <v>89</v>
      </c>
      <c r="B49" s="80">
        <v>0</v>
      </c>
      <c r="C49" s="80">
        <v>0</v>
      </c>
      <c r="D49" s="80">
        <v>0</v>
      </c>
      <c r="E49" s="80">
        <v>0</v>
      </c>
      <c r="F49" s="80">
        <v>0</v>
      </c>
      <c r="G49" s="80">
        <v>0</v>
      </c>
      <c r="H49" s="80">
        <v>187598.42278999998</v>
      </c>
      <c r="I49" s="80">
        <v>20050.84835</v>
      </c>
      <c r="J49" s="80">
        <v>0</v>
      </c>
      <c r="K49" s="80">
        <v>207649.27114</v>
      </c>
    </row>
    <row r="50" spans="1:11">
      <c r="A50" s="79" t="s">
        <v>75</v>
      </c>
      <c r="B50" s="80">
        <v>0</v>
      </c>
      <c r="C50" s="80">
        <v>0</v>
      </c>
      <c r="D50" s="80">
        <v>0</v>
      </c>
      <c r="E50" s="80">
        <v>0</v>
      </c>
      <c r="F50" s="80">
        <v>78389.533859999996</v>
      </c>
      <c r="G50" s="80">
        <v>20818.491559999999</v>
      </c>
      <c r="H50" s="80">
        <v>0</v>
      </c>
      <c r="I50" s="80">
        <v>0</v>
      </c>
      <c r="J50" s="80">
        <v>0</v>
      </c>
      <c r="K50" s="80">
        <v>99208.025420000005</v>
      </c>
    </row>
    <row r="51" spans="1:11">
      <c r="A51" s="79" t="s">
        <v>88</v>
      </c>
      <c r="B51" s="80">
        <v>0</v>
      </c>
      <c r="C51" s="80">
        <v>0</v>
      </c>
      <c r="D51" s="80">
        <v>0</v>
      </c>
      <c r="E51" s="80">
        <v>0</v>
      </c>
      <c r="F51" s="80">
        <v>0</v>
      </c>
      <c r="G51" s="80">
        <v>101508.05251000001</v>
      </c>
      <c r="H51" s="80">
        <v>0</v>
      </c>
      <c r="I51" s="80">
        <v>0</v>
      </c>
      <c r="J51" s="80">
        <v>0</v>
      </c>
      <c r="K51" s="80">
        <v>101508.05251000001</v>
      </c>
    </row>
    <row r="52" spans="1:11">
      <c r="A52" s="79" t="s">
        <v>82</v>
      </c>
      <c r="B52" s="80">
        <v>0</v>
      </c>
      <c r="C52" s="80">
        <v>0</v>
      </c>
      <c r="D52" s="80">
        <v>0</v>
      </c>
      <c r="E52" s="80">
        <v>0</v>
      </c>
      <c r="F52" s="80">
        <v>0</v>
      </c>
      <c r="G52" s="80">
        <v>180883.27956</v>
      </c>
      <c r="H52" s="80">
        <v>0</v>
      </c>
      <c r="I52" s="80">
        <v>0</v>
      </c>
      <c r="J52" s="80">
        <v>0</v>
      </c>
      <c r="K52" s="80">
        <v>180883.27956</v>
      </c>
    </row>
    <row r="53" spans="1:11">
      <c r="A53" s="79" t="s">
        <v>92</v>
      </c>
      <c r="B53" s="80">
        <v>0</v>
      </c>
      <c r="C53" s="80">
        <v>0</v>
      </c>
      <c r="D53" s="80">
        <v>0</v>
      </c>
      <c r="E53" s="80">
        <v>0</v>
      </c>
      <c r="F53" s="80">
        <v>0</v>
      </c>
      <c r="G53" s="80">
        <v>0</v>
      </c>
      <c r="H53" s="80">
        <v>284821.97554000001</v>
      </c>
      <c r="I53" s="80">
        <v>0</v>
      </c>
      <c r="J53" s="80">
        <v>0</v>
      </c>
      <c r="K53" s="80">
        <v>284821.97554000001</v>
      </c>
    </row>
    <row r="54" spans="1:11">
      <c r="A54" s="79" t="s">
        <v>71</v>
      </c>
      <c r="B54" s="80">
        <v>0</v>
      </c>
      <c r="C54" s="80">
        <v>0</v>
      </c>
      <c r="D54" s="80">
        <v>186663.67940999998</v>
      </c>
      <c r="E54" s="80">
        <v>0</v>
      </c>
      <c r="F54" s="80">
        <v>0</v>
      </c>
      <c r="G54" s="80">
        <v>0</v>
      </c>
      <c r="H54" s="80">
        <v>0</v>
      </c>
      <c r="I54" s="80">
        <v>0</v>
      </c>
      <c r="J54" s="80">
        <v>0</v>
      </c>
      <c r="K54" s="80">
        <v>186663.67940999998</v>
      </c>
    </row>
    <row r="55" spans="1:11">
      <c r="A55" s="79" t="s">
        <v>73</v>
      </c>
      <c r="B55" s="80">
        <v>0</v>
      </c>
      <c r="C55" s="80">
        <v>0</v>
      </c>
      <c r="D55" s="80">
        <v>161386.22827000002</v>
      </c>
      <c r="E55" s="80">
        <v>0</v>
      </c>
      <c r="F55" s="80">
        <v>0</v>
      </c>
      <c r="G55" s="80">
        <v>0</v>
      </c>
      <c r="H55" s="80">
        <v>0</v>
      </c>
      <c r="I55" s="80">
        <v>0</v>
      </c>
      <c r="J55" s="80">
        <v>0</v>
      </c>
      <c r="K55" s="80">
        <v>161386.22827000002</v>
      </c>
    </row>
    <row r="56" spans="1:11">
      <c r="A56" s="79" t="s">
        <v>70</v>
      </c>
      <c r="B56" s="80">
        <v>0</v>
      </c>
      <c r="C56" s="80">
        <v>0</v>
      </c>
      <c r="D56" s="80">
        <v>330946.55379000003</v>
      </c>
      <c r="E56" s="80">
        <v>0</v>
      </c>
      <c r="F56" s="80">
        <v>0</v>
      </c>
      <c r="G56" s="80">
        <v>0</v>
      </c>
      <c r="H56" s="80">
        <v>0</v>
      </c>
      <c r="I56" s="80">
        <v>0</v>
      </c>
      <c r="J56" s="80">
        <v>0</v>
      </c>
      <c r="K56" s="80">
        <v>330946.55379000003</v>
      </c>
    </row>
    <row r="57" spans="1:11">
      <c r="A57" s="79" t="s">
        <v>66</v>
      </c>
      <c r="B57" s="80">
        <v>24633.398120000002</v>
      </c>
      <c r="C57" s="80">
        <v>35709.807030000004</v>
      </c>
      <c r="D57" s="80">
        <v>29717.246350000001</v>
      </c>
      <c r="E57" s="80">
        <v>0</v>
      </c>
      <c r="F57" s="80">
        <v>0</v>
      </c>
      <c r="G57" s="80">
        <v>106715.04398999999</v>
      </c>
      <c r="H57" s="80">
        <v>570827.10673999996</v>
      </c>
      <c r="I57" s="80">
        <v>0</v>
      </c>
      <c r="J57" s="80">
        <v>0</v>
      </c>
      <c r="K57" s="80">
        <v>767602.60223000008</v>
      </c>
    </row>
    <row r="58" spans="1:11">
      <c r="A58" s="79" t="s">
        <v>68</v>
      </c>
      <c r="B58" s="80">
        <v>0</v>
      </c>
      <c r="C58" s="80">
        <v>0</v>
      </c>
      <c r="D58" s="80">
        <v>92926.128580000004</v>
      </c>
      <c r="E58" s="80">
        <v>0</v>
      </c>
      <c r="F58" s="80">
        <v>0</v>
      </c>
      <c r="G58" s="80">
        <v>0</v>
      </c>
      <c r="H58" s="80">
        <v>0</v>
      </c>
      <c r="I58" s="80">
        <v>0</v>
      </c>
      <c r="J58" s="80">
        <v>0</v>
      </c>
      <c r="K58" s="80">
        <v>92926.128580000004</v>
      </c>
    </row>
    <row r="59" spans="1:11">
      <c r="A59" s="79" t="s">
        <v>87</v>
      </c>
      <c r="B59" s="80">
        <v>149244.03371000002</v>
      </c>
      <c r="C59" s="80">
        <v>0</v>
      </c>
      <c r="D59" s="80">
        <v>0</v>
      </c>
      <c r="E59" s="80">
        <v>25915.042129999998</v>
      </c>
      <c r="F59" s="80">
        <v>33997.71069</v>
      </c>
      <c r="G59" s="80">
        <v>0</v>
      </c>
      <c r="H59" s="80">
        <v>0</v>
      </c>
      <c r="I59" s="80">
        <v>0</v>
      </c>
      <c r="J59" s="80">
        <v>0</v>
      </c>
      <c r="K59" s="80">
        <v>209156.78653000001</v>
      </c>
    </row>
    <row r="60" spans="1:11">
      <c r="A60" s="79" t="s">
        <v>79</v>
      </c>
      <c r="B60" s="80">
        <v>0</v>
      </c>
      <c r="C60" s="80">
        <v>0</v>
      </c>
      <c r="D60" s="80">
        <v>0</v>
      </c>
      <c r="E60" s="80">
        <v>0</v>
      </c>
      <c r="F60" s="80">
        <v>0</v>
      </c>
      <c r="G60" s="80">
        <v>0</v>
      </c>
      <c r="H60" s="80">
        <v>69598.48954000001</v>
      </c>
      <c r="I60" s="80">
        <v>0</v>
      </c>
      <c r="J60" s="80">
        <v>0</v>
      </c>
      <c r="K60" s="80">
        <v>69598.48954000001</v>
      </c>
    </row>
    <row r="61" spans="1:11">
      <c r="A61" s="79" t="s">
        <v>80</v>
      </c>
      <c r="B61" s="80">
        <v>0</v>
      </c>
      <c r="C61" s="80">
        <v>0</v>
      </c>
      <c r="D61" s="80">
        <v>0</v>
      </c>
      <c r="E61" s="80">
        <v>0</v>
      </c>
      <c r="F61" s="80">
        <v>0</v>
      </c>
      <c r="G61" s="80">
        <v>0</v>
      </c>
      <c r="H61" s="80">
        <v>0</v>
      </c>
      <c r="I61" s="80">
        <v>57335.315149999995</v>
      </c>
      <c r="J61" s="80">
        <v>0</v>
      </c>
      <c r="K61" s="80">
        <v>57335.315149999995</v>
      </c>
    </row>
    <row r="62" spans="1:11">
      <c r="A62" s="79" t="s">
        <v>514</v>
      </c>
      <c r="B62" s="80">
        <v>0</v>
      </c>
      <c r="C62" s="80">
        <v>0</v>
      </c>
      <c r="D62" s="80">
        <v>0</v>
      </c>
      <c r="E62" s="80">
        <v>0</v>
      </c>
      <c r="F62" s="80">
        <v>66172.09418</v>
      </c>
      <c r="G62" s="80">
        <v>0</v>
      </c>
      <c r="H62" s="80">
        <v>0</v>
      </c>
      <c r="I62" s="80">
        <v>0</v>
      </c>
      <c r="J62" s="80">
        <v>0</v>
      </c>
      <c r="K62" s="80">
        <v>66172.09418</v>
      </c>
    </row>
    <row r="63" spans="1:11">
      <c r="A63" s="79" t="s">
        <v>1264</v>
      </c>
      <c r="B63" s="80">
        <v>0</v>
      </c>
      <c r="C63" s="80">
        <v>0</v>
      </c>
      <c r="D63" s="80">
        <v>67981.456010000009</v>
      </c>
      <c r="E63" s="80">
        <v>0</v>
      </c>
      <c r="F63" s="80">
        <v>0</v>
      </c>
      <c r="G63" s="80">
        <v>0</v>
      </c>
      <c r="H63" s="80">
        <v>0</v>
      </c>
      <c r="I63" s="80">
        <v>0</v>
      </c>
      <c r="J63" s="80">
        <v>0</v>
      </c>
      <c r="K63" s="80">
        <v>67981.456010000009</v>
      </c>
    </row>
    <row r="64" spans="1:11">
      <c r="A64" s="79" t="s">
        <v>1272</v>
      </c>
      <c r="B64" s="80">
        <v>4183.8066200000003</v>
      </c>
      <c r="C64" s="80">
        <v>0</v>
      </c>
      <c r="D64" s="80">
        <v>0</v>
      </c>
      <c r="E64" s="80">
        <v>0</v>
      </c>
      <c r="F64" s="80">
        <v>0</v>
      </c>
      <c r="G64" s="80">
        <v>50724.0314</v>
      </c>
      <c r="H64" s="80">
        <v>4226.6259400000008</v>
      </c>
      <c r="I64" s="80">
        <v>0</v>
      </c>
      <c r="J64" s="80">
        <v>0</v>
      </c>
      <c r="K64" s="80">
        <v>59134.463960000001</v>
      </c>
    </row>
    <row r="65" spans="1:11">
      <c r="A65" s="79" t="s">
        <v>1273</v>
      </c>
      <c r="B65" s="80">
        <v>0</v>
      </c>
      <c r="C65" s="80">
        <v>0</v>
      </c>
      <c r="D65" s="80">
        <v>0</v>
      </c>
      <c r="E65" s="80">
        <v>0</v>
      </c>
      <c r="F65" s="80">
        <v>0</v>
      </c>
      <c r="G65" s="80">
        <v>21817.714690000001</v>
      </c>
      <c r="H65" s="80">
        <v>0</v>
      </c>
      <c r="I65" s="80">
        <v>0</v>
      </c>
      <c r="J65" s="80">
        <v>0</v>
      </c>
      <c r="K65" s="80">
        <v>21817.714690000001</v>
      </c>
    </row>
    <row r="66" spans="1:11" s="658" customFormat="1">
      <c r="A66" s="79" t="s">
        <v>1283</v>
      </c>
      <c r="B66" s="80">
        <v>0</v>
      </c>
      <c r="C66" s="80">
        <v>19634.47999</v>
      </c>
      <c r="D66" s="80">
        <v>0</v>
      </c>
      <c r="E66" s="80">
        <v>0</v>
      </c>
      <c r="F66" s="80">
        <v>0</v>
      </c>
      <c r="G66" s="80">
        <v>0</v>
      </c>
      <c r="H66" s="80">
        <v>0</v>
      </c>
      <c r="I66" s="80">
        <v>0</v>
      </c>
      <c r="J66" s="80">
        <v>0</v>
      </c>
      <c r="K66" s="80">
        <v>19634.47999</v>
      </c>
    </row>
    <row r="67" spans="1:11" s="658" customFormat="1">
      <c r="A67" s="79" t="s">
        <v>1284</v>
      </c>
      <c r="B67" s="80">
        <v>0</v>
      </c>
      <c r="C67" s="80">
        <v>0</v>
      </c>
      <c r="D67" s="80">
        <v>36934.649020000004</v>
      </c>
      <c r="E67" s="80">
        <v>0</v>
      </c>
      <c r="F67" s="80">
        <v>0</v>
      </c>
      <c r="G67" s="80">
        <v>0</v>
      </c>
      <c r="H67" s="80">
        <v>0</v>
      </c>
      <c r="I67" s="80">
        <v>0</v>
      </c>
      <c r="J67" s="80">
        <v>0</v>
      </c>
      <c r="K67" s="80">
        <v>36934.649020000004</v>
      </c>
    </row>
    <row r="68" spans="1:11" s="672" customFormat="1">
      <c r="A68" s="79" t="s">
        <v>1375</v>
      </c>
      <c r="B68" s="80">
        <v>0</v>
      </c>
      <c r="C68" s="80">
        <v>0</v>
      </c>
      <c r="D68" s="80">
        <v>115281.34987999999</v>
      </c>
      <c r="E68" s="80">
        <v>0</v>
      </c>
      <c r="F68" s="80">
        <v>0</v>
      </c>
      <c r="G68" s="80">
        <v>0</v>
      </c>
      <c r="H68" s="80">
        <v>0</v>
      </c>
      <c r="I68" s="80">
        <v>0</v>
      </c>
      <c r="J68" s="80">
        <v>0</v>
      </c>
      <c r="K68" s="80">
        <v>115281.34987999999</v>
      </c>
    </row>
    <row r="69" spans="1:11" s="676" customFormat="1">
      <c r="A69" s="79" t="s">
        <v>1403</v>
      </c>
      <c r="B69" s="80">
        <v>0</v>
      </c>
      <c r="C69" s="80">
        <v>0</v>
      </c>
      <c r="D69" s="80">
        <v>22949.880350000003</v>
      </c>
      <c r="E69" s="80">
        <v>0</v>
      </c>
      <c r="F69" s="80">
        <v>0</v>
      </c>
      <c r="G69" s="80">
        <v>0</v>
      </c>
      <c r="H69" s="80">
        <v>0</v>
      </c>
      <c r="I69" s="80">
        <v>0</v>
      </c>
      <c r="J69" s="80">
        <v>0</v>
      </c>
      <c r="K69" s="80">
        <v>22949.880350000003</v>
      </c>
    </row>
    <row r="70" spans="1:11" s="676" customFormat="1">
      <c r="A70" s="79" t="s">
        <v>1404</v>
      </c>
      <c r="B70" s="80">
        <v>0</v>
      </c>
      <c r="C70" s="80">
        <v>3179.7029600000001</v>
      </c>
      <c r="D70" s="80">
        <v>77548.592680000002</v>
      </c>
      <c r="E70" s="80">
        <v>0</v>
      </c>
      <c r="F70" s="80">
        <v>0</v>
      </c>
      <c r="G70" s="80">
        <v>0</v>
      </c>
      <c r="H70" s="80">
        <v>0</v>
      </c>
      <c r="I70" s="80">
        <v>0</v>
      </c>
      <c r="J70" s="80">
        <v>0</v>
      </c>
      <c r="K70" s="80">
        <v>80728.295639999997</v>
      </c>
    </row>
    <row r="71" spans="1:11" s="676" customFormat="1">
      <c r="A71" s="79" t="s">
        <v>1405</v>
      </c>
      <c r="B71" s="80">
        <v>0</v>
      </c>
      <c r="C71" s="80">
        <v>0</v>
      </c>
      <c r="D71" s="80">
        <v>0</v>
      </c>
      <c r="E71" s="80">
        <v>162234.52012</v>
      </c>
      <c r="F71" s="80">
        <v>0</v>
      </c>
      <c r="G71" s="80">
        <v>0</v>
      </c>
      <c r="H71" s="80">
        <v>0</v>
      </c>
      <c r="I71" s="80">
        <v>0</v>
      </c>
      <c r="J71" s="80">
        <v>0</v>
      </c>
      <c r="K71" s="80">
        <v>162234.52012</v>
      </c>
    </row>
    <row r="72" spans="1:11" s="676" customFormat="1">
      <c r="A72" s="79" t="s">
        <v>1493</v>
      </c>
      <c r="B72" s="80">
        <v>0</v>
      </c>
      <c r="C72" s="80">
        <v>30444.394850000001</v>
      </c>
      <c r="D72" s="80">
        <v>0</v>
      </c>
      <c r="E72" s="80">
        <v>0</v>
      </c>
      <c r="F72" s="80">
        <v>0</v>
      </c>
      <c r="G72" s="80">
        <v>0</v>
      </c>
      <c r="H72" s="80">
        <v>0</v>
      </c>
      <c r="I72" s="80">
        <v>0</v>
      </c>
      <c r="J72" s="80">
        <v>0</v>
      </c>
      <c r="K72" s="80">
        <v>30444.394850000001</v>
      </c>
    </row>
    <row r="73" spans="1:11">
      <c r="A73" s="91" t="s">
        <v>437</v>
      </c>
      <c r="B73" s="80">
        <v>499880.27737000003</v>
      </c>
      <c r="C73" s="80">
        <v>164414.41396000001</v>
      </c>
      <c r="D73" s="80">
        <v>2260326.0671999999</v>
      </c>
      <c r="E73" s="80">
        <v>315316.30687999999</v>
      </c>
      <c r="F73" s="80">
        <v>764272.37430999998</v>
      </c>
      <c r="G73" s="80">
        <v>791474.71432000003</v>
      </c>
      <c r="H73" s="80">
        <v>2571999.5250399997</v>
      </c>
      <c r="I73" s="80">
        <v>140092.27584000002</v>
      </c>
      <c r="J73" s="80">
        <v>49252.75892</v>
      </c>
      <c r="K73" s="80">
        <v>7557028.7138400003</v>
      </c>
    </row>
    <row r="74" spans="1:11">
      <c r="A74" s="81" t="s">
        <v>443</v>
      </c>
      <c r="B74" s="82"/>
      <c r="C74" s="82"/>
      <c r="D74" s="82"/>
      <c r="E74" s="82"/>
      <c r="F74" s="82"/>
      <c r="G74" s="82"/>
      <c r="H74" s="82"/>
      <c r="I74" s="82"/>
      <c r="J74" s="82"/>
      <c r="K74" s="82"/>
    </row>
    <row r="75" spans="1:11">
      <c r="A75" s="79" t="s">
        <v>97</v>
      </c>
      <c r="B75" s="80">
        <v>65189.061479999997</v>
      </c>
      <c r="C75" s="80">
        <v>86785.837120000011</v>
      </c>
      <c r="D75" s="80">
        <v>278205.413</v>
      </c>
      <c r="E75" s="80">
        <v>53007.744859999999</v>
      </c>
      <c r="F75" s="80">
        <v>15861.256100000001</v>
      </c>
      <c r="G75" s="80">
        <v>70226.063370000003</v>
      </c>
      <c r="H75" s="80">
        <v>240547.67275</v>
      </c>
      <c r="I75" s="80">
        <v>8288.2916700000005</v>
      </c>
      <c r="J75" s="80">
        <v>11110.01937</v>
      </c>
      <c r="K75" s="80">
        <v>829221.35972000007</v>
      </c>
    </row>
    <row r="76" spans="1:11">
      <c r="A76" s="79" t="s">
        <v>99</v>
      </c>
      <c r="B76" s="80">
        <v>310473.52867000003</v>
      </c>
      <c r="C76" s="80">
        <v>925108.98538999993</v>
      </c>
      <c r="D76" s="80">
        <v>220623.16595</v>
      </c>
      <c r="E76" s="80">
        <v>186141.16262000002</v>
      </c>
      <c r="F76" s="80">
        <v>250651.86343</v>
      </c>
      <c r="G76" s="80">
        <v>169393.31869999997</v>
      </c>
      <c r="H76" s="80">
        <v>531512.77052000002</v>
      </c>
      <c r="I76" s="80">
        <v>203459.53413999997</v>
      </c>
      <c r="J76" s="80">
        <v>22565.940500000001</v>
      </c>
      <c r="K76" s="80">
        <v>2819930.2699199999</v>
      </c>
    </row>
    <row r="77" spans="1:11">
      <c r="A77" s="79" t="s">
        <v>100</v>
      </c>
      <c r="B77" s="80">
        <v>53651.794609999997</v>
      </c>
      <c r="C77" s="80">
        <v>1222483.8122100001</v>
      </c>
      <c r="D77" s="80">
        <v>65443.642610000003</v>
      </c>
      <c r="E77" s="80">
        <v>112695.94245999999</v>
      </c>
      <c r="F77" s="80">
        <v>105092.87218000001</v>
      </c>
      <c r="G77" s="80">
        <v>17433.642909999999</v>
      </c>
      <c r="H77" s="80">
        <v>43160.803359999998</v>
      </c>
      <c r="I77" s="80">
        <v>138484.24528999999</v>
      </c>
      <c r="J77" s="80">
        <v>0</v>
      </c>
      <c r="K77" s="80">
        <v>1758446.75563</v>
      </c>
    </row>
    <row r="78" spans="1:11">
      <c r="A78" s="79" t="s">
        <v>102</v>
      </c>
      <c r="B78" s="80">
        <v>0</v>
      </c>
      <c r="C78" s="80">
        <v>0</v>
      </c>
      <c r="D78" s="80">
        <v>0</v>
      </c>
      <c r="E78" s="80">
        <v>0</v>
      </c>
      <c r="F78" s="80">
        <v>0</v>
      </c>
      <c r="G78" s="80">
        <v>6526.0304699999997</v>
      </c>
      <c r="H78" s="80">
        <v>52341.938979999999</v>
      </c>
      <c r="I78" s="80">
        <v>0</v>
      </c>
      <c r="J78" s="80">
        <v>0</v>
      </c>
      <c r="K78" s="80">
        <v>58867.969450000004</v>
      </c>
    </row>
    <row r="79" spans="1:11">
      <c r="A79" s="79" t="s">
        <v>104</v>
      </c>
      <c r="B79" s="80">
        <v>12394.20059</v>
      </c>
      <c r="C79" s="80">
        <v>22616.902320000001</v>
      </c>
      <c r="D79" s="80">
        <v>208920.65210000001</v>
      </c>
      <c r="E79" s="80">
        <v>48381.292950000003</v>
      </c>
      <c r="F79" s="80">
        <v>29032.295829999999</v>
      </c>
      <c r="G79" s="80">
        <v>24411.432129999997</v>
      </c>
      <c r="H79" s="80">
        <v>97840.818269999989</v>
      </c>
      <c r="I79" s="80">
        <v>0</v>
      </c>
      <c r="J79" s="80">
        <v>0</v>
      </c>
      <c r="K79" s="80">
        <v>443597.59418999997</v>
      </c>
    </row>
    <row r="80" spans="1:11">
      <c r="A80" s="79" t="s">
        <v>106</v>
      </c>
      <c r="B80" s="80">
        <v>45987.019229999998</v>
      </c>
      <c r="C80" s="80">
        <v>56762.985310000004</v>
      </c>
      <c r="D80" s="80">
        <v>41532.609899999996</v>
      </c>
      <c r="E80" s="80">
        <v>96686.858139999997</v>
      </c>
      <c r="F80" s="80">
        <v>57534.557659999999</v>
      </c>
      <c r="G80" s="80">
        <v>66767.852849999996</v>
      </c>
      <c r="H80" s="80">
        <v>64774.496270000003</v>
      </c>
      <c r="I80" s="80">
        <v>8447.2550600000013</v>
      </c>
      <c r="J80" s="80">
        <v>25355.522559999998</v>
      </c>
      <c r="K80" s="80">
        <v>463849.15698000003</v>
      </c>
    </row>
    <row r="81" spans="1:11">
      <c r="A81" s="79" t="s">
        <v>108</v>
      </c>
      <c r="B81" s="80">
        <v>0</v>
      </c>
      <c r="C81" s="80">
        <v>29366.040840000001</v>
      </c>
      <c r="D81" s="80">
        <v>0</v>
      </c>
      <c r="E81" s="80">
        <v>0</v>
      </c>
      <c r="F81" s="80">
        <v>0</v>
      </c>
      <c r="G81" s="80">
        <v>0</v>
      </c>
      <c r="H81" s="80">
        <v>0</v>
      </c>
      <c r="I81" s="80">
        <v>0</v>
      </c>
      <c r="J81" s="80">
        <v>0</v>
      </c>
      <c r="K81" s="80">
        <v>29366.040840000001</v>
      </c>
    </row>
    <row r="82" spans="1:11">
      <c r="A82" s="79" t="s">
        <v>110</v>
      </c>
      <c r="B82" s="80">
        <v>42884.479850000003</v>
      </c>
      <c r="C82" s="80">
        <v>240396.64615000002</v>
      </c>
      <c r="D82" s="80">
        <v>150420.44752000002</v>
      </c>
      <c r="E82" s="80">
        <v>194696.57024</v>
      </c>
      <c r="F82" s="80">
        <v>60443.074549999998</v>
      </c>
      <c r="G82" s="80">
        <v>69888.146590000004</v>
      </c>
      <c r="H82" s="80">
        <v>306110.69487000001</v>
      </c>
      <c r="I82" s="80">
        <v>42134.25432</v>
      </c>
      <c r="J82" s="80">
        <v>17556.042809999999</v>
      </c>
      <c r="K82" s="80">
        <v>1124530.3569</v>
      </c>
    </row>
    <row r="83" spans="1:11">
      <c r="A83" s="79" t="s">
        <v>507</v>
      </c>
      <c r="B83" s="80">
        <v>16135.562449999999</v>
      </c>
      <c r="C83" s="80">
        <v>140369.50174000001</v>
      </c>
      <c r="D83" s="80">
        <v>31697.308730000001</v>
      </c>
      <c r="E83" s="80">
        <v>24251.998510000001</v>
      </c>
      <c r="F83" s="80">
        <v>33419.388699999996</v>
      </c>
      <c r="G83" s="80">
        <v>0</v>
      </c>
      <c r="H83" s="80">
        <v>122076.19951000001</v>
      </c>
      <c r="I83" s="80">
        <v>0</v>
      </c>
      <c r="J83" s="80">
        <v>0</v>
      </c>
      <c r="K83" s="80">
        <v>367949.95963999996</v>
      </c>
    </row>
    <row r="84" spans="1:11">
      <c r="A84" s="91" t="s">
        <v>437</v>
      </c>
      <c r="B84" s="80">
        <v>546715.64688000001</v>
      </c>
      <c r="C84" s="80">
        <v>2723890.7110799998</v>
      </c>
      <c r="D84" s="80">
        <v>996843.23980999994</v>
      </c>
      <c r="E84" s="80">
        <v>715861.56978000002</v>
      </c>
      <c r="F84" s="80">
        <v>552035.30845000001</v>
      </c>
      <c r="G84" s="80">
        <v>424646.48702</v>
      </c>
      <c r="H84" s="80">
        <v>1458365.3945299999</v>
      </c>
      <c r="I84" s="80">
        <v>400813.58048</v>
      </c>
      <c r="J84" s="80">
        <v>76587.525239999988</v>
      </c>
      <c r="K84" s="80">
        <v>7895759.4632700002</v>
      </c>
    </row>
    <row r="85" spans="1:11">
      <c r="A85" s="84" t="s">
        <v>441</v>
      </c>
      <c r="B85" s="82"/>
      <c r="C85" s="82"/>
      <c r="D85" s="82"/>
      <c r="E85" s="82"/>
      <c r="F85" s="82"/>
      <c r="G85" s="82"/>
      <c r="H85" s="82"/>
      <c r="I85" s="82"/>
      <c r="J85" s="82"/>
      <c r="K85" s="82"/>
    </row>
    <row r="86" spans="1:11">
      <c r="A86" s="79" t="s">
        <v>113</v>
      </c>
      <c r="B86" s="80">
        <v>1620824.4989700001</v>
      </c>
      <c r="C86" s="80">
        <v>7439093.0554600004</v>
      </c>
      <c r="D86" s="80">
        <v>5641714.79691</v>
      </c>
      <c r="E86" s="80">
        <v>835198.83990000002</v>
      </c>
      <c r="F86" s="80">
        <v>926484.54483999999</v>
      </c>
      <c r="G86" s="80">
        <v>1152820.5160399999</v>
      </c>
      <c r="H86" s="80">
        <v>10275830.7171</v>
      </c>
      <c r="I86" s="80">
        <v>883801.54801000003</v>
      </c>
      <c r="J86" s="80">
        <v>407505.37393</v>
      </c>
      <c r="K86" s="80">
        <v>29183273.89116</v>
      </c>
    </row>
    <row r="87" spans="1:11">
      <c r="A87" s="91" t="s">
        <v>437</v>
      </c>
      <c r="B87" s="80">
        <v>1620824.4989700001</v>
      </c>
      <c r="C87" s="80">
        <v>7439093.0554600004</v>
      </c>
      <c r="D87" s="80">
        <v>5641714.79691</v>
      </c>
      <c r="E87" s="80">
        <v>835198.83990000002</v>
      </c>
      <c r="F87" s="80">
        <v>926484.54483999999</v>
      </c>
      <c r="G87" s="80">
        <v>1152820.5160399999</v>
      </c>
      <c r="H87" s="80">
        <v>10275830.7171</v>
      </c>
      <c r="I87" s="80">
        <v>883801.54801000003</v>
      </c>
      <c r="J87" s="80">
        <v>407505.37393</v>
      </c>
      <c r="K87" s="80">
        <v>29183273.89116</v>
      </c>
    </row>
    <row r="88" spans="1:11">
      <c r="A88" s="85" t="s">
        <v>1010</v>
      </c>
      <c r="B88" s="82"/>
      <c r="C88" s="82"/>
      <c r="D88" s="82"/>
      <c r="E88" s="82"/>
      <c r="F88" s="82"/>
      <c r="G88" s="82"/>
      <c r="H88" s="82"/>
      <c r="I88" s="82"/>
      <c r="J88" s="82"/>
      <c r="K88" s="82"/>
    </row>
    <row r="89" spans="1:11">
      <c r="A89" s="79" t="s">
        <v>116</v>
      </c>
      <c r="B89" s="80">
        <v>239139.15192999999</v>
      </c>
      <c r="C89" s="80">
        <v>644262.10358999996</v>
      </c>
      <c r="D89" s="80">
        <v>530209.65222000005</v>
      </c>
      <c r="E89" s="80">
        <v>173983.81632000001</v>
      </c>
      <c r="F89" s="80">
        <v>224569.95708999998</v>
      </c>
      <c r="G89" s="80">
        <v>157962.31921000002</v>
      </c>
      <c r="H89" s="80">
        <v>1408271.1745399998</v>
      </c>
      <c r="I89" s="80">
        <v>111040.54587999999</v>
      </c>
      <c r="J89" s="80">
        <v>40834.775979999999</v>
      </c>
      <c r="K89" s="80">
        <v>3530273.49676</v>
      </c>
    </row>
    <row r="90" spans="1:11">
      <c r="A90" s="91" t="s">
        <v>437</v>
      </c>
      <c r="B90" s="80">
        <v>239139.15192999999</v>
      </c>
      <c r="C90" s="80">
        <v>644262.10358999996</v>
      </c>
      <c r="D90" s="80">
        <v>530209.65222000005</v>
      </c>
      <c r="E90" s="80">
        <v>173983.81632000001</v>
      </c>
      <c r="F90" s="80">
        <v>224569.95708999998</v>
      </c>
      <c r="G90" s="80">
        <v>157962.31921000002</v>
      </c>
      <c r="H90" s="80">
        <v>1408271.1745399998</v>
      </c>
      <c r="I90" s="80">
        <v>111040.54587999999</v>
      </c>
      <c r="J90" s="80">
        <v>40834.775979999999</v>
      </c>
      <c r="K90" s="80">
        <v>3530273.49676</v>
      </c>
    </row>
    <row r="91" spans="1:11">
      <c r="A91" s="85" t="s">
        <v>156</v>
      </c>
      <c r="B91" s="82">
        <f>SUM(B21,B25,B30,B73,B84,B87,B90)</f>
        <v>9414019.4463900011</v>
      </c>
      <c r="C91" s="82">
        <f t="shared" ref="C91:J91" si="0">SUM(C21,C25,C30,C73,C84,C87,C90)</f>
        <v>52772529.51461</v>
      </c>
      <c r="D91" s="82">
        <f t="shared" si="0"/>
        <v>37650355.496050008</v>
      </c>
      <c r="E91" s="82">
        <f t="shared" si="0"/>
        <v>6355571.2816000003</v>
      </c>
      <c r="F91" s="82">
        <f t="shared" si="0"/>
        <v>5761723.7218999993</v>
      </c>
      <c r="G91" s="82">
        <f t="shared" si="0"/>
        <v>8510369.1112099998</v>
      </c>
      <c r="H91" s="82">
        <f t="shared" si="0"/>
        <v>82423754.903989986</v>
      </c>
      <c r="I91" s="82">
        <f t="shared" si="0"/>
        <v>4621751.05889</v>
      </c>
      <c r="J91" s="82">
        <f t="shared" si="0"/>
        <v>1147025.23025</v>
      </c>
      <c r="K91" s="82">
        <f>SUM(K21,K25,K30,K73,K84,K87,K90)</f>
        <v>208657099.76489002</v>
      </c>
    </row>
    <row r="92" spans="1:11" ht="7.5" customHeight="1" thickBot="1">
      <c r="A92" s="86"/>
      <c r="B92" s="86"/>
      <c r="C92" s="86"/>
      <c r="D92" s="86"/>
      <c r="E92" s="86"/>
      <c r="F92" s="86"/>
      <c r="G92" s="86"/>
      <c r="H92" s="86"/>
      <c r="I92" s="86"/>
      <c r="J92" s="86"/>
      <c r="K92" s="86"/>
    </row>
    <row r="93" spans="1:11" ht="15.75" thickTop="1">
      <c r="A93" s="596" t="s">
        <v>1265</v>
      </c>
      <c r="B93" s="88"/>
      <c r="C93" s="88"/>
      <c r="D93" s="88"/>
      <c r="E93" s="88"/>
      <c r="F93" s="88"/>
      <c r="G93" s="88"/>
      <c r="H93" s="88"/>
      <c r="I93" s="88"/>
      <c r="J93" s="88"/>
      <c r="K93" s="88"/>
    </row>
    <row r="94" spans="1:11">
      <c r="A94" s="596" t="s">
        <v>1274</v>
      </c>
      <c r="B94" s="88"/>
      <c r="C94" s="88"/>
      <c r="D94" s="88"/>
      <c r="E94" s="88"/>
      <c r="F94" s="88"/>
      <c r="G94" s="88"/>
      <c r="H94" s="88"/>
      <c r="I94" s="88"/>
      <c r="J94" s="88"/>
      <c r="K94" s="676"/>
    </row>
    <row r="95" spans="1:11">
      <c r="A95" s="596" t="s">
        <v>1285</v>
      </c>
      <c r="B95" s="88"/>
      <c r="C95" s="88"/>
      <c r="D95" s="88"/>
      <c r="E95" s="88"/>
      <c r="F95" s="88"/>
      <c r="G95" s="88"/>
      <c r="H95" s="88"/>
      <c r="I95" s="88"/>
      <c r="J95" s="88"/>
      <c r="K95" s="676"/>
    </row>
    <row r="96" spans="1:11">
      <c r="A96" s="596" t="s">
        <v>1406</v>
      </c>
      <c r="K96" s="676"/>
    </row>
    <row r="97" spans="1:11">
      <c r="A97" s="596" t="s">
        <v>1407</v>
      </c>
      <c r="K97" s="676"/>
    </row>
    <row r="98" spans="1:11">
      <c r="A98" s="596" t="s">
        <v>1494</v>
      </c>
      <c r="K98" s="676"/>
    </row>
    <row r="99" spans="1:11">
      <c r="A99" s="695"/>
    </row>
  </sheetData>
  <mergeCells count="5">
    <mergeCell ref="A1:K1"/>
    <mergeCell ref="A2:K2"/>
    <mergeCell ref="A3:K3"/>
    <mergeCell ref="A4:K4"/>
    <mergeCell ref="A5:K5"/>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sqref="A1:F1"/>
    </sheetView>
  </sheetViews>
  <sheetFormatPr defaultRowHeight="15"/>
  <cols>
    <col min="1" max="1" width="104.42578125" style="5" bestFit="1" customWidth="1"/>
    <col min="2" max="3" width="11.7109375" style="2" bestFit="1" customWidth="1"/>
    <col min="4" max="5" width="11.7109375" style="2" customWidth="1"/>
    <col min="6" max="6" width="11.7109375" style="2" bestFit="1" customWidth="1"/>
    <col min="7" max="16384" width="9.140625" style="5"/>
  </cols>
  <sheetData>
    <row r="1" spans="1:6" ht="30" customHeight="1">
      <c r="A1" s="718" t="s">
        <v>436</v>
      </c>
      <c r="B1" s="718"/>
      <c r="C1" s="718"/>
      <c r="D1" s="718"/>
      <c r="E1" s="718"/>
      <c r="F1" s="718"/>
    </row>
    <row r="2" spans="1:6" ht="18">
      <c r="A2" s="719" t="s">
        <v>484</v>
      </c>
      <c r="B2" s="719"/>
      <c r="C2" s="719"/>
      <c r="D2" s="719"/>
      <c r="E2" s="719"/>
      <c r="F2" s="719"/>
    </row>
    <row r="3" spans="1:6" ht="18">
      <c r="A3" s="719" t="s">
        <v>1512</v>
      </c>
      <c r="B3" s="719"/>
      <c r="C3" s="719"/>
      <c r="D3" s="719"/>
      <c r="E3" s="719"/>
      <c r="F3" s="719"/>
    </row>
    <row r="4" spans="1:6" ht="30" customHeight="1">
      <c r="A4" s="723" t="s">
        <v>508</v>
      </c>
      <c r="B4" s="723"/>
      <c r="C4" s="723"/>
      <c r="D4" s="723"/>
      <c r="E4" s="723"/>
      <c r="F4" s="723"/>
    </row>
    <row r="5" spans="1:6" ht="3.75" customHeight="1">
      <c r="A5" s="188"/>
      <c r="B5" s="546"/>
      <c r="C5" s="546"/>
      <c r="D5" s="546"/>
      <c r="E5" s="546"/>
      <c r="F5" s="546"/>
    </row>
    <row r="6" spans="1:6" ht="30" customHeight="1" thickBot="1">
      <c r="A6" s="381"/>
      <c r="B6" s="382" t="s">
        <v>152</v>
      </c>
      <c r="C6" s="382" t="s">
        <v>153</v>
      </c>
      <c r="D6" s="382" t="s">
        <v>154</v>
      </c>
      <c r="E6" s="382" t="s">
        <v>155</v>
      </c>
      <c r="F6" s="382" t="s">
        <v>156</v>
      </c>
    </row>
    <row r="7" spans="1:6">
      <c r="A7" s="383" t="s">
        <v>157</v>
      </c>
      <c r="B7" s="384">
        <v>237194548.51132998</v>
      </c>
      <c r="C7" s="384">
        <v>28109587.911740001</v>
      </c>
      <c r="D7" s="384">
        <v>2133.44337</v>
      </c>
      <c r="E7" s="384">
        <v>137440.22399</v>
      </c>
      <c r="F7" s="384">
        <v>265443710.09042999</v>
      </c>
    </row>
    <row r="8" spans="1:6">
      <c r="A8" s="187" t="s">
        <v>158</v>
      </c>
      <c r="B8" s="57">
        <v>23775733.98263</v>
      </c>
      <c r="C8" s="57">
        <v>6092044.0687799994</v>
      </c>
      <c r="D8" s="57">
        <v>2119.92173</v>
      </c>
      <c r="E8" s="57">
        <v>95101.63337000001</v>
      </c>
      <c r="F8" s="57">
        <v>29964999.606509998</v>
      </c>
    </row>
    <row r="9" spans="1:6">
      <c r="A9" s="58" t="s">
        <v>159</v>
      </c>
      <c r="B9" s="95">
        <v>8357490.6060500005</v>
      </c>
      <c r="C9" s="95">
        <v>1407467.65178</v>
      </c>
      <c r="D9" s="95">
        <v>0</v>
      </c>
      <c r="E9" s="95">
        <v>0</v>
      </c>
      <c r="F9" s="95">
        <v>9764958.2578299996</v>
      </c>
    </row>
    <row r="10" spans="1:6">
      <c r="A10" s="58" t="s">
        <v>160</v>
      </c>
      <c r="B10" s="95">
        <v>14121831.31501</v>
      </c>
      <c r="C10" s="95">
        <v>3793574.8214799999</v>
      </c>
      <c r="D10" s="95">
        <v>2119.92173</v>
      </c>
      <c r="E10" s="95">
        <v>95101.63337000001</v>
      </c>
      <c r="F10" s="95">
        <v>18012627.69159</v>
      </c>
    </row>
    <row r="11" spans="1:6">
      <c r="A11" s="58" t="s">
        <v>161</v>
      </c>
      <c r="B11" s="95">
        <v>310688.21233000001</v>
      </c>
      <c r="C11" s="95">
        <v>31571.024000000001</v>
      </c>
      <c r="D11" s="95">
        <v>0</v>
      </c>
      <c r="E11" s="95">
        <v>0</v>
      </c>
      <c r="F11" s="95">
        <v>342259.23632999999</v>
      </c>
    </row>
    <row r="12" spans="1:6">
      <c r="A12" s="58" t="s">
        <v>162</v>
      </c>
      <c r="B12" s="95">
        <v>0</v>
      </c>
      <c r="C12" s="95">
        <v>2246.53233</v>
      </c>
      <c r="D12" s="95">
        <v>0</v>
      </c>
      <c r="E12" s="95">
        <v>0</v>
      </c>
      <c r="F12" s="95">
        <v>2246.53233</v>
      </c>
    </row>
    <row r="13" spans="1:6">
      <c r="A13" s="58" t="s">
        <v>163</v>
      </c>
      <c r="B13" s="95">
        <v>0</v>
      </c>
      <c r="C13" s="95">
        <v>832965.05594000011</v>
      </c>
      <c r="D13" s="95">
        <v>0</v>
      </c>
      <c r="E13" s="95">
        <v>0</v>
      </c>
      <c r="F13" s="95">
        <v>832965.05594000011</v>
      </c>
    </row>
    <row r="14" spans="1:6">
      <c r="A14" s="58" t="s">
        <v>164</v>
      </c>
      <c r="B14" s="95">
        <v>1001223.5848300001</v>
      </c>
      <c r="C14" s="95">
        <v>24218.983250000001</v>
      </c>
      <c r="D14" s="95">
        <v>0</v>
      </c>
      <c r="E14" s="95">
        <v>0</v>
      </c>
      <c r="F14" s="95">
        <v>1025442.56808</v>
      </c>
    </row>
    <row r="15" spans="1:6">
      <c r="A15" s="58" t="s">
        <v>165</v>
      </c>
      <c r="B15" s="95">
        <v>0</v>
      </c>
      <c r="C15" s="95">
        <v>0</v>
      </c>
      <c r="D15" s="95">
        <v>0</v>
      </c>
      <c r="E15" s="95">
        <v>0</v>
      </c>
      <c r="F15" s="95">
        <v>0</v>
      </c>
    </row>
    <row r="16" spans="1:6">
      <c r="A16" s="58" t="s">
        <v>166</v>
      </c>
      <c r="B16" s="95">
        <v>-15499.73559</v>
      </c>
      <c r="C16" s="95">
        <v>0</v>
      </c>
      <c r="D16" s="95">
        <v>0</v>
      </c>
      <c r="E16" s="95">
        <v>0</v>
      </c>
      <c r="F16" s="95">
        <v>-15499.73559</v>
      </c>
    </row>
    <row r="17" spans="1:6">
      <c r="A17" s="187" t="s">
        <v>167</v>
      </c>
      <c r="B17" s="57">
        <v>21417113.437750001</v>
      </c>
      <c r="C17" s="57">
        <v>3916339.2419199999</v>
      </c>
      <c r="D17" s="57">
        <v>2.2644499999999996</v>
      </c>
      <c r="E17" s="57">
        <v>41470.414090000006</v>
      </c>
      <c r="F17" s="57">
        <v>25374925.358209997</v>
      </c>
    </row>
    <row r="18" spans="1:6">
      <c r="A18" s="58" t="s">
        <v>168</v>
      </c>
      <c r="B18" s="95">
        <v>382179.00237</v>
      </c>
      <c r="C18" s="95">
        <v>0</v>
      </c>
      <c r="D18" s="95">
        <v>0</v>
      </c>
      <c r="E18" s="95">
        <v>0</v>
      </c>
      <c r="F18" s="95">
        <v>382179.00237</v>
      </c>
    </row>
    <row r="19" spans="1:6">
      <c r="A19" s="58" t="s">
        <v>169</v>
      </c>
      <c r="B19" s="95">
        <v>12852221.136290001</v>
      </c>
      <c r="C19" s="95">
        <v>377813.89431</v>
      </c>
      <c r="D19" s="95">
        <v>0</v>
      </c>
      <c r="E19" s="95">
        <v>0</v>
      </c>
      <c r="F19" s="95">
        <v>13230035.0306</v>
      </c>
    </row>
    <row r="20" spans="1:6">
      <c r="A20" s="58" t="s">
        <v>170</v>
      </c>
      <c r="B20" s="95">
        <v>0</v>
      </c>
      <c r="C20" s="95">
        <v>210611.67609999998</v>
      </c>
      <c r="D20" s="95">
        <v>0</v>
      </c>
      <c r="E20" s="95">
        <v>0</v>
      </c>
      <c r="F20" s="95">
        <v>210611.67609999998</v>
      </c>
    </row>
    <row r="21" spans="1:6">
      <c r="A21" s="58" t="s">
        <v>171</v>
      </c>
      <c r="B21" s="95">
        <v>22996.464350000002</v>
      </c>
      <c r="C21" s="95">
        <v>1252734.57648</v>
      </c>
      <c r="D21" s="95">
        <v>0</v>
      </c>
      <c r="E21" s="95">
        <v>0</v>
      </c>
      <c r="F21" s="95">
        <v>1275731.0408299998</v>
      </c>
    </row>
    <row r="22" spans="1:6">
      <c r="A22" s="58" t="s">
        <v>172</v>
      </c>
      <c r="B22" s="95">
        <v>3431945.2459400003</v>
      </c>
      <c r="C22" s="95">
        <v>1066035.5018500001</v>
      </c>
      <c r="D22" s="95">
        <v>0</v>
      </c>
      <c r="E22" s="95">
        <v>41314.096490000004</v>
      </c>
      <c r="F22" s="95">
        <v>4539294.8442799998</v>
      </c>
    </row>
    <row r="23" spans="1:6">
      <c r="A23" s="58" t="s">
        <v>173</v>
      </c>
      <c r="B23" s="95">
        <v>3870133.4285999998</v>
      </c>
      <c r="C23" s="95">
        <v>1070273.19481</v>
      </c>
      <c r="D23" s="95">
        <v>2.2644499999999996</v>
      </c>
      <c r="E23" s="95">
        <v>156.31759</v>
      </c>
      <c r="F23" s="95">
        <v>4940565.2054500002</v>
      </c>
    </row>
    <row r="24" spans="1:6">
      <c r="A24" s="58" t="s">
        <v>174</v>
      </c>
      <c r="B24" s="95">
        <v>900444.28215999994</v>
      </c>
      <c r="C24" s="95">
        <v>32733.520940000002</v>
      </c>
      <c r="D24" s="95">
        <v>0</v>
      </c>
      <c r="E24" s="95">
        <v>1.0000000000000001E-5</v>
      </c>
      <c r="F24" s="95">
        <v>933177.80310999998</v>
      </c>
    </row>
    <row r="25" spans="1:6">
      <c r="A25" s="58" t="s">
        <v>175</v>
      </c>
      <c r="B25" s="95">
        <v>-42806.121960000004</v>
      </c>
      <c r="C25" s="95">
        <v>-93863.122569999992</v>
      </c>
      <c r="D25" s="95">
        <v>0</v>
      </c>
      <c r="E25" s="95">
        <v>0</v>
      </c>
      <c r="F25" s="95">
        <v>-136669.24453</v>
      </c>
    </row>
    <row r="26" spans="1:6">
      <c r="A26" s="187" t="s">
        <v>176</v>
      </c>
      <c r="B26" s="57">
        <v>183341522.89151999</v>
      </c>
      <c r="C26" s="57">
        <v>358635.55089999997</v>
      </c>
      <c r="D26" s="57">
        <v>0</v>
      </c>
      <c r="E26" s="57">
        <v>158.18782999999999</v>
      </c>
      <c r="F26" s="57">
        <v>183700316.63025001</v>
      </c>
    </row>
    <row r="27" spans="1:6">
      <c r="A27" s="60" t="s">
        <v>177</v>
      </c>
      <c r="B27" s="95">
        <v>177376638.32418999</v>
      </c>
      <c r="C27" s="95">
        <v>378417.54968</v>
      </c>
      <c r="D27" s="95">
        <v>0</v>
      </c>
      <c r="E27" s="95">
        <v>155.17155</v>
      </c>
      <c r="F27" s="95">
        <v>177755211.04542002</v>
      </c>
    </row>
    <row r="28" spans="1:6">
      <c r="A28" s="58" t="s">
        <v>178</v>
      </c>
      <c r="B28" s="95">
        <v>146356483.23478001</v>
      </c>
      <c r="C28" s="95">
        <v>247368.95634</v>
      </c>
      <c r="D28" s="95">
        <v>0</v>
      </c>
      <c r="E28" s="95">
        <v>155.17155</v>
      </c>
      <c r="F28" s="95">
        <v>146604007.36267</v>
      </c>
    </row>
    <row r="29" spans="1:6">
      <c r="A29" s="58" t="s">
        <v>179</v>
      </c>
      <c r="B29" s="95">
        <v>28765813.428209998</v>
      </c>
      <c r="C29" s="95">
        <v>115878.87054999999</v>
      </c>
      <c r="D29" s="95">
        <v>0</v>
      </c>
      <c r="E29" s="95">
        <v>0</v>
      </c>
      <c r="F29" s="95">
        <v>28881692.298759997</v>
      </c>
    </row>
    <row r="30" spans="1:6">
      <c r="A30" s="58" t="s">
        <v>180</v>
      </c>
      <c r="B30" s="95">
        <v>2254341.6612</v>
      </c>
      <c r="C30" s="95">
        <v>15169.72279</v>
      </c>
      <c r="D30" s="95">
        <v>0</v>
      </c>
      <c r="E30" s="95">
        <v>0</v>
      </c>
      <c r="F30" s="95">
        <v>2269511.38399</v>
      </c>
    </row>
    <row r="31" spans="1:6">
      <c r="A31" s="60" t="s">
        <v>181</v>
      </c>
      <c r="B31" s="95">
        <v>1616305.9553699999</v>
      </c>
      <c r="C31" s="95">
        <v>12347.37249</v>
      </c>
      <c r="D31" s="95">
        <v>0</v>
      </c>
      <c r="E31" s="95">
        <v>0</v>
      </c>
      <c r="F31" s="95">
        <v>1628653.3278599998</v>
      </c>
    </row>
    <row r="32" spans="1:6">
      <c r="A32" s="58" t="s">
        <v>182</v>
      </c>
      <c r="B32" s="95">
        <v>535511.23320999998</v>
      </c>
      <c r="C32" s="95">
        <v>4451.2899100000004</v>
      </c>
      <c r="D32" s="95">
        <v>0</v>
      </c>
      <c r="E32" s="95">
        <v>0</v>
      </c>
      <c r="F32" s="95">
        <v>539962.52312000003</v>
      </c>
    </row>
    <row r="33" spans="1:6">
      <c r="A33" s="58" t="s">
        <v>183</v>
      </c>
      <c r="B33" s="95">
        <v>950354.77603999991</v>
      </c>
      <c r="C33" s="95">
        <v>7218.4706900000001</v>
      </c>
      <c r="D33" s="95">
        <v>0</v>
      </c>
      <c r="E33" s="95">
        <v>0</v>
      </c>
      <c r="F33" s="95">
        <v>957573.24673000001</v>
      </c>
    </row>
    <row r="34" spans="1:6">
      <c r="A34" s="58" t="s">
        <v>184</v>
      </c>
      <c r="B34" s="95">
        <v>130439.94612000001</v>
      </c>
      <c r="C34" s="95">
        <v>677.61189000000002</v>
      </c>
      <c r="D34" s="95">
        <v>0</v>
      </c>
      <c r="E34" s="95">
        <v>0</v>
      </c>
      <c r="F34" s="95">
        <v>131117.55801000001</v>
      </c>
    </row>
    <row r="35" spans="1:6">
      <c r="A35" s="60" t="s">
        <v>185</v>
      </c>
      <c r="B35" s="95">
        <v>3118450.2542699999</v>
      </c>
      <c r="C35" s="95">
        <v>81719.39817</v>
      </c>
      <c r="D35" s="95">
        <v>0</v>
      </c>
      <c r="E35" s="95">
        <v>0</v>
      </c>
      <c r="F35" s="95">
        <v>3200169.6524399999</v>
      </c>
    </row>
    <row r="36" spans="1:6">
      <c r="A36" s="58" t="s">
        <v>186</v>
      </c>
      <c r="B36" s="95">
        <v>1232871.3148599998</v>
      </c>
      <c r="C36" s="95">
        <v>52778.71875</v>
      </c>
      <c r="D36" s="95">
        <v>0</v>
      </c>
      <c r="E36" s="95">
        <v>0</v>
      </c>
      <c r="F36" s="95">
        <v>1285650.0336099998</v>
      </c>
    </row>
    <row r="37" spans="1:6">
      <c r="A37" s="58" t="s">
        <v>187</v>
      </c>
      <c r="B37" s="95">
        <v>1661286.61723</v>
      </c>
      <c r="C37" s="95">
        <v>27063.373319999999</v>
      </c>
      <c r="D37" s="95">
        <v>0</v>
      </c>
      <c r="E37" s="95">
        <v>0</v>
      </c>
      <c r="F37" s="95">
        <v>1688349.99055</v>
      </c>
    </row>
    <row r="38" spans="1:6">
      <c r="A38" s="58" t="s">
        <v>188</v>
      </c>
      <c r="B38" s="95">
        <v>224292.32218000002</v>
      </c>
      <c r="C38" s="95">
        <v>1877.3061</v>
      </c>
      <c r="D38" s="95">
        <v>0</v>
      </c>
      <c r="E38" s="95">
        <v>0</v>
      </c>
      <c r="F38" s="95">
        <v>226169.62828</v>
      </c>
    </row>
    <row r="39" spans="1:6">
      <c r="A39" s="60" t="s">
        <v>189</v>
      </c>
      <c r="B39" s="95">
        <v>7516466.9268699996</v>
      </c>
      <c r="C39" s="95">
        <v>32997.562210000004</v>
      </c>
      <c r="D39" s="95">
        <v>0</v>
      </c>
      <c r="E39" s="95">
        <v>3.2098400000000002</v>
      </c>
      <c r="F39" s="95">
        <v>7549467.6989200003</v>
      </c>
    </row>
    <row r="40" spans="1:6">
      <c r="A40" s="58" t="s">
        <v>190</v>
      </c>
      <c r="B40" s="95">
        <v>1489735.4313699999</v>
      </c>
      <c r="C40" s="95">
        <v>2457.2483900000002</v>
      </c>
      <c r="D40" s="95">
        <v>0</v>
      </c>
      <c r="E40" s="95">
        <v>0.38730999999999999</v>
      </c>
      <c r="F40" s="95">
        <v>1492193.0670699999</v>
      </c>
    </row>
    <row r="41" spans="1:6">
      <c r="A41" s="58" t="s">
        <v>191</v>
      </c>
      <c r="B41" s="95">
        <v>2072938.4823699999</v>
      </c>
      <c r="C41" s="95">
        <v>9286.8443299999999</v>
      </c>
      <c r="D41" s="95">
        <v>0</v>
      </c>
      <c r="E41" s="95">
        <v>0</v>
      </c>
      <c r="F41" s="95">
        <v>2082225.3267000001</v>
      </c>
    </row>
    <row r="42" spans="1:6">
      <c r="A42" s="58" t="s">
        <v>192</v>
      </c>
      <c r="B42" s="95">
        <v>3878.5322000000001</v>
      </c>
      <c r="C42" s="95">
        <v>16.151160000000001</v>
      </c>
      <c r="D42" s="95">
        <v>0</v>
      </c>
      <c r="E42" s="95">
        <v>0</v>
      </c>
      <c r="F42" s="95">
        <v>3894.68336</v>
      </c>
    </row>
    <row r="43" spans="1:6">
      <c r="A43" s="58" t="s">
        <v>193</v>
      </c>
      <c r="B43" s="95">
        <v>29862.501850000001</v>
      </c>
      <c r="C43" s="95">
        <v>378.47633000000002</v>
      </c>
      <c r="D43" s="95">
        <v>0</v>
      </c>
      <c r="E43" s="95">
        <v>0</v>
      </c>
      <c r="F43" s="95">
        <v>30240.978179999998</v>
      </c>
    </row>
    <row r="44" spans="1:6">
      <c r="A44" s="58" t="s">
        <v>194</v>
      </c>
      <c r="B44" s="95">
        <v>5.9999999999999995E-5</v>
      </c>
      <c r="C44" s="95">
        <v>0</v>
      </c>
      <c r="D44" s="95">
        <v>0</v>
      </c>
      <c r="E44" s="95">
        <v>0</v>
      </c>
      <c r="F44" s="95">
        <v>5.9999999999999995E-5</v>
      </c>
    </row>
    <row r="45" spans="1:6">
      <c r="A45" s="58" t="s">
        <v>195</v>
      </c>
      <c r="B45" s="95">
        <v>586.50771999999995</v>
      </c>
      <c r="C45" s="95">
        <v>0</v>
      </c>
      <c r="D45" s="95">
        <v>0</v>
      </c>
      <c r="E45" s="95">
        <v>0</v>
      </c>
      <c r="F45" s="95">
        <v>586.50771999999995</v>
      </c>
    </row>
    <row r="46" spans="1:6">
      <c r="A46" s="58" t="s">
        <v>1176</v>
      </c>
      <c r="B46" s="95">
        <v>1991322.9259500001</v>
      </c>
      <c r="C46" s="95">
        <v>11753.157439999999</v>
      </c>
      <c r="D46" s="95">
        <v>0</v>
      </c>
      <c r="E46" s="95">
        <v>2.82253</v>
      </c>
      <c r="F46" s="95">
        <v>2003078.90592</v>
      </c>
    </row>
    <row r="47" spans="1:6">
      <c r="A47" s="58" t="s">
        <v>1177</v>
      </c>
      <c r="B47" s="95">
        <v>1836335.4071199999</v>
      </c>
      <c r="C47" s="95">
        <v>8255.5143200000002</v>
      </c>
      <c r="D47" s="95">
        <v>0</v>
      </c>
      <c r="E47" s="95">
        <v>0</v>
      </c>
      <c r="F47" s="95">
        <v>1844590.9214399999</v>
      </c>
    </row>
    <row r="48" spans="1:6">
      <c r="A48" s="58" t="s">
        <v>1182</v>
      </c>
      <c r="B48" s="95">
        <v>7444.7732000000005</v>
      </c>
      <c r="C48" s="95">
        <v>188.08944</v>
      </c>
      <c r="D48" s="95">
        <v>0</v>
      </c>
      <c r="E48" s="95">
        <v>0</v>
      </c>
      <c r="F48" s="95">
        <v>7632.8626399999994</v>
      </c>
    </row>
    <row r="49" spans="1:6">
      <c r="A49" s="58" t="s">
        <v>1183</v>
      </c>
      <c r="B49" s="95">
        <v>60094.520990000005</v>
      </c>
      <c r="C49" s="95">
        <v>457.95890000000003</v>
      </c>
      <c r="D49" s="95">
        <v>0</v>
      </c>
      <c r="E49" s="95">
        <v>0</v>
      </c>
      <c r="F49" s="95">
        <v>60552.479890000002</v>
      </c>
    </row>
    <row r="50" spans="1:6">
      <c r="A50" s="58" t="s">
        <v>1201</v>
      </c>
      <c r="B50" s="95">
        <v>1867.65167</v>
      </c>
      <c r="C50" s="95">
        <v>20.723240000000001</v>
      </c>
      <c r="D50" s="95">
        <v>0</v>
      </c>
      <c r="E50" s="95">
        <v>0</v>
      </c>
      <c r="F50" s="95">
        <v>1888.37491</v>
      </c>
    </row>
    <row r="51" spans="1:6">
      <c r="A51" s="58" t="s">
        <v>1221</v>
      </c>
      <c r="B51" s="95">
        <v>22400.192370000001</v>
      </c>
      <c r="C51" s="95">
        <v>183.39866000000001</v>
      </c>
      <c r="D51" s="95">
        <v>0</v>
      </c>
      <c r="E51" s="95">
        <v>0</v>
      </c>
      <c r="F51" s="95">
        <v>22583.59103</v>
      </c>
    </row>
    <row r="52" spans="1:6">
      <c r="A52" s="60" t="s">
        <v>196</v>
      </c>
      <c r="B52" s="95">
        <v>-6286338.5691800006</v>
      </c>
      <c r="C52" s="95">
        <v>-146846.33165000001</v>
      </c>
      <c r="D52" s="95">
        <v>0</v>
      </c>
      <c r="E52" s="95">
        <v>-0.19356000000000001</v>
      </c>
      <c r="F52" s="95">
        <v>-6433185.0943900002</v>
      </c>
    </row>
    <row r="53" spans="1:6">
      <c r="A53" s="61" t="s">
        <v>1240</v>
      </c>
      <c r="B53" s="95">
        <v>-632277.47763999994</v>
      </c>
      <c r="C53" s="95">
        <v>-3866.8805299999999</v>
      </c>
      <c r="D53" s="95">
        <v>0</v>
      </c>
      <c r="E53" s="95">
        <v>-0.19356000000000001</v>
      </c>
      <c r="F53" s="95">
        <v>-636144.55173000006</v>
      </c>
    </row>
    <row r="54" spans="1:6">
      <c r="A54" s="58" t="s">
        <v>1252</v>
      </c>
      <c r="B54" s="95">
        <v>-430145.63782</v>
      </c>
      <c r="C54" s="95">
        <v>-5511.5141900000008</v>
      </c>
      <c r="D54" s="95">
        <v>0</v>
      </c>
      <c r="E54" s="95">
        <v>0</v>
      </c>
      <c r="F54" s="95">
        <v>-435657.15200999996</v>
      </c>
    </row>
    <row r="55" spans="1:6">
      <c r="A55" s="58" t="s">
        <v>1241</v>
      </c>
      <c r="B55" s="95">
        <v>-214966.97786000001</v>
      </c>
      <c r="C55" s="95">
        <v>-1173.76974</v>
      </c>
      <c r="D55" s="95">
        <v>0</v>
      </c>
      <c r="E55" s="95">
        <v>0</v>
      </c>
      <c r="F55" s="95">
        <v>-216140.7476</v>
      </c>
    </row>
    <row r="56" spans="1:6">
      <c r="A56" s="58" t="s">
        <v>1253</v>
      </c>
      <c r="B56" s="95">
        <v>-318711.29148000001</v>
      </c>
      <c r="C56" s="95">
        <v>-755.94038999999998</v>
      </c>
      <c r="D56" s="95">
        <v>0</v>
      </c>
      <c r="E56" s="95">
        <v>0</v>
      </c>
      <c r="F56" s="95">
        <v>-319467.23187000002</v>
      </c>
    </row>
    <row r="57" spans="1:6">
      <c r="A57" s="58" t="s">
        <v>1242</v>
      </c>
      <c r="B57" s="95">
        <v>-787249.36242999998</v>
      </c>
      <c r="C57" s="95">
        <v>-40849.839599999999</v>
      </c>
      <c r="D57" s="95">
        <v>0</v>
      </c>
      <c r="E57" s="95">
        <v>0</v>
      </c>
      <c r="F57" s="95">
        <v>-828099.20202999993</v>
      </c>
    </row>
    <row r="58" spans="1:6">
      <c r="A58" s="58" t="s">
        <v>197</v>
      </c>
      <c r="B58" s="95">
        <v>-921115.61602999992</v>
      </c>
      <c r="C58" s="95">
        <v>-20649.99395</v>
      </c>
      <c r="D58" s="95">
        <v>0</v>
      </c>
      <c r="E58" s="95">
        <v>0</v>
      </c>
      <c r="F58" s="95">
        <v>-941765.60998000007</v>
      </c>
    </row>
    <row r="59" spans="1:6">
      <c r="A59" s="61" t="s">
        <v>198</v>
      </c>
      <c r="B59" s="95">
        <v>-1068715.9225099999</v>
      </c>
      <c r="C59" s="95">
        <v>-53261.98633</v>
      </c>
      <c r="D59" s="95">
        <v>0</v>
      </c>
      <c r="E59" s="95">
        <v>0</v>
      </c>
      <c r="F59" s="95">
        <v>-1121977.9088399999</v>
      </c>
    </row>
    <row r="60" spans="1:6">
      <c r="A60" s="58" t="s">
        <v>199</v>
      </c>
      <c r="B60" s="95">
        <v>-1627744.5480299999</v>
      </c>
      <c r="C60" s="95">
        <v>-19161.773020000001</v>
      </c>
      <c r="D60" s="95">
        <v>0</v>
      </c>
      <c r="E60" s="95">
        <v>0</v>
      </c>
      <c r="F60" s="95">
        <v>-1646906.3210499999</v>
      </c>
    </row>
    <row r="61" spans="1:6">
      <c r="A61" s="58" t="s">
        <v>200</v>
      </c>
      <c r="B61" s="95">
        <v>-49.426769999999998</v>
      </c>
      <c r="C61" s="95">
        <v>0</v>
      </c>
      <c r="D61" s="95">
        <v>0</v>
      </c>
      <c r="E61" s="95">
        <v>0</v>
      </c>
      <c r="F61" s="95">
        <v>-49.426769999999998</v>
      </c>
    </row>
    <row r="62" spans="1:6">
      <c r="A62" s="58" t="s">
        <v>201</v>
      </c>
      <c r="B62" s="95">
        <v>0</v>
      </c>
      <c r="C62" s="95">
        <v>0</v>
      </c>
      <c r="D62" s="95">
        <v>0</v>
      </c>
      <c r="E62" s="95">
        <v>0</v>
      </c>
      <c r="F62" s="95">
        <v>0</v>
      </c>
    </row>
    <row r="63" spans="1:6">
      <c r="A63" s="58" t="s">
        <v>997</v>
      </c>
      <c r="B63" s="95">
        <v>-10065.350550000001</v>
      </c>
      <c r="C63" s="95">
        <v>-163.47825</v>
      </c>
      <c r="D63" s="95">
        <v>0</v>
      </c>
      <c r="E63" s="95">
        <v>0</v>
      </c>
      <c r="F63" s="95">
        <v>-10228.828800000001</v>
      </c>
    </row>
    <row r="64" spans="1:6">
      <c r="A64" s="58" t="s">
        <v>998</v>
      </c>
      <c r="B64" s="95">
        <v>-26060.690719999999</v>
      </c>
      <c r="C64" s="95">
        <v>-171.74770999999998</v>
      </c>
      <c r="D64" s="95">
        <v>0</v>
      </c>
      <c r="E64" s="95">
        <v>0</v>
      </c>
      <c r="F64" s="95">
        <v>-26232.438429999998</v>
      </c>
    </row>
    <row r="65" spans="1:6">
      <c r="A65" s="61" t="s">
        <v>1184</v>
      </c>
      <c r="B65" s="95">
        <v>-23522.472010000001</v>
      </c>
      <c r="C65" s="95">
        <v>-189.66446999999999</v>
      </c>
      <c r="D65" s="95">
        <v>0</v>
      </c>
      <c r="E65" s="95">
        <v>0</v>
      </c>
      <c r="F65" s="95">
        <v>-23712.136480000001</v>
      </c>
    </row>
    <row r="66" spans="1:6">
      <c r="A66" s="58" t="s">
        <v>1185</v>
      </c>
      <c r="B66" s="95">
        <v>-69733.797739999995</v>
      </c>
      <c r="C66" s="95">
        <v>-131.14133999999999</v>
      </c>
      <c r="D66" s="95">
        <v>0</v>
      </c>
      <c r="E66" s="95">
        <v>0</v>
      </c>
      <c r="F66" s="95">
        <v>-69864.939079999996</v>
      </c>
    </row>
    <row r="67" spans="1:6">
      <c r="A67" s="58" t="s">
        <v>1186</v>
      </c>
      <c r="B67" s="95">
        <v>-42203.234530000002</v>
      </c>
      <c r="C67" s="95">
        <v>-292.33490999999998</v>
      </c>
      <c r="D67" s="95">
        <v>0</v>
      </c>
      <c r="E67" s="95">
        <v>0</v>
      </c>
      <c r="F67" s="95">
        <v>-42495.569439999999</v>
      </c>
    </row>
    <row r="68" spans="1:6">
      <c r="A68" s="58" t="s">
        <v>1187</v>
      </c>
      <c r="B68" s="95">
        <v>-113776.76306</v>
      </c>
      <c r="C68" s="95">
        <v>-666.26721999999995</v>
      </c>
      <c r="D68" s="95">
        <v>0</v>
      </c>
      <c r="E68" s="95">
        <v>0</v>
      </c>
      <c r="F68" s="95">
        <v>-114443.03028000001</v>
      </c>
    </row>
    <row r="69" spans="1:6">
      <c r="A69" s="187" t="s">
        <v>202</v>
      </c>
      <c r="B69" s="57">
        <v>1395762.5756900001</v>
      </c>
      <c r="C69" s="57">
        <v>128723.15383</v>
      </c>
      <c r="D69" s="57">
        <v>0</v>
      </c>
      <c r="E69" s="57">
        <v>0.27564</v>
      </c>
      <c r="F69" s="57">
        <v>1524486.0051600002</v>
      </c>
    </row>
    <row r="70" spans="1:6">
      <c r="A70" s="58" t="s">
        <v>203</v>
      </c>
      <c r="B70" s="95">
        <v>993.57280000000003</v>
      </c>
      <c r="C70" s="95">
        <v>3.54312</v>
      </c>
      <c r="D70" s="95">
        <v>0</v>
      </c>
      <c r="E70" s="95">
        <v>0</v>
      </c>
      <c r="F70" s="95">
        <v>997.11592000000007</v>
      </c>
    </row>
    <row r="71" spans="1:6">
      <c r="A71" s="61" t="s">
        <v>204</v>
      </c>
      <c r="B71" s="95">
        <v>703053.14794000005</v>
      </c>
      <c r="C71" s="95">
        <v>70123.879979999998</v>
      </c>
      <c r="D71" s="95">
        <v>0</v>
      </c>
      <c r="E71" s="95">
        <v>0.15984999999999999</v>
      </c>
      <c r="F71" s="95">
        <v>773177.18776999996</v>
      </c>
    </row>
    <row r="72" spans="1:6">
      <c r="A72" s="58" t="s">
        <v>205</v>
      </c>
      <c r="B72" s="95">
        <v>802791.01644000004</v>
      </c>
      <c r="C72" s="95">
        <v>99265.06538</v>
      </c>
      <c r="D72" s="95">
        <v>0</v>
      </c>
      <c r="E72" s="95">
        <v>0.11579</v>
      </c>
      <c r="F72" s="95">
        <v>902056.19761000003</v>
      </c>
    </row>
    <row r="73" spans="1:6">
      <c r="A73" s="58" t="s">
        <v>206</v>
      </c>
      <c r="B73" s="95">
        <v>0</v>
      </c>
      <c r="C73" s="95">
        <v>0</v>
      </c>
      <c r="D73" s="95">
        <v>0</v>
      </c>
      <c r="E73" s="95">
        <v>0</v>
      </c>
      <c r="F73" s="95">
        <v>0</v>
      </c>
    </row>
    <row r="74" spans="1:6">
      <c r="A74" s="58" t="s">
        <v>207</v>
      </c>
      <c r="B74" s="95">
        <v>-111075.16149</v>
      </c>
      <c r="C74" s="95">
        <v>-40669.334649999997</v>
      </c>
      <c r="D74" s="95">
        <v>0</v>
      </c>
      <c r="E74" s="95">
        <v>0</v>
      </c>
      <c r="F74" s="95">
        <v>-151744.49613999997</v>
      </c>
    </row>
    <row r="75" spans="1:6">
      <c r="A75" s="187" t="s">
        <v>208</v>
      </c>
      <c r="B75" s="57">
        <v>205583.41444999998</v>
      </c>
      <c r="C75" s="57">
        <v>0</v>
      </c>
      <c r="D75" s="57">
        <v>0</v>
      </c>
      <c r="E75" s="57">
        <v>0</v>
      </c>
      <c r="F75" s="57">
        <v>205583.41444999998</v>
      </c>
    </row>
    <row r="76" spans="1:6">
      <c r="A76" s="58" t="s">
        <v>209</v>
      </c>
      <c r="B76" s="95">
        <v>367.33247999999998</v>
      </c>
      <c r="C76" s="95">
        <v>0</v>
      </c>
      <c r="D76" s="95">
        <v>0</v>
      </c>
      <c r="E76" s="95">
        <v>0</v>
      </c>
      <c r="F76" s="95">
        <v>367.33247999999998</v>
      </c>
    </row>
    <row r="77" spans="1:6">
      <c r="A77" s="58" t="s">
        <v>210</v>
      </c>
      <c r="B77" s="95">
        <v>917147.81747000001</v>
      </c>
      <c r="C77" s="95">
        <v>0</v>
      </c>
      <c r="D77" s="95">
        <v>0</v>
      </c>
      <c r="E77" s="95">
        <v>0</v>
      </c>
      <c r="F77" s="95">
        <v>917147.81747000001</v>
      </c>
    </row>
    <row r="78" spans="1:6">
      <c r="A78" s="58" t="s">
        <v>211</v>
      </c>
      <c r="B78" s="95">
        <v>12326.634810000001</v>
      </c>
      <c r="C78" s="95">
        <v>0</v>
      </c>
      <c r="D78" s="95">
        <v>0</v>
      </c>
      <c r="E78" s="95">
        <v>0</v>
      </c>
      <c r="F78" s="95">
        <v>12326.634810000001</v>
      </c>
    </row>
    <row r="79" spans="1:6">
      <c r="A79" s="58" t="s">
        <v>212</v>
      </c>
      <c r="B79" s="95">
        <v>59.570500000000003</v>
      </c>
      <c r="C79" s="95">
        <v>0</v>
      </c>
      <c r="D79" s="95">
        <v>0</v>
      </c>
      <c r="E79" s="95">
        <v>0</v>
      </c>
      <c r="F79" s="95">
        <v>59.570500000000003</v>
      </c>
    </row>
    <row r="80" spans="1:6">
      <c r="A80" s="58" t="s">
        <v>213</v>
      </c>
      <c r="B80" s="95">
        <v>-724317.94080999994</v>
      </c>
      <c r="C80" s="95">
        <v>0</v>
      </c>
      <c r="D80" s="95">
        <v>0</v>
      </c>
      <c r="E80" s="95">
        <v>0</v>
      </c>
      <c r="F80" s="95">
        <v>-724317.94080999994</v>
      </c>
    </row>
    <row r="81" spans="1:6">
      <c r="A81" s="187" t="s">
        <v>214</v>
      </c>
      <c r="B81" s="57">
        <v>3234920.8808899997</v>
      </c>
      <c r="C81" s="57">
        <v>17542135.659669999</v>
      </c>
      <c r="D81" s="57">
        <v>11.25726</v>
      </c>
      <c r="E81" s="57">
        <v>709.71306000000004</v>
      </c>
      <c r="F81" s="57">
        <v>20777777.510880001</v>
      </c>
    </row>
    <row r="82" spans="1:6">
      <c r="A82" s="58" t="s">
        <v>168</v>
      </c>
      <c r="B82" s="95">
        <v>0</v>
      </c>
      <c r="C82" s="95">
        <v>1.0000000000000001E-5</v>
      </c>
      <c r="D82" s="95">
        <v>0</v>
      </c>
      <c r="E82" s="95">
        <v>-1.0000000000000001E-5</v>
      </c>
      <c r="F82" s="95">
        <v>0</v>
      </c>
    </row>
    <row r="83" spans="1:6">
      <c r="A83" s="58" t="s">
        <v>169</v>
      </c>
      <c r="B83" s="95">
        <v>474358.36796</v>
      </c>
      <c r="C83" s="95">
        <v>0</v>
      </c>
      <c r="D83" s="95">
        <v>0</v>
      </c>
      <c r="E83" s="95">
        <v>0</v>
      </c>
      <c r="F83" s="95">
        <v>474358.36796</v>
      </c>
    </row>
    <row r="84" spans="1:6">
      <c r="A84" s="58" t="s">
        <v>170</v>
      </c>
      <c r="B84" s="95">
        <v>0</v>
      </c>
      <c r="C84" s="95">
        <v>75478.521999999997</v>
      </c>
      <c r="D84" s="95">
        <v>0</v>
      </c>
      <c r="E84" s="95">
        <v>0</v>
      </c>
      <c r="F84" s="95">
        <v>75478.521999999997</v>
      </c>
    </row>
    <row r="85" spans="1:6">
      <c r="A85" s="58" t="s">
        <v>171</v>
      </c>
      <c r="B85" s="95">
        <v>30090.847269999998</v>
      </c>
      <c r="C85" s="95">
        <v>912118.76113</v>
      </c>
      <c r="D85" s="95">
        <v>0</v>
      </c>
      <c r="E85" s="95">
        <v>0</v>
      </c>
      <c r="F85" s="95">
        <v>942209.60840000003</v>
      </c>
    </row>
    <row r="86" spans="1:6">
      <c r="A86" s="58" t="s">
        <v>215</v>
      </c>
      <c r="B86" s="95">
        <v>634843.95498000004</v>
      </c>
      <c r="C86" s="95">
        <v>10429.647580000001</v>
      </c>
      <c r="D86" s="95">
        <v>0</v>
      </c>
      <c r="E86" s="95">
        <v>0</v>
      </c>
      <c r="F86" s="95">
        <v>645273.60255999991</v>
      </c>
    </row>
    <row r="87" spans="1:6">
      <c r="A87" s="58" t="s">
        <v>216</v>
      </c>
      <c r="B87" s="95">
        <v>284955.99338999996</v>
      </c>
      <c r="C87" s="95">
        <v>16188.634890000001</v>
      </c>
      <c r="D87" s="95">
        <v>0</v>
      </c>
      <c r="E87" s="95">
        <v>0</v>
      </c>
      <c r="F87" s="95">
        <v>301144.62827999995</v>
      </c>
    </row>
    <row r="88" spans="1:6">
      <c r="A88" s="58" t="s">
        <v>173</v>
      </c>
      <c r="B88" s="95">
        <v>1802429.89435</v>
      </c>
      <c r="C88" s="95">
        <v>16540459.899080001</v>
      </c>
      <c r="D88" s="95">
        <v>11.25726</v>
      </c>
      <c r="E88" s="95">
        <v>709.71307999999999</v>
      </c>
      <c r="F88" s="95">
        <v>18343610.763769999</v>
      </c>
    </row>
    <row r="89" spans="1:6">
      <c r="A89" s="58" t="s">
        <v>217</v>
      </c>
      <c r="B89" s="95">
        <v>18171.39848</v>
      </c>
      <c r="C89" s="95">
        <v>13147.43736</v>
      </c>
      <c r="D89" s="95">
        <v>0</v>
      </c>
      <c r="E89" s="95">
        <v>0</v>
      </c>
      <c r="F89" s="95">
        <v>31318.83584</v>
      </c>
    </row>
    <row r="90" spans="1:6">
      <c r="A90" s="58" t="s">
        <v>218</v>
      </c>
      <c r="B90" s="95">
        <v>-9929.5755399999998</v>
      </c>
      <c r="C90" s="95">
        <v>-25687.24238</v>
      </c>
      <c r="D90" s="95">
        <v>0</v>
      </c>
      <c r="E90" s="95">
        <v>-1.0000000000000001E-5</v>
      </c>
      <c r="F90" s="95">
        <v>-35616.817929999997</v>
      </c>
    </row>
    <row r="91" spans="1:6">
      <c r="A91" s="187" t="s">
        <v>219</v>
      </c>
      <c r="B91" s="57">
        <v>3078090.8645300004</v>
      </c>
      <c r="C91" s="57">
        <v>0</v>
      </c>
      <c r="D91" s="57">
        <v>0</v>
      </c>
      <c r="E91" s="57">
        <v>0</v>
      </c>
      <c r="F91" s="57">
        <v>3078090.8645300004</v>
      </c>
    </row>
    <row r="92" spans="1:6">
      <c r="A92" s="58" t="s">
        <v>220</v>
      </c>
      <c r="B92" s="95">
        <v>1033358.10883</v>
      </c>
      <c r="C92" s="95">
        <v>0</v>
      </c>
      <c r="D92" s="95">
        <v>0</v>
      </c>
      <c r="E92" s="95">
        <v>0</v>
      </c>
      <c r="F92" s="95">
        <v>1033358.10883</v>
      </c>
    </row>
    <row r="93" spans="1:6">
      <c r="A93" s="58" t="s">
        <v>221</v>
      </c>
      <c r="B93" s="95">
        <v>1319270.5208599998</v>
      </c>
      <c r="C93" s="95">
        <v>0</v>
      </c>
      <c r="D93" s="95">
        <v>0</v>
      </c>
      <c r="E93" s="95">
        <v>0</v>
      </c>
      <c r="F93" s="95">
        <v>1319270.5208599998</v>
      </c>
    </row>
    <row r="94" spans="1:6">
      <c r="A94" s="58" t="s">
        <v>222</v>
      </c>
      <c r="B94" s="95">
        <v>105499.03061</v>
      </c>
      <c r="C94" s="95">
        <v>0</v>
      </c>
      <c r="D94" s="95">
        <v>0</v>
      </c>
      <c r="E94" s="95">
        <v>0</v>
      </c>
      <c r="F94" s="95">
        <v>105499.03061</v>
      </c>
    </row>
    <row r="95" spans="1:6">
      <c r="A95" s="58" t="s">
        <v>223</v>
      </c>
      <c r="B95" s="95">
        <v>173944.99148</v>
      </c>
      <c r="C95" s="95">
        <v>0</v>
      </c>
      <c r="D95" s="95">
        <v>0</v>
      </c>
      <c r="E95" s="95">
        <v>0</v>
      </c>
      <c r="F95" s="95">
        <v>173944.99148</v>
      </c>
    </row>
    <row r="96" spans="1:6">
      <c r="A96" s="58" t="s">
        <v>224</v>
      </c>
      <c r="B96" s="95">
        <v>256620.12919000001</v>
      </c>
      <c r="C96" s="95">
        <v>0</v>
      </c>
      <c r="D96" s="95">
        <v>0</v>
      </c>
      <c r="E96" s="95">
        <v>0</v>
      </c>
      <c r="F96" s="95">
        <v>256620.12919000001</v>
      </c>
    </row>
    <row r="97" spans="1:6">
      <c r="A97" s="58" t="s">
        <v>225</v>
      </c>
      <c r="B97" s="95">
        <v>36553.85456</v>
      </c>
      <c r="C97" s="95">
        <v>0</v>
      </c>
      <c r="D97" s="95">
        <v>0</v>
      </c>
      <c r="E97" s="95">
        <v>0</v>
      </c>
      <c r="F97" s="95">
        <v>36553.85456</v>
      </c>
    </row>
    <row r="98" spans="1:6">
      <c r="A98" s="58" t="s">
        <v>226</v>
      </c>
      <c r="B98" s="95">
        <v>12818.614250000001</v>
      </c>
      <c r="C98" s="95">
        <v>0</v>
      </c>
      <c r="D98" s="95">
        <v>0</v>
      </c>
      <c r="E98" s="95">
        <v>0</v>
      </c>
      <c r="F98" s="95">
        <v>12818.614250000001</v>
      </c>
    </row>
    <row r="99" spans="1:6">
      <c r="A99" s="58" t="s">
        <v>227</v>
      </c>
      <c r="B99" s="95">
        <v>3087.855</v>
      </c>
      <c r="C99" s="95">
        <v>0</v>
      </c>
      <c r="D99" s="95">
        <v>0</v>
      </c>
      <c r="E99" s="95">
        <v>0</v>
      </c>
      <c r="F99" s="95">
        <v>3087.855</v>
      </c>
    </row>
    <row r="100" spans="1:6">
      <c r="A100" s="58" t="s">
        <v>228</v>
      </c>
      <c r="B100" s="95">
        <v>136937.75975</v>
      </c>
      <c r="C100" s="95">
        <v>0</v>
      </c>
      <c r="D100" s="95">
        <v>0</v>
      </c>
      <c r="E100" s="95">
        <v>0</v>
      </c>
      <c r="F100" s="95">
        <v>136937.75975</v>
      </c>
    </row>
    <row r="101" spans="1:6">
      <c r="A101" s="187" t="s">
        <v>229</v>
      </c>
      <c r="B101" s="57">
        <v>745820.46386999998</v>
      </c>
      <c r="C101" s="57">
        <v>71710.236640000003</v>
      </c>
      <c r="D101" s="57">
        <v>-7.0000000000000007E-5</v>
      </c>
      <c r="E101" s="57">
        <v>0</v>
      </c>
      <c r="F101" s="57">
        <v>817530.70044000004</v>
      </c>
    </row>
    <row r="102" spans="1:6">
      <c r="A102" s="58" t="s">
        <v>230</v>
      </c>
      <c r="B102" s="95">
        <v>59086.894810000005</v>
      </c>
      <c r="C102" s="95">
        <v>0</v>
      </c>
      <c r="D102" s="95">
        <v>0</v>
      </c>
      <c r="E102" s="95">
        <v>0</v>
      </c>
      <c r="F102" s="95">
        <v>59086.894810000005</v>
      </c>
    </row>
    <row r="103" spans="1:6">
      <c r="A103" s="58" t="s">
        <v>231</v>
      </c>
      <c r="B103" s="95">
        <v>303648.52718000003</v>
      </c>
      <c r="C103" s="95">
        <v>0</v>
      </c>
      <c r="D103" s="95">
        <v>0</v>
      </c>
      <c r="E103" s="95">
        <v>0</v>
      </c>
      <c r="F103" s="95">
        <v>303648.52718000003</v>
      </c>
    </row>
    <row r="104" spans="1:6">
      <c r="A104" s="58" t="s">
        <v>232</v>
      </c>
      <c r="B104" s="95">
        <v>257462.41282</v>
      </c>
      <c r="C104" s="95">
        <v>73731.427769999995</v>
      </c>
      <c r="D104" s="95">
        <v>-7.0000000000000007E-5</v>
      </c>
      <c r="E104" s="95">
        <v>0</v>
      </c>
      <c r="F104" s="95">
        <v>331193.84051999997</v>
      </c>
    </row>
    <row r="105" spans="1:6">
      <c r="A105" s="58" t="s">
        <v>233</v>
      </c>
      <c r="B105" s="95">
        <v>139106.08124999999</v>
      </c>
      <c r="C105" s="95">
        <v>0</v>
      </c>
      <c r="D105" s="95">
        <v>0</v>
      </c>
      <c r="E105" s="95">
        <v>0</v>
      </c>
      <c r="F105" s="95">
        <v>139106.08124999999</v>
      </c>
    </row>
    <row r="106" spans="1:6">
      <c r="A106" s="58" t="s">
        <v>234</v>
      </c>
      <c r="B106" s="95">
        <v>-13483.45219</v>
      </c>
      <c r="C106" s="95">
        <v>-2021.1911299999999</v>
      </c>
      <c r="D106" s="95">
        <v>0</v>
      </c>
      <c r="E106" s="95">
        <v>0</v>
      </c>
      <c r="F106" s="95">
        <v>-15504.643320000001</v>
      </c>
    </row>
    <row r="107" spans="1:6">
      <c r="A107" s="187" t="s">
        <v>235</v>
      </c>
      <c r="B107" s="57">
        <v>0</v>
      </c>
      <c r="C107" s="57">
        <v>0</v>
      </c>
      <c r="D107" s="57">
        <v>0</v>
      </c>
      <c r="E107" s="57">
        <v>0</v>
      </c>
      <c r="F107" s="57">
        <v>0</v>
      </c>
    </row>
    <row r="108" spans="1:6">
      <c r="A108" s="58" t="s">
        <v>236</v>
      </c>
      <c r="B108" s="95">
        <v>0</v>
      </c>
      <c r="C108" s="95">
        <v>0</v>
      </c>
      <c r="D108" s="95">
        <v>0</v>
      </c>
      <c r="E108" s="95">
        <v>0</v>
      </c>
      <c r="F108" s="95">
        <v>0</v>
      </c>
    </row>
    <row r="109" spans="1:6">
      <c r="A109" s="58" t="s">
        <v>237</v>
      </c>
      <c r="B109" s="95">
        <v>0</v>
      </c>
      <c r="C109" s="95">
        <v>0</v>
      </c>
      <c r="D109" s="95">
        <v>0</v>
      </c>
      <c r="E109" s="95">
        <v>0</v>
      </c>
      <c r="F109" s="95">
        <v>0</v>
      </c>
    </row>
    <row r="110" spans="1:6">
      <c r="A110" s="58" t="s">
        <v>238</v>
      </c>
      <c r="B110" s="95">
        <v>0</v>
      </c>
      <c r="C110" s="95">
        <v>0</v>
      </c>
      <c r="D110" s="95">
        <v>0</v>
      </c>
      <c r="E110" s="95">
        <v>0</v>
      </c>
      <c r="F110" s="95">
        <v>0</v>
      </c>
    </row>
    <row r="111" spans="1:6">
      <c r="A111" s="58" t="s">
        <v>239</v>
      </c>
      <c r="B111" s="95">
        <v>0</v>
      </c>
      <c r="C111" s="95">
        <v>0</v>
      </c>
      <c r="D111" s="95">
        <v>0</v>
      </c>
      <c r="E111" s="95">
        <v>0</v>
      </c>
      <c r="F111" s="95">
        <v>0</v>
      </c>
    </row>
    <row r="112" spans="1:6">
      <c r="A112" s="58" t="s">
        <v>240</v>
      </c>
      <c r="B112" s="95">
        <v>0</v>
      </c>
      <c r="C112" s="95">
        <v>0</v>
      </c>
      <c r="D112" s="95">
        <v>0</v>
      </c>
      <c r="E112" s="95">
        <v>0</v>
      </c>
      <c r="F112" s="95">
        <v>0</v>
      </c>
    </row>
    <row r="113" spans="1:6">
      <c r="A113" s="58" t="s">
        <v>241</v>
      </c>
      <c r="B113" s="95">
        <v>0</v>
      </c>
      <c r="C113" s="95">
        <v>0</v>
      </c>
      <c r="D113" s="95">
        <v>0</v>
      </c>
      <c r="E113" s="95">
        <v>0</v>
      </c>
      <c r="F113" s="95">
        <v>0</v>
      </c>
    </row>
    <row r="114" spans="1:6">
      <c r="A114" s="155" t="s">
        <v>242</v>
      </c>
      <c r="B114" s="57">
        <v>223295163.98564002</v>
      </c>
      <c r="C114" s="57">
        <v>24125742.570590001</v>
      </c>
      <c r="D114" s="57">
        <v>49.871790000000004</v>
      </c>
      <c r="E114" s="57">
        <v>36593.450939999995</v>
      </c>
      <c r="F114" s="57">
        <v>247457549.87895998</v>
      </c>
    </row>
    <row r="115" spans="1:6">
      <c r="A115" s="177" t="s">
        <v>243</v>
      </c>
      <c r="B115" s="57">
        <v>97154198.336240008</v>
      </c>
      <c r="C115" s="57">
        <v>18190661.52324</v>
      </c>
      <c r="D115" s="57">
        <v>49.829269999999994</v>
      </c>
      <c r="E115" s="57">
        <v>33484.902119999999</v>
      </c>
      <c r="F115" s="57">
        <v>115378394.59086999</v>
      </c>
    </row>
    <row r="116" spans="1:6">
      <c r="A116" s="64" t="s">
        <v>244</v>
      </c>
      <c r="B116" s="95">
        <v>19538501.175779998</v>
      </c>
      <c r="C116" s="95">
        <v>5563766.5063900007</v>
      </c>
      <c r="D116" s="95">
        <v>7.4053699999999996</v>
      </c>
      <c r="E116" s="95">
        <v>10.18507</v>
      </c>
      <c r="F116" s="95">
        <v>25102285.272610001</v>
      </c>
    </row>
    <row r="117" spans="1:6">
      <c r="A117" s="64" t="s">
        <v>245</v>
      </c>
      <c r="B117" s="95">
        <v>18856571.612849999</v>
      </c>
      <c r="C117" s="95">
        <v>5378009.46392</v>
      </c>
      <c r="D117" s="95">
        <v>7.4053699999999996</v>
      </c>
      <c r="E117" s="95">
        <v>5.5908199999999999</v>
      </c>
      <c r="F117" s="95">
        <v>24234594.07296</v>
      </c>
    </row>
    <row r="118" spans="1:6">
      <c r="A118" s="64" t="s">
        <v>246</v>
      </c>
      <c r="B118" s="95">
        <v>681929.5629299999</v>
      </c>
      <c r="C118" s="95">
        <v>185757.04246999999</v>
      </c>
      <c r="D118" s="95">
        <v>0</v>
      </c>
      <c r="E118" s="95">
        <v>4.5942499999999997</v>
      </c>
      <c r="F118" s="95">
        <v>867691.19964999997</v>
      </c>
    </row>
    <row r="119" spans="1:6">
      <c r="A119" s="64" t="s">
        <v>247</v>
      </c>
      <c r="B119" s="95">
        <v>43425117.470970005</v>
      </c>
      <c r="C119" s="95">
        <v>9040851.6730199996</v>
      </c>
      <c r="D119" s="95">
        <v>0</v>
      </c>
      <c r="E119" s="95">
        <v>3392.5172400000001</v>
      </c>
      <c r="F119" s="95">
        <v>52469361.661230005</v>
      </c>
    </row>
    <row r="120" spans="1:6">
      <c r="A120" s="64" t="s">
        <v>248</v>
      </c>
      <c r="B120" s="95">
        <v>47637.620280000003</v>
      </c>
      <c r="C120" s="95">
        <v>15300.567210000001</v>
      </c>
      <c r="D120" s="95">
        <v>0</v>
      </c>
      <c r="E120" s="95">
        <v>-2.0000000000000002E-5</v>
      </c>
      <c r="F120" s="95">
        <v>62938.187469999997</v>
      </c>
    </row>
    <row r="121" spans="1:6">
      <c r="A121" s="65" t="s">
        <v>249</v>
      </c>
      <c r="B121" s="95">
        <v>4222.9703600000003</v>
      </c>
      <c r="C121" s="95">
        <v>6397.6352200000001</v>
      </c>
      <c r="D121" s="95">
        <v>0</v>
      </c>
      <c r="E121" s="95">
        <v>-1.0000000000000001E-5</v>
      </c>
      <c r="F121" s="95">
        <v>10620.60557</v>
      </c>
    </row>
    <row r="122" spans="1:6">
      <c r="A122" s="65" t="s">
        <v>250</v>
      </c>
      <c r="B122" s="95">
        <v>16324.92477</v>
      </c>
      <c r="C122" s="95">
        <v>4701.0230099999999</v>
      </c>
      <c r="D122" s="95">
        <v>0</v>
      </c>
      <c r="E122" s="95">
        <v>0</v>
      </c>
      <c r="F122" s="95">
        <v>21025.947780000002</v>
      </c>
    </row>
    <row r="123" spans="1:6">
      <c r="A123" s="99" t="s">
        <v>251</v>
      </c>
      <c r="B123" s="95">
        <v>0</v>
      </c>
      <c r="C123" s="95">
        <v>-1.0000000000000001E-5</v>
      </c>
      <c r="D123" s="95">
        <v>0</v>
      </c>
      <c r="E123" s="95">
        <v>0</v>
      </c>
      <c r="F123" s="95">
        <v>-1.0000000000000001E-5</v>
      </c>
    </row>
    <row r="124" spans="1:6">
      <c r="A124" s="99" t="s">
        <v>252</v>
      </c>
      <c r="B124" s="95">
        <v>3300</v>
      </c>
      <c r="C124" s="95">
        <v>3383.1590899999997</v>
      </c>
      <c r="D124" s="95">
        <v>0</v>
      </c>
      <c r="E124" s="95">
        <v>-1.0000000000000001E-5</v>
      </c>
      <c r="F124" s="95">
        <v>6683.1590800000004</v>
      </c>
    </row>
    <row r="125" spans="1:6">
      <c r="A125" s="99" t="s">
        <v>253</v>
      </c>
      <c r="B125" s="95">
        <v>3789.7251499999998</v>
      </c>
      <c r="C125" s="95">
        <v>818.74987999999996</v>
      </c>
      <c r="D125" s="95">
        <v>0</v>
      </c>
      <c r="E125" s="95">
        <v>0</v>
      </c>
      <c r="F125" s="95">
        <v>4608.4750300000005</v>
      </c>
    </row>
    <row r="126" spans="1:6">
      <c r="A126" s="99" t="s">
        <v>254</v>
      </c>
      <c r="B126" s="95">
        <v>0</v>
      </c>
      <c r="C126" s="95">
        <v>1.0000000000000001E-5</v>
      </c>
      <c r="D126" s="95">
        <v>0</v>
      </c>
      <c r="E126" s="95">
        <v>0</v>
      </c>
      <c r="F126" s="95">
        <v>1.0000000000000001E-5</v>
      </c>
    </row>
    <row r="127" spans="1:6">
      <c r="A127" s="99" t="s">
        <v>255</v>
      </c>
      <c r="B127" s="95">
        <v>0</v>
      </c>
      <c r="C127" s="95">
        <v>1.0000000000000001E-5</v>
      </c>
      <c r="D127" s="95">
        <v>0</v>
      </c>
      <c r="E127" s="95">
        <v>0</v>
      </c>
      <c r="F127" s="95">
        <v>1.0000000000000001E-5</v>
      </c>
    </row>
    <row r="128" spans="1:6">
      <c r="A128" s="99" t="s">
        <v>256</v>
      </c>
      <c r="B128" s="95">
        <v>20000</v>
      </c>
      <c r="C128" s="95">
        <v>0</v>
      </c>
      <c r="D128" s="95">
        <v>0</v>
      </c>
      <c r="E128" s="95">
        <v>0</v>
      </c>
      <c r="F128" s="95">
        <v>20000</v>
      </c>
    </row>
    <row r="129" spans="1:6">
      <c r="A129" s="156" t="s">
        <v>257</v>
      </c>
      <c r="B129" s="95">
        <v>2235865.8134599999</v>
      </c>
      <c r="C129" s="95">
        <v>505297.73516000004</v>
      </c>
      <c r="D129" s="95">
        <v>42.423900000000003</v>
      </c>
      <c r="E129" s="95">
        <v>29715.24165</v>
      </c>
      <c r="F129" s="95">
        <v>2770921.2141700001</v>
      </c>
    </row>
    <row r="130" spans="1:6">
      <c r="A130" s="156" t="s">
        <v>258</v>
      </c>
      <c r="B130" s="95">
        <v>27537868.804779999</v>
      </c>
      <c r="C130" s="95">
        <v>2984812.9737399998</v>
      </c>
      <c r="D130" s="95">
        <v>0</v>
      </c>
      <c r="E130" s="95">
        <v>366.70236999999997</v>
      </c>
      <c r="F130" s="95">
        <v>30523048.480889998</v>
      </c>
    </row>
    <row r="131" spans="1:6">
      <c r="A131" s="64" t="s">
        <v>259</v>
      </c>
      <c r="B131" s="95">
        <v>4369207.4509700006</v>
      </c>
      <c r="C131" s="95">
        <v>80632.067719999992</v>
      </c>
      <c r="D131" s="95">
        <v>0</v>
      </c>
      <c r="E131" s="95">
        <v>0.25580999999999998</v>
      </c>
      <c r="F131" s="95">
        <v>4449839.7745000003</v>
      </c>
    </row>
    <row r="132" spans="1:6">
      <c r="A132" s="177" t="s">
        <v>260</v>
      </c>
      <c r="B132" s="57">
        <v>169902.05312</v>
      </c>
      <c r="C132" s="57">
        <v>7120.6799199999996</v>
      </c>
      <c r="D132" s="57">
        <v>0</v>
      </c>
      <c r="E132" s="57">
        <v>0</v>
      </c>
      <c r="F132" s="57">
        <v>177022.73303999999</v>
      </c>
    </row>
    <row r="133" spans="1:6">
      <c r="A133" s="177" t="s">
        <v>451</v>
      </c>
      <c r="B133" s="57">
        <v>79156184.620679989</v>
      </c>
      <c r="C133" s="57">
        <v>3865087.2838699999</v>
      </c>
      <c r="D133" s="57">
        <v>0</v>
      </c>
      <c r="E133" s="57">
        <v>36.641719999999999</v>
      </c>
      <c r="F133" s="57">
        <v>83021308.546269998</v>
      </c>
    </row>
    <row r="134" spans="1:6">
      <c r="A134" s="64" t="s">
        <v>452</v>
      </c>
      <c r="B134" s="95">
        <v>8903059.9894599989</v>
      </c>
      <c r="C134" s="95">
        <v>910023.46769000008</v>
      </c>
      <c r="D134" s="95">
        <v>0</v>
      </c>
      <c r="E134" s="95">
        <v>0</v>
      </c>
      <c r="F134" s="95">
        <v>9813083.4571499992</v>
      </c>
    </row>
    <row r="135" spans="1:6">
      <c r="A135" s="64" t="s">
        <v>453</v>
      </c>
      <c r="B135" s="95">
        <v>5436559.9792900002</v>
      </c>
      <c r="C135" s="95">
        <v>73922.967550000001</v>
      </c>
      <c r="D135" s="95">
        <v>0</v>
      </c>
      <c r="E135" s="95">
        <v>0</v>
      </c>
      <c r="F135" s="95">
        <v>5510482.9468400003</v>
      </c>
    </row>
    <row r="136" spans="1:6">
      <c r="A136" s="64" t="s">
        <v>454</v>
      </c>
      <c r="B136" s="95">
        <v>0</v>
      </c>
      <c r="C136" s="95">
        <v>0</v>
      </c>
      <c r="D136" s="95">
        <v>0</v>
      </c>
      <c r="E136" s="95">
        <v>0</v>
      </c>
      <c r="F136" s="95">
        <v>0</v>
      </c>
    </row>
    <row r="137" spans="1:6">
      <c r="A137" s="64" t="s">
        <v>455</v>
      </c>
      <c r="B137" s="95">
        <v>642371.53387000004</v>
      </c>
      <c r="C137" s="95">
        <v>7834.7162800000006</v>
      </c>
      <c r="D137" s="95">
        <v>0</v>
      </c>
      <c r="E137" s="95">
        <v>36.641719999999999</v>
      </c>
      <c r="F137" s="95">
        <v>650242.89187000005</v>
      </c>
    </row>
    <row r="138" spans="1:6">
      <c r="A138" s="64" t="s">
        <v>456</v>
      </c>
      <c r="B138" s="95">
        <v>57393459.578790002</v>
      </c>
      <c r="C138" s="95">
        <v>2846879.2536999998</v>
      </c>
      <c r="D138" s="95">
        <v>0</v>
      </c>
      <c r="E138" s="95">
        <v>0</v>
      </c>
      <c r="F138" s="95">
        <v>60240338.832489997</v>
      </c>
    </row>
    <row r="139" spans="1:6">
      <c r="A139" s="64" t="s">
        <v>463</v>
      </c>
      <c r="B139" s="95">
        <v>6780733.5392700005</v>
      </c>
      <c r="C139" s="95">
        <v>26426.878649999999</v>
      </c>
      <c r="D139" s="95">
        <v>0</v>
      </c>
      <c r="E139" s="95">
        <v>0</v>
      </c>
      <c r="F139" s="95">
        <v>6807160.4179199999</v>
      </c>
    </row>
    <row r="140" spans="1:6">
      <c r="A140" s="177" t="s">
        <v>261</v>
      </c>
      <c r="B140" s="57">
        <v>35033348.577330001</v>
      </c>
      <c r="C140" s="57">
        <v>690574.24083000002</v>
      </c>
      <c r="D140" s="57">
        <v>0</v>
      </c>
      <c r="E140" s="57">
        <v>0</v>
      </c>
      <c r="F140" s="57">
        <v>35723922.818160005</v>
      </c>
    </row>
    <row r="141" spans="1:6">
      <c r="A141" s="64" t="s">
        <v>262</v>
      </c>
      <c r="B141" s="95">
        <v>1097287.0604300001</v>
      </c>
      <c r="C141" s="95">
        <v>179008.88240999999</v>
      </c>
      <c r="D141" s="95">
        <v>0</v>
      </c>
      <c r="E141" s="95">
        <v>0</v>
      </c>
      <c r="F141" s="95">
        <v>1276295.9428399999</v>
      </c>
    </row>
    <row r="142" spans="1:6">
      <c r="A142" s="64" t="s">
        <v>263</v>
      </c>
      <c r="B142" s="95">
        <v>18781606.192810003</v>
      </c>
      <c r="C142" s="95">
        <v>5.9999999999999995E-5</v>
      </c>
      <c r="D142" s="95">
        <v>0</v>
      </c>
      <c r="E142" s="95">
        <v>0</v>
      </c>
      <c r="F142" s="95">
        <v>18781606.192869999</v>
      </c>
    </row>
    <row r="143" spans="1:6">
      <c r="A143" s="64" t="s">
        <v>264</v>
      </c>
      <c r="B143" s="95">
        <v>0</v>
      </c>
      <c r="C143" s="95">
        <v>0</v>
      </c>
      <c r="D143" s="95">
        <v>0</v>
      </c>
      <c r="E143" s="95">
        <v>0</v>
      </c>
      <c r="F143" s="95">
        <v>0</v>
      </c>
    </row>
    <row r="144" spans="1:6">
      <c r="A144" s="64" t="s">
        <v>265</v>
      </c>
      <c r="B144" s="95">
        <v>1059508.7557099999</v>
      </c>
      <c r="C144" s="95">
        <v>0</v>
      </c>
      <c r="D144" s="95">
        <v>0</v>
      </c>
      <c r="E144" s="95">
        <v>0</v>
      </c>
      <c r="F144" s="95">
        <v>1059508.7557099999</v>
      </c>
    </row>
    <row r="145" spans="1:6">
      <c r="A145" s="64" t="s">
        <v>266</v>
      </c>
      <c r="B145" s="95">
        <v>13142436.200110001</v>
      </c>
      <c r="C145" s="95">
        <v>270162.82036000001</v>
      </c>
      <c r="D145" s="95">
        <v>0</v>
      </c>
      <c r="E145" s="95">
        <v>0</v>
      </c>
      <c r="F145" s="95">
        <v>13412599.020469999</v>
      </c>
    </row>
    <row r="146" spans="1:6">
      <c r="A146" s="64" t="s">
        <v>267</v>
      </c>
      <c r="B146" s="95">
        <v>0</v>
      </c>
      <c r="C146" s="95">
        <v>0</v>
      </c>
      <c r="D146" s="95">
        <v>0</v>
      </c>
      <c r="E146" s="95">
        <v>0</v>
      </c>
      <c r="F146" s="95">
        <v>0</v>
      </c>
    </row>
    <row r="147" spans="1:6">
      <c r="A147" s="64" t="s">
        <v>268</v>
      </c>
      <c r="B147" s="95">
        <v>604.89134999999999</v>
      </c>
      <c r="C147" s="95">
        <v>233688.50276</v>
      </c>
      <c r="D147" s="95">
        <v>0</v>
      </c>
      <c r="E147" s="95">
        <v>0</v>
      </c>
      <c r="F147" s="95">
        <v>234293.39411000002</v>
      </c>
    </row>
    <row r="148" spans="1:6">
      <c r="A148" s="64" t="s">
        <v>269</v>
      </c>
      <c r="B148" s="95">
        <v>951905.47691999993</v>
      </c>
      <c r="C148" s="95">
        <v>7714.0352400000002</v>
      </c>
      <c r="D148" s="95">
        <v>0</v>
      </c>
      <c r="E148" s="95">
        <v>0</v>
      </c>
      <c r="F148" s="95">
        <v>959619.51215999993</v>
      </c>
    </row>
    <row r="149" spans="1:6">
      <c r="A149" s="177" t="s">
        <v>270</v>
      </c>
      <c r="B149" s="57">
        <v>4068170.0756199998</v>
      </c>
      <c r="C149" s="57">
        <v>382191.90611000004</v>
      </c>
      <c r="D149" s="57">
        <v>4.2520000000000002E-2</v>
      </c>
      <c r="E149" s="57">
        <v>301.33064000000002</v>
      </c>
      <c r="F149" s="57">
        <v>4450663.3548900001</v>
      </c>
    </row>
    <row r="150" spans="1:6">
      <c r="A150" s="64" t="s">
        <v>203</v>
      </c>
      <c r="B150" s="95">
        <v>754700.40492999996</v>
      </c>
      <c r="C150" s="95">
        <v>67541.176290000003</v>
      </c>
      <c r="D150" s="95">
        <v>0</v>
      </c>
      <c r="E150" s="95">
        <v>0.14499999999999999</v>
      </c>
      <c r="F150" s="95">
        <v>822241.72622000007</v>
      </c>
    </row>
    <row r="151" spans="1:6">
      <c r="A151" s="64" t="s">
        <v>205</v>
      </c>
      <c r="B151" s="95">
        <v>1253308.75874</v>
      </c>
      <c r="C151" s="95">
        <v>140159.45929</v>
      </c>
      <c r="D151" s="95">
        <v>4.2520000000000002E-2</v>
      </c>
      <c r="E151" s="95">
        <v>291.89895000000001</v>
      </c>
      <c r="F151" s="95">
        <v>1393760.1595000001</v>
      </c>
    </row>
    <row r="152" spans="1:6">
      <c r="A152" s="64" t="s">
        <v>271</v>
      </c>
      <c r="B152" s="95">
        <v>1743900.03419</v>
      </c>
      <c r="C152" s="95">
        <v>147006.66572999998</v>
      </c>
      <c r="D152" s="95">
        <v>0</v>
      </c>
      <c r="E152" s="95">
        <v>8.9042999999999992</v>
      </c>
      <c r="F152" s="95">
        <v>1890915.6042200001</v>
      </c>
    </row>
    <row r="153" spans="1:6">
      <c r="A153" s="64" t="s">
        <v>232</v>
      </c>
      <c r="B153" s="95">
        <v>316260.87776</v>
      </c>
      <c r="C153" s="95">
        <v>27484.604800000001</v>
      </c>
      <c r="D153" s="95">
        <v>0</v>
      </c>
      <c r="E153" s="95">
        <v>0.38239000000000001</v>
      </c>
      <c r="F153" s="95">
        <v>343745.86494999996</v>
      </c>
    </row>
    <row r="154" spans="1:6">
      <c r="A154" s="64" t="s">
        <v>272</v>
      </c>
      <c r="B154" s="95">
        <v>0</v>
      </c>
      <c r="C154" s="95">
        <v>0</v>
      </c>
      <c r="D154" s="95">
        <v>0</v>
      </c>
      <c r="E154" s="95">
        <v>0</v>
      </c>
      <c r="F154" s="95">
        <v>0</v>
      </c>
    </row>
    <row r="155" spans="1:6">
      <c r="A155" s="177" t="s">
        <v>273</v>
      </c>
      <c r="B155" s="57">
        <v>2358506.75875</v>
      </c>
      <c r="C155" s="57">
        <v>315970.27273000003</v>
      </c>
      <c r="D155" s="57">
        <v>0</v>
      </c>
      <c r="E155" s="57">
        <v>2770.5764599999998</v>
      </c>
      <c r="F155" s="57">
        <v>2677247.60794</v>
      </c>
    </row>
    <row r="156" spans="1:6">
      <c r="A156" s="64" t="s">
        <v>274</v>
      </c>
      <c r="B156" s="95">
        <v>161047.29377000002</v>
      </c>
      <c r="C156" s="95">
        <v>20154.976699999999</v>
      </c>
      <c r="D156" s="95">
        <v>0</v>
      </c>
      <c r="E156" s="95">
        <v>265.29313999999999</v>
      </c>
      <c r="F156" s="95">
        <v>181467.56361000001</v>
      </c>
    </row>
    <row r="157" spans="1:6">
      <c r="A157" s="64" t="s">
        <v>275</v>
      </c>
      <c r="B157" s="95">
        <v>0</v>
      </c>
      <c r="C157" s="95">
        <v>0</v>
      </c>
      <c r="D157" s="95">
        <v>0</v>
      </c>
      <c r="E157" s="95">
        <v>0</v>
      </c>
      <c r="F157" s="95">
        <v>0</v>
      </c>
    </row>
    <row r="158" spans="1:6">
      <c r="A158" s="64" t="s">
        <v>276</v>
      </c>
      <c r="B158" s="95">
        <v>1139341.2736199999</v>
      </c>
      <c r="C158" s="95">
        <v>202013.34577000001</v>
      </c>
      <c r="D158" s="95">
        <v>0</v>
      </c>
      <c r="E158" s="95">
        <v>697.61865999999998</v>
      </c>
      <c r="F158" s="95">
        <v>1342052.23805</v>
      </c>
    </row>
    <row r="159" spans="1:6">
      <c r="A159" s="64" t="s">
        <v>1254</v>
      </c>
      <c r="B159" s="95">
        <v>0</v>
      </c>
      <c r="C159" s="95">
        <v>0</v>
      </c>
      <c r="D159" s="95">
        <v>0</v>
      </c>
      <c r="E159" s="95">
        <v>0</v>
      </c>
      <c r="F159" s="95">
        <v>0</v>
      </c>
    </row>
    <row r="160" spans="1:6">
      <c r="A160" s="64" t="s">
        <v>277</v>
      </c>
      <c r="B160" s="95">
        <v>1023130.06965</v>
      </c>
      <c r="C160" s="95">
        <v>18938.33311</v>
      </c>
      <c r="D160" s="95">
        <v>0</v>
      </c>
      <c r="E160" s="95">
        <v>1807.6646599999999</v>
      </c>
      <c r="F160" s="95">
        <v>1043876.06742</v>
      </c>
    </row>
    <row r="161" spans="1:6">
      <c r="A161" s="64" t="s">
        <v>278</v>
      </c>
      <c r="B161" s="95">
        <v>34988.121709999999</v>
      </c>
      <c r="C161" s="95">
        <v>74863.617150000005</v>
      </c>
      <c r="D161" s="95">
        <v>0</v>
      </c>
      <c r="E161" s="95">
        <v>0</v>
      </c>
      <c r="F161" s="95">
        <v>109851.73886</v>
      </c>
    </row>
    <row r="162" spans="1:6">
      <c r="A162" s="177" t="s">
        <v>279</v>
      </c>
      <c r="B162" s="57">
        <v>3356532.58336</v>
      </c>
      <c r="C162" s="57">
        <v>162418.46088</v>
      </c>
      <c r="D162" s="57">
        <v>0</v>
      </c>
      <c r="E162" s="57">
        <v>0</v>
      </c>
      <c r="F162" s="57">
        <v>3518951.0442399997</v>
      </c>
    </row>
    <row r="163" spans="1:6">
      <c r="A163" s="64" t="s">
        <v>280</v>
      </c>
      <c r="B163" s="95">
        <v>3306708.75</v>
      </c>
      <c r="C163" s="95">
        <v>159495</v>
      </c>
      <c r="D163" s="95">
        <v>0</v>
      </c>
      <c r="E163" s="95">
        <v>0</v>
      </c>
      <c r="F163" s="95">
        <v>3466203.75</v>
      </c>
    </row>
    <row r="164" spans="1:6">
      <c r="A164" s="64" t="s">
        <v>281</v>
      </c>
      <c r="B164" s="95">
        <v>0</v>
      </c>
      <c r="C164" s="95">
        <v>0</v>
      </c>
      <c r="D164" s="95">
        <v>0</v>
      </c>
      <c r="E164" s="95">
        <v>0</v>
      </c>
      <c r="F164" s="95">
        <v>0</v>
      </c>
    </row>
    <row r="165" spans="1:6">
      <c r="A165" s="64" t="s">
        <v>282</v>
      </c>
      <c r="B165" s="95">
        <v>0</v>
      </c>
      <c r="C165" s="95">
        <v>0</v>
      </c>
      <c r="D165" s="95">
        <v>0</v>
      </c>
      <c r="E165" s="95">
        <v>0</v>
      </c>
      <c r="F165" s="95">
        <v>0</v>
      </c>
    </row>
    <row r="166" spans="1:6">
      <c r="A166" s="64" t="s">
        <v>283</v>
      </c>
      <c r="B166" s="95">
        <v>49823.833359999997</v>
      </c>
      <c r="C166" s="95">
        <v>2923.4608800000001</v>
      </c>
      <c r="D166" s="95">
        <v>0</v>
      </c>
      <c r="E166" s="95">
        <v>0</v>
      </c>
      <c r="F166" s="95">
        <v>52747.294240000003</v>
      </c>
    </row>
    <row r="167" spans="1:6">
      <c r="A167" s="177" t="s">
        <v>284</v>
      </c>
      <c r="B167" s="57">
        <v>1998320.9805399999</v>
      </c>
      <c r="C167" s="57">
        <v>511718.20301</v>
      </c>
      <c r="D167" s="57">
        <v>0</v>
      </c>
      <c r="E167" s="57">
        <v>0</v>
      </c>
      <c r="F167" s="57">
        <v>2510039.1835500002</v>
      </c>
    </row>
    <row r="168" spans="1:6">
      <c r="A168" s="64" t="s">
        <v>285</v>
      </c>
      <c r="B168" s="95">
        <v>0</v>
      </c>
      <c r="C168" s="95">
        <v>10060.663339999999</v>
      </c>
      <c r="D168" s="95">
        <v>0</v>
      </c>
      <c r="E168" s="95">
        <v>0</v>
      </c>
      <c r="F168" s="95">
        <v>10060.663339999999</v>
      </c>
    </row>
    <row r="169" spans="1:6">
      <c r="A169" s="64" t="s">
        <v>286</v>
      </c>
      <c r="B169" s="95">
        <v>0</v>
      </c>
      <c r="C169" s="95">
        <v>0</v>
      </c>
      <c r="D169" s="95">
        <v>0</v>
      </c>
      <c r="E169" s="95">
        <v>0</v>
      </c>
      <c r="F169" s="95">
        <v>0</v>
      </c>
    </row>
    <row r="170" spans="1:6">
      <c r="A170" s="64" t="s">
        <v>287</v>
      </c>
      <c r="B170" s="95">
        <v>0</v>
      </c>
      <c r="C170" s="95">
        <v>1485.6633400000001</v>
      </c>
      <c r="D170" s="95">
        <v>0</v>
      </c>
      <c r="E170" s="95">
        <v>0</v>
      </c>
      <c r="F170" s="95">
        <v>1485.6633400000001</v>
      </c>
    </row>
    <row r="171" spans="1:6">
      <c r="A171" s="64" t="s">
        <v>288</v>
      </c>
      <c r="B171" s="95">
        <v>0</v>
      </c>
      <c r="C171" s="95">
        <v>8575</v>
      </c>
      <c r="D171" s="95">
        <v>0</v>
      </c>
      <c r="E171" s="95">
        <v>0</v>
      </c>
      <c r="F171" s="95">
        <v>8575</v>
      </c>
    </row>
    <row r="172" spans="1:6">
      <c r="A172" s="64" t="s">
        <v>289</v>
      </c>
      <c r="B172" s="95">
        <v>0</v>
      </c>
      <c r="C172" s="95">
        <v>0</v>
      </c>
      <c r="D172" s="95">
        <v>0</v>
      </c>
      <c r="E172" s="95">
        <v>0</v>
      </c>
      <c r="F172" s="95">
        <v>0</v>
      </c>
    </row>
    <row r="173" spans="1:6">
      <c r="A173" s="64" t="s">
        <v>290</v>
      </c>
      <c r="B173" s="95">
        <v>0</v>
      </c>
      <c r="C173" s="95">
        <v>0</v>
      </c>
      <c r="D173" s="95">
        <v>0</v>
      </c>
      <c r="E173" s="95">
        <v>0</v>
      </c>
      <c r="F173" s="95">
        <v>0</v>
      </c>
    </row>
    <row r="174" spans="1:6">
      <c r="A174" s="64" t="s">
        <v>291</v>
      </c>
      <c r="B174" s="95">
        <v>1966498.1740000001</v>
      </c>
      <c r="C174" s="95">
        <v>495114.87479999999</v>
      </c>
      <c r="D174" s="95">
        <v>0</v>
      </c>
      <c r="E174" s="95">
        <v>0</v>
      </c>
      <c r="F174" s="95">
        <v>2461613.0488</v>
      </c>
    </row>
    <row r="175" spans="1:6">
      <c r="A175" s="64" t="s">
        <v>292</v>
      </c>
      <c r="B175" s="95">
        <v>31822.806539999998</v>
      </c>
      <c r="C175" s="95">
        <v>6542.6648700000005</v>
      </c>
      <c r="D175" s="95">
        <v>0</v>
      </c>
      <c r="E175" s="95">
        <v>0</v>
      </c>
      <c r="F175" s="95">
        <v>38365.471409999998</v>
      </c>
    </row>
    <row r="176" spans="1:6">
      <c r="A176" s="155" t="s">
        <v>293</v>
      </c>
      <c r="B176" s="57">
        <v>17986160.210840002</v>
      </c>
      <c r="C176" s="57">
        <v>0</v>
      </c>
      <c r="D176" s="57">
        <v>0</v>
      </c>
      <c r="E176" s="57">
        <v>0</v>
      </c>
      <c r="F176" s="57">
        <v>17986160.210840002</v>
      </c>
    </row>
    <row r="177" spans="1:6">
      <c r="A177" s="63" t="s">
        <v>294</v>
      </c>
      <c r="B177" s="95">
        <v>13760423.14655</v>
      </c>
      <c r="C177" s="95">
        <v>0</v>
      </c>
      <c r="D177" s="95">
        <v>0</v>
      </c>
      <c r="E177" s="95">
        <v>0</v>
      </c>
      <c r="F177" s="95">
        <v>13760423.14655</v>
      </c>
    </row>
    <row r="178" spans="1:6">
      <c r="A178" s="64" t="s">
        <v>295</v>
      </c>
      <c r="B178" s="95">
        <v>13760423.14655</v>
      </c>
      <c r="C178" s="95">
        <v>0</v>
      </c>
      <c r="D178" s="95">
        <v>0</v>
      </c>
      <c r="E178" s="95">
        <v>0</v>
      </c>
      <c r="F178" s="95">
        <v>13760423.14655</v>
      </c>
    </row>
    <row r="179" spans="1:6">
      <c r="A179" s="64" t="s">
        <v>296</v>
      </c>
      <c r="B179" s="95">
        <v>0</v>
      </c>
      <c r="C179" s="95">
        <v>0</v>
      </c>
      <c r="D179" s="95">
        <v>0</v>
      </c>
      <c r="E179" s="95">
        <v>0</v>
      </c>
      <c r="F179" s="95">
        <v>0</v>
      </c>
    </row>
    <row r="180" spans="1:6">
      <c r="A180" s="64" t="s">
        <v>297</v>
      </c>
      <c r="B180" s="95">
        <v>0</v>
      </c>
      <c r="C180" s="95">
        <v>0</v>
      </c>
      <c r="D180" s="95">
        <v>0</v>
      </c>
      <c r="E180" s="95">
        <v>0</v>
      </c>
      <c r="F180" s="95">
        <v>0</v>
      </c>
    </row>
    <row r="181" spans="1:6">
      <c r="A181" s="63" t="s">
        <v>298</v>
      </c>
      <c r="B181" s="95">
        <v>69780.855779999998</v>
      </c>
      <c r="C181" s="95">
        <v>0</v>
      </c>
      <c r="D181" s="95">
        <v>0</v>
      </c>
      <c r="E181" s="95">
        <v>0</v>
      </c>
      <c r="F181" s="95">
        <v>69780.855779999998</v>
      </c>
    </row>
    <row r="182" spans="1:6">
      <c r="A182" s="64" t="s">
        <v>299</v>
      </c>
      <c r="B182" s="95">
        <v>1713.9146599999999</v>
      </c>
      <c r="C182" s="95">
        <v>0</v>
      </c>
      <c r="D182" s="95">
        <v>0</v>
      </c>
      <c r="E182" s="95">
        <v>0</v>
      </c>
      <c r="F182" s="95">
        <v>1713.9146599999999</v>
      </c>
    </row>
    <row r="183" spans="1:6">
      <c r="A183" s="64" t="s">
        <v>300</v>
      </c>
      <c r="B183" s="95">
        <v>64942.912259999997</v>
      </c>
      <c r="C183" s="95">
        <v>0</v>
      </c>
      <c r="D183" s="95">
        <v>0</v>
      </c>
      <c r="E183" s="95">
        <v>0</v>
      </c>
      <c r="F183" s="95">
        <v>64942.912259999997</v>
      </c>
    </row>
    <row r="184" spans="1:6">
      <c r="A184" s="64" t="s">
        <v>301</v>
      </c>
      <c r="B184" s="95">
        <v>3124.0288599999999</v>
      </c>
      <c r="C184" s="95">
        <v>0</v>
      </c>
      <c r="D184" s="95">
        <v>0</v>
      </c>
      <c r="E184" s="95">
        <v>0</v>
      </c>
      <c r="F184" s="95">
        <v>3124.0288599999999</v>
      </c>
    </row>
    <row r="185" spans="1:6">
      <c r="A185" s="63" t="s">
        <v>302</v>
      </c>
      <c r="B185" s="95">
        <v>0</v>
      </c>
      <c r="C185" s="95">
        <v>0</v>
      </c>
      <c r="D185" s="95">
        <v>0</v>
      </c>
      <c r="E185" s="95">
        <v>0</v>
      </c>
      <c r="F185" s="95">
        <v>0</v>
      </c>
    </row>
    <row r="186" spans="1:6">
      <c r="A186" s="64" t="s">
        <v>303</v>
      </c>
      <c r="B186" s="95">
        <v>0</v>
      </c>
      <c r="C186" s="95">
        <v>0</v>
      </c>
      <c r="D186" s="95">
        <v>0</v>
      </c>
      <c r="E186" s="95">
        <v>0</v>
      </c>
      <c r="F186" s="95">
        <v>0</v>
      </c>
    </row>
    <row r="187" spans="1:6">
      <c r="A187" s="63" t="s">
        <v>304</v>
      </c>
      <c r="B187" s="95">
        <v>3210734.6325100004</v>
      </c>
      <c r="C187" s="95">
        <v>0</v>
      </c>
      <c r="D187" s="95">
        <v>0</v>
      </c>
      <c r="E187" s="95">
        <v>0</v>
      </c>
      <c r="F187" s="95">
        <v>3210734.6325100004</v>
      </c>
    </row>
    <row r="188" spans="1:6">
      <c r="A188" s="64" t="s">
        <v>305</v>
      </c>
      <c r="B188" s="95">
        <v>2422617.3972499999</v>
      </c>
      <c r="C188" s="95">
        <v>0</v>
      </c>
      <c r="D188" s="95">
        <v>0</v>
      </c>
      <c r="E188" s="95">
        <v>0</v>
      </c>
      <c r="F188" s="95">
        <v>2422617.3972499999</v>
      </c>
    </row>
    <row r="189" spans="1:6">
      <c r="A189" s="64" t="s">
        <v>306</v>
      </c>
      <c r="B189" s="95">
        <v>111711.19469</v>
      </c>
      <c r="C189" s="95">
        <v>0</v>
      </c>
      <c r="D189" s="95">
        <v>0</v>
      </c>
      <c r="E189" s="95">
        <v>0</v>
      </c>
      <c r="F189" s="95">
        <v>111711.19469</v>
      </c>
    </row>
    <row r="190" spans="1:6">
      <c r="A190" s="64" t="s">
        <v>307</v>
      </c>
      <c r="B190" s="95">
        <v>676406.04057000007</v>
      </c>
      <c r="C190" s="95">
        <v>0</v>
      </c>
      <c r="D190" s="95">
        <v>0</v>
      </c>
      <c r="E190" s="95">
        <v>0</v>
      </c>
      <c r="F190" s="95">
        <v>676406.04057000007</v>
      </c>
    </row>
    <row r="191" spans="1:6">
      <c r="A191" s="63" t="s">
        <v>308</v>
      </c>
      <c r="B191" s="95">
        <v>945221.576</v>
      </c>
      <c r="C191" s="95">
        <v>0</v>
      </c>
      <c r="D191" s="95">
        <v>0</v>
      </c>
      <c r="E191" s="95">
        <v>0</v>
      </c>
      <c r="F191" s="95">
        <v>945221.576</v>
      </c>
    </row>
    <row r="192" spans="1:6">
      <c r="A192" s="64" t="s">
        <v>309</v>
      </c>
      <c r="B192" s="95">
        <v>228076.12328</v>
      </c>
      <c r="C192" s="95">
        <v>0</v>
      </c>
      <c r="D192" s="95">
        <v>0</v>
      </c>
      <c r="E192" s="95">
        <v>0</v>
      </c>
      <c r="F192" s="95">
        <v>228076.12328</v>
      </c>
    </row>
    <row r="193" spans="1:6">
      <c r="A193" s="64" t="s">
        <v>310</v>
      </c>
      <c r="B193" s="95">
        <v>717145.45272000006</v>
      </c>
      <c r="C193" s="95">
        <v>0</v>
      </c>
      <c r="D193" s="95">
        <v>0</v>
      </c>
      <c r="E193" s="95">
        <v>0</v>
      </c>
      <c r="F193" s="95">
        <v>717145.45272000006</v>
      </c>
    </row>
    <row r="194" spans="1:6">
      <c r="A194" s="72" t="s">
        <v>311</v>
      </c>
      <c r="B194" s="57">
        <v>241281324.19648001</v>
      </c>
      <c r="C194" s="57">
        <v>24125742.570590001</v>
      </c>
      <c r="D194" s="57">
        <v>49.871790000000004</v>
      </c>
      <c r="E194" s="57">
        <v>36593.450939999995</v>
      </c>
      <c r="F194" s="57">
        <v>265443710.0898</v>
      </c>
    </row>
    <row r="195" spans="1:6">
      <c r="A195" s="72" t="s">
        <v>312</v>
      </c>
      <c r="B195" s="57">
        <v>9621467.2696599998</v>
      </c>
      <c r="C195" s="57">
        <v>4549430.0733700003</v>
      </c>
      <c r="D195" s="57">
        <v>0</v>
      </c>
      <c r="E195" s="57">
        <v>218456.63928999999</v>
      </c>
      <c r="F195" s="57">
        <v>14389353.982319999</v>
      </c>
    </row>
    <row r="196" spans="1:6">
      <c r="A196" s="66" t="s">
        <v>313</v>
      </c>
      <c r="B196" s="95">
        <v>7001.7485199999992</v>
      </c>
      <c r="C196" s="95">
        <v>1119363.8888399999</v>
      </c>
      <c r="D196" s="95">
        <v>0</v>
      </c>
      <c r="E196" s="95">
        <v>0</v>
      </c>
      <c r="F196" s="95">
        <v>1126365.6373599998</v>
      </c>
    </row>
    <row r="197" spans="1:6">
      <c r="A197" s="64" t="s">
        <v>314</v>
      </c>
      <c r="B197" s="95">
        <v>5818.5485199999994</v>
      </c>
      <c r="C197" s="95">
        <v>148490.72037</v>
      </c>
      <c r="D197" s="95">
        <v>0</v>
      </c>
      <c r="E197" s="95">
        <v>0</v>
      </c>
      <c r="F197" s="95">
        <v>154309.26888999998</v>
      </c>
    </row>
    <row r="198" spans="1:6">
      <c r="A198" s="64" t="s">
        <v>315</v>
      </c>
      <c r="B198" s="95">
        <v>0</v>
      </c>
      <c r="C198" s="95">
        <v>18642.561100000003</v>
      </c>
      <c r="D198" s="95">
        <v>0</v>
      </c>
      <c r="E198" s="95">
        <v>0</v>
      </c>
      <c r="F198" s="95">
        <v>18642.561100000003</v>
      </c>
    </row>
    <row r="199" spans="1:6">
      <c r="A199" s="64" t="s">
        <v>316</v>
      </c>
      <c r="B199" s="95">
        <v>0</v>
      </c>
      <c r="C199" s="95">
        <v>671878.26965000003</v>
      </c>
      <c r="D199" s="95">
        <v>0</v>
      </c>
      <c r="E199" s="95">
        <v>0</v>
      </c>
      <c r="F199" s="95">
        <v>671878.26965000003</v>
      </c>
    </row>
    <row r="200" spans="1:6">
      <c r="A200" s="64" t="s">
        <v>317</v>
      </c>
      <c r="B200" s="95">
        <v>0</v>
      </c>
      <c r="C200" s="95">
        <v>6753.4042199999994</v>
      </c>
      <c r="D200" s="95">
        <v>0</v>
      </c>
      <c r="E200" s="95">
        <v>0</v>
      </c>
      <c r="F200" s="95">
        <v>6753.4042199999994</v>
      </c>
    </row>
    <row r="201" spans="1:6">
      <c r="A201" s="64" t="s">
        <v>318</v>
      </c>
      <c r="B201" s="95">
        <v>1183.2</v>
      </c>
      <c r="C201" s="95">
        <v>273598.93349999998</v>
      </c>
      <c r="D201" s="95">
        <v>0</v>
      </c>
      <c r="E201" s="95">
        <v>0</v>
      </c>
      <c r="F201" s="95">
        <v>274782.1335</v>
      </c>
    </row>
    <row r="202" spans="1:6">
      <c r="A202" s="63" t="s">
        <v>319</v>
      </c>
      <c r="B202" s="95">
        <v>7596617.2102700006</v>
      </c>
      <c r="C202" s="95">
        <v>3383588.1549699996</v>
      </c>
      <c r="D202" s="95">
        <v>0</v>
      </c>
      <c r="E202" s="95">
        <v>218456.63928999999</v>
      </c>
      <c r="F202" s="95">
        <v>11198662.004530001</v>
      </c>
    </row>
    <row r="203" spans="1:6">
      <c r="A203" s="64" t="s">
        <v>320</v>
      </c>
      <c r="B203" s="95">
        <v>0</v>
      </c>
      <c r="C203" s="95">
        <v>297.84459999999996</v>
      </c>
      <c r="D203" s="95">
        <v>0</v>
      </c>
      <c r="E203" s="95">
        <v>0</v>
      </c>
      <c r="F203" s="95">
        <v>297.84459999999996</v>
      </c>
    </row>
    <row r="204" spans="1:6">
      <c r="A204" s="64" t="s">
        <v>321</v>
      </c>
      <c r="B204" s="95">
        <v>2362532.7785999998</v>
      </c>
      <c r="C204" s="95">
        <v>2280122.6149800001</v>
      </c>
      <c r="D204" s="95">
        <v>0</v>
      </c>
      <c r="E204" s="95">
        <v>6894.4602000000004</v>
      </c>
      <c r="F204" s="95">
        <v>4649549.8537799995</v>
      </c>
    </row>
    <row r="205" spans="1:6">
      <c r="A205" s="64" t="s">
        <v>322</v>
      </c>
      <c r="B205" s="95">
        <v>2964949.3382700002</v>
      </c>
      <c r="C205" s="95">
        <v>562309.65605999995</v>
      </c>
      <c r="D205" s="95">
        <v>0</v>
      </c>
      <c r="E205" s="95">
        <v>90801.863959999988</v>
      </c>
      <c r="F205" s="95">
        <v>3618060.8582899999</v>
      </c>
    </row>
    <row r="206" spans="1:6">
      <c r="A206" s="64" t="s">
        <v>323</v>
      </c>
      <c r="B206" s="95">
        <v>0</v>
      </c>
      <c r="C206" s="95">
        <v>0</v>
      </c>
      <c r="D206" s="95">
        <v>0</v>
      </c>
      <c r="E206" s="95">
        <v>0</v>
      </c>
      <c r="F206" s="95">
        <v>0</v>
      </c>
    </row>
    <row r="207" spans="1:6">
      <c r="A207" s="64" t="s">
        <v>324</v>
      </c>
      <c r="B207" s="95">
        <v>2269135.0934000001</v>
      </c>
      <c r="C207" s="95">
        <v>540858.03933000006</v>
      </c>
      <c r="D207" s="95">
        <v>0</v>
      </c>
      <c r="E207" s="95">
        <v>120760.31512999999</v>
      </c>
      <c r="F207" s="95">
        <v>2930753.4478600002</v>
      </c>
    </row>
    <row r="208" spans="1:6">
      <c r="A208" s="63" t="s">
        <v>325</v>
      </c>
      <c r="B208" s="95">
        <v>0</v>
      </c>
      <c r="C208" s="95">
        <v>0</v>
      </c>
      <c r="D208" s="95">
        <v>0</v>
      </c>
      <c r="E208" s="95">
        <v>0</v>
      </c>
      <c r="F208" s="95">
        <v>0</v>
      </c>
    </row>
    <row r="209" spans="1:6">
      <c r="A209" s="63" t="s">
        <v>326</v>
      </c>
      <c r="B209" s="95">
        <v>1991630.96587</v>
      </c>
      <c r="C209" s="95">
        <v>24015.793590000001</v>
      </c>
      <c r="D209" s="95">
        <v>0</v>
      </c>
      <c r="E209" s="95">
        <v>0</v>
      </c>
      <c r="F209" s="95">
        <v>2015646.7594600001</v>
      </c>
    </row>
    <row r="210" spans="1:6">
      <c r="A210" s="64" t="s">
        <v>327</v>
      </c>
      <c r="B210" s="95">
        <v>170634.41518000001</v>
      </c>
      <c r="C210" s="95">
        <v>343</v>
      </c>
      <c r="D210" s="95">
        <v>0</v>
      </c>
      <c r="E210" s="95">
        <v>0</v>
      </c>
      <c r="F210" s="95">
        <v>170977.41518000001</v>
      </c>
    </row>
    <row r="211" spans="1:6">
      <c r="A211" s="64" t="s">
        <v>328</v>
      </c>
      <c r="B211" s="95">
        <v>1539515.8048099999</v>
      </c>
      <c r="C211" s="95">
        <v>23672.793590000001</v>
      </c>
      <c r="D211" s="95">
        <v>0</v>
      </c>
      <c r="E211" s="95">
        <v>0</v>
      </c>
      <c r="F211" s="95">
        <v>1563188.5984</v>
      </c>
    </row>
    <row r="212" spans="1:6">
      <c r="A212" s="64" t="s">
        <v>329</v>
      </c>
      <c r="B212" s="95">
        <v>0</v>
      </c>
      <c r="C212" s="95">
        <v>0</v>
      </c>
      <c r="D212" s="95">
        <v>0</v>
      </c>
      <c r="E212" s="95">
        <v>0</v>
      </c>
      <c r="F212" s="95">
        <v>0</v>
      </c>
    </row>
    <row r="213" spans="1:6">
      <c r="A213" s="64" t="s">
        <v>330</v>
      </c>
      <c r="B213" s="95">
        <v>281480.74588</v>
      </c>
      <c r="C213" s="95">
        <v>0</v>
      </c>
      <c r="D213" s="95">
        <v>0</v>
      </c>
      <c r="E213" s="95">
        <v>0</v>
      </c>
      <c r="F213" s="95">
        <v>281480.74588</v>
      </c>
    </row>
    <row r="214" spans="1:6">
      <c r="A214" s="63" t="s">
        <v>331</v>
      </c>
      <c r="B214" s="95">
        <v>26217.345000000001</v>
      </c>
      <c r="C214" s="95">
        <v>22462.235969999998</v>
      </c>
      <c r="D214" s="95">
        <v>0</v>
      </c>
      <c r="E214" s="95">
        <v>0</v>
      </c>
      <c r="F214" s="95">
        <v>48679.580969999995</v>
      </c>
    </row>
    <row r="215" spans="1:6">
      <c r="A215" s="177" t="s">
        <v>332</v>
      </c>
      <c r="B215" s="57">
        <v>163633732.20045999</v>
      </c>
      <c r="C215" s="57">
        <v>306391102.63503999</v>
      </c>
      <c r="D215" s="57">
        <v>76355.318370000008</v>
      </c>
      <c r="E215" s="57">
        <v>30251.991100000003</v>
      </c>
      <c r="F215" s="57">
        <v>470131442.14497</v>
      </c>
    </row>
    <row r="216" spans="1:6">
      <c r="A216" s="63" t="s">
        <v>333</v>
      </c>
      <c r="B216" s="95">
        <v>3241302.9354099999</v>
      </c>
      <c r="C216" s="95">
        <v>961838.24060000002</v>
      </c>
      <c r="D216" s="95">
        <v>171.35739000000001</v>
      </c>
      <c r="E216" s="95">
        <v>122.43183999999999</v>
      </c>
      <c r="F216" s="95">
        <v>4203434.9652399998</v>
      </c>
    </row>
    <row r="217" spans="1:6">
      <c r="A217" s="64" t="s">
        <v>334</v>
      </c>
      <c r="B217" s="95">
        <v>119.6</v>
      </c>
      <c r="C217" s="95">
        <v>34300</v>
      </c>
      <c r="D217" s="95">
        <v>0</v>
      </c>
      <c r="E217" s="95">
        <v>0</v>
      </c>
      <c r="F217" s="95">
        <v>34419.599999999999</v>
      </c>
    </row>
    <row r="218" spans="1:6">
      <c r="A218" s="64" t="s">
        <v>335</v>
      </c>
      <c r="B218" s="95">
        <v>2179330</v>
      </c>
      <c r="C218" s="95">
        <v>0</v>
      </c>
      <c r="D218" s="95">
        <v>0</v>
      </c>
      <c r="E218" s="95">
        <v>0</v>
      </c>
      <c r="F218" s="95">
        <v>2179330</v>
      </c>
    </row>
    <row r="219" spans="1:6">
      <c r="A219" s="64" t="s">
        <v>336</v>
      </c>
      <c r="B219" s="95">
        <v>1061853.3354100001</v>
      </c>
      <c r="C219" s="95">
        <v>927538.24060000002</v>
      </c>
      <c r="D219" s="95">
        <v>171.35739000000001</v>
      </c>
      <c r="E219" s="95">
        <v>122.43183999999999</v>
      </c>
      <c r="F219" s="95">
        <v>1989685.36524</v>
      </c>
    </row>
    <row r="220" spans="1:6">
      <c r="A220" s="63" t="s">
        <v>337</v>
      </c>
      <c r="B220" s="95">
        <v>21885828.942110002</v>
      </c>
      <c r="C220" s="95">
        <v>214370.31528000001</v>
      </c>
      <c r="D220" s="95">
        <v>17.000799999999998</v>
      </c>
      <c r="E220" s="95">
        <v>0</v>
      </c>
      <c r="F220" s="95">
        <v>22100216.258189999</v>
      </c>
    </row>
    <row r="221" spans="1:6">
      <c r="A221" s="64" t="s">
        <v>338</v>
      </c>
      <c r="B221" s="95">
        <v>0</v>
      </c>
      <c r="C221" s="95">
        <v>0</v>
      </c>
      <c r="D221" s="95">
        <v>0</v>
      </c>
      <c r="E221" s="95">
        <v>0</v>
      </c>
      <c r="F221" s="95">
        <v>0</v>
      </c>
    </row>
    <row r="222" spans="1:6">
      <c r="A222" s="64" t="s">
        <v>339</v>
      </c>
      <c r="B222" s="95">
        <v>203858.05743000002</v>
      </c>
      <c r="C222" s="95">
        <v>96345.635829999999</v>
      </c>
      <c r="D222" s="95">
        <v>17.000799999999998</v>
      </c>
      <c r="E222" s="95">
        <v>0</v>
      </c>
      <c r="F222" s="95">
        <v>300220.69406000001</v>
      </c>
    </row>
    <row r="223" spans="1:6">
      <c r="A223" s="64" t="s">
        <v>340</v>
      </c>
      <c r="B223" s="95">
        <v>21681970.884679999</v>
      </c>
      <c r="C223" s="95">
        <v>118024.67945</v>
      </c>
      <c r="D223" s="95">
        <v>0</v>
      </c>
      <c r="E223" s="95">
        <v>0</v>
      </c>
      <c r="F223" s="95">
        <v>21799995.564130001</v>
      </c>
    </row>
    <row r="224" spans="1:6">
      <c r="A224" s="65" t="s">
        <v>341</v>
      </c>
      <c r="B224" s="95">
        <v>0</v>
      </c>
      <c r="C224" s="95">
        <v>0</v>
      </c>
      <c r="D224" s="95">
        <v>0</v>
      </c>
      <c r="E224" s="95">
        <v>0</v>
      </c>
      <c r="F224" s="95">
        <v>0</v>
      </c>
    </row>
    <row r="225" spans="1:6">
      <c r="A225" s="64" t="s">
        <v>342</v>
      </c>
      <c r="B225" s="95">
        <v>0</v>
      </c>
      <c r="C225" s="95">
        <v>0</v>
      </c>
      <c r="D225" s="95">
        <v>0</v>
      </c>
      <c r="E225" s="95">
        <v>0</v>
      </c>
      <c r="F225" s="95">
        <v>0</v>
      </c>
    </row>
    <row r="226" spans="1:6">
      <c r="A226" s="63" t="s">
        <v>343</v>
      </c>
      <c r="B226" s="95">
        <v>31.617740000000001</v>
      </c>
      <c r="C226" s="95">
        <v>136937.19868</v>
      </c>
      <c r="D226" s="95">
        <v>0</v>
      </c>
      <c r="E226" s="95">
        <v>0</v>
      </c>
      <c r="F226" s="95">
        <v>136968.81641999999</v>
      </c>
    </row>
    <row r="227" spans="1:6">
      <c r="A227" s="64" t="s">
        <v>344</v>
      </c>
      <c r="B227" s="95">
        <v>31.617740000000001</v>
      </c>
      <c r="C227" s="95">
        <v>102126.61661</v>
      </c>
      <c r="D227" s="95">
        <v>0</v>
      </c>
      <c r="E227" s="95">
        <v>0</v>
      </c>
      <c r="F227" s="95">
        <v>102158.23435</v>
      </c>
    </row>
    <row r="228" spans="1:6">
      <c r="A228" s="64" t="s">
        <v>345</v>
      </c>
      <c r="B228" s="95">
        <v>0</v>
      </c>
      <c r="C228" s="95">
        <v>34810.582069999997</v>
      </c>
      <c r="D228" s="95">
        <v>0</v>
      </c>
      <c r="E228" s="95">
        <v>0</v>
      </c>
      <c r="F228" s="95">
        <v>34810.582069999997</v>
      </c>
    </row>
    <row r="229" spans="1:6">
      <c r="A229" s="63" t="s">
        <v>346</v>
      </c>
      <c r="B229" s="95">
        <v>0</v>
      </c>
      <c r="C229" s="95">
        <v>0</v>
      </c>
      <c r="D229" s="95">
        <v>0</v>
      </c>
      <c r="E229" s="95">
        <v>0</v>
      </c>
      <c r="F229" s="95">
        <v>0</v>
      </c>
    </row>
    <row r="230" spans="1:6">
      <c r="A230" s="64" t="s">
        <v>347</v>
      </c>
      <c r="B230" s="95">
        <v>0</v>
      </c>
      <c r="C230" s="95">
        <v>0</v>
      </c>
      <c r="D230" s="95">
        <v>0</v>
      </c>
      <c r="E230" s="95">
        <v>0</v>
      </c>
      <c r="F230" s="95">
        <v>0</v>
      </c>
    </row>
    <row r="231" spans="1:6">
      <c r="A231" s="64" t="s">
        <v>348</v>
      </c>
      <c r="B231" s="95">
        <v>0</v>
      </c>
      <c r="C231" s="95">
        <v>0</v>
      </c>
      <c r="D231" s="95">
        <v>0</v>
      </c>
      <c r="E231" s="95">
        <v>0</v>
      </c>
      <c r="F231" s="95">
        <v>0</v>
      </c>
    </row>
    <row r="232" spans="1:6">
      <c r="A232" s="63" t="s">
        <v>349</v>
      </c>
      <c r="B232" s="95">
        <v>81056335.689050004</v>
      </c>
      <c r="C232" s="95">
        <v>238343063.46344</v>
      </c>
      <c r="D232" s="95">
        <v>2995.7757200000001</v>
      </c>
      <c r="E232" s="95">
        <v>10418.708570000001</v>
      </c>
      <c r="F232" s="95">
        <v>319412813.63678002</v>
      </c>
    </row>
    <row r="233" spans="1:6">
      <c r="A233" s="64" t="s">
        <v>350</v>
      </c>
      <c r="B233" s="95">
        <v>29762271.499139998</v>
      </c>
      <c r="C233" s="95">
        <v>190411657.23468</v>
      </c>
      <c r="D233" s="95">
        <v>2995.7757200000001</v>
      </c>
      <c r="E233" s="95">
        <v>0</v>
      </c>
      <c r="F233" s="95">
        <v>220176924.50954002</v>
      </c>
    </row>
    <row r="234" spans="1:6">
      <c r="A234" s="64" t="s">
        <v>351</v>
      </c>
      <c r="B234" s="95">
        <v>1085233.32711</v>
      </c>
      <c r="C234" s="95">
        <v>95546.058059999996</v>
      </c>
      <c r="D234" s="95">
        <v>0</v>
      </c>
      <c r="E234" s="95">
        <v>0</v>
      </c>
      <c r="F234" s="95">
        <v>1180779.3851700001</v>
      </c>
    </row>
    <row r="235" spans="1:6">
      <c r="A235" s="64" t="s">
        <v>352</v>
      </c>
      <c r="B235" s="95">
        <v>25449466.499540001</v>
      </c>
      <c r="C235" s="95">
        <v>37406922.559349999</v>
      </c>
      <c r="D235" s="95">
        <v>0</v>
      </c>
      <c r="E235" s="95">
        <v>0</v>
      </c>
      <c r="F235" s="95">
        <v>62856389.05889</v>
      </c>
    </row>
    <row r="236" spans="1:6">
      <c r="A236" s="64" t="s">
        <v>353</v>
      </c>
      <c r="B236" s="95">
        <v>671939.56459000008</v>
      </c>
      <c r="C236" s="95">
        <v>658177.52691000002</v>
      </c>
      <c r="D236" s="95">
        <v>0</v>
      </c>
      <c r="E236" s="95">
        <v>0</v>
      </c>
      <c r="F236" s="95">
        <v>1330117.0915000001</v>
      </c>
    </row>
    <row r="237" spans="1:6">
      <c r="A237" s="64" t="s">
        <v>354</v>
      </c>
      <c r="B237" s="95">
        <v>2377231.7769400002</v>
      </c>
      <c r="C237" s="95">
        <v>340424.0184</v>
      </c>
      <c r="D237" s="95">
        <v>0</v>
      </c>
      <c r="E237" s="95">
        <v>8669.6585699999996</v>
      </c>
      <c r="F237" s="95">
        <v>2726325.4539099997</v>
      </c>
    </row>
    <row r="238" spans="1:6">
      <c r="A238" s="64" t="s">
        <v>355</v>
      </c>
      <c r="B238" s="95">
        <v>1692366.9156199999</v>
      </c>
      <c r="C238" s="95">
        <v>7502116.5425000004</v>
      </c>
      <c r="D238" s="95">
        <v>0</v>
      </c>
      <c r="E238" s="95">
        <v>1749.05</v>
      </c>
      <c r="F238" s="95">
        <v>9196232.5081200004</v>
      </c>
    </row>
    <row r="239" spans="1:6">
      <c r="A239" s="64" t="s">
        <v>356</v>
      </c>
      <c r="B239" s="95">
        <v>38.369999999999997</v>
      </c>
      <c r="C239" s="95">
        <v>37041.147270000001</v>
      </c>
      <c r="D239" s="95">
        <v>0</v>
      </c>
      <c r="E239" s="95">
        <v>0</v>
      </c>
      <c r="F239" s="95">
        <v>37079.517270000004</v>
      </c>
    </row>
    <row r="240" spans="1:6">
      <c r="A240" s="64" t="s">
        <v>357</v>
      </c>
      <c r="B240" s="95">
        <v>20017787.736110002</v>
      </c>
      <c r="C240" s="95">
        <v>1891178.3762699999</v>
      </c>
      <c r="D240" s="95">
        <v>0</v>
      </c>
      <c r="E240" s="95">
        <v>0</v>
      </c>
      <c r="F240" s="95">
        <v>21908966.112380002</v>
      </c>
    </row>
    <row r="241" spans="1:6">
      <c r="A241" s="63" t="s">
        <v>358</v>
      </c>
      <c r="B241" s="95">
        <v>27490979.162720002</v>
      </c>
      <c r="C241" s="95">
        <v>48153040.735410005</v>
      </c>
      <c r="D241" s="95">
        <v>73171.184459999989</v>
      </c>
      <c r="E241" s="95">
        <v>19710.850690000003</v>
      </c>
      <c r="F241" s="95">
        <v>75736901.933280006</v>
      </c>
    </row>
    <row r="242" spans="1:6">
      <c r="A242" s="64" t="s">
        <v>359</v>
      </c>
      <c r="B242" s="95">
        <v>12790524.94864</v>
      </c>
      <c r="C242" s="95">
        <v>24655908.659110002</v>
      </c>
      <c r="D242" s="95">
        <v>0</v>
      </c>
      <c r="E242" s="95">
        <v>0</v>
      </c>
      <c r="F242" s="95">
        <v>37446433.607749999</v>
      </c>
    </row>
    <row r="243" spans="1:6">
      <c r="A243" s="64" t="s">
        <v>360</v>
      </c>
      <c r="B243" s="95">
        <v>63251.647859999997</v>
      </c>
      <c r="C243" s="95">
        <v>4144469.0103099998</v>
      </c>
      <c r="D243" s="95">
        <v>0</v>
      </c>
      <c r="E243" s="95">
        <v>0</v>
      </c>
      <c r="F243" s="95">
        <v>4207720.6581699997</v>
      </c>
    </row>
    <row r="244" spans="1:6">
      <c r="A244" s="64" t="s">
        <v>361</v>
      </c>
      <c r="B244" s="95">
        <v>3083322.9818099998</v>
      </c>
      <c r="C244" s="95">
        <v>2130304.4668100001</v>
      </c>
      <c r="D244" s="95">
        <v>38595.503389999998</v>
      </c>
      <c r="E244" s="95">
        <v>5931.1838499999994</v>
      </c>
      <c r="F244" s="95">
        <v>5258154.1358599998</v>
      </c>
    </row>
    <row r="245" spans="1:6">
      <c r="A245" s="64" t="s">
        <v>362</v>
      </c>
      <c r="B245" s="95">
        <v>1296395.9822799999</v>
      </c>
      <c r="C245" s="95">
        <v>1171727.67127</v>
      </c>
      <c r="D245" s="95">
        <v>29278.16012</v>
      </c>
      <c r="E245" s="95">
        <v>679.21343999999999</v>
      </c>
      <c r="F245" s="95">
        <v>2498081.0271100001</v>
      </c>
    </row>
    <row r="246" spans="1:6">
      <c r="A246" s="64" t="s">
        <v>1384</v>
      </c>
      <c r="B246" s="95">
        <v>0</v>
      </c>
      <c r="C246" s="95">
        <v>715661.26504999993</v>
      </c>
      <c r="D246" s="95">
        <v>0</v>
      </c>
      <c r="E246" s="95">
        <v>0</v>
      </c>
      <c r="F246" s="95">
        <v>715661.26504999993</v>
      </c>
    </row>
    <row r="247" spans="1:6">
      <c r="A247" s="64" t="s">
        <v>363</v>
      </c>
      <c r="B247" s="95">
        <v>10257483.60213</v>
      </c>
      <c r="C247" s="95">
        <v>15334969.662860001</v>
      </c>
      <c r="D247" s="95">
        <v>5297.5209500000001</v>
      </c>
      <c r="E247" s="95">
        <v>13100.4534</v>
      </c>
      <c r="F247" s="95">
        <v>25610851.23934</v>
      </c>
    </row>
    <row r="248" spans="1:6">
      <c r="A248" s="63" t="s">
        <v>364</v>
      </c>
      <c r="B248" s="95">
        <v>19550465.456590001</v>
      </c>
      <c r="C248" s="95">
        <v>18156816.46102</v>
      </c>
      <c r="D248" s="95">
        <v>0</v>
      </c>
      <c r="E248" s="95">
        <v>0</v>
      </c>
      <c r="F248" s="95">
        <v>37707281.917609997</v>
      </c>
    </row>
    <row r="249" spans="1:6">
      <c r="A249" s="64" t="s">
        <v>365</v>
      </c>
      <c r="B249" s="95">
        <v>19432923.577429999</v>
      </c>
      <c r="C249" s="95">
        <v>18108996.544189997</v>
      </c>
      <c r="D249" s="95">
        <v>0</v>
      </c>
      <c r="E249" s="95">
        <v>0</v>
      </c>
      <c r="F249" s="95">
        <v>37541920.121619999</v>
      </c>
    </row>
    <row r="250" spans="1:6">
      <c r="A250" s="64" t="s">
        <v>366</v>
      </c>
      <c r="B250" s="95">
        <v>117541.87916</v>
      </c>
      <c r="C250" s="95">
        <v>47819.916829999995</v>
      </c>
      <c r="D250" s="95">
        <v>0</v>
      </c>
      <c r="E250" s="95">
        <v>0</v>
      </c>
      <c r="F250" s="95">
        <v>165361.79599000001</v>
      </c>
    </row>
    <row r="251" spans="1:6">
      <c r="A251" s="63" t="s">
        <v>367</v>
      </c>
      <c r="B251" s="611">
        <v>10408788.396840001</v>
      </c>
      <c r="C251" s="611">
        <v>425036.22061000002</v>
      </c>
      <c r="D251" s="611">
        <v>0</v>
      </c>
      <c r="E251" s="611">
        <v>0</v>
      </c>
      <c r="F251" s="611">
        <v>10833824.617450001</v>
      </c>
    </row>
    <row r="252" spans="1:6">
      <c r="A252" s="64" t="s">
        <v>365</v>
      </c>
      <c r="B252" s="95">
        <v>9427941.4270900004</v>
      </c>
      <c r="C252" s="95">
        <v>425036.22061000002</v>
      </c>
      <c r="D252" s="95">
        <v>0</v>
      </c>
      <c r="E252" s="95">
        <v>0</v>
      </c>
      <c r="F252" s="95">
        <v>9852977.6477000006</v>
      </c>
    </row>
    <row r="253" spans="1:6">
      <c r="A253" s="64" t="s">
        <v>366</v>
      </c>
      <c r="B253" s="95">
        <v>980846.96975000005</v>
      </c>
      <c r="C253" s="95">
        <v>0</v>
      </c>
      <c r="D253" s="95">
        <v>0</v>
      </c>
      <c r="E253" s="95">
        <v>0</v>
      </c>
      <c r="F253" s="95">
        <v>980846.96975000005</v>
      </c>
    </row>
    <row r="254" spans="1:6">
      <c r="A254" s="216" t="s">
        <v>368</v>
      </c>
      <c r="B254" s="57">
        <v>8155902.5586200003</v>
      </c>
      <c r="C254" s="57">
        <v>292173.64523999998</v>
      </c>
      <c r="D254" s="57">
        <v>6.0429999999999998E-2</v>
      </c>
      <c r="E254" s="57">
        <v>2268.6154799999999</v>
      </c>
      <c r="F254" s="57">
        <v>8450344.8797699995</v>
      </c>
    </row>
    <row r="255" spans="1:6">
      <c r="A255" s="99" t="s">
        <v>369</v>
      </c>
      <c r="B255" s="95">
        <v>2940.0936200000001</v>
      </c>
      <c r="C255" s="95">
        <v>5752.3101900000001</v>
      </c>
      <c r="D255" s="95">
        <v>0</v>
      </c>
      <c r="E255" s="95">
        <v>0</v>
      </c>
      <c r="F255" s="95">
        <v>8692.4038099999998</v>
      </c>
    </row>
    <row r="256" spans="1:6">
      <c r="A256" s="99" t="s">
        <v>370</v>
      </c>
      <c r="B256" s="95">
        <v>481758.22072000004</v>
      </c>
      <c r="C256" s="95">
        <v>86031.290040000007</v>
      </c>
      <c r="D256" s="95">
        <v>6.0429999999999998E-2</v>
      </c>
      <c r="E256" s="95">
        <v>148.54398</v>
      </c>
      <c r="F256" s="95">
        <v>567938.11517</v>
      </c>
    </row>
    <row r="257" spans="1:6">
      <c r="A257" s="99" t="s">
        <v>371</v>
      </c>
      <c r="B257" s="95">
        <v>6146290.5502800001</v>
      </c>
      <c r="C257" s="95">
        <v>12306.65748</v>
      </c>
      <c r="D257" s="95">
        <v>0</v>
      </c>
      <c r="E257" s="95">
        <v>4.7571499999999993</v>
      </c>
      <c r="F257" s="95">
        <v>6158601.9649099996</v>
      </c>
    </row>
    <row r="258" spans="1:6">
      <c r="A258" s="99" t="s">
        <v>372</v>
      </c>
      <c r="B258" s="95">
        <v>977370.54252000002</v>
      </c>
      <c r="C258" s="95">
        <v>4134.5018499999996</v>
      </c>
      <c r="D258" s="95">
        <v>0</v>
      </c>
      <c r="E258" s="95">
        <v>0</v>
      </c>
      <c r="F258" s="95">
        <v>981505.04437000002</v>
      </c>
    </row>
    <row r="259" spans="1:6">
      <c r="A259" s="99" t="s">
        <v>373</v>
      </c>
      <c r="B259" s="95">
        <v>67179.238450000004</v>
      </c>
      <c r="C259" s="95">
        <v>856.30651999999998</v>
      </c>
      <c r="D259" s="95">
        <v>0</v>
      </c>
      <c r="E259" s="95">
        <v>0</v>
      </c>
      <c r="F259" s="95">
        <v>68035.544970000003</v>
      </c>
    </row>
    <row r="260" spans="1:6">
      <c r="A260" s="99" t="s">
        <v>374</v>
      </c>
      <c r="B260" s="95">
        <v>58958.986539999998</v>
      </c>
      <c r="C260" s="95">
        <v>1047.4973299999999</v>
      </c>
      <c r="D260" s="95">
        <v>0</v>
      </c>
      <c r="E260" s="95">
        <v>0</v>
      </c>
      <c r="F260" s="95">
        <v>60006.483869999996</v>
      </c>
    </row>
    <row r="261" spans="1:6">
      <c r="A261" s="99" t="s">
        <v>375</v>
      </c>
      <c r="B261" s="95">
        <v>16387.410110000001</v>
      </c>
      <c r="C261" s="95">
        <v>321.02965999999998</v>
      </c>
      <c r="D261" s="95">
        <v>0</v>
      </c>
      <c r="E261" s="95">
        <v>0</v>
      </c>
      <c r="F261" s="95">
        <v>16708.439770000001</v>
      </c>
    </row>
    <row r="262" spans="1:6">
      <c r="A262" s="99" t="s">
        <v>376</v>
      </c>
      <c r="B262" s="95">
        <v>18869.850399999999</v>
      </c>
      <c r="C262" s="95">
        <v>283.24619999999999</v>
      </c>
      <c r="D262" s="95">
        <v>0</v>
      </c>
      <c r="E262" s="95">
        <v>0</v>
      </c>
      <c r="F262" s="95">
        <v>19153.096600000001</v>
      </c>
    </row>
    <row r="263" spans="1:6">
      <c r="A263" s="99" t="s">
        <v>377</v>
      </c>
      <c r="B263" s="95">
        <v>302680.40129000001</v>
      </c>
      <c r="C263" s="95">
        <v>116860.73918999999</v>
      </c>
      <c r="D263" s="95">
        <v>0</v>
      </c>
      <c r="E263" s="95">
        <v>1.277E-2</v>
      </c>
      <c r="F263" s="95">
        <v>419541.15324999997</v>
      </c>
    </row>
    <row r="264" spans="1:6">
      <c r="A264" s="99" t="s">
        <v>378</v>
      </c>
      <c r="B264" s="95">
        <v>20362.336859999999</v>
      </c>
      <c r="C264" s="95">
        <v>26089.848149999998</v>
      </c>
      <c r="D264" s="95">
        <v>0</v>
      </c>
      <c r="E264" s="95">
        <v>0</v>
      </c>
      <c r="F264" s="95">
        <v>46452.185010000001</v>
      </c>
    </row>
    <row r="265" spans="1:6">
      <c r="A265" s="99" t="s">
        <v>379</v>
      </c>
      <c r="B265" s="95">
        <v>63104.927830000001</v>
      </c>
      <c r="C265" s="95">
        <v>38490.218630000003</v>
      </c>
      <c r="D265" s="95">
        <v>0</v>
      </c>
      <c r="E265" s="95">
        <v>2115.3015800000003</v>
      </c>
      <c r="F265" s="95">
        <v>103710.44804</v>
      </c>
    </row>
    <row r="266" spans="1:6">
      <c r="A266" s="216" t="s">
        <v>380</v>
      </c>
      <c r="B266" s="57">
        <v>-3285512.4435300003</v>
      </c>
      <c r="C266" s="57">
        <v>-198711.91408000002</v>
      </c>
      <c r="D266" s="57">
        <v>0</v>
      </c>
      <c r="E266" s="57">
        <v>-59.336169999999996</v>
      </c>
      <c r="F266" s="57">
        <v>-3484283.6937800003</v>
      </c>
    </row>
    <row r="267" spans="1:6">
      <c r="A267" s="99" t="s">
        <v>381</v>
      </c>
      <c r="B267" s="95">
        <v>-1997713.19493</v>
      </c>
      <c r="C267" s="95">
        <v>-31528.693640000001</v>
      </c>
      <c r="D267" s="95">
        <v>0</v>
      </c>
      <c r="E267" s="95">
        <v>-16.504009999999997</v>
      </c>
      <c r="F267" s="95">
        <v>-2029258.39258</v>
      </c>
    </row>
    <row r="268" spans="1:6">
      <c r="A268" s="99" t="s">
        <v>382</v>
      </c>
      <c r="B268" s="95">
        <v>0</v>
      </c>
      <c r="C268" s="95">
        <v>0</v>
      </c>
      <c r="D268" s="95">
        <v>0</v>
      </c>
      <c r="E268" s="95">
        <v>0</v>
      </c>
      <c r="F268" s="95">
        <v>0</v>
      </c>
    </row>
    <row r="269" spans="1:6">
      <c r="A269" s="99" t="s">
        <v>383</v>
      </c>
      <c r="B269" s="95">
        <v>-298184.83477999998</v>
      </c>
      <c r="C269" s="95">
        <v>-13526.671</v>
      </c>
      <c r="D269" s="95">
        <v>0</v>
      </c>
      <c r="E269" s="95">
        <v>0</v>
      </c>
      <c r="F269" s="95">
        <v>-311711.50577999995</v>
      </c>
    </row>
    <row r="270" spans="1:6">
      <c r="A270" s="99" t="s">
        <v>384</v>
      </c>
      <c r="B270" s="95">
        <v>-332123.38056999998</v>
      </c>
      <c r="C270" s="95">
        <v>-118102.4143</v>
      </c>
      <c r="D270" s="95">
        <v>0</v>
      </c>
      <c r="E270" s="95">
        <v>-42.832160000000002</v>
      </c>
      <c r="F270" s="95">
        <v>-450268.62702999997</v>
      </c>
    </row>
    <row r="271" spans="1:6">
      <c r="A271" s="99" t="s">
        <v>385</v>
      </c>
      <c r="B271" s="95">
        <v>-83754.65376999999</v>
      </c>
      <c r="C271" s="95">
        <v>-2058.8146200000001</v>
      </c>
      <c r="D271" s="95">
        <v>0</v>
      </c>
      <c r="E271" s="95">
        <v>0</v>
      </c>
      <c r="F271" s="95">
        <v>-85813.468389999995</v>
      </c>
    </row>
    <row r="272" spans="1:6">
      <c r="A272" s="156" t="s">
        <v>386</v>
      </c>
      <c r="B272" s="95">
        <v>-43304.645490000003</v>
      </c>
      <c r="C272" s="95">
        <v>-9143.3188699999992</v>
      </c>
      <c r="D272" s="95">
        <v>0</v>
      </c>
      <c r="E272" s="95">
        <v>0</v>
      </c>
      <c r="F272" s="95">
        <v>-52447.964359999998</v>
      </c>
    </row>
    <row r="273" spans="1:6">
      <c r="A273" s="99" t="s">
        <v>457</v>
      </c>
      <c r="B273" s="95">
        <v>-530431.73398999998</v>
      </c>
      <c r="C273" s="95">
        <v>-24352.001649999998</v>
      </c>
      <c r="D273" s="95">
        <v>0</v>
      </c>
      <c r="E273" s="95">
        <v>0</v>
      </c>
      <c r="F273" s="95">
        <v>-554783.73563999997</v>
      </c>
    </row>
    <row r="274" spans="1:6">
      <c r="A274" s="216" t="s">
        <v>969</v>
      </c>
      <c r="B274" s="57">
        <v>4870390.1150900004</v>
      </c>
      <c r="C274" s="57">
        <v>93461.731159999996</v>
      </c>
      <c r="D274" s="57">
        <v>6.0429999999999998E-2</v>
      </c>
      <c r="E274" s="57">
        <v>2209.2793099999999</v>
      </c>
      <c r="F274" s="57">
        <v>4966061.1859900001</v>
      </c>
    </row>
    <row r="275" spans="1:6">
      <c r="A275" s="69" t="s">
        <v>387</v>
      </c>
      <c r="B275" s="57">
        <v>1325658.8236700001</v>
      </c>
      <c r="C275" s="57">
        <v>1846074.96768</v>
      </c>
      <c r="D275" s="57">
        <v>2.3500000000000001E-3</v>
      </c>
      <c r="E275" s="57">
        <v>20.92897</v>
      </c>
      <c r="F275" s="57">
        <v>3171754.72267</v>
      </c>
    </row>
    <row r="276" spans="1:6">
      <c r="A276" s="99" t="s">
        <v>388</v>
      </c>
      <c r="B276" s="95">
        <v>790589.60002000001</v>
      </c>
      <c r="C276" s="95">
        <v>1321847.48474</v>
      </c>
      <c r="D276" s="95">
        <v>0</v>
      </c>
      <c r="E276" s="95">
        <v>1.0434100000000002</v>
      </c>
      <c r="F276" s="95">
        <v>2112438.1281699999</v>
      </c>
    </row>
    <row r="277" spans="1:6">
      <c r="A277" s="99" t="s">
        <v>389</v>
      </c>
      <c r="B277" s="95">
        <v>205221.24463</v>
      </c>
      <c r="C277" s="95">
        <v>477580.58113999997</v>
      </c>
      <c r="D277" s="95">
        <v>2.3500000000000001E-3</v>
      </c>
      <c r="E277" s="95">
        <v>19.885560000000002</v>
      </c>
      <c r="F277" s="95">
        <v>682821.71367999993</v>
      </c>
    </row>
    <row r="278" spans="1:6">
      <c r="A278" s="99" t="s">
        <v>390</v>
      </c>
      <c r="B278" s="95">
        <v>87911.153299999991</v>
      </c>
      <c r="C278" s="95">
        <v>3923.8720400000002</v>
      </c>
      <c r="D278" s="95">
        <v>0</v>
      </c>
      <c r="E278" s="95">
        <v>0</v>
      </c>
      <c r="F278" s="95">
        <v>91835.025340000007</v>
      </c>
    </row>
    <row r="279" spans="1:6">
      <c r="A279" s="99" t="s">
        <v>391</v>
      </c>
      <c r="B279" s="95">
        <v>95563.005989999991</v>
      </c>
      <c r="C279" s="95">
        <v>349.21042999999997</v>
      </c>
      <c r="D279" s="95">
        <v>0</v>
      </c>
      <c r="E279" s="95">
        <v>0</v>
      </c>
      <c r="F279" s="95">
        <v>95912.216419999997</v>
      </c>
    </row>
    <row r="280" spans="1:6">
      <c r="A280" s="99" t="s">
        <v>392</v>
      </c>
      <c r="B280" s="95">
        <v>146373.81972999999</v>
      </c>
      <c r="C280" s="95">
        <v>42373.819329999998</v>
      </c>
      <c r="D280" s="95">
        <v>0</v>
      </c>
      <c r="E280" s="95">
        <v>0</v>
      </c>
      <c r="F280" s="95">
        <v>188747.63906000002</v>
      </c>
    </row>
    <row r="281" spans="1:6">
      <c r="A281" s="99" t="s">
        <v>393</v>
      </c>
      <c r="B281" s="95">
        <v>0</v>
      </c>
      <c r="C281" s="95">
        <v>0</v>
      </c>
      <c r="D281" s="95">
        <v>0</v>
      </c>
      <c r="E281" s="95">
        <v>0</v>
      </c>
      <c r="F281" s="95">
        <v>0</v>
      </c>
    </row>
    <row r="282" spans="1:6">
      <c r="A282" s="157" t="s">
        <v>394</v>
      </c>
      <c r="B282" s="57">
        <v>-806964.90003999998</v>
      </c>
      <c r="C282" s="57">
        <v>-1125075.80113</v>
      </c>
      <c r="D282" s="57">
        <v>-2.2799999999999999E-3</v>
      </c>
      <c r="E282" s="57">
        <v>-128.43272999999999</v>
      </c>
      <c r="F282" s="57">
        <v>-1932169.1361800001</v>
      </c>
    </row>
    <row r="283" spans="1:6">
      <c r="A283" s="99" t="s">
        <v>388</v>
      </c>
      <c r="B283" s="95">
        <v>-154974.86671</v>
      </c>
      <c r="C283" s="95">
        <v>-220148.59427999999</v>
      </c>
      <c r="D283" s="95">
        <v>0</v>
      </c>
      <c r="E283" s="95">
        <v>-123.12288000000001</v>
      </c>
      <c r="F283" s="95">
        <v>-375246.58387000003</v>
      </c>
    </row>
    <row r="284" spans="1:6">
      <c r="A284" s="99" t="s">
        <v>395</v>
      </c>
      <c r="B284" s="95">
        <v>-173334.79068000001</v>
      </c>
      <c r="C284" s="95">
        <v>-68.881169999999997</v>
      </c>
      <c r="D284" s="95">
        <v>0</v>
      </c>
      <c r="E284" s="95">
        <v>0</v>
      </c>
      <c r="F284" s="95">
        <v>-173403.67184999998</v>
      </c>
    </row>
    <row r="285" spans="1:6">
      <c r="A285" s="99" t="s">
        <v>396</v>
      </c>
      <c r="B285" s="95">
        <v>-1498.7972400000001</v>
      </c>
      <c r="C285" s="95">
        <v>0</v>
      </c>
      <c r="D285" s="95">
        <v>0</v>
      </c>
      <c r="E285" s="95">
        <v>0</v>
      </c>
      <c r="F285" s="95">
        <v>-1498.7972400000001</v>
      </c>
    </row>
    <row r="286" spans="1:6">
      <c r="A286" s="99" t="s">
        <v>397</v>
      </c>
      <c r="B286" s="95">
        <v>-2.4171999999999998</v>
      </c>
      <c r="C286" s="95">
        <v>0</v>
      </c>
      <c r="D286" s="95">
        <v>0</v>
      </c>
      <c r="E286" s="95">
        <v>0</v>
      </c>
      <c r="F286" s="95">
        <v>-2.4171999999999998</v>
      </c>
    </row>
    <row r="287" spans="1:6">
      <c r="A287" s="99" t="s">
        <v>398</v>
      </c>
      <c r="B287" s="95">
        <v>-477154.02820999996</v>
      </c>
      <c r="C287" s="95">
        <v>-904858.32567999989</v>
      </c>
      <c r="D287" s="95">
        <v>-2.2799999999999999E-3</v>
      </c>
      <c r="E287" s="95">
        <v>-5.30985</v>
      </c>
      <c r="F287" s="95">
        <v>-1382017.6660199999</v>
      </c>
    </row>
    <row r="288" spans="1:6">
      <c r="A288" s="99" t="s">
        <v>399</v>
      </c>
      <c r="B288" s="95">
        <v>0</v>
      </c>
      <c r="C288" s="95">
        <v>0</v>
      </c>
      <c r="D288" s="95">
        <v>0</v>
      </c>
      <c r="E288" s="95">
        <v>0</v>
      </c>
      <c r="F288" s="95">
        <v>0</v>
      </c>
    </row>
    <row r="289" spans="1:6">
      <c r="A289" s="216" t="s">
        <v>968</v>
      </c>
      <c r="B289" s="57">
        <v>5389084.0387200005</v>
      </c>
      <c r="C289" s="57">
        <v>814460.89771000005</v>
      </c>
      <c r="D289" s="57">
        <v>6.0499999999999998E-2</v>
      </c>
      <c r="E289" s="57">
        <v>2101.7755499999998</v>
      </c>
      <c r="F289" s="57">
        <v>6205646.7724799998</v>
      </c>
    </row>
    <row r="290" spans="1:6">
      <c r="A290" s="99" t="s">
        <v>400</v>
      </c>
      <c r="B290" s="95">
        <v>1240321.74597</v>
      </c>
      <c r="C290" s="95">
        <v>1456088.7853099999</v>
      </c>
      <c r="D290" s="95">
        <v>5.0702299999999996</v>
      </c>
      <c r="E290" s="95">
        <v>3205.5684200000001</v>
      </c>
      <c r="F290" s="95">
        <v>2699621.1699299999</v>
      </c>
    </row>
    <row r="291" spans="1:6">
      <c r="A291" s="99" t="s">
        <v>401</v>
      </c>
      <c r="B291" s="95">
        <v>49698.990659999996</v>
      </c>
      <c r="C291" s="95">
        <v>4429.1822300000003</v>
      </c>
      <c r="D291" s="95">
        <v>5.0702299999999996</v>
      </c>
      <c r="E291" s="95">
        <v>0</v>
      </c>
      <c r="F291" s="95">
        <v>54133.243119999999</v>
      </c>
    </row>
    <row r="292" spans="1:6">
      <c r="A292" s="99" t="s">
        <v>402</v>
      </c>
      <c r="B292" s="95">
        <v>1140723.79914</v>
      </c>
      <c r="C292" s="95">
        <v>1288072.0512000001</v>
      </c>
      <c r="D292" s="95">
        <v>0</v>
      </c>
      <c r="E292" s="95">
        <v>3205.5684200000001</v>
      </c>
      <c r="F292" s="95">
        <v>2432001.4187600003</v>
      </c>
    </row>
    <row r="293" spans="1:6">
      <c r="A293" s="99" t="s">
        <v>403</v>
      </c>
      <c r="B293" s="95">
        <v>13680.353019999999</v>
      </c>
      <c r="C293" s="95">
        <v>132936.4822</v>
      </c>
      <c r="D293" s="95">
        <v>0</v>
      </c>
      <c r="E293" s="95">
        <v>0</v>
      </c>
      <c r="F293" s="95">
        <v>146616.83522000001</v>
      </c>
    </row>
    <row r="294" spans="1:6">
      <c r="A294" s="99" t="s">
        <v>404</v>
      </c>
      <c r="B294" s="95">
        <v>4414.7790400000004</v>
      </c>
      <c r="C294" s="95">
        <v>30601.246190000002</v>
      </c>
      <c r="D294" s="95">
        <v>0</v>
      </c>
      <c r="E294" s="95">
        <v>0</v>
      </c>
      <c r="F294" s="95">
        <v>35016.025229999999</v>
      </c>
    </row>
    <row r="295" spans="1:6">
      <c r="A295" s="99" t="s">
        <v>405</v>
      </c>
      <c r="B295" s="95">
        <v>0</v>
      </c>
      <c r="C295" s="95">
        <v>0</v>
      </c>
      <c r="D295" s="95">
        <v>0</v>
      </c>
      <c r="E295" s="95">
        <v>0</v>
      </c>
      <c r="F295" s="95">
        <v>0</v>
      </c>
    </row>
    <row r="296" spans="1:6">
      <c r="A296" s="99" t="s">
        <v>406</v>
      </c>
      <c r="B296" s="95">
        <v>31803.824109999998</v>
      </c>
      <c r="C296" s="95">
        <v>49.82349</v>
      </c>
      <c r="D296" s="95">
        <v>0</v>
      </c>
      <c r="E296" s="95">
        <v>0</v>
      </c>
      <c r="F296" s="95">
        <v>31853.6476</v>
      </c>
    </row>
    <row r="297" spans="1:6">
      <c r="A297" s="99" t="s">
        <v>407</v>
      </c>
      <c r="B297" s="95">
        <v>0</v>
      </c>
      <c r="C297" s="95">
        <v>0</v>
      </c>
      <c r="D297" s="95">
        <v>0</v>
      </c>
      <c r="E297" s="95">
        <v>0</v>
      </c>
      <c r="F297" s="95">
        <v>0</v>
      </c>
    </row>
    <row r="298" spans="1:6">
      <c r="A298" s="99" t="s">
        <v>408</v>
      </c>
      <c r="B298" s="95">
        <v>-2299173.0793600003</v>
      </c>
      <c r="C298" s="95">
        <v>-1545723.7129500001</v>
      </c>
      <c r="D298" s="95">
        <v>0</v>
      </c>
      <c r="E298" s="95">
        <v>-1811.8842999999999</v>
      </c>
      <c r="F298" s="95">
        <v>-3846708.67661</v>
      </c>
    </row>
    <row r="299" spans="1:6">
      <c r="A299" s="99" t="s">
        <v>409</v>
      </c>
      <c r="B299" s="95">
        <v>-2001706.8676400001</v>
      </c>
      <c r="C299" s="95">
        <v>-1341931.78782</v>
      </c>
      <c r="D299" s="95">
        <v>0</v>
      </c>
      <c r="E299" s="95">
        <v>-1809.40653</v>
      </c>
      <c r="F299" s="95">
        <v>-3345448.0619899998</v>
      </c>
    </row>
    <row r="300" spans="1:6">
      <c r="A300" s="99" t="s">
        <v>410</v>
      </c>
      <c r="B300" s="95">
        <v>-86798.217349999992</v>
      </c>
      <c r="C300" s="95">
        <v>-178068.10438</v>
      </c>
      <c r="D300" s="95">
        <v>0</v>
      </c>
      <c r="E300" s="95">
        <v>-2.47777</v>
      </c>
      <c r="F300" s="95">
        <v>-264868.79950000002</v>
      </c>
    </row>
    <row r="301" spans="1:6">
      <c r="A301" s="99" t="s">
        <v>411</v>
      </c>
      <c r="B301" s="95">
        <v>-5228.6693700000005</v>
      </c>
      <c r="C301" s="95">
        <v>-24516.204510000003</v>
      </c>
      <c r="D301" s="95">
        <v>0</v>
      </c>
      <c r="E301" s="95">
        <v>0</v>
      </c>
      <c r="F301" s="95">
        <v>-29744.873879999999</v>
      </c>
    </row>
    <row r="302" spans="1:6">
      <c r="A302" s="156" t="s">
        <v>412</v>
      </c>
      <c r="B302" s="95">
        <v>-171653.90844999999</v>
      </c>
      <c r="C302" s="95">
        <v>-701.32980000000009</v>
      </c>
      <c r="D302" s="95">
        <v>0</v>
      </c>
      <c r="E302" s="95">
        <v>0</v>
      </c>
      <c r="F302" s="95">
        <v>-172355.23824999999</v>
      </c>
    </row>
    <row r="303" spans="1:6">
      <c r="A303" s="156" t="s">
        <v>1385</v>
      </c>
      <c r="B303" s="95">
        <v>-38.173999999999999</v>
      </c>
      <c r="C303" s="95">
        <v>0</v>
      </c>
      <c r="D303" s="95">
        <v>0</v>
      </c>
      <c r="E303" s="95">
        <v>0</v>
      </c>
      <c r="F303" s="95">
        <v>-38.173999999999999</v>
      </c>
    </row>
    <row r="304" spans="1:6">
      <c r="A304" s="156" t="s">
        <v>414</v>
      </c>
      <c r="B304" s="95">
        <v>-33747.242549999995</v>
      </c>
      <c r="C304" s="95">
        <v>-506.28644000000003</v>
      </c>
      <c r="D304" s="95">
        <v>0</v>
      </c>
      <c r="E304" s="95">
        <v>0</v>
      </c>
      <c r="F304" s="95">
        <v>-34253.528989999999</v>
      </c>
    </row>
    <row r="305" spans="1:6">
      <c r="A305" s="216" t="s">
        <v>967</v>
      </c>
      <c r="B305" s="57">
        <v>4330232.7053300003</v>
      </c>
      <c r="C305" s="57">
        <v>724825.97007000004</v>
      </c>
      <c r="D305" s="57">
        <v>5.1307299999999998</v>
      </c>
      <c r="E305" s="57">
        <v>3495.4596699999997</v>
      </c>
      <c r="F305" s="57">
        <v>5058559.2658000002</v>
      </c>
    </row>
    <row r="306" spans="1:6">
      <c r="A306" s="216" t="s">
        <v>415</v>
      </c>
      <c r="B306" s="57">
        <v>-3612252.8235999998</v>
      </c>
      <c r="C306" s="57">
        <v>-232842.05722999998</v>
      </c>
      <c r="D306" s="57">
        <v>0</v>
      </c>
      <c r="E306" s="57">
        <v>-28.621880000000001</v>
      </c>
      <c r="F306" s="57">
        <v>-3845123.5027100001</v>
      </c>
    </row>
    <row r="307" spans="1:6">
      <c r="A307" s="99" t="s">
        <v>416</v>
      </c>
      <c r="B307" s="95">
        <v>-1959589.8426900001</v>
      </c>
      <c r="C307" s="95">
        <v>-3505.6710600000001</v>
      </c>
      <c r="D307" s="95">
        <v>0</v>
      </c>
      <c r="E307" s="95">
        <v>0</v>
      </c>
      <c r="F307" s="95">
        <v>-1963095.5137499999</v>
      </c>
    </row>
    <row r="308" spans="1:6">
      <c r="A308" s="99" t="s">
        <v>417</v>
      </c>
      <c r="B308" s="95">
        <v>-319779.80763</v>
      </c>
      <c r="C308" s="95">
        <v>-14597.28017</v>
      </c>
      <c r="D308" s="95">
        <v>0</v>
      </c>
      <c r="E308" s="95">
        <v>0</v>
      </c>
      <c r="F308" s="95">
        <v>-334377.08780000004</v>
      </c>
    </row>
    <row r="309" spans="1:6">
      <c r="A309" s="99" t="s">
        <v>418</v>
      </c>
      <c r="B309" s="95">
        <v>-27302.079369999999</v>
      </c>
      <c r="C309" s="95">
        <v>-13667.192710000001</v>
      </c>
      <c r="D309" s="95">
        <v>0</v>
      </c>
      <c r="E309" s="95">
        <v>0</v>
      </c>
      <c r="F309" s="95">
        <v>-40969.272079999995</v>
      </c>
    </row>
    <row r="310" spans="1:6">
      <c r="A310" s="99" t="s">
        <v>419</v>
      </c>
      <c r="B310" s="95">
        <v>-87998.617849999995</v>
      </c>
      <c r="C310" s="95">
        <v>-1479.65715</v>
      </c>
      <c r="D310" s="95">
        <v>0</v>
      </c>
      <c r="E310" s="95">
        <v>0</v>
      </c>
      <c r="F310" s="95">
        <v>-89478.274999999994</v>
      </c>
    </row>
    <row r="311" spans="1:6">
      <c r="A311" s="99" t="s">
        <v>420</v>
      </c>
      <c r="B311" s="95">
        <v>-221084.34677999999</v>
      </c>
      <c r="C311" s="95">
        <v>-113.67583999999999</v>
      </c>
      <c r="D311" s="95">
        <v>0</v>
      </c>
      <c r="E311" s="95">
        <v>0</v>
      </c>
      <c r="F311" s="95">
        <v>-221198.02262</v>
      </c>
    </row>
    <row r="312" spans="1:6">
      <c r="A312" s="99" t="s">
        <v>421</v>
      </c>
      <c r="B312" s="95">
        <v>-101039.2788</v>
      </c>
      <c r="C312" s="95">
        <v>-15005.1132</v>
      </c>
      <c r="D312" s="95">
        <v>0</v>
      </c>
      <c r="E312" s="95">
        <v>0</v>
      </c>
      <c r="F312" s="95">
        <v>-116044.39200000001</v>
      </c>
    </row>
    <row r="313" spans="1:6">
      <c r="A313" s="99" t="s">
        <v>422</v>
      </c>
      <c r="B313" s="95">
        <v>-123384.74179</v>
      </c>
      <c r="C313" s="95">
        <v>0</v>
      </c>
      <c r="D313" s="95">
        <v>0</v>
      </c>
      <c r="E313" s="95">
        <v>0</v>
      </c>
      <c r="F313" s="95">
        <v>-123384.74179</v>
      </c>
    </row>
    <row r="314" spans="1:6">
      <c r="A314" s="99" t="s">
        <v>423</v>
      </c>
      <c r="B314" s="95">
        <v>-72430.197590000011</v>
      </c>
      <c r="C314" s="95">
        <v>0</v>
      </c>
      <c r="D314" s="95">
        <v>0</v>
      </c>
      <c r="E314" s="95">
        <v>0</v>
      </c>
      <c r="F314" s="95">
        <v>-72430.197590000011</v>
      </c>
    </row>
    <row r="315" spans="1:6">
      <c r="A315" s="99" t="s">
        <v>424</v>
      </c>
      <c r="B315" s="95">
        <v>-699643.91110000003</v>
      </c>
      <c r="C315" s="95">
        <v>-184473.46709999998</v>
      </c>
      <c r="D315" s="95">
        <v>0</v>
      </c>
      <c r="E315" s="95">
        <v>-28.621880000000001</v>
      </c>
      <c r="F315" s="95">
        <v>-884146.00008000003</v>
      </c>
    </row>
    <row r="316" spans="1:6">
      <c r="A316" s="69" t="s">
        <v>966</v>
      </c>
      <c r="B316" s="57">
        <v>717979.88173000002</v>
      </c>
      <c r="C316" s="57">
        <v>491983.91283999995</v>
      </c>
      <c r="D316" s="57">
        <v>5.1307299999999998</v>
      </c>
      <c r="E316" s="57">
        <v>3466.83779</v>
      </c>
      <c r="F316" s="57">
        <v>1213435.76309</v>
      </c>
    </row>
    <row r="317" spans="1:6">
      <c r="A317" s="156" t="s">
        <v>425</v>
      </c>
      <c r="B317" s="95">
        <v>-23.823970000000003</v>
      </c>
      <c r="C317" s="95">
        <v>-14349.493930000001</v>
      </c>
      <c r="D317" s="95">
        <v>0</v>
      </c>
      <c r="E317" s="95">
        <v>1673.5898300000001</v>
      </c>
      <c r="F317" s="95">
        <v>-12699.728070000001</v>
      </c>
    </row>
    <row r="318" spans="1:6">
      <c r="A318" s="156" t="s">
        <v>426</v>
      </c>
      <c r="B318" s="95">
        <v>-34.858530000000002</v>
      </c>
      <c r="C318" s="95">
        <v>-14349.493930000001</v>
      </c>
      <c r="D318" s="95">
        <v>0</v>
      </c>
      <c r="E318" s="95">
        <v>0</v>
      </c>
      <c r="F318" s="95">
        <v>-14384.35246</v>
      </c>
    </row>
    <row r="319" spans="1:6">
      <c r="A319" s="156" t="s">
        <v>427</v>
      </c>
      <c r="B319" s="95">
        <v>11.034559999999999</v>
      </c>
      <c r="C319" s="95">
        <v>0</v>
      </c>
      <c r="D319" s="95">
        <v>0</v>
      </c>
      <c r="E319" s="95">
        <v>1673.5898300000001</v>
      </c>
      <c r="F319" s="95">
        <v>1684.6243899999999</v>
      </c>
    </row>
    <row r="320" spans="1:6">
      <c r="A320" s="156" t="s">
        <v>428</v>
      </c>
      <c r="B320" s="95">
        <v>-46.362130000000001</v>
      </c>
      <c r="C320" s="95">
        <v>13628.115039999999</v>
      </c>
      <c r="D320" s="95">
        <v>0</v>
      </c>
      <c r="E320" s="95">
        <v>-513.38472999999999</v>
      </c>
      <c r="F320" s="95">
        <v>13068.368179999999</v>
      </c>
    </row>
    <row r="321" spans="1:6">
      <c r="A321" s="156" t="s">
        <v>429</v>
      </c>
      <c r="B321" s="95">
        <v>-8.32376</v>
      </c>
      <c r="C321" s="95">
        <v>13628.115039999999</v>
      </c>
      <c r="D321" s="95">
        <v>0</v>
      </c>
      <c r="E321" s="95">
        <v>-5.5549999999999995E-2</v>
      </c>
      <c r="F321" s="95">
        <v>13619.73573</v>
      </c>
    </row>
    <row r="322" spans="1:6">
      <c r="A322" s="156" t="s">
        <v>430</v>
      </c>
      <c r="B322" s="95">
        <v>-38.03837</v>
      </c>
      <c r="C322" s="95">
        <v>0</v>
      </c>
      <c r="D322" s="95">
        <v>0</v>
      </c>
      <c r="E322" s="95">
        <v>-513.32917999999995</v>
      </c>
      <c r="F322" s="95">
        <v>-551.36755000000005</v>
      </c>
    </row>
    <row r="323" spans="1:6">
      <c r="A323" s="69" t="s">
        <v>1222</v>
      </c>
      <c r="B323" s="57">
        <v>717909.69562999997</v>
      </c>
      <c r="C323" s="57">
        <v>491262.53395000001</v>
      </c>
      <c r="D323" s="57">
        <v>5.1307299999999998</v>
      </c>
      <c r="E323" s="57">
        <v>4627.0428899999997</v>
      </c>
      <c r="F323" s="57">
        <v>1213804.4032000001</v>
      </c>
    </row>
    <row r="324" spans="1:6">
      <c r="A324" s="99" t="s">
        <v>431</v>
      </c>
      <c r="B324" s="95">
        <v>504.65168</v>
      </c>
      <c r="C324" s="95">
        <v>2978.9938999999999</v>
      </c>
      <c r="D324" s="95">
        <v>0</v>
      </c>
      <c r="E324" s="95">
        <v>0</v>
      </c>
      <c r="F324" s="95">
        <v>3483.6455799999999</v>
      </c>
    </row>
    <row r="325" spans="1:6">
      <c r="A325" s="69" t="s">
        <v>965</v>
      </c>
      <c r="B325" s="57">
        <v>718414.34730999998</v>
      </c>
      <c r="C325" s="57">
        <v>494241.52785000001</v>
      </c>
      <c r="D325" s="57">
        <v>5.1307299999999998</v>
      </c>
      <c r="E325" s="57">
        <v>4627.0428899999997</v>
      </c>
      <c r="F325" s="57">
        <v>1217288.0487800001</v>
      </c>
    </row>
    <row r="326" spans="1:6">
      <c r="A326" s="156" t="s">
        <v>432</v>
      </c>
      <c r="B326" s="95">
        <v>10998.784750000001</v>
      </c>
      <c r="C326" s="95">
        <v>2277.1277700000001</v>
      </c>
      <c r="D326" s="95">
        <v>0</v>
      </c>
      <c r="E326" s="95">
        <v>0</v>
      </c>
      <c r="F326" s="95">
        <v>13275.91252</v>
      </c>
    </row>
    <row r="327" spans="1:6">
      <c r="A327" s="216" t="s">
        <v>1223</v>
      </c>
      <c r="B327" s="57">
        <v>729413.13205999997</v>
      </c>
      <c r="C327" s="57">
        <v>496518.65561999998</v>
      </c>
      <c r="D327" s="57">
        <v>5.1307299999999998</v>
      </c>
      <c r="E327" s="57">
        <v>4627.0428899999997</v>
      </c>
      <c r="F327" s="57">
        <v>1230563.9612999998</v>
      </c>
    </row>
    <row r="328" spans="1:6">
      <c r="A328" s="156" t="s">
        <v>433</v>
      </c>
      <c r="B328" s="95">
        <v>0.10637000000000001</v>
      </c>
      <c r="C328" s="95">
        <v>0</v>
      </c>
      <c r="D328" s="95">
        <v>0</v>
      </c>
      <c r="E328" s="95">
        <v>0</v>
      </c>
      <c r="F328" s="95">
        <v>0.10637000000000001</v>
      </c>
    </row>
    <row r="329" spans="1:6">
      <c r="A329" s="69" t="s">
        <v>964</v>
      </c>
      <c r="B329" s="57">
        <v>729413.23842999991</v>
      </c>
      <c r="C329" s="57">
        <v>496518.65561999998</v>
      </c>
      <c r="D329" s="57">
        <v>5.1307299999999998</v>
      </c>
      <c r="E329" s="57">
        <v>4627.0428899999997</v>
      </c>
      <c r="F329" s="57">
        <v>1230564.06767</v>
      </c>
    </row>
    <row r="330" spans="1:6">
      <c r="A330" s="547" t="s">
        <v>434</v>
      </c>
      <c r="B330" s="95">
        <v>-513418.61499000003</v>
      </c>
      <c r="C330" s="95">
        <v>0</v>
      </c>
      <c r="D330" s="95">
        <v>0</v>
      </c>
      <c r="E330" s="95">
        <v>0</v>
      </c>
      <c r="F330" s="95">
        <v>-513418.61499000003</v>
      </c>
    </row>
    <row r="331" spans="1:6">
      <c r="A331" s="69" t="s">
        <v>963</v>
      </c>
      <c r="B331" s="158">
        <v>215994.62344</v>
      </c>
      <c r="C331" s="158">
        <v>496518.65561999998</v>
      </c>
      <c r="D331" s="158">
        <v>5.1307299999999998</v>
      </c>
      <c r="E331" s="57">
        <v>4627.0428899999997</v>
      </c>
      <c r="F331" s="158">
        <v>717145.45267999999</v>
      </c>
    </row>
    <row r="332" spans="1:6" ht="3.75" customHeight="1" thickBot="1">
      <c r="A332" s="145"/>
      <c r="B332" s="208"/>
      <c r="C332" s="208"/>
      <c r="D332" s="208"/>
      <c r="E332" s="208"/>
      <c r="F332" s="208"/>
    </row>
    <row r="333" spans="1:6" ht="15.75" thickTop="1">
      <c r="A333" s="695"/>
      <c r="B333" s="96"/>
      <c r="C333" s="96"/>
      <c r="D333" s="96"/>
      <c r="E333" s="96"/>
      <c r="F333" s="96"/>
    </row>
  </sheetData>
  <mergeCells count="4">
    <mergeCell ref="A1:F1"/>
    <mergeCell ref="A2:F2"/>
    <mergeCell ref="A3:F3"/>
    <mergeCell ref="A4:F4"/>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34"/>
  <sheetViews>
    <sheetView zoomScaleNormal="100" workbookViewId="0">
      <selection sqref="A1:N1"/>
    </sheetView>
  </sheetViews>
  <sheetFormatPr defaultRowHeight="15"/>
  <cols>
    <col min="1" max="1" width="104.42578125" style="5" bestFit="1" customWidth="1"/>
    <col min="2" max="9" width="10.7109375" style="5" bestFit="1" customWidth="1"/>
    <col min="10" max="10" width="8.140625" style="5" bestFit="1" customWidth="1"/>
    <col min="11" max="11" width="10.7109375" style="5" bestFit="1" customWidth="1"/>
    <col min="12" max="12" width="9.7109375" style="5" bestFit="1" customWidth="1"/>
    <col min="13" max="13" width="10.7109375" style="5" bestFit="1" customWidth="1"/>
    <col min="14" max="14" width="11.7109375" style="5" bestFit="1" customWidth="1"/>
    <col min="15" max="16384" width="9.140625" style="5"/>
  </cols>
  <sheetData>
    <row r="1" spans="1:14" ht="30" customHeight="1">
      <c r="A1" s="718" t="s">
        <v>436</v>
      </c>
      <c r="B1" s="718"/>
      <c r="C1" s="718"/>
      <c r="D1" s="718"/>
      <c r="E1" s="718"/>
      <c r="F1" s="718"/>
      <c r="G1" s="718"/>
      <c r="H1" s="718"/>
      <c r="I1" s="718"/>
      <c r="J1" s="718"/>
      <c r="K1" s="718"/>
      <c r="L1" s="718"/>
      <c r="M1" s="718"/>
      <c r="N1" s="718"/>
    </row>
    <row r="2" spans="1:14" ht="18">
      <c r="A2" s="719" t="s">
        <v>516</v>
      </c>
      <c r="B2" s="719"/>
      <c r="C2" s="719"/>
      <c r="D2" s="719"/>
      <c r="E2" s="719"/>
      <c r="F2" s="719"/>
      <c r="G2" s="719"/>
      <c r="H2" s="719"/>
      <c r="I2" s="719"/>
      <c r="J2" s="719"/>
      <c r="K2" s="719"/>
      <c r="L2" s="719"/>
      <c r="M2" s="719"/>
      <c r="N2" s="719"/>
    </row>
    <row r="3" spans="1:14" ht="18">
      <c r="A3" s="719" t="s">
        <v>1512</v>
      </c>
      <c r="B3" s="719"/>
      <c r="C3" s="719"/>
      <c r="D3" s="719"/>
      <c r="E3" s="719"/>
      <c r="F3" s="719"/>
      <c r="G3" s="719"/>
      <c r="H3" s="719"/>
      <c r="I3" s="719"/>
      <c r="J3" s="719"/>
      <c r="K3" s="719"/>
      <c r="L3" s="719"/>
      <c r="M3" s="719"/>
      <c r="N3" s="719"/>
    </row>
    <row r="4" spans="1:14" ht="30" customHeight="1">
      <c r="A4" s="723" t="s">
        <v>508</v>
      </c>
      <c r="B4" s="723"/>
      <c r="C4" s="723"/>
      <c r="D4" s="723"/>
      <c r="E4" s="723"/>
      <c r="F4" s="723"/>
      <c r="G4" s="723"/>
      <c r="H4" s="723"/>
      <c r="I4" s="723"/>
      <c r="J4" s="723"/>
      <c r="K4" s="723"/>
      <c r="L4" s="723"/>
      <c r="M4" s="723"/>
      <c r="N4" s="723"/>
    </row>
    <row r="5" spans="1:14" ht="3.75" customHeight="1">
      <c r="A5" s="10"/>
      <c r="B5" s="10"/>
      <c r="C5" s="10"/>
      <c r="D5" s="10"/>
      <c r="E5" s="10"/>
      <c r="F5" s="10"/>
      <c r="G5" s="10"/>
      <c r="H5" s="10"/>
      <c r="I5" s="10"/>
      <c r="J5" s="10"/>
      <c r="K5" s="10"/>
      <c r="L5" s="10"/>
      <c r="M5" s="10"/>
      <c r="N5" s="10"/>
    </row>
    <row r="6" spans="1:14" ht="30" customHeight="1" thickBot="1">
      <c r="A6" s="155"/>
      <c r="B6" s="236" t="s">
        <v>31</v>
      </c>
      <c r="C6" s="236" t="s">
        <v>113</v>
      </c>
      <c r="D6" s="236" t="s">
        <v>33</v>
      </c>
      <c r="E6" s="236" t="s">
        <v>35</v>
      </c>
      <c r="F6" s="236" t="s">
        <v>43</v>
      </c>
      <c r="G6" s="236" t="s">
        <v>41</v>
      </c>
      <c r="H6" s="236" t="s">
        <v>37</v>
      </c>
      <c r="I6" s="236" t="s">
        <v>39</v>
      </c>
      <c r="J6" s="236" t="s">
        <v>45</v>
      </c>
      <c r="K6" s="236" t="s">
        <v>47</v>
      </c>
      <c r="L6" s="236" t="s">
        <v>49</v>
      </c>
      <c r="M6" s="236" t="s">
        <v>53</v>
      </c>
      <c r="N6" s="237" t="s">
        <v>515</v>
      </c>
    </row>
    <row r="7" spans="1:14">
      <c r="A7" s="425" t="s">
        <v>157</v>
      </c>
      <c r="B7" s="384">
        <v>34009449.737099998</v>
      </c>
      <c r="C7" s="384">
        <v>46468242.979419999</v>
      </c>
      <c r="D7" s="384">
        <v>41167187.713419996</v>
      </c>
      <c r="E7" s="384">
        <v>29144930.309419997</v>
      </c>
      <c r="F7" s="384">
        <v>24177265.820419997</v>
      </c>
      <c r="G7" s="384">
        <v>19341516.602900002</v>
      </c>
      <c r="H7" s="384">
        <v>13370531.086680001</v>
      </c>
      <c r="I7" s="384">
        <v>20253310.922029998</v>
      </c>
      <c r="J7" s="384">
        <v>203191.85699</v>
      </c>
      <c r="K7" s="384">
        <v>21881575.353099998</v>
      </c>
      <c r="L7" s="384">
        <v>5166919.3378599994</v>
      </c>
      <c r="M7" s="384">
        <v>10259588.37109</v>
      </c>
      <c r="N7" s="384">
        <v>265443710.09042999</v>
      </c>
    </row>
    <row r="8" spans="1:14">
      <c r="A8" s="177" t="s">
        <v>158</v>
      </c>
      <c r="B8" s="57">
        <v>3700453.9235399999</v>
      </c>
      <c r="C8" s="57">
        <v>7116802.8275899999</v>
      </c>
      <c r="D8" s="57">
        <v>4234742.8841500003</v>
      </c>
      <c r="E8" s="57">
        <v>3865052.3092</v>
      </c>
      <c r="F8" s="57">
        <v>2681530.5289099999</v>
      </c>
      <c r="G8" s="57">
        <v>2291384.6768700001</v>
      </c>
      <c r="H8" s="57">
        <v>1564767.0477799999</v>
      </c>
      <c r="I8" s="57">
        <v>1638048.1432100001</v>
      </c>
      <c r="J8" s="57">
        <v>73239.199459999989</v>
      </c>
      <c r="K8" s="57">
        <v>1810392.4273399999</v>
      </c>
      <c r="L8" s="57">
        <v>448843.86063000001</v>
      </c>
      <c r="M8" s="57">
        <v>539741.77783000004</v>
      </c>
      <c r="N8" s="57">
        <v>29964999.606509998</v>
      </c>
    </row>
    <row r="9" spans="1:14">
      <c r="A9" s="64" t="s">
        <v>159</v>
      </c>
      <c r="B9" s="95">
        <v>1199600.9692599999</v>
      </c>
      <c r="C9" s="95">
        <v>2439281.0617499999</v>
      </c>
      <c r="D9" s="95">
        <v>1388562.90445</v>
      </c>
      <c r="E9" s="95">
        <v>1027226.77462</v>
      </c>
      <c r="F9" s="95">
        <v>780385.1666</v>
      </c>
      <c r="G9" s="95">
        <v>808883.47609999997</v>
      </c>
      <c r="H9" s="95">
        <v>578593.60815999995</v>
      </c>
      <c r="I9" s="95">
        <v>709359.03575000004</v>
      </c>
      <c r="J9" s="95">
        <v>12059.66498</v>
      </c>
      <c r="K9" s="95">
        <v>444497.32549999998</v>
      </c>
      <c r="L9" s="95">
        <v>94692.41373</v>
      </c>
      <c r="M9" s="95">
        <v>281815.85693000001</v>
      </c>
      <c r="N9" s="95">
        <v>9764958.2578299996</v>
      </c>
    </row>
    <row r="10" spans="1:14">
      <c r="A10" s="64" t="s">
        <v>160</v>
      </c>
      <c r="B10" s="95">
        <v>2195085.5055200001</v>
      </c>
      <c r="C10" s="95">
        <v>4384389.31544</v>
      </c>
      <c r="D10" s="95">
        <v>2735144.9985500001</v>
      </c>
      <c r="E10" s="95">
        <v>2515995.5245300001</v>
      </c>
      <c r="F10" s="95">
        <v>1775814.5825499999</v>
      </c>
      <c r="G10" s="95">
        <v>979009.13696999999</v>
      </c>
      <c r="H10" s="95">
        <v>860682.40466</v>
      </c>
      <c r="I10" s="95">
        <v>796756.88642999995</v>
      </c>
      <c r="J10" s="95">
        <v>53194.814180000001</v>
      </c>
      <c r="K10" s="95">
        <v>1283925.26902</v>
      </c>
      <c r="L10" s="95">
        <v>260999.25374000001</v>
      </c>
      <c r="M10" s="95">
        <v>171630</v>
      </c>
      <c r="N10" s="95">
        <v>18012627.69159</v>
      </c>
    </row>
    <row r="11" spans="1:14">
      <c r="A11" s="64" t="s">
        <v>161</v>
      </c>
      <c r="B11" s="95">
        <v>0</v>
      </c>
      <c r="C11" s="95">
        <v>13185.925670000001</v>
      </c>
      <c r="D11" s="95">
        <v>3718.9666699999998</v>
      </c>
      <c r="E11" s="95">
        <v>92233.265489999991</v>
      </c>
      <c r="F11" s="95">
        <v>1579.01622</v>
      </c>
      <c r="G11" s="95">
        <v>3596.54801</v>
      </c>
      <c r="H11" s="95">
        <v>54752.62887</v>
      </c>
      <c r="I11" s="95">
        <v>48267.167799999996</v>
      </c>
      <c r="J11" s="95">
        <v>5307.4758000000002</v>
      </c>
      <c r="K11" s="95">
        <v>5166.2422400000005</v>
      </c>
      <c r="L11" s="95">
        <v>35631.28428</v>
      </c>
      <c r="M11" s="95">
        <v>78820.715280000004</v>
      </c>
      <c r="N11" s="95">
        <v>342259.23632999999</v>
      </c>
    </row>
    <row r="12" spans="1:14">
      <c r="A12" s="64" t="s">
        <v>162</v>
      </c>
      <c r="B12" s="95">
        <v>0</v>
      </c>
      <c r="C12" s="95">
        <v>0</v>
      </c>
      <c r="D12" s="95">
        <v>0</v>
      </c>
      <c r="E12" s="95">
        <v>0</v>
      </c>
      <c r="F12" s="95">
        <v>0</v>
      </c>
      <c r="G12" s="95">
        <v>0</v>
      </c>
      <c r="H12" s="95">
        <v>0</v>
      </c>
      <c r="I12" s="95">
        <v>0</v>
      </c>
      <c r="J12" s="95">
        <v>2246.53233</v>
      </c>
      <c r="K12" s="95">
        <v>0</v>
      </c>
      <c r="L12" s="95">
        <v>0</v>
      </c>
      <c r="M12" s="95">
        <v>0</v>
      </c>
      <c r="N12" s="95">
        <v>2246.53233</v>
      </c>
    </row>
    <row r="13" spans="1:14">
      <c r="A13" s="64" t="s">
        <v>163</v>
      </c>
      <c r="B13" s="95">
        <v>146381.38208000001</v>
      </c>
      <c r="C13" s="95">
        <v>55374.362850000005</v>
      </c>
      <c r="D13" s="95">
        <v>40867.969320000004</v>
      </c>
      <c r="E13" s="95">
        <v>126067.54062</v>
      </c>
      <c r="F13" s="95">
        <v>116054.74953</v>
      </c>
      <c r="G13" s="95">
        <v>87519.439569999988</v>
      </c>
      <c r="H13" s="95">
        <v>68780.108469999992</v>
      </c>
      <c r="I13" s="95">
        <v>83596.332840000003</v>
      </c>
      <c r="J13" s="95">
        <v>0</v>
      </c>
      <c r="K13" s="95">
        <v>75029.997969999997</v>
      </c>
      <c r="L13" s="95">
        <v>25904.930239999998</v>
      </c>
      <c r="M13" s="95">
        <v>7388.2424499999997</v>
      </c>
      <c r="N13" s="95">
        <v>832965.05594000011</v>
      </c>
    </row>
    <row r="14" spans="1:14">
      <c r="A14" s="64" t="s">
        <v>1378</v>
      </c>
      <c r="B14" s="95">
        <v>159386.06668000002</v>
      </c>
      <c r="C14" s="95">
        <v>232903.71825000001</v>
      </c>
      <c r="D14" s="95">
        <v>73280.722299999994</v>
      </c>
      <c r="E14" s="95">
        <v>103529.20393999999</v>
      </c>
      <c r="F14" s="95">
        <v>7994.3420900000001</v>
      </c>
      <c r="G14" s="95">
        <v>412414.25022000005</v>
      </c>
      <c r="H14" s="95">
        <v>1958.2976200000001</v>
      </c>
      <c r="I14" s="95">
        <v>68.720389999999995</v>
      </c>
      <c r="J14" s="95">
        <v>430.71216999999996</v>
      </c>
      <c r="K14" s="95">
        <v>1773.5926100000001</v>
      </c>
      <c r="L14" s="95">
        <v>31615.978640000001</v>
      </c>
      <c r="M14" s="95">
        <v>86.963170000000005</v>
      </c>
      <c r="N14" s="95">
        <v>1025442.56808</v>
      </c>
    </row>
    <row r="15" spans="1:14">
      <c r="A15" s="64" t="s">
        <v>165</v>
      </c>
      <c r="B15" s="95">
        <v>0</v>
      </c>
      <c r="C15" s="95">
        <v>0</v>
      </c>
      <c r="D15" s="95">
        <v>0</v>
      </c>
      <c r="E15" s="95">
        <v>0</v>
      </c>
      <c r="F15" s="95">
        <v>0</v>
      </c>
      <c r="G15" s="95">
        <v>0</v>
      </c>
      <c r="H15" s="95">
        <v>0</v>
      </c>
      <c r="I15" s="95">
        <v>0</v>
      </c>
      <c r="J15" s="95">
        <v>0</v>
      </c>
      <c r="K15" s="95">
        <v>0</v>
      </c>
      <c r="L15" s="95">
        <v>0</v>
      </c>
      <c r="M15" s="95">
        <v>0</v>
      </c>
      <c r="N15" s="95">
        <v>0</v>
      </c>
    </row>
    <row r="16" spans="1:14">
      <c r="A16" s="64" t="s">
        <v>166</v>
      </c>
      <c r="B16" s="95">
        <v>0</v>
      </c>
      <c r="C16" s="95">
        <v>-8331.5563700000002</v>
      </c>
      <c r="D16" s="95">
        <v>-6832.6771399999998</v>
      </c>
      <c r="E16" s="95">
        <v>0</v>
      </c>
      <c r="F16" s="95">
        <v>-297.32808</v>
      </c>
      <c r="G16" s="95">
        <v>-38.173999999999999</v>
      </c>
      <c r="H16" s="95">
        <v>0</v>
      </c>
      <c r="I16" s="95">
        <v>0</v>
      </c>
      <c r="J16" s="95">
        <v>0</v>
      </c>
      <c r="K16" s="95">
        <v>0</v>
      </c>
      <c r="L16" s="95">
        <v>0</v>
      </c>
      <c r="M16" s="95">
        <v>0</v>
      </c>
      <c r="N16" s="95">
        <v>-15499.73559</v>
      </c>
    </row>
    <row r="17" spans="1:14">
      <c r="A17" s="177" t="s">
        <v>167</v>
      </c>
      <c r="B17" s="57">
        <v>4044880.0144099998</v>
      </c>
      <c r="C17" s="57">
        <v>4711114.4075600002</v>
      </c>
      <c r="D17" s="57">
        <v>4183495.5280800001</v>
      </c>
      <c r="E17" s="57">
        <v>3134961.02367</v>
      </c>
      <c r="F17" s="57">
        <v>2808920.6694</v>
      </c>
      <c r="G17" s="57">
        <v>1506081.6501500001</v>
      </c>
      <c r="H17" s="57">
        <v>579867.68198999995</v>
      </c>
      <c r="I17" s="57">
        <v>1933795.64928</v>
      </c>
      <c r="J17" s="57">
        <v>3428.9530399999999</v>
      </c>
      <c r="K17" s="57">
        <v>2001541.6159699999</v>
      </c>
      <c r="L17" s="57">
        <v>251384.26439</v>
      </c>
      <c r="M17" s="57">
        <v>215453.90027000001</v>
      </c>
      <c r="N17" s="57">
        <v>25374925.358209997</v>
      </c>
    </row>
    <row r="18" spans="1:14">
      <c r="A18" s="64" t="s">
        <v>168</v>
      </c>
      <c r="B18" s="95">
        <v>0</v>
      </c>
      <c r="C18" s="95">
        <v>0</v>
      </c>
      <c r="D18" s="95">
        <v>816.22779000000003</v>
      </c>
      <c r="E18" s="95">
        <v>0</v>
      </c>
      <c r="F18" s="95">
        <v>303559.01500000001</v>
      </c>
      <c r="G18" s="95">
        <v>7231.66003</v>
      </c>
      <c r="H18" s="95">
        <v>70572.099549999999</v>
      </c>
      <c r="I18" s="95">
        <v>0</v>
      </c>
      <c r="J18" s="95">
        <v>0</v>
      </c>
      <c r="K18" s="95">
        <v>0</v>
      </c>
      <c r="L18" s="95">
        <v>0</v>
      </c>
      <c r="M18" s="95">
        <v>0</v>
      </c>
      <c r="N18" s="95">
        <v>382179.00237</v>
      </c>
    </row>
    <row r="19" spans="1:14">
      <c r="A19" s="64" t="s">
        <v>169</v>
      </c>
      <c r="B19" s="95">
        <v>2539472.5997700002</v>
      </c>
      <c r="C19" s="95">
        <v>2531644.7749899998</v>
      </c>
      <c r="D19" s="95">
        <v>2048630.6867500001</v>
      </c>
      <c r="E19" s="95">
        <v>1446612.6590499999</v>
      </c>
      <c r="F19" s="95">
        <v>969686.93487</v>
      </c>
      <c r="G19" s="95">
        <v>808178.52707000007</v>
      </c>
      <c r="H19" s="95">
        <v>309195.20983999997</v>
      </c>
      <c r="I19" s="95">
        <v>1227033.5949600001</v>
      </c>
      <c r="J19" s="95">
        <v>245.80430999999999</v>
      </c>
      <c r="K19" s="95">
        <v>1228357.60198</v>
      </c>
      <c r="L19" s="95">
        <v>33430</v>
      </c>
      <c r="M19" s="95">
        <v>87546.637010000006</v>
      </c>
      <c r="N19" s="95">
        <v>13230035.0306</v>
      </c>
    </row>
    <row r="20" spans="1:14">
      <c r="A20" s="64" t="s">
        <v>170</v>
      </c>
      <c r="B20" s="95">
        <v>14401.635330000001</v>
      </c>
      <c r="C20" s="95">
        <v>0</v>
      </c>
      <c r="D20" s="95">
        <v>88269.129199999996</v>
      </c>
      <c r="E20" s="95">
        <v>44749.32</v>
      </c>
      <c r="F20" s="95">
        <v>15006.694589999999</v>
      </c>
      <c r="G20" s="95">
        <v>0</v>
      </c>
      <c r="H20" s="95">
        <v>164.89698000000001</v>
      </c>
      <c r="I20" s="95">
        <v>41160</v>
      </c>
      <c r="J20" s="95">
        <v>0</v>
      </c>
      <c r="K20" s="95">
        <v>6860</v>
      </c>
      <c r="L20" s="95">
        <v>0</v>
      </c>
      <c r="M20" s="95">
        <v>0</v>
      </c>
      <c r="N20" s="95">
        <v>210611.67609999998</v>
      </c>
    </row>
    <row r="21" spans="1:14">
      <c r="A21" s="64" t="s">
        <v>171</v>
      </c>
      <c r="B21" s="95">
        <v>51.006999999999998</v>
      </c>
      <c r="C21" s="95">
        <v>278582.31776000001</v>
      </c>
      <c r="D21" s="95">
        <v>2834.22</v>
      </c>
      <c r="E21" s="95">
        <v>771536.17908000003</v>
      </c>
      <c r="F21" s="95">
        <v>148972.88449</v>
      </c>
      <c r="G21" s="95">
        <v>32723.057499999999</v>
      </c>
      <c r="H21" s="95">
        <v>0</v>
      </c>
      <c r="I21" s="95">
        <v>0</v>
      </c>
      <c r="J21" s="95">
        <v>0</v>
      </c>
      <c r="K21" s="95">
        <v>41031.375</v>
      </c>
      <c r="L21" s="95">
        <v>0</v>
      </c>
      <c r="M21" s="95">
        <v>0</v>
      </c>
      <c r="N21" s="95">
        <v>1275731.0408299998</v>
      </c>
    </row>
    <row r="22" spans="1:14">
      <c r="A22" s="64" t="s">
        <v>216</v>
      </c>
      <c r="B22" s="95">
        <v>729963.15069000004</v>
      </c>
      <c r="C22" s="95">
        <v>464392.87300999998</v>
      </c>
      <c r="D22" s="95">
        <v>830478.92598000006</v>
      </c>
      <c r="E22" s="95">
        <v>390071.28587000002</v>
      </c>
      <c r="F22" s="95">
        <v>1044589.2494</v>
      </c>
      <c r="G22" s="95">
        <v>105757.93346</v>
      </c>
      <c r="H22" s="95">
        <v>72439.420590000009</v>
      </c>
      <c r="I22" s="95">
        <v>411849.34870999999</v>
      </c>
      <c r="J22" s="95">
        <v>0</v>
      </c>
      <c r="K22" s="95">
        <v>313291.55887000001</v>
      </c>
      <c r="L22" s="95">
        <v>140037.25568</v>
      </c>
      <c r="M22" s="95">
        <v>36423.842020000004</v>
      </c>
      <c r="N22" s="95">
        <v>4539294.8442799998</v>
      </c>
    </row>
    <row r="23" spans="1:14">
      <c r="A23" s="64" t="s">
        <v>173</v>
      </c>
      <c r="B23" s="95">
        <v>629121.11541999993</v>
      </c>
      <c r="C23" s="95">
        <v>1304654.4924399999</v>
      </c>
      <c r="D23" s="95">
        <v>1078733.5867899999</v>
      </c>
      <c r="E23" s="95">
        <v>417901.03593999997</v>
      </c>
      <c r="F23" s="95">
        <v>301322.55202</v>
      </c>
      <c r="G23" s="95">
        <v>376686.4325</v>
      </c>
      <c r="H23" s="95">
        <v>107296.03287000001</v>
      </c>
      <c r="I23" s="95">
        <v>197972.95763999998</v>
      </c>
      <c r="J23" s="95">
        <v>3183.1487299999999</v>
      </c>
      <c r="K23" s="95">
        <v>356799.72341000004</v>
      </c>
      <c r="L23" s="95">
        <v>72999.563020000001</v>
      </c>
      <c r="M23" s="95">
        <v>93894.564670000007</v>
      </c>
      <c r="N23" s="95">
        <v>4940565.2054500002</v>
      </c>
    </row>
    <row r="24" spans="1:14">
      <c r="A24" s="64" t="s">
        <v>174</v>
      </c>
      <c r="B24" s="95">
        <v>131877.43205</v>
      </c>
      <c r="C24" s="95">
        <v>146669.37818999999</v>
      </c>
      <c r="D24" s="95">
        <v>152794.27712000001</v>
      </c>
      <c r="E24" s="95">
        <v>64150.23992</v>
      </c>
      <c r="F24" s="95">
        <v>89469.029750000002</v>
      </c>
      <c r="G24" s="95">
        <v>182755.13943000001</v>
      </c>
      <c r="H24" s="95">
        <v>20200.02216</v>
      </c>
      <c r="I24" s="95">
        <v>55779.747969999997</v>
      </c>
      <c r="J24" s="95">
        <v>0</v>
      </c>
      <c r="K24" s="95">
        <v>84563.357499999998</v>
      </c>
      <c r="L24" s="95">
        <v>4917.4456900000005</v>
      </c>
      <c r="M24" s="95">
        <v>1.73333</v>
      </c>
      <c r="N24" s="95">
        <v>933177.80310999998</v>
      </c>
    </row>
    <row r="25" spans="1:14">
      <c r="A25" s="64" t="s">
        <v>175</v>
      </c>
      <c r="B25" s="95">
        <v>-6.9258500000000005</v>
      </c>
      <c r="C25" s="95">
        <v>-14829.428830000001</v>
      </c>
      <c r="D25" s="95">
        <v>-19061.525550000002</v>
      </c>
      <c r="E25" s="95">
        <v>-59.696190000000001</v>
      </c>
      <c r="F25" s="95">
        <v>-63685.690719999999</v>
      </c>
      <c r="G25" s="95">
        <v>-7251.0998399999999</v>
      </c>
      <c r="H25" s="95">
        <v>0</v>
      </c>
      <c r="I25" s="95">
        <v>0</v>
      </c>
      <c r="J25" s="95">
        <v>0</v>
      </c>
      <c r="K25" s="95">
        <v>-29362.000789999998</v>
      </c>
      <c r="L25" s="95">
        <v>0</v>
      </c>
      <c r="M25" s="95">
        <v>-2412.8767599999996</v>
      </c>
      <c r="N25" s="95">
        <v>-136669.24453</v>
      </c>
    </row>
    <row r="26" spans="1:14">
      <c r="A26" s="177" t="s">
        <v>176</v>
      </c>
      <c r="B26" s="57">
        <v>22126693.715299997</v>
      </c>
      <c r="C26" s="57">
        <v>29057188.697159998</v>
      </c>
      <c r="D26" s="57">
        <v>27705713.266679998</v>
      </c>
      <c r="E26" s="57">
        <v>18482481.46979</v>
      </c>
      <c r="F26" s="57">
        <v>16862753.197159998</v>
      </c>
      <c r="G26" s="57">
        <v>13241014.7969</v>
      </c>
      <c r="H26" s="57">
        <v>10254227.37177</v>
      </c>
      <c r="I26" s="57">
        <v>15750326.24753</v>
      </c>
      <c r="J26" s="57">
        <v>111444.50672</v>
      </c>
      <c r="K26" s="57">
        <v>16679863.28448</v>
      </c>
      <c r="L26" s="57">
        <v>4145503.24205</v>
      </c>
      <c r="M26" s="57">
        <v>9283106.8347099982</v>
      </c>
      <c r="N26" s="57">
        <v>183700316.63025001</v>
      </c>
    </row>
    <row r="27" spans="1:14">
      <c r="A27" s="63" t="s">
        <v>177</v>
      </c>
      <c r="B27" s="95">
        <v>21412734.671220001</v>
      </c>
      <c r="C27" s="95">
        <v>28264643.711009998</v>
      </c>
      <c r="D27" s="95">
        <v>26701460.314119998</v>
      </c>
      <c r="E27" s="95">
        <v>18001903.176720001</v>
      </c>
      <c r="F27" s="95">
        <v>16156803.805059999</v>
      </c>
      <c r="G27" s="95">
        <v>12807790.666129999</v>
      </c>
      <c r="H27" s="95">
        <v>9879439.3768300004</v>
      </c>
      <c r="I27" s="95">
        <v>15438303.28011</v>
      </c>
      <c r="J27" s="95">
        <v>110396.81867000001</v>
      </c>
      <c r="K27" s="95">
        <v>16166400.97831</v>
      </c>
      <c r="L27" s="95">
        <v>3949347.5793000003</v>
      </c>
      <c r="M27" s="95">
        <v>8865986.6679400001</v>
      </c>
      <c r="N27" s="95">
        <v>177755211.04542002</v>
      </c>
    </row>
    <row r="28" spans="1:14">
      <c r="A28" s="64" t="s">
        <v>178</v>
      </c>
      <c r="B28" s="95">
        <v>17164732.70809</v>
      </c>
      <c r="C28" s="95">
        <v>23780165.413880002</v>
      </c>
      <c r="D28" s="95">
        <v>21129705.9355</v>
      </c>
      <c r="E28" s="95">
        <v>15144976.894479999</v>
      </c>
      <c r="F28" s="95">
        <v>13426163.98728</v>
      </c>
      <c r="G28" s="95">
        <v>10331027.281790001</v>
      </c>
      <c r="H28" s="95">
        <v>8094806.6756099993</v>
      </c>
      <c r="I28" s="95">
        <v>13378751.996270001</v>
      </c>
      <c r="J28" s="95">
        <v>108315.08459</v>
      </c>
      <c r="K28" s="95">
        <v>13642603.96167</v>
      </c>
      <c r="L28" s="95">
        <v>3169478.0375300003</v>
      </c>
      <c r="M28" s="95">
        <v>7233279.3859799998</v>
      </c>
      <c r="N28" s="95">
        <v>146604007.36267</v>
      </c>
    </row>
    <row r="29" spans="1:14">
      <c r="A29" s="64" t="s">
        <v>179</v>
      </c>
      <c r="B29" s="95">
        <v>4020002.7078</v>
      </c>
      <c r="C29" s="95">
        <v>4189709.8952700002</v>
      </c>
      <c r="D29" s="95">
        <v>5303202.1982299993</v>
      </c>
      <c r="E29" s="95">
        <v>2661226.3363100002</v>
      </c>
      <c r="F29" s="95">
        <v>2528456.71551</v>
      </c>
      <c r="G29" s="95">
        <v>2413124.0839899997</v>
      </c>
      <c r="H29" s="95">
        <v>1615996.6676400001</v>
      </c>
      <c r="I29" s="95">
        <v>1915001.1596199998</v>
      </c>
      <c r="J29" s="95">
        <v>2053.3757500000002</v>
      </c>
      <c r="K29" s="95">
        <v>2150891.0641199998</v>
      </c>
      <c r="L29" s="95">
        <v>723294.02489999996</v>
      </c>
      <c r="M29" s="95">
        <v>1358734.06962</v>
      </c>
      <c r="N29" s="95">
        <v>28881692.298759997</v>
      </c>
    </row>
    <row r="30" spans="1:14">
      <c r="A30" s="64" t="s">
        <v>180</v>
      </c>
      <c r="B30" s="95">
        <v>227999.25533000001</v>
      </c>
      <c r="C30" s="95">
        <v>294768.40186000004</v>
      </c>
      <c r="D30" s="95">
        <v>268552.18038999999</v>
      </c>
      <c r="E30" s="95">
        <v>195699.94593000002</v>
      </c>
      <c r="F30" s="95">
        <v>202183.10227</v>
      </c>
      <c r="G30" s="95">
        <v>63639.300350000005</v>
      </c>
      <c r="H30" s="95">
        <v>168636.03358000002</v>
      </c>
      <c r="I30" s="95">
        <v>144550.12422</v>
      </c>
      <c r="J30" s="95">
        <v>28.358330000000002</v>
      </c>
      <c r="K30" s="95">
        <v>372905.95251999999</v>
      </c>
      <c r="L30" s="95">
        <v>56575.516869999999</v>
      </c>
      <c r="M30" s="95">
        <v>273973.21233999997</v>
      </c>
      <c r="N30" s="95">
        <v>2269511.38399</v>
      </c>
    </row>
    <row r="31" spans="1:14">
      <c r="A31" s="63" t="s">
        <v>181</v>
      </c>
      <c r="B31" s="95">
        <v>287644.03848000005</v>
      </c>
      <c r="C31" s="95">
        <v>142924.69735</v>
      </c>
      <c r="D31" s="95">
        <v>214697.18759000002</v>
      </c>
      <c r="E31" s="95">
        <v>222439.36021000001</v>
      </c>
      <c r="F31" s="95">
        <v>276197.70845999999</v>
      </c>
      <c r="G31" s="95">
        <v>75767.091319999992</v>
      </c>
      <c r="H31" s="95">
        <v>79189.75447</v>
      </c>
      <c r="I31" s="95">
        <v>73417.663310000004</v>
      </c>
      <c r="J31" s="95">
        <v>0</v>
      </c>
      <c r="K31" s="95">
        <v>207994.50104</v>
      </c>
      <c r="L31" s="95">
        <v>12624.355589999999</v>
      </c>
      <c r="M31" s="95">
        <v>35756.97004</v>
      </c>
      <c r="N31" s="95">
        <v>1628653.3278599998</v>
      </c>
    </row>
    <row r="32" spans="1:14">
      <c r="A32" s="64" t="s">
        <v>182</v>
      </c>
      <c r="B32" s="95">
        <v>90105.059359999999</v>
      </c>
      <c r="C32" s="95">
        <v>63559.43318</v>
      </c>
      <c r="D32" s="95">
        <v>86307.578580000001</v>
      </c>
      <c r="E32" s="95">
        <v>20963.408640000001</v>
      </c>
      <c r="F32" s="95">
        <v>79243.717359999995</v>
      </c>
      <c r="G32" s="95">
        <v>26579.400369999999</v>
      </c>
      <c r="H32" s="95">
        <v>38209.258409999995</v>
      </c>
      <c r="I32" s="95">
        <v>42039.933469999996</v>
      </c>
      <c r="J32" s="95">
        <v>0</v>
      </c>
      <c r="K32" s="95">
        <v>72274.625040000014</v>
      </c>
      <c r="L32" s="95">
        <v>5888.9495199999992</v>
      </c>
      <c r="M32" s="95">
        <v>14791.15919</v>
      </c>
      <c r="N32" s="95">
        <v>539962.52312000003</v>
      </c>
    </row>
    <row r="33" spans="1:14">
      <c r="A33" s="64" t="s">
        <v>183</v>
      </c>
      <c r="B33" s="95">
        <v>181928.77739999999</v>
      </c>
      <c r="C33" s="95">
        <v>62380.578000000001</v>
      </c>
      <c r="D33" s="95">
        <v>116678.23209999999</v>
      </c>
      <c r="E33" s="95">
        <v>179384.13150999998</v>
      </c>
      <c r="F33" s="95">
        <v>175115.71885</v>
      </c>
      <c r="G33" s="95">
        <v>46547.395130000004</v>
      </c>
      <c r="H33" s="95">
        <v>34676.2359</v>
      </c>
      <c r="I33" s="95">
        <v>27583.872749999999</v>
      </c>
      <c r="J33" s="95">
        <v>0</v>
      </c>
      <c r="K33" s="95">
        <v>112525.77582</v>
      </c>
      <c r="L33" s="95">
        <v>6125.8462800000007</v>
      </c>
      <c r="M33" s="95">
        <v>14626.682989999999</v>
      </c>
      <c r="N33" s="95">
        <v>957573.24673000001</v>
      </c>
    </row>
    <row r="34" spans="1:14">
      <c r="A34" s="65" t="s">
        <v>184</v>
      </c>
      <c r="B34" s="95">
        <v>15610.201720000001</v>
      </c>
      <c r="C34" s="95">
        <v>16984.686170000001</v>
      </c>
      <c r="D34" s="95">
        <v>11711.376910000001</v>
      </c>
      <c r="E34" s="95">
        <v>22091.820059999998</v>
      </c>
      <c r="F34" s="95">
        <v>21838.272250000002</v>
      </c>
      <c r="G34" s="95">
        <v>2640.2958199999998</v>
      </c>
      <c r="H34" s="95">
        <v>6304.2601599999998</v>
      </c>
      <c r="I34" s="95">
        <v>3793.85709</v>
      </c>
      <c r="J34" s="95">
        <v>0</v>
      </c>
      <c r="K34" s="95">
        <v>23194.100180000001</v>
      </c>
      <c r="L34" s="95">
        <v>609.55979000000002</v>
      </c>
      <c r="M34" s="95">
        <v>6339.1278600000005</v>
      </c>
      <c r="N34" s="95">
        <v>131117.55801000001</v>
      </c>
    </row>
    <row r="35" spans="1:14">
      <c r="A35" s="63" t="s">
        <v>185</v>
      </c>
      <c r="B35" s="95">
        <v>362012.89581999998</v>
      </c>
      <c r="C35" s="95">
        <v>775705.4828</v>
      </c>
      <c r="D35" s="95">
        <v>631816.72214999993</v>
      </c>
      <c r="E35" s="95">
        <v>495733.70904000005</v>
      </c>
      <c r="F35" s="95">
        <v>181683.20165999999</v>
      </c>
      <c r="G35" s="95">
        <v>244167.37518999999</v>
      </c>
      <c r="H35" s="95">
        <v>163566.21679000001</v>
      </c>
      <c r="I35" s="95">
        <v>60108.170330000001</v>
      </c>
      <c r="J35" s="95">
        <v>142.26275000000001</v>
      </c>
      <c r="K35" s="95">
        <v>127568.13297000001</v>
      </c>
      <c r="L35" s="95">
        <v>94969.209569999992</v>
      </c>
      <c r="M35" s="95">
        <v>62696.273369999995</v>
      </c>
      <c r="N35" s="95">
        <v>3200169.6524399999</v>
      </c>
    </row>
    <row r="36" spans="1:14">
      <c r="A36" s="64" t="s">
        <v>186</v>
      </c>
      <c r="B36" s="95">
        <v>132875.35862000001</v>
      </c>
      <c r="C36" s="95">
        <v>250505.42346000002</v>
      </c>
      <c r="D36" s="95">
        <v>350170.57079999999</v>
      </c>
      <c r="E36" s="95">
        <v>172754.61856</v>
      </c>
      <c r="F36" s="95">
        <v>59974.429659999994</v>
      </c>
      <c r="G36" s="95">
        <v>88989.284029999995</v>
      </c>
      <c r="H36" s="95">
        <v>51887.717939999995</v>
      </c>
      <c r="I36" s="95">
        <v>35786.713909999999</v>
      </c>
      <c r="J36" s="95">
        <v>142.26275000000001</v>
      </c>
      <c r="K36" s="95">
        <v>62060.716759999996</v>
      </c>
      <c r="L36" s="95">
        <v>51690.086929999998</v>
      </c>
      <c r="M36" s="95">
        <v>28812.850190000001</v>
      </c>
      <c r="N36" s="95">
        <v>1285650.0336099998</v>
      </c>
    </row>
    <row r="37" spans="1:14">
      <c r="A37" s="64" t="s">
        <v>187</v>
      </c>
      <c r="B37" s="95">
        <v>200144.70074999999</v>
      </c>
      <c r="C37" s="95">
        <v>419110.08844999998</v>
      </c>
      <c r="D37" s="95">
        <v>269361.17960000003</v>
      </c>
      <c r="E37" s="95">
        <v>304254.32630000002</v>
      </c>
      <c r="F37" s="95">
        <v>113560.96183</v>
      </c>
      <c r="G37" s="95">
        <v>146006.0398</v>
      </c>
      <c r="H37" s="95">
        <v>91471.713599999988</v>
      </c>
      <c r="I37" s="95">
        <v>22739.76107</v>
      </c>
      <c r="J37" s="95">
        <v>0</v>
      </c>
      <c r="K37" s="95">
        <v>53002.836619999995</v>
      </c>
      <c r="L37" s="95">
        <v>39587.937340000004</v>
      </c>
      <c r="M37" s="95">
        <v>29110.445190000002</v>
      </c>
      <c r="N37" s="95">
        <v>1688349.99055</v>
      </c>
    </row>
    <row r="38" spans="1:14">
      <c r="A38" s="64" t="s">
        <v>188</v>
      </c>
      <c r="B38" s="95">
        <v>28992.836449999999</v>
      </c>
      <c r="C38" s="95">
        <v>106089.97089</v>
      </c>
      <c r="D38" s="95">
        <v>12284.971750000001</v>
      </c>
      <c r="E38" s="95">
        <v>18724.764179999998</v>
      </c>
      <c r="F38" s="95">
        <v>8147.8101699999997</v>
      </c>
      <c r="G38" s="95">
        <v>9172.0513599999995</v>
      </c>
      <c r="H38" s="95">
        <v>20206.785250000001</v>
      </c>
      <c r="I38" s="95">
        <v>1581.6953500000002</v>
      </c>
      <c r="J38" s="95">
        <v>0</v>
      </c>
      <c r="K38" s="95">
        <v>12504.579589999999</v>
      </c>
      <c r="L38" s="95">
        <v>3691.1852999999996</v>
      </c>
      <c r="M38" s="95">
        <v>4772.9779900000003</v>
      </c>
      <c r="N38" s="95">
        <v>226169.62828</v>
      </c>
    </row>
    <row r="39" spans="1:14">
      <c r="A39" s="63" t="s">
        <v>189</v>
      </c>
      <c r="B39" s="95">
        <v>730211.08299000002</v>
      </c>
      <c r="C39" s="95">
        <v>958598.03827000002</v>
      </c>
      <c r="D39" s="95">
        <v>1205254.7944100001</v>
      </c>
      <c r="E39" s="95">
        <v>544501.18252999999</v>
      </c>
      <c r="F39" s="95">
        <v>688167.50803000003</v>
      </c>
      <c r="G39" s="95">
        <v>490641.16313</v>
      </c>
      <c r="H39" s="95">
        <v>434650.76780999999</v>
      </c>
      <c r="I39" s="95">
        <v>823382.93625999999</v>
      </c>
      <c r="J39" s="95">
        <v>1302.7746999999999</v>
      </c>
      <c r="K39" s="95">
        <v>869686.63266999996</v>
      </c>
      <c r="L39" s="95">
        <v>213090.17659000002</v>
      </c>
      <c r="M39" s="95">
        <v>589980.64153000002</v>
      </c>
      <c r="N39" s="95">
        <v>7549467.6989200003</v>
      </c>
    </row>
    <row r="40" spans="1:14">
      <c r="A40" s="65" t="s">
        <v>190</v>
      </c>
      <c r="B40" s="95">
        <v>120970.79498000001</v>
      </c>
      <c r="C40" s="95">
        <v>230701.40231</v>
      </c>
      <c r="D40" s="95">
        <v>177325.57196</v>
      </c>
      <c r="E40" s="95">
        <v>169644.70790000001</v>
      </c>
      <c r="F40" s="95">
        <v>110031.16697000001</v>
      </c>
      <c r="G40" s="95">
        <v>140313.76301</v>
      </c>
      <c r="H40" s="95">
        <v>74181.903069999986</v>
      </c>
      <c r="I40" s="95">
        <v>153220.36619</v>
      </c>
      <c r="J40" s="95">
        <v>1215.6871799999999</v>
      </c>
      <c r="K40" s="95">
        <v>153489.49628999998</v>
      </c>
      <c r="L40" s="95">
        <v>37371.725299999998</v>
      </c>
      <c r="M40" s="95">
        <v>123726.48191</v>
      </c>
      <c r="N40" s="95">
        <v>1492193.0670699999</v>
      </c>
    </row>
    <row r="41" spans="1:14">
      <c r="A41" s="64" t="s">
        <v>191</v>
      </c>
      <c r="B41" s="95">
        <v>219056.15453999999</v>
      </c>
      <c r="C41" s="95">
        <v>233159.77155999999</v>
      </c>
      <c r="D41" s="95">
        <v>286597.92749000003</v>
      </c>
      <c r="E41" s="95">
        <v>157442.09540000002</v>
      </c>
      <c r="F41" s="95">
        <v>196316.27006000001</v>
      </c>
      <c r="G41" s="95">
        <v>178124.43263</v>
      </c>
      <c r="H41" s="95">
        <v>178977.13704</v>
      </c>
      <c r="I41" s="95">
        <v>162465.02922999999</v>
      </c>
      <c r="J41" s="95">
        <v>18.177720000000001</v>
      </c>
      <c r="K41" s="95">
        <v>250895.18591</v>
      </c>
      <c r="L41" s="95">
        <v>83834.757180000001</v>
      </c>
      <c r="M41" s="95">
        <v>135338.38793999999</v>
      </c>
      <c r="N41" s="95">
        <v>2082225.3267000001</v>
      </c>
    </row>
    <row r="42" spans="1:14">
      <c r="A42" s="64" t="s">
        <v>192</v>
      </c>
      <c r="B42" s="95">
        <v>796.57614000000001</v>
      </c>
      <c r="C42" s="95">
        <v>401.00660999999997</v>
      </c>
      <c r="D42" s="95">
        <v>738.50324000000001</v>
      </c>
      <c r="E42" s="95">
        <v>137.49995000000001</v>
      </c>
      <c r="F42" s="95">
        <v>0</v>
      </c>
      <c r="G42" s="95">
        <v>1051.5771999999999</v>
      </c>
      <c r="H42" s="95">
        <v>52.028649999999999</v>
      </c>
      <c r="I42" s="95">
        <v>165.73559</v>
      </c>
      <c r="J42" s="95">
        <v>0</v>
      </c>
      <c r="K42" s="95">
        <v>398.78836000000001</v>
      </c>
      <c r="L42" s="95">
        <v>152.96761999999998</v>
      </c>
      <c r="M42" s="95">
        <v>0</v>
      </c>
      <c r="N42" s="95">
        <v>3894.68336</v>
      </c>
    </row>
    <row r="43" spans="1:14">
      <c r="A43" s="64" t="s">
        <v>193</v>
      </c>
      <c r="B43" s="95">
        <v>2029.60744</v>
      </c>
      <c r="C43" s="95">
        <v>2618.2399399999999</v>
      </c>
      <c r="D43" s="95">
        <v>5614.6680800000004</v>
      </c>
      <c r="E43" s="95">
        <v>7185.3809700000002</v>
      </c>
      <c r="F43" s="95">
        <v>0</v>
      </c>
      <c r="G43" s="95">
        <v>5119.5342300000002</v>
      </c>
      <c r="H43" s="95">
        <v>3354.5850699999996</v>
      </c>
      <c r="I43" s="95">
        <v>294.70640000000003</v>
      </c>
      <c r="J43" s="95">
        <v>0</v>
      </c>
      <c r="K43" s="95">
        <v>3061.2931400000002</v>
      </c>
      <c r="L43" s="95">
        <v>962.96291000000008</v>
      </c>
      <c r="M43" s="95">
        <v>0</v>
      </c>
      <c r="N43" s="95">
        <v>30240.978179999998</v>
      </c>
    </row>
    <row r="44" spans="1:14">
      <c r="A44" s="64" t="s">
        <v>194</v>
      </c>
      <c r="B44" s="95">
        <v>0</v>
      </c>
      <c r="C44" s="95">
        <v>0</v>
      </c>
      <c r="D44" s="95">
        <v>0</v>
      </c>
      <c r="E44" s="95">
        <v>0</v>
      </c>
      <c r="F44" s="95">
        <v>0</v>
      </c>
      <c r="G44" s="95">
        <v>0</v>
      </c>
      <c r="H44" s="95">
        <v>0</v>
      </c>
      <c r="I44" s="95">
        <v>0</v>
      </c>
      <c r="J44" s="95">
        <v>0</v>
      </c>
      <c r="K44" s="95">
        <v>0</v>
      </c>
      <c r="L44" s="95">
        <v>5.9999999999999995E-5</v>
      </c>
      <c r="M44" s="95">
        <v>0</v>
      </c>
      <c r="N44" s="95">
        <v>5.9999999999999995E-5</v>
      </c>
    </row>
    <row r="45" spans="1:14">
      <c r="A45" s="99" t="s">
        <v>195</v>
      </c>
      <c r="B45" s="95">
        <v>0</v>
      </c>
      <c r="C45" s="95">
        <v>81.650419999999997</v>
      </c>
      <c r="D45" s="95">
        <v>0</v>
      </c>
      <c r="E45" s="95">
        <v>0</v>
      </c>
      <c r="F45" s="95">
        <v>0</v>
      </c>
      <c r="G45" s="95">
        <v>0</v>
      </c>
      <c r="H45" s="95">
        <v>504.85730000000001</v>
      </c>
      <c r="I45" s="95">
        <v>0</v>
      </c>
      <c r="J45" s="95">
        <v>0</v>
      </c>
      <c r="K45" s="95">
        <v>0</v>
      </c>
      <c r="L45" s="95">
        <v>0</v>
      </c>
      <c r="M45" s="95">
        <v>0</v>
      </c>
      <c r="N45" s="95">
        <v>586.50771999999995</v>
      </c>
    </row>
    <row r="46" spans="1:14">
      <c r="A46" s="65" t="s">
        <v>1176</v>
      </c>
      <c r="B46" s="95">
        <v>194003.33742</v>
      </c>
      <c r="C46" s="95">
        <v>321816.33489</v>
      </c>
      <c r="D46" s="95">
        <v>429288.73957999999</v>
      </c>
      <c r="E46" s="95">
        <v>97533.97123000001</v>
      </c>
      <c r="F46" s="95">
        <v>144925.36440000002</v>
      </c>
      <c r="G46" s="95">
        <v>77236.805689999994</v>
      </c>
      <c r="H46" s="95">
        <v>55534.481319999999</v>
      </c>
      <c r="I46" s="95">
        <v>287595.07056999998</v>
      </c>
      <c r="J46" s="95">
        <v>64.812830000000005</v>
      </c>
      <c r="K46" s="95">
        <v>205799.58431999999</v>
      </c>
      <c r="L46" s="95">
        <v>37342.161319999999</v>
      </c>
      <c r="M46" s="95">
        <v>151938.24234999999</v>
      </c>
      <c r="N46" s="95">
        <v>2003078.90592</v>
      </c>
    </row>
    <row r="47" spans="1:14">
      <c r="A47" s="64" t="s">
        <v>1177</v>
      </c>
      <c r="B47" s="95">
        <v>184858.97967</v>
      </c>
      <c r="C47" s="95">
        <v>167348.69516999999</v>
      </c>
      <c r="D47" s="95">
        <v>296220.26662000001</v>
      </c>
      <c r="E47" s="95">
        <v>109253.95296</v>
      </c>
      <c r="F47" s="95">
        <v>177184.3597</v>
      </c>
      <c r="G47" s="95">
        <v>86883.812269999995</v>
      </c>
      <c r="H47" s="95">
        <v>119852.00868000001</v>
      </c>
      <c r="I47" s="95">
        <v>219052.41636</v>
      </c>
      <c r="J47" s="95">
        <v>4.0969700000000007</v>
      </c>
      <c r="K47" s="95">
        <v>253191.19340000002</v>
      </c>
      <c r="L47" s="95">
        <v>52941.786289999996</v>
      </c>
      <c r="M47" s="95">
        <v>177799.35334999999</v>
      </c>
      <c r="N47" s="95">
        <v>1844590.9214399999</v>
      </c>
    </row>
    <row r="48" spans="1:14">
      <c r="A48" s="64" t="s">
        <v>1182</v>
      </c>
      <c r="B48" s="95">
        <v>977.19114000000002</v>
      </c>
      <c r="C48" s="95">
        <v>594.22510999999997</v>
      </c>
      <c r="D48" s="95">
        <v>1779.3297600000001</v>
      </c>
      <c r="E48" s="95">
        <v>409.15035</v>
      </c>
      <c r="F48" s="95">
        <v>2365.1711</v>
      </c>
      <c r="G48" s="95">
        <v>361.91498999999999</v>
      </c>
      <c r="H48" s="95">
        <v>205.57177999999999</v>
      </c>
      <c r="I48" s="95">
        <v>254.47732999999999</v>
      </c>
      <c r="J48" s="95">
        <v>0</v>
      </c>
      <c r="K48" s="95">
        <v>483.18061</v>
      </c>
      <c r="L48" s="95">
        <v>26.118209999999998</v>
      </c>
      <c r="M48" s="95">
        <v>176.53226000000001</v>
      </c>
      <c r="N48" s="95">
        <v>7632.8626399999994</v>
      </c>
    </row>
    <row r="49" spans="1:14">
      <c r="A49" s="64" t="s">
        <v>1183</v>
      </c>
      <c r="B49" s="95">
        <v>7518.4416600000004</v>
      </c>
      <c r="C49" s="95">
        <v>1876.71226</v>
      </c>
      <c r="D49" s="95">
        <v>5385.9576299999999</v>
      </c>
      <c r="E49" s="95">
        <v>2894.4237699999999</v>
      </c>
      <c r="F49" s="95">
        <v>35878.228289999999</v>
      </c>
      <c r="G49" s="95">
        <v>1549.32311</v>
      </c>
      <c r="H49" s="95">
        <v>1713.7733000000001</v>
      </c>
      <c r="I49" s="95">
        <v>335.13459</v>
      </c>
      <c r="J49" s="95">
        <v>0</v>
      </c>
      <c r="K49" s="95">
        <v>2109.4113399999997</v>
      </c>
      <c r="L49" s="95">
        <v>457.6977</v>
      </c>
      <c r="M49" s="95">
        <v>833.37623999999994</v>
      </c>
      <c r="N49" s="95">
        <v>60552.479890000002</v>
      </c>
    </row>
    <row r="50" spans="1:14">
      <c r="A50" s="64" t="s">
        <v>1201</v>
      </c>
      <c r="B50" s="95">
        <v>0</v>
      </c>
      <c r="C50" s="95">
        <v>0</v>
      </c>
      <c r="D50" s="95">
        <v>342.84503999999998</v>
      </c>
      <c r="E50" s="95">
        <v>0</v>
      </c>
      <c r="F50" s="95">
        <v>1475.89445</v>
      </c>
      <c r="G50" s="95">
        <v>0</v>
      </c>
      <c r="H50" s="95">
        <v>16.149719999999999</v>
      </c>
      <c r="I50" s="95">
        <v>0</v>
      </c>
      <c r="J50" s="95">
        <v>0</v>
      </c>
      <c r="K50" s="95">
        <v>35.880519999999997</v>
      </c>
      <c r="L50" s="95">
        <v>0</v>
      </c>
      <c r="M50" s="95">
        <v>17.605180000000001</v>
      </c>
      <c r="N50" s="95">
        <v>1888.37491</v>
      </c>
    </row>
    <row r="51" spans="1:14">
      <c r="A51" s="99" t="s">
        <v>1221</v>
      </c>
      <c r="B51" s="95">
        <v>0</v>
      </c>
      <c r="C51" s="95">
        <v>0</v>
      </c>
      <c r="D51" s="95">
        <v>1960.9850100000001</v>
      </c>
      <c r="E51" s="95">
        <v>0</v>
      </c>
      <c r="F51" s="95">
        <v>19991.053059999998</v>
      </c>
      <c r="G51" s="95">
        <v>0</v>
      </c>
      <c r="H51" s="95">
        <v>258.27188000000001</v>
      </c>
      <c r="I51" s="95">
        <v>0</v>
      </c>
      <c r="J51" s="95">
        <v>0</v>
      </c>
      <c r="K51" s="95">
        <v>222.61877999999999</v>
      </c>
      <c r="L51" s="95">
        <v>0</v>
      </c>
      <c r="M51" s="95">
        <v>150.66229999999999</v>
      </c>
      <c r="N51" s="95">
        <v>22583.59103</v>
      </c>
    </row>
    <row r="52" spans="1:14">
      <c r="A52" s="101" t="s">
        <v>196</v>
      </c>
      <c r="B52" s="95">
        <v>-665908.97321000008</v>
      </c>
      <c r="C52" s="95">
        <v>-1084683.23227</v>
      </c>
      <c r="D52" s="95">
        <v>-1047515.75159</v>
      </c>
      <c r="E52" s="95">
        <v>-782095.95871000004</v>
      </c>
      <c r="F52" s="95">
        <v>-440099.02604999999</v>
      </c>
      <c r="G52" s="95">
        <v>-377351.49887000001</v>
      </c>
      <c r="H52" s="95">
        <v>-302618.74413000001</v>
      </c>
      <c r="I52" s="95">
        <v>-644885.80248000007</v>
      </c>
      <c r="J52" s="95">
        <v>-397.3494</v>
      </c>
      <c r="K52" s="95">
        <v>-691786.96051</v>
      </c>
      <c r="L52" s="95">
        <v>-124528.079</v>
      </c>
      <c r="M52" s="95">
        <v>-271313.71817000001</v>
      </c>
      <c r="N52" s="95">
        <v>-6433185.0943900002</v>
      </c>
    </row>
    <row r="53" spans="1:14">
      <c r="A53" s="64" t="s">
        <v>1240</v>
      </c>
      <c r="B53" s="95">
        <v>-68830.51741</v>
      </c>
      <c r="C53" s="95">
        <v>-118682.75981</v>
      </c>
      <c r="D53" s="95">
        <v>-84423.33329000001</v>
      </c>
      <c r="E53" s="95">
        <v>-42467.253450000004</v>
      </c>
      <c r="F53" s="95">
        <v>-40212.138759999994</v>
      </c>
      <c r="G53" s="95">
        <v>-43328.062259999999</v>
      </c>
      <c r="H53" s="95">
        <v>-35913.05197</v>
      </c>
      <c r="I53" s="95">
        <v>-75979.26251</v>
      </c>
      <c r="J53" s="95">
        <v>-242.67918</v>
      </c>
      <c r="K53" s="95">
        <v>-69184.335550000003</v>
      </c>
      <c r="L53" s="95">
        <v>-20791.553459999999</v>
      </c>
      <c r="M53" s="95">
        <v>-36089.604079999997</v>
      </c>
      <c r="N53" s="95">
        <v>-636144.55173000006</v>
      </c>
    </row>
    <row r="54" spans="1:14">
      <c r="A54" s="64" t="s">
        <v>1252</v>
      </c>
      <c r="B54" s="95">
        <v>-34306.824759999996</v>
      </c>
      <c r="C54" s="95">
        <v>-74272.997220000005</v>
      </c>
      <c r="D54" s="95">
        <v>-92105.198359999995</v>
      </c>
      <c r="E54" s="95">
        <v>-80545.71686</v>
      </c>
      <c r="F54" s="95">
        <v>-12939.59685</v>
      </c>
      <c r="G54" s="95">
        <v>-31675.54465</v>
      </c>
      <c r="H54" s="95">
        <v>-39847.041450000004</v>
      </c>
      <c r="I54" s="95">
        <v>-15274.86572</v>
      </c>
      <c r="J54" s="95">
        <v>-12.40747</v>
      </c>
      <c r="K54" s="95">
        <v>-32716.40523</v>
      </c>
      <c r="L54" s="95">
        <v>-15782.455689999999</v>
      </c>
      <c r="M54" s="95">
        <v>-6178.0977499999999</v>
      </c>
      <c r="N54" s="95">
        <v>-435657.15200999996</v>
      </c>
    </row>
    <row r="55" spans="1:14">
      <c r="A55" s="64" t="s">
        <v>1241</v>
      </c>
      <c r="B55" s="95">
        <v>-16799.285159999999</v>
      </c>
      <c r="C55" s="95">
        <v>-26053.782649999997</v>
      </c>
      <c r="D55" s="95">
        <v>-29697.91591</v>
      </c>
      <c r="E55" s="95">
        <v>-13458.526810000001</v>
      </c>
      <c r="F55" s="95">
        <v>-23610.833030000002</v>
      </c>
      <c r="G55" s="95">
        <v>-6967.7361799999999</v>
      </c>
      <c r="H55" s="95">
        <v>-10283.637070000001</v>
      </c>
      <c r="I55" s="95">
        <v>-31814.891760000002</v>
      </c>
      <c r="J55" s="95">
        <v>0</v>
      </c>
      <c r="K55" s="95">
        <v>-46625.843359999999</v>
      </c>
      <c r="L55" s="95">
        <v>-2100.3120699999999</v>
      </c>
      <c r="M55" s="95">
        <v>-8727.9835999999996</v>
      </c>
      <c r="N55" s="95">
        <v>-216140.7476</v>
      </c>
    </row>
    <row r="56" spans="1:14">
      <c r="A56" s="64" t="s">
        <v>1253</v>
      </c>
      <c r="B56" s="95">
        <v>-28542.995449999999</v>
      </c>
      <c r="C56" s="95">
        <v>-21138.398690000002</v>
      </c>
      <c r="D56" s="95">
        <v>-26968.920249999999</v>
      </c>
      <c r="E56" s="95">
        <v>-82090.401339999997</v>
      </c>
      <c r="F56" s="95">
        <v>-41249.069280000003</v>
      </c>
      <c r="G56" s="95">
        <v>-6923.1580100000001</v>
      </c>
      <c r="H56" s="95">
        <v>-15057.176589999999</v>
      </c>
      <c r="I56" s="95">
        <v>-25017.117969999999</v>
      </c>
      <c r="J56" s="95">
        <v>0</v>
      </c>
      <c r="K56" s="95">
        <v>-62534.30874</v>
      </c>
      <c r="L56" s="95">
        <v>-1464.9766399999999</v>
      </c>
      <c r="M56" s="95">
        <v>-8480.7089099999994</v>
      </c>
      <c r="N56" s="95">
        <v>-319467.23187000002</v>
      </c>
    </row>
    <row r="57" spans="1:14">
      <c r="A57" s="64" t="s">
        <v>1242</v>
      </c>
      <c r="B57" s="95">
        <v>-71581.106540000008</v>
      </c>
      <c r="C57" s="95">
        <v>-141809.88131999999</v>
      </c>
      <c r="D57" s="95">
        <v>-197634.76781999998</v>
      </c>
      <c r="E57" s="95">
        <v>-148875.60647999999</v>
      </c>
      <c r="F57" s="95">
        <v>-26598.713399999997</v>
      </c>
      <c r="G57" s="95">
        <v>-65146.067739999999</v>
      </c>
      <c r="H57" s="95">
        <v>-36795.383820000003</v>
      </c>
      <c r="I57" s="95">
        <v>-30404.785350000002</v>
      </c>
      <c r="J57" s="95">
        <v>-142.26275000000001</v>
      </c>
      <c r="K57" s="95">
        <v>-46334.683340000003</v>
      </c>
      <c r="L57" s="95">
        <v>-43121.532619999998</v>
      </c>
      <c r="M57" s="95">
        <v>-19654.41085</v>
      </c>
      <c r="N57" s="95">
        <v>-828099.20202999993</v>
      </c>
    </row>
    <row r="58" spans="1:14">
      <c r="A58" s="64" t="s">
        <v>197</v>
      </c>
      <c r="B58" s="95">
        <v>-93663.166120000009</v>
      </c>
      <c r="C58" s="95">
        <v>-226146.98488</v>
      </c>
      <c r="D58" s="95">
        <v>-119048.33957</v>
      </c>
      <c r="E58" s="95">
        <v>-194410.92796</v>
      </c>
      <c r="F58" s="95">
        <v>-54114.08597</v>
      </c>
      <c r="G58" s="95">
        <v>-80988.335829999996</v>
      </c>
      <c r="H58" s="95">
        <v>-66311.165659999999</v>
      </c>
      <c r="I58" s="95">
        <v>-20843.219699999998</v>
      </c>
      <c r="J58" s="95">
        <v>0</v>
      </c>
      <c r="K58" s="95">
        <v>-34719.781820000004</v>
      </c>
      <c r="L58" s="95">
        <v>-30722.87066</v>
      </c>
      <c r="M58" s="95">
        <v>-20796.731809999997</v>
      </c>
      <c r="N58" s="95">
        <v>-941765.60998000007</v>
      </c>
    </row>
    <row r="59" spans="1:14">
      <c r="A59" s="64" t="s">
        <v>198</v>
      </c>
      <c r="B59" s="95">
        <v>-127168.56461</v>
      </c>
      <c r="C59" s="95">
        <v>-157105.32297000001</v>
      </c>
      <c r="D59" s="95">
        <v>-203119.02313999998</v>
      </c>
      <c r="E59" s="95">
        <v>-34547.182609999996</v>
      </c>
      <c r="F59" s="95">
        <v>-128943.35302</v>
      </c>
      <c r="G59" s="95">
        <v>-34316.742100000003</v>
      </c>
      <c r="H59" s="95">
        <v>-47276.028189999997</v>
      </c>
      <c r="I59" s="95">
        <v>-130585.23420000001</v>
      </c>
      <c r="J59" s="95">
        <v>0</v>
      </c>
      <c r="K59" s="95">
        <v>-154114.45618000001</v>
      </c>
      <c r="L59" s="95">
        <v>-5364.80609</v>
      </c>
      <c r="M59" s="95">
        <v>-99437.195730000007</v>
      </c>
      <c r="N59" s="95">
        <v>-1121977.9088399999</v>
      </c>
    </row>
    <row r="60" spans="1:14">
      <c r="A60" s="64" t="s">
        <v>199</v>
      </c>
      <c r="B60" s="95">
        <v>-190948.68306000001</v>
      </c>
      <c r="C60" s="95">
        <v>-240327.51765999998</v>
      </c>
      <c r="D60" s="95">
        <v>-263887.31599000003</v>
      </c>
      <c r="E60" s="95">
        <v>-149442.98897000001</v>
      </c>
      <c r="F60" s="95">
        <v>-89089.188439999998</v>
      </c>
      <c r="G60" s="95">
        <v>-97951.65806999999</v>
      </c>
      <c r="H60" s="95">
        <v>-51135.259380000003</v>
      </c>
      <c r="I60" s="95">
        <v>-300431.24394000001</v>
      </c>
      <c r="J60" s="95">
        <v>0</v>
      </c>
      <c r="K60" s="95">
        <v>-206044.90038000001</v>
      </c>
      <c r="L60" s="95">
        <v>0</v>
      </c>
      <c r="M60" s="95">
        <v>-57647.565159999998</v>
      </c>
      <c r="N60" s="95">
        <v>-1646906.3210499999</v>
      </c>
    </row>
    <row r="61" spans="1:14">
      <c r="A61" s="64" t="s">
        <v>200</v>
      </c>
      <c r="B61" s="95">
        <v>0</v>
      </c>
      <c r="C61" s="95">
        <v>-49.426769999999998</v>
      </c>
      <c r="D61" s="95">
        <v>0</v>
      </c>
      <c r="E61" s="95">
        <v>0</v>
      </c>
      <c r="F61" s="95">
        <v>0</v>
      </c>
      <c r="G61" s="95">
        <v>0</v>
      </c>
      <c r="H61" s="95">
        <v>0</v>
      </c>
      <c r="I61" s="95">
        <v>0</v>
      </c>
      <c r="J61" s="95">
        <v>0</v>
      </c>
      <c r="K61" s="95">
        <v>0</v>
      </c>
      <c r="L61" s="95">
        <v>0</v>
      </c>
      <c r="M61" s="95">
        <v>0</v>
      </c>
      <c r="N61" s="95">
        <v>-49.426769999999998</v>
      </c>
    </row>
    <row r="62" spans="1:14">
      <c r="A62" s="64" t="s">
        <v>201</v>
      </c>
      <c r="B62" s="95">
        <v>0</v>
      </c>
      <c r="C62" s="95">
        <v>0</v>
      </c>
      <c r="D62" s="95">
        <v>0</v>
      </c>
      <c r="E62" s="95">
        <v>0</v>
      </c>
      <c r="F62" s="95">
        <v>0</v>
      </c>
      <c r="G62" s="95">
        <v>0</v>
      </c>
      <c r="H62" s="95">
        <v>0</v>
      </c>
      <c r="I62" s="95">
        <v>0</v>
      </c>
      <c r="J62" s="95">
        <v>0</v>
      </c>
      <c r="K62" s="95">
        <v>0</v>
      </c>
      <c r="L62" s="95">
        <v>0</v>
      </c>
      <c r="M62" s="95">
        <v>0</v>
      </c>
      <c r="N62" s="95">
        <v>0</v>
      </c>
    </row>
    <row r="63" spans="1:14">
      <c r="A63" s="64" t="s">
        <v>997</v>
      </c>
      <c r="B63" s="95">
        <v>-1391.0538999999999</v>
      </c>
      <c r="C63" s="95">
        <v>-5.4880200000000006</v>
      </c>
      <c r="D63" s="95">
        <v>-2157.9877499999998</v>
      </c>
      <c r="E63" s="95">
        <v>-1227.0625400000001</v>
      </c>
      <c r="F63" s="95">
        <v>0</v>
      </c>
      <c r="G63" s="95">
        <v>0</v>
      </c>
      <c r="H63" s="95">
        <v>0</v>
      </c>
      <c r="I63" s="95">
        <v>-2206.5214100000003</v>
      </c>
      <c r="J63" s="95">
        <v>0</v>
      </c>
      <c r="K63" s="95">
        <v>-2549.1217999999999</v>
      </c>
      <c r="L63" s="95">
        <v>0</v>
      </c>
      <c r="M63" s="95">
        <v>-691.59338000000002</v>
      </c>
      <c r="N63" s="95">
        <v>-10228.828800000001</v>
      </c>
    </row>
    <row r="64" spans="1:14">
      <c r="A64" s="64" t="s">
        <v>998</v>
      </c>
      <c r="B64" s="95">
        <v>-3334.0965799999999</v>
      </c>
      <c r="C64" s="95">
        <v>-2265.02396</v>
      </c>
      <c r="D64" s="95">
        <v>-7632.8077199999998</v>
      </c>
      <c r="E64" s="95">
        <v>-3575.1183999999998</v>
      </c>
      <c r="F64" s="95">
        <v>-9.7060000000000007E-2</v>
      </c>
      <c r="G64" s="95">
        <v>0</v>
      </c>
      <c r="H64" s="95">
        <v>0</v>
      </c>
      <c r="I64" s="95">
        <v>-1428.9708400000002</v>
      </c>
      <c r="J64" s="95">
        <v>0</v>
      </c>
      <c r="K64" s="95">
        <v>-6534.5229300000001</v>
      </c>
      <c r="L64" s="95">
        <v>0</v>
      </c>
      <c r="M64" s="95">
        <v>-1461.8009399999999</v>
      </c>
      <c r="N64" s="95">
        <v>-26232.438429999998</v>
      </c>
    </row>
    <row r="65" spans="1:14">
      <c r="A65" s="64" t="s">
        <v>1184</v>
      </c>
      <c r="B65" s="95">
        <v>-1680.2756499999998</v>
      </c>
      <c r="C65" s="95">
        <v>-2892.6171199999999</v>
      </c>
      <c r="D65" s="95">
        <v>-4263.15499</v>
      </c>
      <c r="E65" s="95">
        <v>-1517.54125</v>
      </c>
      <c r="F65" s="95">
        <v>-1237.04493</v>
      </c>
      <c r="G65" s="95">
        <v>-70.080439999999996</v>
      </c>
      <c r="H65" s="95">
        <v>0</v>
      </c>
      <c r="I65" s="95">
        <v>-3719.3431600000004</v>
      </c>
      <c r="J65" s="95">
        <v>0</v>
      </c>
      <c r="K65" s="95">
        <v>-7219.9046900000003</v>
      </c>
      <c r="L65" s="95">
        <v>-102.26583000000001</v>
      </c>
      <c r="M65" s="95">
        <v>-1009.9084200000001</v>
      </c>
      <c r="N65" s="95">
        <v>-23712.136480000001</v>
      </c>
    </row>
    <row r="66" spans="1:14">
      <c r="A66" s="64" t="s">
        <v>1185</v>
      </c>
      <c r="B66" s="95">
        <v>-5855.00774</v>
      </c>
      <c r="C66" s="95">
        <v>-8708.5384700000013</v>
      </c>
      <c r="D66" s="95">
        <v>-5789.5572099999999</v>
      </c>
      <c r="E66" s="95">
        <v>-11579.92498</v>
      </c>
      <c r="F66" s="95">
        <v>-12110.472119999999</v>
      </c>
      <c r="G66" s="95">
        <v>-796.22152000000006</v>
      </c>
      <c r="H66" s="95">
        <v>0</v>
      </c>
      <c r="I66" s="95">
        <v>-3475.1229900000003</v>
      </c>
      <c r="J66" s="95">
        <v>0</v>
      </c>
      <c r="K66" s="95">
        <v>-16601.894980000001</v>
      </c>
      <c r="L66" s="95">
        <v>-226.73752999999999</v>
      </c>
      <c r="M66" s="95">
        <v>-4721.4615400000002</v>
      </c>
      <c r="N66" s="95">
        <v>-69864.939079999996</v>
      </c>
    </row>
    <row r="67" spans="1:14">
      <c r="A67" s="64" t="s">
        <v>1186</v>
      </c>
      <c r="B67" s="95">
        <v>-5933.4197999999997</v>
      </c>
      <c r="C67" s="95">
        <v>-13537.33921</v>
      </c>
      <c r="D67" s="95">
        <v>-4041.3248100000001</v>
      </c>
      <c r="E67" s="95">
        <v>-3944.3949900000002</v>
      </c>
      <c r="F67" s="95">
        <v>-4453.6696600000005</v>
      </c>
      <c r="G67" s="95">
        <v>-2839.85241</v>
      </c>
      <c r="H67" s="95">
        <v>0</v>
      </c>
      <c r="I67" s="95">
        <v>-2193.0694199999998</v>
      </c>
      <c r="J67" s="95">
        <v>0</v>
      </c>
      <c r="K67" s="95">
        <v>-1378.6616999999999</v>
      </c>
      <c r="L67" s="95">
        <v>-1843.13219</v>
      </c>
      <c r="M67" s="95">
        <v>-2330.70525</v>
      </c>
      <c r="N67" s="95">
        <v>-42495.569439999999</v>
      </c>
    </row>
    <row r="68" spans="1:14">
      <c r="A68" s="64" t="s">
        <v>1187</v>
      </c>
      <c r="B68" s="95">
        <v>-15873.976429999999</v>
      </c>
      <c r="C68" s="95">
        <v>-51687.15352</v>
      </c>
      <c r="D68" s="95">
        <v>-6746.1047800000006</v>
      </c>
      <c r="E68" s="95">
        <v>-14413.31207</v>
      </c>
      <c r="F68" s="95">
        <v>-5540.7635300000002</v>
      </c>
      <c r="G68" s="95">
        <v>-6348.0396600000004</v>
      </c>
      <c r="H68" s="95">
        <v>0</v>
      </c>
      <c r="I68" s="95">
        <v>-1512.1535100000001</v>
      </c>
      <c r="J68" s="95">
        <v>0</v>
      </c>
      <c r="K68" s="95">
        <v>-5228.1398099999997</v>
      </c>
      <c r="L68" s="95">
        <v>-3007.43622</v>
      </c>
      <c r="M68" s="95">
        <v>-4085.95075</v>
      </c>
      <c r="N68" s="95">
        <v>-114443.03028000001</v>
      </c>
    </row>
    <row r="69" spans="1:14">
      <c r="A69" s="177" t="s">
        <v>202</v>
      </c>
      <c r="B69" s="57">
        <v>124069.95774</v>
      </c>
      <c r="C69" s="57">
        <v>154547.54553</v>
      </c>
      <c r="D69" s="57">
        <v>261810.59891999999</v>
      </c>
      <c r="E69" s="57">
        <v>178727.08753999998</v>
      </c>
      <c r="F69" s="57">
        <v>90917.75334000001</v>
      </c>
      <c r="G69" s="57">
        <v>147816.04125000001</v>
      </c>
      <c r="H69" s="57">
        <v>152713.26580000002</v>
      </c>
      <c r="I69" s="57">
        <v>127501.74526000001</v>
      </c>
      <c r="J69" s="57">
        <v>1406.8711599999999</v>
      </c>
      <c r="K69" s="57">
        <v>148484.47649</v>
      </c>
      <c r="L69" s="57">
        <v>29954.384469999997</v>
      </c>
      <c r="M69" s="57">
        <v>106536.27765999999</v>
      </c>
      <c r="N69" s="57">
        <v>1524486.0051600002</v>
      </c>
    </row>
    <row r="70" spans="1:14">
      <c r="A70" s="64" t="s">
        <v>203</v>
      </c>
      <c r="B70" s="95">
        <v>0</v>
      </c>
      <c r="C70" s="95">
        <v>0</v>
      </c>
      <c r="D70" s="95">
        <v>0</v>
      </c>
      <c r="E70" s="95">
        <v>0</v>
      </c>
      <c r="F70" s="95">
        <v>3.54312</v>
      </c>
      <c r="G70" s="95">
        <v>993.57280000000003</v>
      </c>
      <c r="H70" s="95">
        <v>0</v>
      </c>
      <c r="I70" s="95">
        <v>0</v>
      </c>
      <c r="J70" s="95">
        <v>0</v>
      </c>
      <c r="K70" s="95">
        <v>0</v>
      </c>
      <c r="L70" s="95">
        <v>0</v>
      </c>
      <c r="M70" s="95">
        <v>0</v>
      </c>
      <c r="N70" s="95">
        <v>997.11592000000007</v>
      </c>
    </row>
    <row r="71" spans="1:14">
      <c r="A71" s="64" t="s">
        <v>204</v>
      </c>
      <c r="B71" s="95">
        <v>72382.187000000005</v>
      </c>
      <c r="C71" s="95">
        <v>69518.851340000008</v>
      </c>
      <c r="D71" s="95">
        <v>112569.83509000001</v>
      </c>
      <c r="E71" s="95">
        <v>96130.090580000004</v>
      </c>
      <c r="F71" s="95">
        <v>30850.716909999999</v>
      </c>
      <c r="G71" s="95">
        <v>78261.670559999999</v>
      </c>
      <c r="H71" s="95">
        <v>94431.903349999993</v>
      </c>
      <c r="I71" s="95">
        <v>93301.917950000003</v>
      </c>
      <c r="J71" s="95">
        <v>137.28070000000002</v>
      </c>
      <c r="K71" s="95">
        <v>70329.220140000005</v>
      </c>
      <c r="L71" s="95">
        <v>10982.190409999999</v>
      </c>
      <c r="M71" s="95">
        <v>44281.32374</v>
      </c>
      <c r="N71" s="95">
        <v>773177.18776999996</v>
      </c>
    </row>
    <row r="72" spans="1:14">
      <c r="A72" s="64" t="s">
        <v>205</v>
      </c>
      <c r="B72" s="95">
        <v>82724.931569999986</v>
      </c>
      <c r="C72" s="95">
        <v>102327.92879999999</v>
      </c>
      <c r="D72" s="95">
        <v>167385.59375</v>
      </c>
      <c r="E72" s="95">
        <v>92262.975219999993</v>
      </c>
      <c r="F72" s="95">
        <v>92775.806959999987</v>
      </c>
      <c r="G72" s="95">
        <v>74376.479849999989</v>
      </c>
      <c r="H72" s="95">
        <v>72299.809730000008</v>
      </c>
      <c r="I72" s="95">
        <v>41128.461040000002</v>
      </c>
      <c r="J72" s="95">
        <v>1269.5904599999999</v>
      </c>
      <c r="K72" s="95">
        <v>85687.088400000008</v>
      </c>
      <c r="L72" s="95">
        <v>20327.001170000003</v>
      </c>
      <c r="M72" s="95">
        <v>69490.530659999989</v>
      </c>
      <c r="N72" s="95">
        <v>902056.19761000003</v>
      </c>
    </row>
    <row r="73" spans="1:14">
      <c r="A73" s="64" t="s">
        <v>206</v>
      </c>
      <c r="B73" s="95">
        <v>0</v>
      </c>
      <c r="C73" s="95">
        <v>0</v>
      </c>
      <c r="D73" s="95">
        <v>0</v>
      </c>
      <c r="E73" s="95">
        <v>0</v>
      </c>
      <c r="F73" s="95">
        <v>0</v>
      </c>
      <c r="G73" s="95">
        <v>0</v>
      </c>
      <c r="H73" s="95">
        <v>0</v>
      </c>
      <c r="I73" s="95">
        <v>0</v>
      </c>
      <c r="J73" s="95">
        <v>0</v>
      </c>
      <c r="K73" s="95">
        <v>0</v>
      </c>
      <c r="L73" s="95">
        <v>0</v>
      </c>
      <c r="M73" s="95">
        <v>0</v>
      </c>
      <c r="N73" s="95">
        <v>0</v>
      </c>
    </row>
    <row r="74" spans="1:14">
      <c r="A74" s="64" t="s">
        <v>207</v>
      </c>
      <c r="B74" s="95">
        <v>-31037.160829999997</v>
      </c>
      <c r="C74" s="95">
        <v>-17299.23461</v>
      </c>
      <c r="D74" s="95">
        <v>-18144.82992</v>
      </c>
      <c r="E74" s="95">
        <v>-9665.9782599999999</v>
      </c>
      <c r="F74" s="95">
        <v>-32712.31365</v>
      </c>
      <c r="G74" s="95">
        <v>-5815.6819599999999</v>
      </c>
      <c r="H74" s="95">
        <v>-14018.447279999998</v>
      </c>
      <c r="I74" s="95">
        <v>-6928.6337300000005</v>
      </c>
      <c r="J74" s="95">
        <v>0</v>
      </c>
      <c r="K74" s="95">
        <v>-7531.83205</v>
      </c>
      <c r="L74" s="95">
        <v>-1354.8071100000002</v>
      </c>
      <c r="M74" s="95">
        <v>-7235.5767400000004</v>
      </c>
      <c r="N74" s="95">
        <v>-151744.49613999997</v>
      </c>
    </row>
    <row r="75" spans="1:14">
      <c r="A75" s="177" t="s">
        <v>208</v>
      </c>
      <c r="B75" s="57">
        <v>33844.106070000002</v>
      </c>
      <c r="C75" s="57">
        <v>8427.2340199999999</v>
      </c>
      <c r="D75" s="57">
        <v>60729.137060000001</v>
      </c>
      <c r="E75" s="57">
        <v>43167.329760000001</v>
      </c>
      <c r="F75" s="57">
        <v>29924.428640000002</v>
      </c>
      <c r="G75" s="57">
        <v>5981.2266500000005</v>
      </c>
      <c r="H75" s="57">
        <v>7159.3063400000001</v>
      </c>
      <c r="I75" s="57">
        <v>94.542789999999997</v>
      </c>
      <c r="J75" s="57">
        <v>0</v>
      </c>
      <c r="K75" s="57">
        <v>7836.8222100000003</v>
      </c>
      <c r="L75" s="57">
        <v>7234.7731699999995</v>
      </c>
      <c r="M75" s="57">
        <v>1184.50774</v>
      </c>
      <c r="N75" s="57">
        <v>205583.41444999998</v>
      </c>
    </row>
    <row r="76" spans="1:14">
      <c r="A76" s="64" t="s">
        <v>209</v>
      </c>
      <c r="B76" s="95">
        <v>0</v>
      </c>
      <c r="C76" s="95">
        <v>0</v>
      </c>
      <c r="D76" s="95">
        <v>0</v>
      </c>
      <c r="E76" s="95">
        <v>367.33247999999998</v>
      </c>
      <c r="F76" s="95">
        <v>0</v>
      </c>
      <c r="G76" s="95">
        <v>0</v>
      </c>
      <c r="H76" s="95">
        <v>0</v>
      </c>
      <c r="I76" s="95">
        <v>0</v>
      </c>
      <c r="J76" s="95">
        <v>0</v>
      </c>
      <c r="K76" s="95">
        <v>0</v>
      </c>
      <c r="L76" s="95">
        <v>0</v>
      </c>
      <c r="M76" s="95">
        <v>0</v>
      </c>
      <c r="N76" s="95">
        <v>367.33247999999998</v>
      </c>
    </row>
    <row r="77" spans="1:14">
      <c r="A77" s="64" t="s">
        <v>210</v>
      </c>
      <c r="B77" s="95">
        <v>103762.59581999999</v>
      </c>
      <c r="C77" s="95">
        <v>67431.001209999988</v>
      </c>
      <c r="D77" s="95">
        <v>374194.95991999999</v>
      </c>
      <c r="E77" s="95">
        <v>200879.70653999998</v>
      </c>
      <c r="F77" s="95">
        <v>70328.941819999993</v>
      </c>
      <c r="G77" s="95">
        <v>31454.009289999998</v>
      </c>
      <c r="H77" s="95">
        <v>19007.544829999999</v>
      </c>
      <c r="I77" s="95">
        <v>1262.33007</v>
      </c>
      <c r="J77" s="95">
        <v>137.20400000000001</v>
      </c>
      <c r="K77" s="95">
        <v>26422.140890000002</v>
      </c>
      <c r="L77" s="95">
        <v>13923.438249999999</v>
      </c>
      <c r="M77" s="95">
        <v>8343.9448300000004</v>
      </c>
      <c r="N77" s="95">
        <v>917147.81747000001</v>
      </c>
    </row>
    <row r="78" spans="1:14">
      <c r="A78" s="64" t="s">
        <v>211</v>
      </c>
      <c r="B78" s="95">
        <v>2087.3978700000002</v>
      </c>
      <c r="C78" s="95">
        <v>587.39165000000003</v>
      </c>
      <c r="D78" s="95">
        <v>6367.2883700000002</v>
      </c>
      <c r="E78" s="95">
        <v>2278.5205299999998</v>
      </c>
      <c r="F78" s="95">
        <v>8.33277</v>
      </c>
      <c r="G78" s="95">
        <v>8.6835499999999985</v>
      </c>
      <c r="H78" s="95">
        <v>982.79678999999999</v>
      </c>
      <c r="I78" s="95">
        <v>0</v>
      </c>
      <c r="J78" s="95">
        <v>0</v>
      </c>
      <c r="K78" s="95">
        <v>0.01</v>
      </c>
      <c r="L78" s="95">
        <v>5.2032799999999995</v>
      </c>
      <c r="M78" s="95">
        <v>1.01</v>
      </c>
      <c r="N78" s="95">
        <v>12326.634810000001</v>
      </c>
    </row>
    <row r="79" spans="1:14">
      <c r="A79" s="64" t="s">
        <v>212</v>
      </c>
      <c r="B79" s="95">
        <v>0</v>
      </c>
      <c r="C79" s="95">
        <v>0</v>
      </c>
      <c r="D79" s="95">
        <v>3.5684999999999998</v>
      </c>
      <c r="E79" s="95">
        <v>0</v>
      </c>
      <c r="F79" s="95">
        <v>1E-3</v>
      </c>
      <c r="G79" s="95">
        <v>0</v>
      </c>
      <c r="H79" s="95">
        <v>1E-3</v>
      </c>
      <c r="I79" s="95">
        <v>0</v>
      </c>
      <c r="J79" s="95">
        <v>0</v>
      </c>
      <c r="K79" s="95">
        <v>0</v>
      </c>
      <c r="L79" s="95">
        <v>0</v>
      </c>
      <c r="M79" s="95">
        <v>56</v>
      </c>
      <c r="N79" s="95">
        <v>59.570500000000003</v>
      </c>
    </row>
    <row r="80" spans="1:14">
      <c r="A80" s="64" t="s">
        <v>213</v>
      </c>
      <c r="B80" s="95">
        <v>-72005.887620000009</v>
      </c>
      <c r="C80" s="95">
        <v>-59591.158840000004</v>
      </c>
      <c r="D80" s="95">
        <v>-319836.67973000003</v>
      </c>
      <c r="E80" s="95">
        <v>-160358.22978999998</v>
      </c>
      <c r="F80" s="95">
        <v>-40412.846950000006</v>
      </c>
      <c r="G80" s="95">
        <v>-25481.466190000003</v>
      </c>
      <c r="H80" s="95">
        <v>-12831.036279999998</v>
      </c>
      <c r="I80" s="95">
        <v>-1167.78728</v>
      </c>
      <c r="J80" s="95">
        <v>-137.20400000000001</v>
      </c>
      <c r="K80" s="95">
        <v>-18585.328679999999</v>
      </c>
      <c r="L80" s="95">
        <v>-6693.8683600000004</v>
      </c>
      <c r="M80" s="95">
        <v>-7216.4470899999997</v>
      </c>
      <c r="N80" s="95">
        <v>-724317.94080999994</v>
      </c>
    </row>
    <row r="81" spans="1:14">
      <c r="A81" s="177" t="s">
        <v>214</v>
      </c>
      <c r="B81" s="57">
        <v>3606450.4856999996</v>
      </c>
      <c r="C81" s="57">
        <v>4833512.2035299996</v>
      </c>
      <c r="D81" s="57">
        <v>4166751.7876799996</v>
      </c>
      <c r="E81" s="57">
        <v>2919713.4044899996</v>
      </c>
      <c r="F81" s="57">
        <v>1497102.6968699999</v>
      </c>
      <c r="G81" s="57">
        <v>1524163.9646099999</v>
      </c>
      <c r="H81" s="57">
        <v>526315.60166000004</v>
      </c>
      <c r="I81" s="57">
        <v>432384.18920999998</v>
      </c>
      <c r="J81" s="57">
        <v>11828.503710000001</v>
      </c>
      <c r="K81" s="57">
        <v>950428.70363</v>
      </c>
      <c r="L81" s="57">
        <v>242419.55481999999</v>
      </c>
      <c r="M81" s="57">
        <v>66706.414969999998</v>
      </c>
      <c r="N81" s="57">
        <v>20777777.510880001</v>
      </c>
    </row>
    <row r="82" spans="1:14">
      <c r="A82" s="64" t="s">
        <v>168</v>
      </c>
      <c r="B82" s="95">
        <v>0</v>
      </c>
      <c r="C82" s="95">
        <v>0</v>
      </c>
      <c r="D82" s="95">
        <v>0</v>
      </c>
      <c r="E82" s="95">
        <v>0</v>
      </c>
      <c r="F82" s="95">
        <v>0</v>
      </c>
      <c r="G82" s="95">
        <v>0</v>
      </c>
      <c r="H82" s="95">
        <v>0</v>
      </c>
      <c r="I82" s="95">
        <v>0</v>
      </c>
      <c r="J82" s="95">
        <v>0</v>
      </c>
      <c r="K82" s="95">
        <v>0</v>
      </c>
      <c r="L82" s="95">
        <v>0</v>
      </c>
      <c r="M82" s="95">
        <v>0</v>
      </c>
      <c r="N82" s="95">
        <v>0</v>
      </c>
    </row>
    <row r="83" spans="1:14">
      <c r="A83" s="64" t="s">
        <v>169</v>
      </c>
      <c r="B83" s="95">
        <v>237144.27471</v>
      </c>
      <c r="C83" s="95">
        <v>0</v>
      </c>
      <c r="D83" s="95">
        <v>0</v>
      </c>
      <c r="E83" s="95">
        <v>0</v>
      </c>
      <c r="F83" s="95">
        <v>0</v>
      </c>
      <c r="G83" s="95">
        <v>0</v>
      </c>
      <c r="H83" s="95">
        <v>0</v>
      </c>
      <c r="I83" s="95">
        <v>150434.07974000002</v>
      </c>
      <c r="J83" s="95">
        <v>0</v>
      </c>
      <c r="K83" s="95">
        <v>0</v>
      </c>
      <c r="L83" s="95">
        <v>37280.013509999997</v>
      </c>
      <c r="M83" s="95">
        <v>49500</v>
      </c>
      <c r="N83" s="95">
        <v>474358.36796</v>
      </c>
    </row>
    <row r="84" spans="1:14">
      <c r="A84" s="64" t="s">
        <v>170</v>
      </c>
      <c r="B84" s="95">
        <v>54898.521999999997</v>
      </c>
      <c r="C84" s="95">
        <v>0</v>
      </c>
      <c r="D84" s="95">
        <v>0</v>
      </c>
      <c r="E84" s="95">
        <v>20580</v>
      </c>
      <c r="F84" s="95">
        <v>0</v>
      </c>
      <c r="G84" s="95">
        <v>0</v>
      </c>
      <c r="H84" s="95">
        <v>0</v>
      </c>
      <c r="I84" s="95">
        <v>0</v>
      </c>
      <c r="J84" s="95">
        <v>0</v>
      </c>
      <c r="K84" s="95">
        <v>0</v>
      </c>
      <c r="L84" s="95">
        <v>0</v>
      </c>
      <c r="M84" s="95">
        <v>0</v>
      </c>
      <c r="N84" s="95">
        <v>75478.521999999997</v>
      </c>
    </row>
    <row r="85" spans="1:14">
      <c r="A85" s="64" t="s">
        <v>171</v>
      </c>
      <c r="B85" s="95">
        <v>242507.33199999999</v>
      </c>
      <c r="C85" s="95">
        <v>277707.77483999997</v>
      </c>
      <c r="D85" s="95">
        <v>414551.50156</v>
      </c>
      <c r="E85" s="95">
        <v>0</v>
      </c>
      <c r="F85" s="95">
        <v>0</v>
      </c>
      <c r="G85" s="95">
        <v>0</v>
      </c>
      <c r="H85" s="95">
        <v>0</v>
      </c>
      <c r="I85" s="95">
        <v>0</v>
      </c>
      <c r="J85" s="95">
        <v>0</v>
      </c>
      <c r="K85" s="95">
        <v>0</v>
      </c>
      <c r="L85" s="95">
        <v>7443</v>
      </c>
      <c r="M85" s="95">
        <v>0</v>
      </c>
      <c r="N85" s="95">
        <v>942209.60840000003</v>
      </c>
    </row>
    <row r="86" spans="1:14">
      <c r="A86" s="64" t="s">
        <v>215</v>
      </c>
      <c r="B86" s="95">
        <v>34131.24869</v>
      </c>
      <c r="C86" s="95">
        <v>441592.10683999996</v>
      </c>
      <c r="D86" s="95">
        <v>40206.128840000005</v>
      </c>
      <c r="E86" s="95">
        <v>58655.992189999997</v>
      </c>
      <c r="F86" s="95">
        <v>36758.056960000002</v>
      </c>
      <c r="G86" s="95">
        <v>16102.609570000001</v>
      </c>
      <c r="H86" s="95">
        <v>14611.15395</v>
      </c>
      <c r="I86" s="95">
        <v>1517.70552</v>
      </c>
      <c r="J86" s="95">
        <v>0</v>
      </c>
      <c r="K86" s="95">
        <v>699.7</v>
      </c>
      <c r="L86" s="95">
        <v>0</v>
      </c>
      <c r="M86" s="95">
        <v>998.9</v>
      </c>
      <c r="N86" s="95">
        <v>645273.60255999991</v>
      </c>
    </row>
    <row r="87" spans="1:14">
      <c r="A87" s="64" t="s">
        <v>216</v>
      </c>
      <c r="B87" s="95">
        <v>79721.86301999999</v>
      </c>
      <c r="C87" s="95">
        <v>2279.2047200000002</v>
      </c>
      <c r="D87" s="95">
        <v>6997.72109</v>
      </c>
      <c r="E87" s="95">
        <v>9125.3506099999995</v>
      </c>
      <c r="F87" s="95">
        <v>2657.2855299999997</v>
      </c>
      <c r="G87" s="95">
        <v>132293.70413999999</v>
      </c>
      <c r="H87" s="95">
        <v>1643.8823799999998</v>
      </c>
      <c r="I87" s="95">
        <v>10965.26785</v>
      </c>
      <c r="J87" s="95">
        <v>151.23597000000001</v>
      </c>
      <c r="K87" s="95">
        <v>502.99728999999996</v>
      </c>
      <c r="L87" s="95">
        <v>39584.984570000001</v>
      </c>
      <c r="M87" s="95">
        <v>15221.13111</v>
      </c>
      <c r="N87" s="95">
        <v>301144.62827999995</v>
      </c>
    </row>
    <row r="88" spans="1:14">
      <c r="A88" s="64" t="s">
        <v>173</v>
      </c>
      <c r="B88" s="95">
        <v>2946351.17668</v>
      </c>
      <c r="C88" s="95">
        <v>4125254.7819499997</v>
      </c>
      <c r="D88" s="95">
        <v>3704243.6248499998</v>
      </c>
      <c r="E88" s="95">
        <v>2831980.31189</v>
      </c>
      <c r="F88" s="95">
        <v>1459255.13151</v>
      </c>
      <c r="G88" s="95">
        <v>1375830.8056300001</v>
      </c>
      <c r="H88" s="95">
        <v>510755.07866</v>
      </c>
      <c r="I88" s="95">
        <v>275525.25760000001</v>
      </c>
      <c r="J88" s="95">
        <v>11741.104160000001</v>
      </c>
      <c r="K88" s="95">
        <v>949453.72338999994</v>
      </c>
      <c r="L88" s="95">
        <v>153219.76744999998</v>
      </c>
      <c r="M88" s="95">
        <v>0</v>
      </c>
      <c r="N88" s="95">
        <v>18343610.763769999</v>
      </c>
    </row>
    <row r="89" spans="1:14">
      <c r="A89" s="64" t="s">
        <v>217</v>
      </c>
      <c r="B89" s="95">
        <v>12911.262199999999</v>
      </c>
      <c r="C89" s="95">
        <v>4614.6553800000002</v>
      </c>
      <c r="D89" s="95">
        <v>5283.8369899999998</v>
      </c>
      <c r="E89" s="95">
        <v>131.1703</v>
      </c>
      <c r="F89" s="95">
        <v>0</v>
      </c>
      <c r="G89" s="95">
        <v>560.20858999999996</v>
      </c>
      <c r="H89" s="95">
        <v>59.231639999999999</v>
      </c>
      <c r="I89" s="95">
        <v>1223.1937800000001</v>
      </c>
      <c r="J89" s="95">
        <v>0</v>
      </c>
      <c r="K89" s="95">
        <v>0</v>
      </c>
      <c r="L89" s="95">
        <v>5154.7680899999996</v>
      </c>
      <c r="M89" s="95">
        <v>1380.5088700000001</v>
      </c>
      <c r="N89" s="95">
        <v>31318.83584</v>
      </c>
    </row>
    <row r="90" spans="1:14">
      <c r="A90" s="64" t="s">
        <v>218</v>
      </c>
      <c r="B90" s="95">
        <v>-1215.1936000000001</v>
      </c>
      <c r="C90" s="95">
        <v>-17936.320199999998</v>
      </c>
      <c r="D90" s="95">
        <v>-4531.0256500000005</v>
      </c>
      <c r="E90" s="95">
        <v>-759.42049999999995</v>
      </c>
      <c r="F90" s="95">
        <v>-1567.7771299999999</v>
      </c>
      <c r="G90" s="95">
        <v>-623.36331999999993</v>
      </c>
      <c r="H90" s="95">
        <v>-753.74496999999997</v>
      </c>
      <c r="I90" s="95">
        <v>-7281.3152800000007</v>
      </c>
      <c r="J90" s="95">
        <v>-63.836419999999997</v>
      </c>
      <c r="K90" s="95">
        <v>-227.71705</v>
      </c>
      <c r="L90" s="95">
        <v>-262.97879999999998</v>
      </c>
      <c r="M90" s="95">
        <v>-394.12501000000003</v>
      </c>
      <c r="N90" s="95">
        <v>-35616.817929999997</v>
      </c>
    </row>
    <row r="91" spans="1:14">
      <c r="A91" s="177" t="s">
        <v>219</v>
      </c>
      <c r="B91" s="57">
        <v>330854.81406999996</v>
      </c>
      <c r="C91" s="57">
        <v>502159.19408999995</v>
      </c>
      <c r="D91" s="57">
        <v>355018.42992999998</v>
      </c>
      <c r="E91" s="57">
        <v>469362.50620999996</v>
      </c>
      <c r="F91" s="57">
        <v>149162.45715</v>
      </c>
      <c r="G91" s="57">
        <v>452126.16298999998</v>
      </c>
      <c r="H91" s="57">
        <v>207846.31775999998</v>
      </c>
      <c r="I91" s="57">
        <v>320392.63451</v>
      </c>
      <c r="J91" s="57">
        <v>1289.1283799999999</v>
      </c>
      <c r="K91" s="57">
        <v>216080.43534999999</v>
      </c>
      <c r="L91" s="57">
        <v>35274.048119999999</v>
      </c>
      <c r="M91" s="57">
        <v>38524.735970000002</v>
      </c>
      <c r="N91" s="57">
        <v>3078090.8645300004</v>
      </c>
    </row>
    <row r="92" spans="1:14">
      <c r="A92" s="64" t="s">
        <v>220</v>
      </c>
      <c r="B92" s="95">
        <v>53654.841460000003</v>
      </c>
      <c r="C92" s="95">
        <v>94294.320389999993</v>
      </c>
      <c r="D92" s="95">
        <v>178856.28184000001</v>
      </c>
      <c r="E92" s="95">
        <v>187824.56181000001</v>
      </c>
      <c r="F92" s="95">
        <v>44219.512419999999</v>
      </c>
      <c r="G92" s="95">
        <v>242535.61884000001</v>
      </c>
      <c r="H92" s="95">
        <v>82761.069730000003</v>
      </c>
      <c r="I92" s="95">
        <v>94800.055010000011</v>
      </c>
      <c r="J92" s="95">
        <v>696.71543999999994</v>
      </c>
      <c r="K92" s="95">
        <v>39717.34345</v>
      </c>
      <c r="L92" s="95">
        <v>5543.60923</v>
      </c>
      <c r="M92" s="95">
        <v>8454.1792100000002</v>
      </c>
      <c r="N92" s="95">
        <v>1033358.10883</v>
      </c>
    </row>
    <row r="93" spans="1:14">
      <c r="A93" s="64" t="s">
        <v>221</v>
      </c>
      <c r="B93" s="95">
        <v>216628.64835</v>
      </c>
      <c r="C93" s="95">
        <v>256766.16090000002</v>
      </c>
      <c r="D93" s="95">
        <v>112229.56232</v>
      </c>
      <c r="E93" s="95">
        <v>212662.27093999999</v>
      </c>
      <c r="F93" s="95">
        <v>45355.319289999999</v>
      </c>
      <c r="G93" s="95">
        <v>57202.049359999997</v>
      </c>
      <c r="H93" s="95">
        <v>93439.74063</v>
      </c>
      <c r="I93" s="95">
        <v>171290.54453000001</v>
      </c>
      <c r="J93" s="95">
        <v>55.671990000000001</v>
      </c>
      <c r="K93" s="95">
        <v>126410.63213</v>
      </c>
      <c r="L93" s="95">
        <v>19079.218570000001</v>
      </c>
      <c r="M93" s="95">
        <v>8150.7018499999995</v>
      </c>
      <c r="N93" s="95">
        <v>1319270.5208599998</v>
      </c>
    </row>
    <row r="94" spans="1:14">
      <c r="A94" s="64" t="s">
        <v>222</v>
      </c>
      <c r="B94" s="95">
        <v>12127.458970000002</v>
      </c>
      <c r="C94" s="95">
        <v>18044.060239999999</v>
      </c>
      <c r="D94" s="95">
        <v>11368.537970000001</v>
      </c>
      <c r="E94" s="95">
        <v>15633.74972</v>
      </c>
      <c r="F94" s="95">
        <v>3130.26116</v>
      </c>
      <c r="G94" s="95">
        <v>6340.6542800000007</v>
      </c>
      <c r="H94" s="95">
        <v>9961.4756699999998</v>
      </c>
      <c r="I94" s="95">
        <v>11228.36074</v>
      </c>
      <c r="J94" s="95">
        <v>18.01746</v>
      </c>
      <c r="K94" s="95">
        <v>8746.2699700000012</v>
      </c>
      <c r="L94" s="95">
        <v>3465.8361299999997</v>
      </c>
      <c r="M94" s="95">
        <v>5434.3482999999997</v>
      </c>
      <c r="N94" s="95">
        <v>105499.03061</v>
      </c>
    </row>
    <row r="95" spans="1:14">
      <c r="A95" s="64" t="s">
        <v>223</v>
      </c>
      <c r="B95" s="95">
        <v>24421.045300000002</v>
      </c>
      <c r="C95" s="95">
        <v>29096.484700000001</v>
      </c>
      <c r="D95" s="95">
        <v>13288.95996</v>
      </c>
      <c r="E95" s="95">
        <v>15212.26844</v>
      </c>
      <c r="F95" s="95">
        <v>32896.081870000002</v>
      </c>
      <c r="G95" s="95">
        <v>29206.079160000001</v>
      </c>
      <c r="H95" s="95">
        <v>5775.8300799999997</v>
      </c>
      <c r="I95" s="95">
        <v>5421.6332499999999</v>
      </c>
      <c r="J95" s="95">
        <v>289.48722999999995</v>
      </c>
      <c r="K95" s="95">
        <v>12328.543210000002</v>
      </c>
      <c r="L95" s="95">
        <v>3835.3911200000002</v>
      </c>
      <c r="M95" s="95">
        <v>2173.1871599999999</v>
      </c>
      <c r="N95" s="95">
        <v>173944.99148</v>
      </c>
    </row>
    <row r="96" spans="1:14">
      <c r="A96" s="64" t="s">
        <v>224</v>
      </c>
      <c r="B96" s="95">
        <v>12888.057949999999</v>
      </c>
      <c r="C96" s="95">
        <v>94073.596420000002</v>
      </c>
      <c r="D96" s="95">
        <v>24935.30543</v>
      </c>
      <c r="E96" s="95">
        <v>30994.532520000001</v>
      </c>
      <c r="F96" s="95">
        <v>22102.076430000001</v>
      </c>
      <c r="G96" s="95">
        <v>17713.539820000002</v>
      </c>
      <c r="H96" s="95">
        <v>14127.226490000001</v>
      </c>
      <c r="I96" s="95">
        <v>14129.970519999999</v>
      </c>
      <c r="J96" s="95">
        <v>215.91714999999999</v>
      </c>
      <c r="K96" s="95">
        <v>16374.58705</v>
      </c>
      <c r="L96" s="95">
        <v>2260.2887400000004</v>
      </c>
      <c r="M96" s="95">
        <v>6805.0306700000001</v>
      </c>
      <c r="N96" s="95">
        <v>256620.12919000001</v>
      </c>
    </row>
    <row r="97" spans="1:14">
      <c r="A97" s="64" t="s">
        <v>225</v>
      </c>
      <c r="B97" s="95">
        <v>4297.8012699999999</v>
      </c>
      <c r="C97" s="95">
        <v>5849.2563300000002</v>
      </c>
      <c r="D97" s="95">
        <v>4062.8736200000003</v>
      </c>
      <c r="E97" s="95">
        <v>2812.6589700000004</v>
      </c>
      <c r="F97" s="95">
        <v>906.24297999999999</v>
      </c>
      <c r="G97" s="95">
        <v>254.14802</v>
      </c>
      <c r="H97" s="95">
        <v>1715.3632399999999</v>
      </c>
      <c r="I97" s="95">
        <v>2098.6196400000003</v>
      </c>
      <c r="J97" s="95">
        <v>1E-3</v>
      </c>
      <c r="K97" s="95">
        <v>6576.0832699999992</v>
      </c>
      <c r="L97" s="95">
        <v>1005.03544</v>
      </c>
      <c r="M97" s="95">
        <v>6975.7707799999998</v>
      </c>
      <c r="N97" s="95">
        <v>36553.85456</v>
      </c>
    </row>
    <row r="98" spans="1:14">
      <c r="A98" s="64" t="s">
        <v>226</v>
      </c>
      <c r="B98" s="95">
        <v>4021.9302499999999</v>
      </c>
      <c r="C98" s="95">
        <v>312.30801000000002</v>
      </c>
      <c r="D98" s="95">
        <v>3746.78755</v>
      </c>
      <c r="E98" s="95">
        <v>397.74700000000001</v>
      </c>
      <c r="F98" s="95">
        <v>552.96299999999997</v>
      </c>
      <c r="G98" s="95">
        <v>1546.39041</v>
      </c>
      <c r="H98" s="95">
        <v>65.611919999999998</v>
      </c>
      <c r="I98" s="95">
        <v>1373.0180500000001</v>
      </c>
      <c r="J98" s="95">
        <v>13.318110000000001</v>
      </c>
      <c r="K98" s="95">
        <v>172.35306</v>
      </c>
      <c r="L98" s="95">
        <v>84.668890000000005</v>
      </c>
      <c r="M98" s="95">
        <v>531.51800000000003</v>
      </c>
      <c r="N98" s="95">
        <v>12818.614250000001</v>
      </c>
    </row>
    <row r="99" spans="1:14">
      <c r="A99" s="64" t="s">
        <v>227</v>
      </c>
      <c r="B99" s="95">
        <v>0</v>
      </c>
      <c r="C99" s="95">
        <v>0</v>
      </c>
      <c r="D99" s="95">
        <v>0</v>
      </c>
      <c r="E99" s="95">
        <v>0</v>
      </c>
      <c r="F99" s="95">
        <v>0</v>
      </c>
      <c r="G99" s="95">
        <v>0</v>
      </c>
      <c r="H99" s="95">
        <v>0</v>
      </c>
      <c r="I99" s="95">
        <v>3087.855</v>
      </c>
      <c r="J99" s="95">
        <v>0</v>
      </c>
      <c r="K99" s="95">
        <v>0</v>
      </c>
      <c r="L99" s="95">
        <v>0</v>
      </c>
      <c r="M99" s="95">
        <v>0</v>
      </c>
      <c r="N99" s="95">
        <v>3087.855</v>
      </c>
    </row>
    <row r="100" spans="1:14">
      <c r="A100" s="64" t="s">
        <v>228</v>
      </c>
      <c r="B100" s="95">
        <v>2815.0305199999998</v>
      </c>
      <c r="C100" s="95">
        <v>3723.0071000000003</v>
      </c>
      <c r="D100" s="95">
        <v>6530.1212400000004</v>
      </c>
      <c r="E100" s="95">
        <v>3824.7168099999999</v>
      </c>
      <c r="F100" s="95">
        <v>0</v>
      </c>
      <c r="G100" s="95">
        <v>97327.683099999995</v>
      </c>
      <c r="H100" s="95">
        <v>0</v>
      </c>
      <c r="I100" s="95">
        <v>16962.57777</v>
      </c>
      <c r="J100" s="95">
        <v>0</v>
      </c>
      <c r="K100" s="95">
        <v>5754.6232099999997</v>
      </c>
      <c r="L100" s="95">
        <v>0</v>
      </c>
      <c r="M100" s="95">
        <v>0</v>
      </c>
      <c r="N100" s="95">
        <v>136937.75975</v>
      </c>
    </row>
    <row r="101" spans="1:14">
      <c r="A101" s="177" t="s">
        <v>229</v>
      </c>
      <c r="B101" s="57">
        <v>42202.720270000005</v>
      </c>
      <c r="C101" s="57">
        <v>84490.869940000004</v>
      </c>
      <c r="D101" s="57">
        <v>198926.08091999998</v>
      </c>
      <c r="E101" s="57">
        <v>51465.178759999995</v>
      </c>
      <c r="F101" s="57">
        <v>56954.088950000005</v>
      </c>
      <c r="G101" s="57">
        <v>172948.08348</v>
      </c>
      <c r="H101" s="57">
        <v>77634.493579999995</v>
      </c>
      <c r="I101" s="57">
        <v>50767.770240000005</v>
      </c>
      <c r="J101" s="57">
        <v>554.69452000000001</v>
      </c>
      <c r="K101" s="57">
        <v>66947.587630000009</v>
      </c>
      <c r="L101" s="57">
        <v>6305.2102100000002</v>
      </c>
      <c r="M101" s="57">
        <v>8333.9219400000002</v>
      </c>
      <c r="N101" s="57">
        <v>817530.70044000004</v>
      </c>
    </row>
    <row r="102" spans="1:14">
      <c r="A102" s="64" t="s">
        <v>230</v>
      </c>
      <c r="B102" s="95">
        <v>10986.97525</v>
      </c>
      <c r="C102" s="95">
        <v>7735.23884</v>
      </c>
      <c r="D102" s="95">
        <v>6826.5609100000001</v>
      </c>
      <c r="E102" s="95">
        <v>10383.49987</v>
      </c>
      <c r="F102" s="95">
        <v>3256.3306699999998</v>
      </c>
      <c r="G102" s="95">
        <v>1177.08151</v>
      </c>
      <c r="H102" s="95">
        <v>1942.5218300000001</v>
      </c>
      <c r="I102" s="95">
        <v>6720.2949500000004</v>
      </c>
      <c r="J102" s="95">
        <v>539.01031999999998</v>
      </c>
      <c r="K102" s="95">
        <v>3427.22604</v>
      </c>
      <c r="L102" s="95">
        <v>1606.2935</v>
      </c>
      <c r="M102" s="95">
        <v>4485.8611200000005</v>
      </c>
      <c r="N102" s="95">
        <v>59086.894810000005</v>
      </c>
    </row>
    <row r="103" spans="1:14">
      <c r="A103" s="64" t="s">
        <v>231</v>
      </c>
      <c r="B103" s="95">
        <v>2712.42481</v>
      </c>
      <c r="C103" s="95">
        <v>28309.496600000002</v>
      </c>
      <c r="D103" s="95">
        <v>176701.47829</v>
      </c>
      <c r="E103" s="95">
        <v>30.505939999999999</v>
      </c>
      <c r="F103" s="95">
        <v>2405.1310899999999</v>
      </c>
      <c r="G103" s="95">
        <v>79271.117150000005</v>
      </c>
      <c r="H103" s="95">
        <v>4120.7346400000006</v>
      </c>
      <c r="I103" s="95">
        <v>927.21604000000002</v>
      </c>
      <c r="J103" s="95">
        <v>0</v>
      </c>
      <c r="K103" s="95">
        <v>6851.2068899999995</v>
      </c>
      <c r="L103" s="95">
        <v>1428.7302</v>
      </c>
      <c r="M103" s="95">
        <v>890.48553000000004</v>
      </c>
      <c r="N103" s="95">
        <v>303648.52718000003</v>
      </c>
    </row>
    <row r="104" spans="1:14">
      <c r="A104" s="64" t="s">
        <v>232</v>
      </c>
      <c r="B104" s="95">
        <v>5436.1480199999996</v>
      </c>
      <c r="C104" s="95">
        <v>58656.121289999995</v>
      </c>
      <c r="D104" s="95">
        <v>143.04770000000002</v>
      </c>
      <c r="E104" s="95">
        <v>27637.984100000001</v>
      </c>
      <c r="F104" s="95">
        <v>26683.432550000001</v>
      </c>
      <c r="G104" s="95">
        <v>60155.118499999997</v>
      </c>
      <c r="H104" s="95">
        <v>64326.009700000002</v>
      </c>
      <c r="I104" s="95">
        <v>43120.259250000003</v>
      </c>
      <c r="J104" s="95">
        <v>0</v>
      </c>
      <c r="K104" s="95">
        <v>41191.634210000004</v>
      </c>
      <c r="L104" s="95">
        <v>919.39922999999999</v>
      </c>
      <c r="M104" s="95">
        <v>2924.68597</v>
      </c>
      <c r="N104" s="95">
        <v>331193.84051999997</v>
      </c>
    </row>
    <row r="105" spans="1:14">
      <c r="A105" s="64" t="s">
        <v>233</v>
      </c>
      <c r="B105" s="95">
        <v>23067.172190000001</v>
      </c>
      <c r="C105" s="95">
        <v>200.5292</v>
      </c>
      <c r="D105" s="95">
        <v>15328.774019999999</v>
      </c>
      <c r="E105" s="95">
        <v>13413.18885</v>
      </c>
      <c r="F105" s="95">
        <v>28421.243620000001</v>
      </c>
      <c r="G105" s="95">
        <v>33210.722929999996</v>
      </c>
      <c r="H105" s="95">
        <v>7517.3814499999999</v>
      </c>
      <c r="I105" s="95">
        <v>0</v>
      </c>
      <c r="J105" s="95">
        <v>15.684200000000001</v>
      </c>
      <c r="K105" s="95">
        <v>15477.520490000001</v>
      </c>
      <c r="L105" s="95">
        <v>2350.78728</v>
      </c>
      <c r="M105" s="95">
        <v>103.07702</v>
      </c>
      <c r="N105" s="95">
        <v>139106.08124999999</v>
      </c>
    </row>
    <row r="106" spans="1:14">
      <c r="A106" s="99" t="s">
        <v>234</v>
      </c>
      <c r="B106" s="95">
        <v>0</v>
      </c>
      <c r="C106" s="95">
        <v>-10410.51599</v>
      </c>
      <c r="D106" s="95">
        <v>-73.78</v>
      </c>
      <c r="E106" s="95">
        <v>0</v>
      </c>
      <c r="F106" s="95">
        <v>-3812.04898</v>
      </c>
      <c r="G106" s="95">
        <v>-865.95660999999996</v>
      </c>
      <c r="H106" s="95">
        <v>-272.15403999999995</v>
      </c>
      <c r="I106" s="95">
        <v>0</v>
      </c>
      <c r="J106" s="95">
        <v>0</v>
      </c>
      <c r="K106" s="95">
        <v>0</v>
      </c>
      <c r="L106" s="95">
        <v>0</v>
      </c>
      <c r="M106" s="95">
        <v>-70.187699999999992</v>
      </c>
      <c r="N106" s="95">
        <v>-15504.643320000001</v>
      </c>
    </row>
    <row r="107" spans="1:14">
      <c r="A107" s="177" t="s">
        <v>235</v>
      </c>
      <c r="B107" s="57">
        <v>0</v>
      </c>
      <c r="C107" s="57">
        <v>0</v>
      </c>
      <c r="D107" s="57">
        <v>0</v>
      </c>
      <c r="E107" s="57">
        <v>0</v>
      </c>
      <c r="F107" s="57">
        <v>0</v>
      </c>
      <c r="G107" s="57">
        <v>0</v>
      </c>
      <c r="H107" s="57">
        <v>0</v>
      </c>
      <c r="I107" s="57">
        <v>0</v>
      </c>
      <c r="J107" s="57">
        <v>0</v>
      </c>
      <c r="K107" s="57">
        <v>0</v>
      </c>
      <c r="L107" s="57">
        <v>0</v>
      </c>
      <c r="M107" s="57">
        <v>0</v>
      </c>
      <c r="N107" s="57">
        <v>0</v>
      </c>
    </row>
    <row r="108" spans="1:14">
      <c r="A108" s="64" t="s">
        <v>236</v>
      </c>
      <c r="B108" s="95">
        <v>0</v>
      </c>
      <c r="C108" s="95">
        <v>0</v>
      </c>
      <c r="D108" s="95">
        <v>0</v>
      </c>
      <c r="E108" s="95">
        <v>0</v>
      </c>
      <c r="F108" s="95">
        <v>0</v>
      </c>
      <c r="G108" s="95">
        <v>0</v>
      </c>
      <c r="H108" s="95">
        <v>0</v>
      </c>
      <c r="I108" s="95">
        <v>0</v>
      </c>
      <c r="J108" s="95">
        <v>0</v>
      </c>
      <c r="K108" s="95">
        <v>0</v>
      </c>
      <c r="L108" s="95">
        <v>0</v>
      </c>
      <c r="M108" s="95">
        <v>0</v>
      </c>
      <c r="N108" s="95">
        <v>0</v>
      </c>
    </row>
    <row r="109" spans="1:14">
      <c r="A109" s="64" t="s">
        <v>237</v>
      </c>
      <c r="B109" s="95">
        <v>0</v>
      </c>
      <c r="C109" s="95">
        <v>0</v>
      </c>
      <c r="D109" s="95">
        <v>0</v>
      </c>
      <c r="E109" s="95">
        <v>0</v>
      </c>
      <c r="F109" s="95">
        <v>0</v>
      </c>
      <c r="G109" s="95">
        <v>0</v>
      </c>
      <c r="H109" s="95">
        <v>0</v>
      </c>
      <c r="I109" s="95">
        <v>0</v>
      </c>
      <c r="J109" s="95">
        <v>0</v>
      </c>
      <c r="K109" s="95">
        <v>0</v>
      </c>
      <c r="L109" s="95">
        <v>0</v>
      </c>
      <c r="M109" s="95">
        <v>0</v>
      </c>
      <c r="N109" s="95">
        <v>0</v>
      </c>
    </row>
    <row r="110" spans="1:14">
      <c r="A110" s="64" t="s">
        <v>238</v>
      </c>
      <c r="B110" s="95">
        <v>0</v>
      </c>
      <c r="C110" s="95">
        <v>0</v>
      </c>
      <c r="D110" s="95">
        <v>0</v>
      </c>
      <c r="E110" s="95">
        <v>0</v>
      </c>
      <c r="F110" s="95">
        <v>0</v>
      </c>
      <c r="G110" s="95">
        <v>0</v>
      </c>
      <c r="H110" s="95">
        <v>0</v>
      </c>
      <c r="I110" s="95">
        <v>0</v>
      </c>
      <c r="J110" s="95">
        <v>0</v>
      </c>
      <c r="K110" s="95">
        <v>0</v>
      </c>
      <c r="L110" s="95">
        <v>0</v>
      </c>
      <c r="M110" s="95">
        <v>0</v>
      </c>
      <c r="N110" s="95">
        <v>0</v>
      </c>
    </row>
    <row r="111" spans="1:14">
      <c r="A111" s="64" t="s">
        <v>239</v>
      </c>
      <c r="B111" s="95">
        <v>0</v>
      </c>
      <c r="C111" s="95">
        <v>0</v>
      </c>
      <c r="D111" s="95">
        <v>0</v>
      </c>
      <c r="E111" s="95">
        <v>0</v>
      </c>
      <c r="F111" s="95">
        <v>0</v>
      </c>
      <c r="G111" s="95">
        <v>0</v>
      </c>
      <c r="H111" s="95">
        <v>0</v>
      </c>
      <c r="I111" s="95">
        <v>0</v>
      </c>
      <c r="J111" s="95">
        <v>0</v>
      </c>
      <c r="K111" s="95">
        <v>0</v>
      </c>
      <c r="L111" s="95">
        <v>0</v>
      </c>
      <c r="M111" s="95">
        <v>0</v>
      </c>
      <c r="N111" s="95">
        <v>0</v>
      </c>
    </row>
    <row r="112" spans="1:14">
      <c r="A112" s="64" t="s">
        <v>240</v>
      </c>
      <c r="B112" s="95">
        <v>0</v>
      </c>
      <c r="C112" s="95">
        <v>0</v>
      </c>
      <c r="D112" s="95">
        <v>0</v>
      </c>
      <c r="E112" s="95">
        <v>0</v>
      </c>
      <c r="F112" s="95">
        <v>0</v>
      </c>
      <c r="G112" s="95">
        <v>0</v>
      </c>
      <c r="H112" s="95">
        <v>0</v>
      </c>
      <c r="I112" s="95">
        <v>0</v>
      </c>
      <c r="J112" s="95">
        <v>0</v>
      </c>
      <c r="K112" s="95">
        <v>0</v>
      </c>
      <c r="L112" s="95">
        <v>0</v>
      </c>
      <c r="M112" s="95">
        <v>0</v>
      </c>
      <c r="N112" s="95">
        <v>0</v>
      </c>
    </row>
    <row r="113" spans="1:14">
      <c r="A113" s="64" t="s">
        <v>241</v>
      </c>
      <c r="B113" s="95">
        <v>0</v>
      </c>
      <c r="C113" s="95">
        <v>0</v>
      </c>
      <c r="D113" s="95">
        <v>0</v>
      </c>
      <c r="E113" s="95">
        <v>0</v>
      </c>
      <c r="F113" s="95">
        <v>0</v>
      </c>
      <c r="G113" s="95">
        <v>0</v>
      </c>
      <c r="H113" s="95">
        <v>0</v>
      </c>
      <c r="I113" s="95">
        <v>0</v>
      </c>
      <c r="J113" s="95">
        <v>0</v>
      </c>
      <c r="K113" s="95">
        <v>0</v>
      </c>
      <c r="L113" s="95">
        <v>0</v>
      </c>
      <c r="M113" s="95">
        <v>0</v>
      </c>
      <c r="N113" s="95">
        <v>0</v>
      </c>
    </row>
    <row r="114" spans="1:14">
      <c r="A114" s="177" t="s">
        <v>242</v>
      </c>
      <c r="B114" s="57">
        <v>31853833.915400002</v>
      </c>
      <c r="C114" s="57">
        <v>43687027.175030001</v>
      </c>
      <c r="D114" s="57">
        <v>38907950.176260002</v>
      </c>
      <c r="E114" s="57">
        <v>27217818.729830001</v>
      </c>
      <c r="F114" s="57">
        <v>22480588.70081</v>
      </c>
      <c r="G114" s="57">
        <v>18309257.209619999</v>
      </c>
      <c r="H114" s="57">
        <v>12481092.239250001</v>
      </c>
      <c r="I114" s="57">
        <v>18076133.60077</v>
      </c>
      <c r="J114" s="57">
        <v>116177.12045</v>
      </c>
      <c r="K114" s="57">
        <v>20424265.057459999</v>
      </c>
      <c r="L114" s="57">
        <v>4806555.8504399993</v>
      </c>
      <c r="M114" s="57">
        <v>9096850.1036399994</v>
      </c>
      <c r="N114" s="57">
        <v>247457549.87895998</v>
      </c>
    </row>
    <row r="115" spans="1:14">
      <c r="A115" s="177" t="s">
        <v>243</v>
      </c>
      <c r="B115" s="57">
        <v>15566722.98483</v>
      </c>
      <c r="C115" s="57">
        <v>17946439.2234</v>
      </c>
      <c r="D115" s="57">
        <v>17690828.802779999</v>
      </c>
      <c r="E115" s="57">
        <v>20126551.954630002</v>
      </c>
      <c r="F115" s="57">
        <v>9845652.1070400011</v>
      </c>
      <c r="G115" s="57">
        <v>7915781.3574799998</v>
      </c>
      <c r="H115" s="57">
        <v>4382230.9315799996</v>
      </c>
      <c r="I115" s="57">
        <v>6944169.8166000005</v>
      </c>
      <c r="J115" s="57">
        <v>67231.397219999999</v>
      </c>
      <c r="K115" s="57">
        <v>7206219.0666499995</v>
      </c>
      <c r="L115" s="57">
        <v>3382561.0383800003</v>
      </c>
      <c r="M115" s="57">
        <v>4304005.9102799995</v>
      </c>
      <c r="N115" s="57">
        <v>115378394.59086999</v>
      </c>
    </row>
    <row r="116" spans="1:14">
      <c r="A116" s="64" t="s">
        <v>244</v>
      </c>
      <c r="B116" s="95">
        <v>4688105.9618999995</v>
      </c>
      <c r="C116" s="95">
        <v>3312630.94276</v>
      </c>
      <c r="D116" s="95">
        <v>4821400.8997399993</v>
      </c>
      <c r="E116" s="95">
        <v>4208877.2797699999</v>
      </c>
      <c r="F116" s="95">
        <v>3563399.6594699998</v>
      </c>
      <c r="G116" s="95">
        <v>2314841.9771500002</v>
      </c>
      <c r="H116" s="95">
        <v>983936.47536000004</v>
      </c>
      <c r="I116" s="95">
        <v>9193.9398599999986</v>
      </c>
      <c r="J116" s="95">
        <v>24423.878920000003</v>
      </c>
      <c r="K116" s="95">
        <v>821512.66854999994</v>
      </c>
      <c r="L116" s="95">
        <v>325936.11181000003</v>
      </c>
      <c r="M116" s="95">
        <v>28025.477320000002</v>
      </c>
      <c r="N116" s="95">
        <v>25102285.272610001</v>
      </c>
    </row>
    <row r="117" spans="1:14">
      <c r="A117" s="64" t="s">
        <v>245</v>
      </c>
      <c r="B117" s="95">
        <v>4684550.7453300003</v>
      </c>
      <c r="C117" s="95">
        <v>2852362.3276900002</v>
      </c>
      <c r="D117" s="95">
        <v>4780144.5413800003</v>
      </c>
      <c r="E117" s="95">
        <v>4136131.2227500002</v>
      </c>
      <c r="F117" s="95">
        <v>3376980.7501099999</v>
      </c>
      <c r="G117" s="95">
        <v>2301602.9478699998</v>
      </c>
      <c r="H117" s="95">
        <v>974893.74294000003</v>
      </c>
      <c r="I117" s="95">
        <v>0</v>
      </c>
      <c r="J117" s="95">
        <v>24177.12239</v>
      </c>
      <c r="K117" s="95">
        <v>813158.04772999999</v>
      </c>
      <c r="L117" s="95">
        <v>290592.62476999999</v>
      </c>
      <c r="M117" s="95">
        <v>0</v>
      </c>
      <c r="N117" s="95">
        <v>24234594.07296</v>
      </c>
    </row>
    <row r="118" spans="1:14">
      <c r="A118" s="64" t="s">
        <v>246</v>
      </c>
      <c r="B118" s="95">
        <v>3555.21657</v>
      </c>
      <c r="C118" s="95">
        <v>460268.61507</v>
      </c>
      <c r="D118" s="95">
        <v>41256.358359999998</v>
      </c>
      <c r="E118" s="95">
        <v>72746.057019999993</v>
      </c>
      <c r="F118" s="95">
        <v>186418.90936000002</v>
      </c>
      <c r="G118" s="95">
        <v>13239.029279999999</v>
      </c>
      <c r="H118" s="95">
        <v>9042.7324200000003</v>
      </c>
      <c r="I118" s="95">
        <v>9193.9398599999986</v>
      </c>
      <c r="J118" s="95">
        <v>246.75653</v>
      </c>
      <c r="K118" s="95">
        <v>8354.6208200000001</v>
      </c>
      <c r="L118" s="95">
        <v>35343.48704</v>
      </c>
      <c r="M118" s="95">
        <v>28025.477320000002</v>
      </c>
      <c r="N118" s="95">
        <v>867691.19964999997</v>
      </c>
    </row>
    <row r="119" spans="1:14">
      <c r="A119" s="64" t="s">
        <v>247</v>
      </c>
      <c r="B119" s="95">
        <v>6761867.9527500002</v>
      </c>
      <c r="C119" s="95">
        <v>11184759.547669999</v>
      </c>
      <c r="D119" s="95">
        <v>9489122.5281799994</v>
      </c>
      <c r="E119" s="95">
        <v>4527967.75832</v>
      </c>
      <c r="F119" s="95">
        <v>4766255.8975400003</v>
      </c>
      <c r="G119" s="95">
        <v>3306109.08812</v>
      </c>
      <c r="H119" s="95">
        <v>1735702.50667</v>
      </c>
      <c r="I119" s="95">
        <v>4332677.4487600001</v>
      </c>
      <c r="J119" s="95">
        <v>24165.279569999999</v>
      </c>
      <c r="K119" s="95">
        <v>4087693.9063200001</v>
      </c>
      <c r="L119" s="95">
        <v>541856.26124000002</v>
      </c>
      <c r="M119" s="95">
        <v>1711183.48609</v>
      </c>
      <c r="N119" s="95">
        <v>52469361.661230005</v>
      </c>
    </row>
    <row r="120" spans="1:14">
      <c r="A120" s="64" t="s">
        <v>248</v>
      </c>
      <c r="B120" s="95">
        <v>883.92254000000003</v>
      </c>
      <c r="C120" s="95">
        <v>84.545389999999998</v>
      </c>
      <c r="D120" s="95">
        <v>4608.8879999999999</v>
      </c>
      <c r="E120" s="95">
        <v>18455.387850000003</v>
      </c>
      <c r="F120" s="95">
        <v>1125.8243300000001</v>
      </c>
      <c r="G120" s="95">
        <v>20410.811799999999</v>
      </c>
      <c r="H120" s="95">
        <v>3493.8865000000001</v>
      </c>
      <c r="I120" s="95">
        <v>978.53657999999996</v>
      </c>
      <c r="J120" s="95">
        <v>11699.2197</v>
      </c>
      <c r="K120" s="95">
        <v>295.64114000000001</v>
      </c>
      <c r="L120" s="95">
        <v>579.16416000000004</v>
      </c>
      <c r="M120" s="95">
        <v>322.35947999999996</v>
      </c>
      <c r="N120" s="95">
        <v>62938.187469999997</v>
      </c>
    </row>
    <row r="121" spans="1:14">
      <c r="A121" s="65" t="s">
        <v>249</v>
      </c>
      <c r="B121" s="95">
        <v>215.71408</v>
      </c>
      <c r="C121" s="95">
        <v>0</v>
      </c>
      <c r="D121" s="95">
        <v>4344.3921900000005</v>
      </c>
      <c r="E121" s="95">
        <v>2455.3878500000001</v>
      </c>
      <c r="F121" s="95">
        <v>1055.4737399999999</v>
      </c>
      <c r="G121" s="95">
        <v>393.18673999999999</v>
      </c>
      <c r="H121" s="95">
        <v>28.55743</v>
      </c>
      <c r="I121" s="95">
        <v>582.59478999999999</v>
      </c>
      <c r="J121" s="95">
        <v>407.5856</v>
      </c>
      <c r="K121" s="95">
        <v>273.59505999999999</v>
      </c>
      <c r="L121" s="95">
        <v>579.16416000000004</v>
      </c>
      <c r="M121" s="95">
        <v>284.95393000000001</v>
      </c>
      <c r="N121" s="95">
        <v>10620.60557</v>
      </c>
    </row>
    <row r="122" spans="1:14">
      <c r="A122" s="99" t="s">
        <v>250</v>
      </c>
      <c r="B122" s="95">
        <v>668.20845999999995</v>
      </c>
      <c r="C122" s="95">
        <v>84.545389999999998</v>
      </c>
      <c r="D122" s="95">
        <v>264.49581000000001</v>
      </c>
      <c r="E122" s="95">
        <v>16000</v>
      </c>
      <c r="F122" s="95">
        <v>70.350570000000005</v>
      </c>
      <c r="G122" s="95">
        <v>17.625060000000001</v>
      </c>
      <c r="H122" s="95">
        <v>3465.3290699999998</v>
      </c>
      <c r="I122" s="95">
        <v>395.94178999999997</v>
      </c>
      <c r="J122" s="95">
        <v>0</v>
      </c>
      <c r="K122" s="95">
        <v>22.046080000000003</v>
      </c>
      <c r="L122" s="95">
        <v>0</v>
      </c>
      <c r="M122" s="95">
        <v>37.405550000000005</v>
      </c>
      <c r="N122" s="95">
        <v>21025.947780000002</v>
      </c>
    </row>
    <row r="123" spans="1:14">
      <c r="A123" s="99" t="s">
        <v>251</v>
      </c>
      <c r="B123" s="95">
        <v>0</v>
      </c>
      <c r="C123" s="95">
        <v>0</v>
      </c>
      <c r="D123" s="95">
        <v>0</v>
      </c>
      <c r="E123" s="95">
        <v>0</v>
      </c>
      <c r="F123" s="95">
        <v>-1.0000000000000001E-5</v>
      </c>
      <c r="G123" s="95">
        <v>0</v>
      </c>
      <c r="H123" s="95">
        <v>0</v>
      </c>
      <c r="I123" s="95">
        <v>0</v>
      </c>
      <c r="J123" s="95">
        <v>0</v>
      </c>
      <c r="K123" s="95">
        <v>0</v>
      </c>
      <c r="L123" s="95">
        <v>0</v>
      </c>
      <c r="M123" s="95">
        <v>0</v>
      </c>
      <c r="N123" s="95">
        <v>-1.0000000000000001E-5</v>
      </c>
    </row>
    <row r="124" spans="1:14">
      <c r="A124" s="99" t="s">
        <v>252</v>
      </c>
      <c r="B124" s="95">
        <v>0</v>
      </c>
      <c r="C124" s="95">
        <v>0</v>
      </c>
      <c r="D124" s="95">
        <v>0</v>
      </c>
      <c r="E124" s="95">
        <v>0</v>
      </c>
      <c r="F124" s="95">
        <v>-2.0000000000000002E-5</v>
      </c>
      <c r="G124" s="95">
        <v>0</v>
      </c>
      <c r="H124" s="95">
        <v>0</v>
      </c>
      <c r="I124" s="95">
        <v>0</v>
      </c>
      <c r="J124" s="95">
        <v>6683.1590999999999</v>
      </c>
      <c r="K124" s="95">
        <v>0</v>
      </c>
      <c r="L124" s="95">
        <v>0</v>
      </c>
      <c r="M124" s="95">
        <v>0</v>
      </c>
      <c r="N124" s="95">
        <v>6683.1590800000004</v>
      </c>
    </row>
    <row r="125" spans="1:14">
      <c r="A125" s="99" t="s">
        <v>253</v>
      </c>
      <c r="B125" s="95">
        <v>0</v>
      </c>
      <c r="C125" s="95">
        <v>0</v>
      </c>
      <c r="D125" s="95">
        <v>0</v>
      </c>
      <c r="E125" s="95">
        <v>0</v>
      </c>
      <c r="F125" s="95">
        <v>2.9999999999999997E-5</v>
      </c>
      <c r="G125" s="95">
        <v>0</v>
      </c>
      <c r="H125" s="95">
        <v>0</v>
      </c>
      <c r="I125" s="95">
        <v>0</v>
      </c>
      <c r="J125" s="95">
        <v>4608.4750000000004</v>
      </c>
      <c r="K125" s="95">
        <v>0</v>
      </c>
      <c r="L125" s="95">
        <v>0</v>
      </c>
      <c r="M125" s="95">
        <v>0</v>
      </c>
      <c r="N125" s="95">
        <v>4608.4750300000005</v>
      </c>
    </row>
    <row r="126" spans="1:14">
      <c r="A126" s="99" t="s">
        <v>254</v>
      </c>
      <c r="B126" s="95">
        <v>0</v>
      </c>
      <c r="C126" s="95">
        <v>0</v>
      </c>
      <c r="D126" s="95">
        <v>0</v>
      </c>
      <c r="E126" s="95">
        <v>0</v>
      </c>
      <c r="F126" s="95">
        <v>1.0000000000000001E-5</v>
      </c>
      <c r="G126" s="95">
        <v>0</v>
      </c>
      <c r="H126" s="95">
        <v>0</v>
      </c>
      <c r="I126" s="95">
        <v>0</v>
      </c>
      <c r="J126" s="95">
        <v>0</v>
      </c>
      <c r="K126" s="95">
        <v>0</v>
      </c>
      <c r="L126" s="95">
        <v>0</v>
      </c>
      <c r="M126" s="95">
        <v>0</v>
      </c>
      <c r="N126" s="95">
        <v>1.0000000000000001E-5</v>
      </c>
    </row>
    <row r="127" spans="1:14">
      <c r="A127" s="99" t="s">
        <v>1379</v>
      </c>
      <c r="B127" s="95">
        <v>0</v>
      </c>
      <c r="C127" s="95">
        <v>0</v>
      </c>
      <c r="D127" s="95">
        <v>0</v>
      </c>
      <c r="E127" s="95">
        <v>0</v>
      </c>
      <c r="F127" s="95">
        <v>1.0000000000000001E-5</v>
      </c>
      <c r="G127" s="95">
        <v>0</v>
      </c>
      <c r="H127" s="95">
        <v>0</v>
      </c>
      <c r="I127" s="95">
        <v>0</v>
      </c>
      <c r="J127" s="95">
        <v>0</v>
      </c>
      <c r="K127" s="95">
        <v>0</v>
      </c>
      <c r="L127" s="95">
        <v>0</v>
      </c>
      <c r="M127" s="95">
        <v>0</v>
      </c>
      <c r="N127" s="95">
        <v>1.0000000000000001E-5</v>
      </c>
    </row>
    <row r="128" spans="1:14">
      <c r="A128" s="156" t="s">
        <v>1380</v>
      </c>
      <c r="B128" s="95">
        <v>0</v>
      </c>
      <c r="C128" s="95">
        <v>0</v>
      </c>
      <c r="D128" s="95">
        <v>0</v>
      </c>
      <c r="E128" s="95">
        <v>0</v>
      </c>
      <c r="F128" s="95">
        <v>0</v>
      </c>
      <c r="G128" s="95">
        <v>20000</v>
      </c>
      <c r="H128" s="95">
        <v>0</v>
      </c>
      <c r="I128" s="95">
        <v>0</v>
      </c>
      <c r="J128" s="95">
        <v>0</v>
      </c>
      <c r="K128" s="95">
        <v>0</v>
      </c>
      <c r="L128" s="95">
        <v>0</v>
      </c>
      <c r="M128" s="95">
        <v>0</v>
      </c>
      <c r="N128" s="95">
        <v>20000</v>
      </c>
    </row>
    <row r="129" spans="1:14">
      <c r="A129" s="156" t="s">
        <v>257</v>
      </c>
      <c r="B129" s="95">
        <v>348263.47129000002</v>
      </c>
      <c r="C129" s="95">
        <v>457431.37088</v>
      </c>
      <c r="D129" s="95">
        <v>452943.62819000002</v>
      </c>
      <c r="E129" s="95">
        <v>387545.83519999997</v>
      </c>
      <c r="F129" s="95">
        <v>230932.53977</v>
      </c>
      <c r="G129" s="95">
        <v>351076.11883999995</v>
      </c>
      <c r="H129" s="95">
        <v>171274.22878</v>
      </c>
      <c r="I129" s="95">
        <v>84713.773680000013</v>
      </c>
      <c r="J129" s="95">
        <v>6795.5259100000003</v>
      </c>
      <c r="K129" s="95">
        <v>96798.630879999997</v>
      </c>
      <c r="L129" s="95">
        <v>64152.882239999999</v>
      </c>
      <c r="M129" s="95">
        <v>118993.20851000001</v>
      </c>
      <c r="N129" s="95">
        <v>2770921.2141700001</v>
      </c>
    </row>
    <row r="130" spans="1:14">
      <c r="A130" s="64" t="s">
        <v>258</v>
      </c>
      <c r="B130" s="95">
        <v>2400843.0293200002</v>
      </c>
      <c r="C130" s="95">
        <v>2902295.6611700002</v>
      </c>
      <c r="D130" s="95">
        <v>2829920.7361500002</v>
      </c>
      <c r="E130" s="95">
        <v>9145231.7712999992</v>
      </c>
      <c r="F130" s="95">
        <v>1159973.8247499999</v>
      </c>
      <c r="G130" s="95">
        <v>1633517.1613699999</v>
      </c>
      <c r="H130" s="95">
        <v>1376497.6651600001</v>
      </c>
      <c r="I130" s="95">
        <v>2387099.5036200001</v>
      </c>
      <c r="J130" s="95">
        <v>0</v>
      </c>
      <c r="K130" s="95">
        <v>2145723.4805100001</v>
      </c>
      <c r="L130" s="95">
        <v>2200686.62898</v>
      </c>
      <c r="M130" s="95">
        <v>2341259.0185599998</v>
      </c>
      <c r="N130" s="95">
        <v>30523048.480889998</v>
      </c>
    </row>
    <row r="131" spans="1:14">
      <c r="A131" s="64" t="s">
        <v>259</v>
      </c>
      <c r="B131" s="95">
        <v>1366758.6470299999</v>
      </c>
      <c r="C131" s="95">
        <v>89237.155530000004</v>
      </c>
      <c r="D131" s="95">
        <v>92832.12251999999</v>
      </c>
      <c r="E131" s="95">
        <v>1838473.9221900001</v>
      </c>
      <c r="F131" s="95">
        <v>123964.36118000001</v>
      </c>
      <c r="G131" s="95">
        <v>289826.20019999996</v>
      </c>
      <c r="H131" s="95">
        <v>111326.16911</v>
      </c>
      <c r="I131" s="95">
        <v>129506.61409999999</v>
      </c>
      <c r="J131" s="95">
        <v>147.49312</v>
      </c>
      <c r="K131" s="95">
        <v>54194.739249999999</v>
      </c>
      <c r="L131" s="95">
        <v>249349.98994999999</v>
      </c>
      <c r="M131" s="95">
        <v>104222.36031999999</v>
      </c>
      <c r="N131" s="95">
        <v>4449839.7745000003</v>
      </c>
    </row>
    <row r="132" spans="1:14">
      <c r="A132" s="177" t="s">
        <v>260</v>
      </c>
      <c r="B132" s="57">
        <v>22856.937910000001</v>
      </c>
      <c r="C132" s="57">
        <v>86446.710980000003</v>
      </c>
      <c r="D132" s="57">
        <v>21291.649960000002</v>
      </c>
      <c r="E132" s="57">
        <v>19405.911250000001</v>
      </c>
      <c r="F132" s="57">
        <v>7492.7406700000001</v>
      </c>
      <c r="G132" s="57">
        <v>0</v>
      </c>
      <c r="H132" s="57">
        <v>2404.0733599999999</v>
      </c>
      <c r="I132" s="57">
        <v>11828.90242</v>
      </c>
      <c r="J132" s="57">
        <v>0.51761999999999997</v>
      </c>
      <c r="K132" s="57">
        <v>3965.8964700000001</v>
      </c>
      <c r="L132" s="57">
        <v>24.279169999999997</v>
      </c>
      <c r="M132" s="57">
        <v>1305.1132299999999</v>
      </c>
      <c r="N132" s="57">
        <v>177022.73303999999</v>
      </c>
    </row>
    <row r="133" spans="1:14">
      <c r="A133" s="177" t="s">
        <v>451</v>
      </c>
      <c r="B133" s="57">
        <v>10540795.45377</v>
      </c>
      <c r="C133" s="57">
        <v>19039198.171429999</v>
      </c>
      <c r="D133" s="57">
        <v>13735578.61349</v>
      </c>
      <c r="E133" s="57">
        <v>1356801.3283900002</v>
      </c>
      <c r="F133" s="57">
        <v>8509296.1070000008</v>
      </c>
      <c r="G133" s="57">
        <v>6122383.2659300007</v>
      </c>
      <c r="H133" s="57">
        <v>5673493.5929499995</v>
      </c>
      <c r="I133" s="57">
        <v>6741457.0923899999</v>
      </c>
      <c r="J133" s="57">
        <v>0</v>
      </c>
      <c r="K133" s="57">
        <v>7456295.6750499997</v>
      </c>
      <c r="L133" s="57">
        <v>183087.20284000001</v>
      </c>
      <c r="M133" s="57">
        <v>3662922.0430300003</v>
      </c>
      <c r="N133" s="57">
        <v>83021308.546269998</v>
      </c>
    </row>
    <row r="134" spans="1:14">
      <c r="A134" s="64" t="s">
        <v>452</v>
      </c>
      <c r="B134" s="95">
        <v>780975.3568200001</v>
      </c>
      <c r="C134" s="95">
        <v>6422874.6308900006</v>
      </c>
      <c r="D134" s="95">
        <v>1008050.33565</v>
      </c>
      <c r="E134" s="95">
        <v>871705.79607000004</v>
      </c>
      <c r="F134" s="95">
        <v>661557.05353999999</v>
      </c>
      <c r="G134" s="95">
        <v>67869.97322</v>
      </c>
      <c r="H134" s="95">
        <v>0</v>
      </c>
      <c r="I134" s="95">
        <v>0</v>
      </c>
      <c r="J134" s="95">
        <v>0</v>
      </c>
      <c r="K134" s="95">
        <v>50.310960000000001</v>
      </c>
      <c r="L134" s="95">
        <v>0</v>
      </c>
      <c r="M134" s="95">
        <v>0</v>
      </c>
      <c r="N134" s="95">
        <v>9813083.4571499992</v>
      </c>
    </row>
    <row r="135" spans="1:14">
      <c r="A135" s="64" t="s">
        <v>453</v>
      </c>
      <c r="B135" s="95">
        <v>684467.20334999997</v>
      </c>
      <c r="C135" s="95">
        <v>1931868.5045699999</v>
      </c>
      <c r="D135" s="95">
        <v>546253.8491900001</v>
      </c>
      <c r="E135" s="95">
        <v>45691.485200000003</v>
      </c>
      <c r="F135" s="95">
        <v>24951.908190000002</v>
      </c>
      <c r="G135" s="95">
        <v>591403.02326000005</v>
      </c>
      <c r="H135" s="95">
        <v>27245.242039999997</v>
      </c>
      <c r="I135" s="95">
        <v>852920.04908000003</v>
      </c>
      <c r="J135" s="95">
        <v>0</v>
      </c>
      <c r="K135" s="95">
        <v>535002.23395999998</v>
      </c>
      <c r="L135" s="95">
        <v>129908.89036</v>
      </c>
      <c r="M135" s="95">
        <v>140770.55763999998</v>
      </c>
      <c r="N135" s="95">
        <v>5510482.9468400003</v>
      </c>
    </row>
    <row r="136" spans="1:14">
      <c r="A136" s="64" t="s">
        <v>454</v>
      </c>
      <c r="B136" s="95">
        <v>0</v>
      </c>
      <c r="C136" s="95">
        <v>0</v>
      </c>
      <c r="D136" s="95">
        <v>0</v>
      </c>
      <c r="E136" s="95">
        <v>0</v>
      </c>
      <c r="F136" s="95">
        <v>0</v>
      </c>
      <c r="G136" s="95">
        <v>0</v>
      </c>
      <c r="H136" s="95">
        <v>0</v>
      </c>
      <c r="I136" s="95">
        <v>0</v>
      </c>
      <c r="J136" s="95">
        <v>0</v>
      </c>
      <c r="K136" s="95">
        <v>0</v>
      </c>
      <c r="L136" s="95">
        <v>0</v>
      </c>
      <c r="M136" s="95">
        <v>0</v>
      </c>
      <c r="N136" s="95">
        <v>0</v>
      </c>
    </row>
    <row r="137" spans="1:14">
      <c r="A137" s="64" t="s">
        <v>455</v>
      </c>
      <c r="B137" s="95">
        <v>212110.13550999999</v>
      </c>
      <c r="C137" s="95">
        <v>341816.92277</v>
      </c>
      <c r="D137" s="95">
        <v>24378.953269999998</v>
      </c>
      <c r="E137" s="95">
        <v>70026.76483</v>
      </c>
      <c r="F137" s="95">
        <v>1832.8993600000001</v>
      </c>
      <c r="G137" s="95">
        <v>0</v>
      </c>
      <c r="H137" s="95">
        <v>0</v>
      </c>
      <c r="I137" s="95">
        <v>0</v>
      </c>
      <c r="J137" s="95">
        <v>0</v>
      </c>
      <c r="K137" s="95">
        <v>77.216130000000007</v>
      </c>
      <c r="L137" s="95">
        <v>0</v>
      </c>
      <c r="M137" s="95">
        <v>0</v>
      </c>
      <c r="N137" s="95">
        <v>650242.89187000005</v>
      </c>
    </row>
    <row r="138" spans="1:14">
      <c r="A138" s="64" t="s">
        <v>456</v>
      </c>
      <c r="B138" s="95">
        <v>8857515.9461200014</v>
      </c>
      <c r="C138" s="95">
        <v>9493042.6600000001</v>
      </c>
      <c r="D138" s="95">
        <v>11157876.796290001</v>
      </c>
      <c r="E138" s="95">
        <v>365021.53201999998</v>
      </c>
      <c r="F138" s="95">
        <v>6599296.7180600008</v>
      </c>
      <c r="G138" s="95">
        <v>4781350</v>
      </c>
      <c r="H138" s="95">
        <v>4658058</v>
      </c>
      <c r="I138" s="95">
        <v>5114874.9800000004</v>
      </c>
      <c r="J138" s="95">
        <v>0</v>
      </c>
      <c r="K138" s="95">
        <v>6308894</v>
      </c>
      <c r="L138" s="95">
        <v>53000</v>
      </c>
      <c r="M138" s="95">
        <v>2851408.2</v>
      </c>
      <c r="N138" s="95">
        <v>60240338.832489997</v>
      </c>
    </row>
    <row r="139" spans="1:14">
      <c r="A139" s="64" t="s">
        <v>463</v>
      </c>
      <c r="B139" s="95">
        <v>5726.8119699999997</v>
      </c>
      <c r="C139" s="95">
        <v>849595.45320000011</v>
      </c>
      <c r="D139" s="95">
        <v>999018.67908999999</v>
      </c>
      <c r="E139" s="95">
        <v>4355.7502699999995</v>
      </c>
      <c r="F139" s="95">
        <v>1221657.52785</v>
      </c>
      <c r="G139" s="95">
        <v>681760.26945000002</v>
      </c>
      <c r="H139" s="95">
        <v>988190.35090999992</v>
      </c>
      <c r="I139" s="95">
        <v>773662.06331</v>
      </c>
      <c r="J139" s="95">
        <v>0</v>
      </c>
      <c r="K139" s="95">
        <v>612271.91399999999</v>
      </c>
      <c r="L139" s="95">
        <v>178.31248000000002</v>
      </c>
      <c r="M139" s="95">
        <v>670743.28538999998</v>
      </c>
      <c r="N139" s="95">
        <v>6807160.4179199999</v>
      </c>
    </row>
    <row r="140" spans="1:14">
      <c r="A140" s="177" t="s">
        <v>261</v>
      </c>
      <c r="B140" s="57">
        <v>4266168.9118400002</v>
      </c>
      <c r="C140" s="57">
        <v>5032567.3182200007</v>
      </c>
      <c r="D140" s="57">
        <v>5496015.92239</v>
      </c>
      <c r="E140" s="57">
        <v>4512501.06011</v>
      </c>
      <c r="F140" s="57">
        <v>3274549.6523699998</v>
      </c>
      <c r="G140" s="57">
        <v>2848690.1839299998</v>
      </c>
      <c r="H140" s="57">
        <v>1782980.7123099999</v>
      </c>
      <c r="I140" s="57">
        <v>3204702.8577399999</v>
      </c>
      <c r="J140" s="57">
        <v>43213.872080000001</v>
      </c>
      <c r="K140" s="57">
        <v>3667253.2015500003</v>
      </c>
      <c r="L140" s="57">
        <v>1030274.28516</v>
      </c>
      <c r="M140" s="57">
        <v>565004.84046000009</v>
      </c>
      <c r="N140" s="57">
        <v>35723922.818160005</v>
      </c>
    </row>
    <row r="141" spans="1:14">
      <c r="A141" s="64" t="s">
        <v>262</v>
      </c>
      <c r="B141" s="95">
        <v>72792.851590000006</v>
      </c>
      <c r="C141" s="95">
        <v>471128.73856999999</v>
      </c>
      <c r="D141" s="95">
        <v>121276.77666</v>
      </c>
      <c r="E141" s="95">
        <v>73345.422250000003</v>
      </c>
      <c r="F141" s="95">
        <v>61322.739409999995</v>
      </c>
      <c r="G141" s="95">
        <v>71059.955600000001</v>
      </c>
      <c r="H141" s="95">
        <v>30600.685149999998</v>
      </c>
      <c r="I141" s="95">
        <v>0</v>
      </c>
      <c r="J141" s="95">
        <v>13185.925670000001</v>
      </c>
      <c r="K141" s="95">
        <v>236559.34377000001</v>
      </c>
      <c r="L141" s="95">
        <v>125023.50417</v>
      </c>
      <c r="M141" s="95">
        <v>0</v>
      </c>
      <c r="N141" s="95">
        <v>1276295.9428399999</v>
      </c>
    </row>
    <row r="142" spans="1:14">
      <c r="A142" s="64" t="s">
        <v>263</v>
      </c>
      <c r="B142" s="95">
        <v>2503667</v>
      </c>
      <c r="C142" s="95">
        <v>3876270.6433200003</v>
      </c>
      <c r="D142" s="95">
        <v>3199210.8232199997</v>
      </c>
      <c r="E142" s="95">
        <v>3157623.6805400001</v>
      </c>
      <c r="F142" s="95">
        <v>1382549.6450799999</v>
      </c>
      <c r="G142" s="95">
        <v>1744094.1359999999</v>
      </c>
      <c r="H142" s="95">
        <v>591998.09159000008</v>
      </c>
      <c r="I142" s="95">
        <v>619664.72878</v>
      </c>
      <c r="J142" s="95">
        <v>11352.65516</v>
      </c>
      <c r="K142" s="95">
        <v>1505144.73569</v>
      </c>
      <c r="L142" s="95">
        <v>190030.05349000002</v>
      </c>
      <c r="M142" s="95">
        <v>0</v>
      </c>
      <c r="N142" s="95">
        <v>18781606.192869999</v>
      </c>
    </row>
    <row r="143" spans="1:14">
      <c r="A143" s="64" t="s">
        <v>264</v>
      </c>
      <c r="B143" s="95">
        <v>0</v>
      </c>
      <c r="C143" s="95">
        <v>0</v>
      </c>
      <c r="D143" s="95">
        <v>0</v>
      </c>
      <c r="E143" s="95">
        <v>0</v>
      </c>
      <c r="F143" s="95">
        <v>0</v>
      </c>
      <c r="G143" s="95">
        <v>0</v>
      </c>
      <c r="H143" s="95">
        <v>0</v>
      </c>
      <c r="I143" s="95">
        <v>0</v>
      </c>
      <c r="J143" s="95">
        <v>0</v>
      </c>
      <c r="K143" s="95">
        <v>0</v>
      </c>
      <c r="L143" s="95">
        <v>0</v>
      </c>
      <c r="M143" s="95">
        <v>0</v>
      </c>
      <c r="N143" s="95">
        <v>0</v>
      </c>
    </row>
    <row r="144" spans="1:14">
      <c r="A144" s="64" t="s">
        <v>265</v>
      </c>
      <c r="B144" s="95">
        <v>0</v>
      </c>
      <c r="C144" s="95">
        <v>0</v>
      </c>
      <c r="D144" s="95">
        <v>0</v>
      </c>
      <c r="E144" s="95">
        <v>0</v>
      </c>
      <c r="F144" s="95">
        <v>0</v>
      </c>
      <c r="G144" s="95">
        <v>33621.851020000002</v>
      </c>
      <c r="H144" s="95">
        <v>0</v>
      </c>
      <c r="I144" s="95">
        <v>121666.66662999999</v>
      </c>
      <c r="J144" s="95">
        <v>0</v>
      </c>
      <c r="K144" s="95">
        <v>170833.33334000001</v>
      </c>
      <c r="L144" s="95">
        <v>248386.90477000002</v>
      </c>
      <c r="M144" s="95">
        <v>484999.99994999997</v>
      </c>
      <c r="N144" s="95">
        <v>1059508.7557099999</v>
      </c>
    </row>
    <row r="145" spans="1:14">
      <c r="A145" s="64" t="s">
        <v>1381</v>
      </c>
      <c r="B145" s="95">
        <v>1593635.0482900001</v>
      </c>
      <c r="C145" s="95">
        <v>640572.23424999998</v>
      </c>
      <c r="D145" s="95">
        <v>2073158.8760200001</v>
      </c>
      <c r="E145" s="95">
        <v>1072855.1338599999</v>
      </c>
      <c r="F145" s="95">
        <v>1677031.3740300001</v>
      </c>
      <c r="G145" s="95">
        <v>925908.09650999994</v>
      </c>
      <c r="H145" s="95">
        <v>1072435.8029799999</v>
      </c>
      <c r="I145" s="95">
        <v>2383266.3117499999</v>
      </c>
      <c r="J145" s="95">
        <v>4629.6136399999996</v>
      </c>
      <c r="K145" s="95">
        <v>1445479.7153399999</v>
      </c>
      <c r="L145" s="95">
        <v>453336.91154</v>
      </c>
      <c r="M145" s="95">
        <v>70289.902260000003</v>
      </c>
      <c r="N145" s="95">
        <v>13412599.020469999</v>
      </c>
    </row>
    <row r="146" spans="1:14">
      <c r="A146" s="64" t="s">
        <v>267</v>
      </c>
      <c r="B146" s="95">
        <v>0</v>
      </c>
      <c r="C146" s="95">
        <v>0</v>
      </c>
      <c r="D146" s="95">
        <v>0</v>
      </c>
      <c r="E146" s="95">
        <v>0</v>
      </c>
      <c r="F146" s="95">
        <v>0</v>
      </c>
      <c r="G146" s="95">
        <v>0</v>
      </c>
      <c r="H146" s="95">
        <v>0</v>
      </c>
      <c r="I146" s="95">
        <v>0</v>
      </c>
      <c r="J146" s="95">
        <v>0</v>
      </c>
      <c r="K146" s="95">
        <v>0</v>
      </c>
      <c r="L146" s="95">
        <v>0</v>
      </c>
      <c r="M146" s="95">
        <v>0</v>
      </c>
      <c r="N146" s="95">
        <v>0</v>
      </c>
    </row>
    <row r="147" spans="1:14">
      <c r="A147" s="64" t="s">
        <v>268</v>
      </c>
      <c r="B147" s="95">
        <v>9024.8925199999994</v>
      </c>
      <c r="C147" s="95">
        <v>793.02958999999998</v>
      </c>
      <c r="D147" s="95">
        <v>572.71031000000005</v>
      </c>
      <c r="E147" s="95">
        <v>750.65379000000007</v>
      </c>
      <c r="F147" s="95">
        <v>8.0000000000000007E-5</v>
      </c>
      <c r="G147" s="95">
        <v>0</v>
      </c>
      <c r="H147" s="95">
        <v>168.88305</v>
      </c>
      <c r="I147" s="95">
        <v>0</v>
      </c>
      <c r="J147" s="95">
        <v>13720</v>
      </c>
      <c r="K147" s="95">
        <v>208658.33341999998</v>
      </c>
      <c r="L147" s="95">
        <v>0</v>
      </c>
      <c r="M147" s="95">
        <v>604.89134999999999</v>
      </c>
      <c r="N147" s="95">
        <v>234293.39411000002</v>
      </c>
    </row>
    <row r="148" spans="1:14">
      <c r="A148" s="64" t="s">
        <v>269</v>
      </c>
      <c r="B148" s="95">
        <v>87049.119439999995</v>
      </c>
      <c r="C148" s="95">
        <v>43802.672490000004</v>
      </c>
      <c r="D148" s="95">
        <v>101796.73618000001</v>
      </c>
      <c r="E148" s="95">
        <v>207926.16966999997</v>
      </c>
      <c r="F148" s="95">
        <v>153645.89377000002</v>
      </c>
      <c r="G148" s="95">
        <v>74006.144799999995</v>
      </c>
      <c r="H148" s="95">
        <v>87777.249540000004</v>
      </c>
      <c r="I148" s="95">
        <v>80105.150580000001</v>
      </c>
      <c r="J148" s="95">
        <v>325.67760999999996</v>
      </c>
      <c r="K148" s="95">
        <v>100577.73999</v>
      </c>
      <c r="L148" s="95">
        <v>13496.911189999999</v>
      </c>
      <c r="M148" s="95">
        <v>9110.0469000000012</v>
      </c>
      <c r="N148" s="95">
        <v>959619.51215999993</v>
      </c>
    </row>
    <row r="149" spans="1:14">
      <c r="A149" s="177" t="s">
        <v>270</v>
      </c>
      <c r="B149" s="57">
        <v>449902.43127999996</v>
      </c>
      <c r="C149" s="57">
        <v>841885.04662000004</v>
      </c>
      <c r="D149" s="57">
        <v>317422.79668999999</v>
      </c>
      <c r="E149" s="57">
        <v>470047.37573000003</v>
      </c>
      <c r="F149" s="57">
        <v>299965.76652</v>
      </c>
      <c r="G149" s="57">
        <v>482160.22383999999</v>
      </c>
      <c r="H149" s="57">
        <v>225896.29724000001</v>
      </c>
      <c r="I149" s="57">
        <v>622441.84655999998</v>
      </c>
      <c r="J149" s="57">
        <v>3316.6691900000001</v>
      </c>
      <c r="K149" s="57">
        <v>364528.55443000002</v>
      </c>
      <c r="L149" s="57">
        <v>62622.92813</v>
      </c>
      <c r="M149" s="57">
        <v>310473.41866000002</v>
      </c>
      <c r="N149" s="57">
        <v>4450663.3548900001</v>
      </c>
    </row>
    <row r="150" spans="1:14">
      <c r="A150" s="64" t="s">
        <v>203</v>
      </c>
      <c r="B150" s="95">
        <v>145819.69456</v>
      </c>
      <c r="C150" s="95">
        <v>219451.81469999999</v>
      </c>
      <c r="D150" s="95">
        <v>23878.642449999999</v>
      </c>
      <c r="E150" s="95">
        <v>137858.01074999999</v>
      </c>
      <c r="F150" s="95">
        <v>11638.227419999999</v>
      </c>
      <c r="G150" s="95">
        <v>253720.31662</v>
      </c>
      <c r="H150" s="95">
        <v>5217.9905999999992</v>
      </c>
      <c r="I150" s="95">
        <v>16293.200720000001</v>
      </c>
      <c r="J150" s="95">
        <v>0</v>
      </c>
      <c r="K150" s="95">
        <v>169.20464000000001</v>
      </c>
      <c r="L150" s="95">
        <v>8186.6019200000001</v>
      </c>
      <c r="M150" s="95">
        <v>8.021840000000001</v>
      </c>
      <c r="N150" s="95">
        <v>822241.72622000007</v>
      </c>
    </row>
    <row r="151" spans="1:14">
      <c r="A151" s="64" t="s">
        <v>205</v>
      </c>
      <c r="B151" s="95">
        <v>97088.649560000005</v>
      </c>
      <c r="C151" s="95">
        <v>247607.93631999998</v>
      </c>
      <c r="D151" s="95">
        <v>117184.44929</v>
      </c>
      <c r="E151" s="95">
        <v>163276.44409</v>
      </c>
      <c r="F151" s="95">
        <v>103357.98049</v>
      </c>
      <c r="G151" s="95">
        <v>48317.23659</v>
      </c>
      <c r="H151" s="95">
        <v>58971.687549999995</v>
      </c>
      <c r="I151" s="95">
        <v>306150.60295999999</v>
      </c>
      <c r="J151" s="95">
        <v>655.02154000000007</v>
      </c>
      <c r="K151" s="95">
        <v>107713.90449</v>
      </c>
      <c r="L151" s="95">
        <v>16549.171449999998</v>
      </c>
      <c r="M151" s="95">
        <v>126887.07517</v>
      </c>
      <c r="N151" s="95">
        <v>1393760.1595000001</v>
      </c>
    </row>
    <row r="152" spans="1:14">
      <c r="A152" s="64" t="s">
        <v>271</v>
      </c>
      <c r="B152" s="95">
        <v>142820.16371000002</v>
      </c>
      <c r="C152" s="95">
        <v>351993.21265</v>
      </c>
      <c r="D152" s="95">
        <v>174072.84874000002</v>
      </c>
      <c r="E152" s="95">
        <v>168490.06302</v>
      </c>
      <c r="F152" s="95">
        <v>153483.47400999998</v>
      </c>
      <c r="G152" s="95">
        <v>108189.35998000001</v>
      </c>
      <c r="H152" s="95">
        <v>71420.51556</v>
      </c>
      <c r="I152" s="95">
        <v>287280.10647000006</v>
      </c>
      <c r="J152" s="95">
        <v>2505.1990099999998</v>
      </c>
      <c r="K152" s="95">
        <v>216360.69966999997</v>
      </c>
      <c r="L152" s="95">
        <v>37786.060659999996</v>
      </c>
      <c r="M152" s="95">
        <v>176513.90074000001</v>
      </c>
      <c r="N152" s="95">
        <v>1890915.6042200001</v>
      </c>
    </row>
    <row r="153" spans="1:14">
      <c r="A153" s="64" t="s">
        <v>232</v>
      </c>
      <c r="B153" s="95">
        <v>64173.923450000002</v>
      </c>
      <c r="C153" s="95">
        <v>22832.08295</v>
      </c>
      <c r="D153" s="95">
        <v>2286.8562099999999</v>
      </c>
      <c r="E153" s="95">
        <v>422.85786999999999</v>
      </c>
      <c r="F153" s="95">
        <v>31486.084600000002</v>
      </c>
      <c r="G153" s="95">
        <v>71933.310649999999</v>
      </c>
      <c r="H153" s="95">
        <v>90286.103530000008</v>
      </c>
      <c r="I153" s="95">
        <v>12717.93641</v>
      </c>
      <c r="J153" s="95">
        <v>156.44864000000001</v>
      </c>
      <c r="K153" s="95">
        <v>40284.745630000005</v>
      </c>
      <c r="L153" s="95">
        <v>101.09410000000001</v>
      </c>
      <c r="M153" s="95">
        <v>7064.4209099999998</v>
      </c>
      <c r="N153" s="95">
        <v>343745.86494999996</v>
      </c>
    </row>
    <row r="154" spans="1:14">
      <c r="A154" s="64" t="s">
        <v>272</v>
      </c>
      <c r="B154" s="95">
        <v>0</v>
      </c>
      <c r="C154" s="95">
        <v>0</v>
      </c>
      <c r="D154" s="95">
        <v>0</v>
      </c>
      <c r="E154" s="95">
        <v>0</v>
      </c>
      <c r="F154" s="95">
        <v>0</v>
      </c>
      <c r="G154" s="95">
        <v>0</v>
      </c>
      <c r="H154" s="95">
        <v>0</v>
      </c>
      <c r="I154" s="95">
        <v>0</v>
      </c>
      <c r="J154" s="95">
        <v>0</v>
      </c>
      <c r="K154" s="95">
        <v>0</v>
      </c>
      <c r="L154" s="95">
        <v>0</v>
      </c>
      <c r="M154" s="95">
        <v>0</v>
      </c>
      <c r="N154" s="95">
        <v>0</v>
      </c>
    </row>
    <row r="155" spans="1:14">
      <c r="A155" s="177" t="s">
        <v>273</v>
      </c>
      <c r="B155" s="57">
        <v>290077.57780000003</v>
      </c>
      <c r="C155" s="57">
        <v>397527.50994999998</v>
      </c>
      <c r="D155" s="57">
        <v>202053.95793</v>
      </c>
      <c r="E155" s="57">
        <v>440974.69280999998</v>
      </c>
      <c r="F155" s="57">
        <v>255310.01413999998</v>
      </c>
      <c r="G155" s="57">
        <v>156533.08867</v>
      </c>
      <c r="H155" s="57">
        <v>130563.47358000001</v>
      </c>
      <c r="I155" s="57">
        <v>198863.47941999999</v>
      </c>
      <c r="J155" s="57">
        <v>2414.6643399999998</v>
      </c>
      <c r="K155" s="57">
        <v>285106.65302999999</v>
      </c>
      <c r="L155" s="57">
        <v>64683.718289999997</v>
      </c>
      <c r="M155" s="57">
        <v>253138.77797999998</v>
      </c>
      <c r="N155" s="57">
        <v>2677247.60794</v>
      </c>
    </row>
    <row r="156" spans="1:14">
      <c r="A156" s="64" t="s">
        <v>274</v>
      </c>
      <c r="B156" s="95">
        <v>49339.005799999999</v>
      </c>
      <c r="C156" s="95">
        <v>5614.2229000000007</v>
      </c>
      <c r="D156" s="95">
        <v>5795.8307599999998</v>
      </c>
      <c r="E156" s="95">
        <v>81295.973549999995</v>
      </c>
      <c r="F156" s="95">
        <v>8379.8760499999989</v>
      </c>
      <c r="G156" s="95">
        <v>7650.3510099999994</v>
      </c>
      <c r="H156" s="95">
        <v>9181.2328300000008</v>
      </c>
      <c r="I156" s="95">
        <v>0.37201999999999996</v>
      </c>
      <c r="J156" s="95">
        <v>142.92751000000001</v>
      </c>
      <c r="K156" s="95">
        <v>683.59011999999996</v>
      </c>
      <c r="L156" s="95">
        <v>2338.6232200000004</v>
      </c>
      <c r="M156" s="95">
        <v>11045.557839999999</v>
      </c>
      <c r="N156" s="95">
        <v>181467.56361000001</v>
      </c>
    </row>
    <row r="157" spans="1:14">
      <c r="A157" s="64" t="s">
        <v>275</v>
      </c>
      <c r="B157" s="95">
        <v>0</v>
      </c>
      <c r="C157" s="95">
        <v>0</v>
      </c>
      <c r="D157" s="95">
        <v>0</v>
      </c>
      <c r="E157" s="95">
        <v>0</v>
      </c>
      <c r="F157" s="95">
        <v>0</v>
      </c>
      <c r="G157" s="95">
        <v>0</v>
      </c>
      <c r="H157" s="95">
        <v>0</v>
      </c>
      <c r="I157" s="95">
        <v>0</v>
      </c>
      <c r="J157" s="95">
        <v>0</v>
      </c>
      <c r="K157" s="95">
        <v>0</v>
      </c>
      <c r="L157" s="95">
        <v>0</v>
      </c>
      <c r="M157" s="95">
        <v>0</v>
      </c>
      <c r="N157" s="95">
        <v>0</v>
      </c>
    </row>
    <row r="158" spans="1:14">
      <c r="A158" s="64" t="s">
        <v>276</v>
      </c>
      <c r="B158" s="95">
        <v>127239.28599999999</v>
      </c>
      <c r="C158" s="95">
        <v>199494.68258000002</v>
      </c>
      <c r="D158" s="95">
        <v>98067.505980000002</v>
      </c>
      <c r="E158" s="95">
        <v>224894.23709000001</v>
      </c>
      <c r="F158" s="95">
        <v>94067.539810000002</v>
      </c>
      <c r="G158" s="95">
        <v>73526.745250000007</v>
      </c>
      <c r="H158" s="95">
        <v>54459.150049999997</v>
      </c>
      <c r="I158" s="95">
        <v>113646.57794</v>
      </c>
      <c r="J158" s="95">
        <v>0</v>
      </c>
      <c r="K158" s="95">
        <v>158533.95583000002</v>
      </c>
      <c r="L158" s="95">
        <v>25576.734960000002</v>
      </c>
      <c r="M158" s="95">
        <v>172545.82256</v>
      </c>
      <c r="N158" s="95">
        <v>1342052.23805</v>
      </c>
    </row>
    <row r="159" spans="1:14">
      <c r="A159" s="64" t="s">
        <v>1254</v>
      </c>
      <c r="B159" s="95">
        <v>0</v>
      </c>
      <c r="C159" s="95">
        <v>0</v>
      </c>
      <c r="D159" s="95">
        <v>0</v>
      </c>
      <c r="E159" s="95">
        <v>0</v>
      </c>
      <c r="F159" s="95">
        <v>0</v>
      </c>
      <c r="G159" s="95">
        <v>0</v>
      </c>
      <c r="H159" s="95">
        <v>0</v>
      </c>
      <c r="I159" s="95">
        <v>0</v>
      </c>
      <c r="J159" s="95">
        <v>0</v>
      </c>
      <c r="K159" s="95">
        <v>0</v>
      </c>
      <c r="L159" s="95">
        <v>0</v>
      </c>
      <c r="M159" s="95">
        <v>0</v>
      </c>
      <c r="N159" s="95">
        <v>0</v>
      </c>
    </row>
    <row r="160" spans="1:14">
      <c r="A160" s="64" t="s">
        <v>277</v>
      </c>
      <c r="B160" s="95">
        <v>113499.28599999999</v>
      </c>
      <c r="C160" s="95">
        <v>154904.68234999999</v>
      </c>
      <c r="D160" s="95">
        <v>98067.505989999991</v>
      </c>
      <c r="E160" s="95">
        <v>134146.55223</v>
      </c>
      <c r="F160" s="95">
        <v>113285.22173</v>
      </c>
      <c r="G160" s="95">
        <v>73526.745250000007</v>
      </c>
      <c r="H160" s="95">
        <v>54459.150049999997</v>
      </c>
      <c r="I160" s="95">
        <v>83977.467409999997</v>
      </c>
      <c r="J160" s="95">
        <v>2271.7368300000003</v>
      </c>
      <c r="K160" s="95">
        <v>125889.10708</v>
      </c>
      <c r="L160" s="95">
        <v>36768.360110000001</v>
      </c>
      <c r="M160" s="95">
        <v>53080.252390000001</v>
      </c>
      <c r="N160" s="95">
        <v>1043876.06742</v>
      </c>
    </row>
    <row r="161" spans="1:14">
      <c r="A161" s="64" t="s">
        <v>278</v>
      </c>
      <c r="B161" s="95">
        <v>0</v>
      </c>
      <c r="C161" s="95">
        <v>37513.922119999996</v>
      </c>
      <c r="D161" s="95">
        <v>123.1152</v>
      </c>
      <c r="E161" s="95">
        <v>637.92993999999999</v>
      </c>
      <c r="F161" s="95">
        <v>39577.376549999994</v>
      </c>
      <c r="G161" s="95">
        <v>1829.2471599999999</v>
      </c>
      <c r="H161" s="95">
        <v>12463.94065</v>
      </c>
      <c r="I161" s="95">
        <v>1239.06205</v>
      </c>
      <c r="J161" s="95">
        <v>0</v>
      </c>
      <c r="K161" s="95">
        <v>0</v>
      </c>
      <c r="L161" s="95">
        <v>0</v>
      </c>
      <c r="M161" s="95">
        <v>16467.145189999999</v>
      </c>
      <c r="N161" s="95">
        <v>109851.73886</v>
      </c>
    </row>
    <row r="162" spans="1:14">
      <c r="A162" s="177" t="s">
        <v>279</v>
      </c>
      <c r="B162" s="57">
        <v>449342.81917999999</v>
      </c>
      <c r="C162" s="57">
        <v>171274.99997999999</v>
      </c>
      <c r="D162" s="57">
        <v>1181502.7108800001</v>
      </c>
      <c r="E162" s="57">
        <v>0</v>
      </c>
      <c r="F162" s="57">
        <v>0</v>
      </c>
      <c r="G162" s="57">
        <v>538763.58364999993</v>
      </c>
      <c r="H162" s="57">
        <v>129295.51667</v>
      </c>
      <c r="I162" s="57">
        <v>0</v>
      </c>
      <c r="J162" s="57">
        <v>0</v>
      </c>
      <c r="K162" s="57">
        <v>1048771.4138799999</v>
      </c>
      <c r="L162" s="57">
        <v>0</v>
      </c>
      <c r="M162" s="57">
        <v>0</v>
      </c>
      <c r="N162" s="57">
        <v>3518951.0442399997</v>
      </c>
    </row>
    <row r="163" spans="1:14">
      <c r="A163" s="64" t="s">
        <v>280</v>
      </c>
      <c r="B163" s="95">
        <v>443570</v>
      </c>
      <c r="C163" s="95">
        <v>170000</v>
      </c>
      <c r="D163" s="95">
        <v>1155495</v>
      </c>
      <c r="E163" s="95">
        <v>0</v>
      </c>
      <c r="F163" s="95">
        <v>0</v>
      </c>
      <c r="G163" s="95">
        <v>531638.75</v>
      </c>
      <c r="H163" s="95">
        <v>129000</v>
      </c>
      <c r="I163" s="95">
        <v>0</v>
      </c>
      <c r="J163" s="95">
        <v>0</v>
      </c>
      <c r="K163" s="95">
        <v>1036500</v>
      </c>
      <c r="L163" s="95">
        <v>0</v>
      </c>
      <c r="M163" s="95">
        <v>0</v>
      </c>
      <c r="N163" s="95">
        <v>3466203.75</v>
      </c>
    </row>
    <row r="164" spans="1:14">
      <c r="A164" s="64" t="s">
        <v>281</v>
      </c>
      <c r="B164" s="95">
        <v>0</v>
      </c>
      <c r="C164" s="95">
        <v>0</v>
      </c>
      <c r="D164" s="95">
        <v>0</v>
      </c>
      <c r="E164" s="95">
        <v>0</v>
      </c>
      <c r="F164" s="95">
        <v>0</v>
      </c>
      <c r="G164" s="95">
        <v>0</v>
      </c>
      <c r="H164" s="95">
        <v>0</v>
      </c>
      <c r="I164" s="95">
        <v>0</v>
      </c>
      <c r="J164" s="95">
        <v>0</v>
      </c>
      <c r="K164" s="95">
        <v>0</v>
      </c>
      <c r="L164" s="95">
        <v>0</v>
      </c>
      <c r="M164" s="95">
        <v>0</v>
      </c>
      <c r="N164" s="95">
        <v>0</v>
      </c>
    </row>
    <row r="165" spans="1:14">
      <c r="A165" s="64" t="s">
        <v>1382</v>
      </c>
      <c r="B165" s="95">
        <v>0</v>
      </c>
      <c r="C165" s="95">
        <v>0</v>
      </c>
      <c r="D165" s="95">
        <v>0</v>
      </c>
      <c r="E165" s="95">
        <v>0</v>
      </c>
      <c r="F165" s="95">
        <v>0</v>
      </c>
      <c r="G165" s="95">
        <v>0</v>
      </c>
      <c r="H165" s="95">
        <v>0</v>
      </c>
      <c r="I165" s="95">
        <v>0</v>
      </c>
      <c r="J165" s="95">
        <v>0</v>
      </c>
      <c r="K165" s="95">
        <v>0</v>
      </c>
      <c r="L165" s="95">
        <v>0</v>
      </c>
      <c r="M165" s="95">
        <v>0</v>
      </c>
      <c r="N165" s="95">
        <v>0</v>
      </c>
    </row>
    <row r="166" spans="1:14">
      <c r="A166" s="64" t="s">
        <v>283</v>
      </c>
      <c r="B166" s="95">
        <v>5772.8191799999995</v>
      </c>
      <c r="C166" s="95">
        <v>1274.9999800000001</v>
      </c>
      <c r="D166" s="95">
        <v>26007.710879999999</v>
      </c>
      <c r="E166" s="95">
        <v>0</v>
      </c>
      <c r="F166" s="95">
        <v>0</v>
      </c>
      <c r="G166" s="95">
        <v>7124.8336500000005</v>
      </c>
      <c r="H166" s="95">
        <v>295.51666999999998</v>
      </c>
      <c r="I166" s="95">
        <v>0</v>
      </c>
      <c r="J166" s="95">
        <v>0</v>
      </c>
      <c r="K166" s="95">
        <v>12271.41388</v>
      </c>
      <c r="L166" s="95">
        <v>0</v>
      </c>
      <c r="M166" s="95">
        <v>0</v>
      </c>
      <c r="N166" s="95">
        <v>52747.294240000003</v>
      </c>
    </row>
    <row r="167" spans="1:14">
      <c r="A167" s="177" t="s">
        <v>284</v>
      </c>
      <c r="B167" s="57">
        <v>267966.79878999997</v>
      </c>
      <c r="C167" s="57">
        <v>171688.19444999998</v>
      </c>
      <c r="D167" s="57">
        <v>263255.72213999997</v>
      </c>
      <c r="E167" s="57">
        <v>291536.40691000002</v>
      </c>
      <c r="F167" s="57">
        <v>288322.31306999997</v>
      </c>
      <c r="G167" s="57">
        <v>244945.50612000001</v>
      </c>
      <c r="H167" s="57">
        <v>154227.64155999999</v>
      </c>
      <c r="I167" s="57">
        <v>352669.60563999997</v>
      </c>
      <c r="J167" s="57">
        <v>0</v>
      </c>
      <c r="K167" s="57">
        <v>392124.59639999998</v>
      </c>
      <c r="L167" s="57">
        <v>83302.39847</v>
      </c>
      <c r="M167" s="57">
        <v>0</v>
      </c>
      <c r="N167" s="57">
        <v>2510039.1835500002</v>
      </c>
    </row>
    <row r="168" spans="1:14">
      <c r="A168" s="64" t="s">
        <v>285</v>
      </c>
      <c r="B168" s="95">
        <v>0</v>
      </c>
      <c r="C168" s="95">
        <v>0</v>
      </c>
      <c r="D168" s="95">
        <v>0</v>
      </c>
      <c r="E168" s="95">
        <v>0</v>
      </c>
      <c r="F168" s="95">
        <v>0</v>
      </c>
      <c r="G168" s="95">
        <v>0</v>
      </c>
      <c r="H168" s="95">
        <v>0</v>
      </c>
      <c r="I168" s="95">
        <v>0</v>
      </c>
      <c r="J168" s="95">
        <v>0</v>
      </c>
      <c r="K168" s="95">
        <v>8575</v>
      </c>
      <c r="L168" s="95">
        <v>1485.6633400000001</v>
      </c>
      <c r="M168" s="95">
        <v>0</v>
      </c>
      <c r="N168" s="95">
        <v>10060.663339999999</v>
      </c>
    </row>
    <row r="169" spans="1:14">
      <c r="A169" s="64" t="s">
        <v>286</v>
      </c>
      <c r="B169" s="95">
        <v>0</v>
      </c>
      <c r="C169" s="95">
        <v>0</v>
      </c>
      <c r="D169" s="95">
        <v>0</v>
      </c>
      <c r="E169" s="95">
        <v>0</v>
      </c>
      <c r="F169" s="95">
        <v>0</v>
      </c>
      <c r="G169" s="95">
        <v>0</v>
      </c>
      <c r="H169" s="95">
        <v>0</v>
      </c>
      <c r="I169" s="95">
        <v>0</v>
      </c>
      <c r="J169" s="95">
        <v>0</v>
      </c>
      <c r="K169" s="95">
        <v>0</v>
      </c>
      <c r="L169" s="95">
        <v>0</v>
      </c>
      <c r="M169" s="95">
        <v>0</v>
      </c>
      <c r="N169" s="95">
        <v>0</v>
      </c>
    </row>
    <row r="170" spans="1:14">
      <c r="A170" s="64" t="s">
        <v>287</v>
      </c>
      <c r="B170" s="95">
        <v>0</v>
      </c>
      <c r="C170" s="95">
        <v>0</v>
      </c>
      <c r="D170" s="95">
        <v>0</v>
      </c>
      <c r="E170" s="95">
        <v>0</v>
      </c>
      <c r="F170" s="95">
        <v>0</v>
      </c>
      <c r="G170" s="95">
        <v>0</v>
      </c>
      <c r="H170" s="95">
        <v>0</v>
      </c>
      <c r="I170" s="95">
        <v>0</v>
      </c>
      <c r="J170" s="95">
        <v>0</v>
      </c>
      <c r="K170" s="95">
        <v>0</v>
      </c>
      <c r="L170" s="95">
        <v>1485.6633400000001</v>
      </c>
      <c r="M170" s="95">
        <v>0</v>
      </c>
      <c r="N170" s="95">
        <v>1485.6633400000001</v>
      </c>
    </row>
    <row r="171" spans="1:14">
      <c r="A171" s="64" t="s">
        <v>288</v>
      </c>
      <c r="B171" s="95">
        <v>0</v>
      </c>
      <c r="C171" s="95">
        <v>0</v>
      </c>
      <c r="D171" s="95">
        <v>0</v>
      </c>
      <c r="E171" s="95">
        <v>0</v>
      </c>
      <c r="F171" s="95">
        <v>0</v>
      </c>
      <c r="G171" s="95">
        <v>0</v>
      </c>
      <c r="H171" s="95">
        <v>0</v>
      </c>
      <c r="I171" s="95">
        <v>0</v>
      </c>
      <c r="J171" s="95">
        <v>0</v>
      </c>
      <c r="K171" s="95">
        <v>8575</v>
      </c>
      <c r="L171" s="95">
        <v>0</v>
      </c>
      <c r="M171" s="95">
        <v>0</v>
      </c>
      <c r="N171" s="95">
        <v>8575</v>
      </c>
    </row>
    <row r="172" spans="1:14">
      <c r="A172" s="64" t="s">
        <v>289</v>
      </c>
      <c r="B172" s="95">
        <v>0</v>
      </c>
      <c r="C172" s="95">
        <v>0</v>
      </c>
      <c r="D172" s="95">
        <v>0</v>
      </c>
      <c r="E172" s="95">
        <v>0</v>
      </c>
      <c r="F172" s="95">
        <v>0</v>
      </c>
      <c r="G172" s="95">
        <v>0</v>
      </c>
      <c r="H172" s="95">
        <v>0</v>
      </c>
      <c r="I172" s="95">
        <v>0</v>
      </c>
      <c r="J172" s="95">
        <v>0</v>
      </c>
      <c r="K172" s="95">
        <v>0</v>
      </c>
      <c r="L172" s="95">
        <v>0</v>
      </c>
      <c r="M172" s="95">
        <v>0</v>
      </c>
      <c r="N172" s="95">
        <v>0</v>
      </c>
    </row>
    <row r="173" spans="1:14">
      <c r="A173" s="64" t="s">
        <v>290</v>
      </c>
      <c r="B173" s="95">
        <v>0</v>
      </c>
      <c r="C173" s="95">
        <v>0</v>
      </c>
      <c r="D173" s="95">
        <v>0</v>
      </c>
      <c r="E173" s="95">
        <v>0</v>
      </c>
      <c r="F173" s="95">
        <v>0</v>
      </c>
      <c r="G173" s="95">
        <v>0</v>
      </c>
      <c r="H173" s="95">
        <v>0</v>
      </c>
      <c r="I173" s="95">
        <v>0</v>
      </c>
      <c r="J173" s="95">
        <v>0</v>
      </c>
      <c r="K173" s="95">
        <v>0</v>
      </c>
      <c r="L173" s="95">
        <v>0</v>
      </c>
      <c r="M173" s="95">
        <v>0</v>
      </c>
      <c r="N173" s="95">
        <v>0</v>
      </c>
    </row>
    <row r="174" spans="1:14">
      <c r="A174" s="64" t="s">
        <v>291</v>
      </c>
      <c r="B174" s="95">
        <v>266162.37479999999</v>
      </c>
      <c r="C174" s="95">
        <v>170000</v>
      </c>
      <c r="D174" s="95">
        <v>255110.674</v>
      </c>
      <c r="E174" s="95">
        <v>286774</v>
      </c>
      <c r="F174" s="95">
        <v>284320</v>
      </c>
      <c r="G174" s="95">
        <v>242907</v>
      </c>
      <c r="H174" s="95">
        <v>151937.5</v>
      </c>
      <c r="I174" s="95">
        <v>347200</v>
      </c>
      <c r="J174" s="95">
        <v>0</v>
      </c>
      <c r="K174" s="95">
        <v>377200</v>
      </c>
      <c r="L174" s="95">
        <v>80001.5</v>
      </c>
      <c r="M174" s="95">
        <v>0</v>
      </c>
      <c r="N174" s="95">
        <v>2461613.0488</v>
      </c>
    </row>
    <row r="175" spans="1:14">
      <c r="A175" s="64" t="s">
        <v>292</v>
      </c>
      <c r="B175" s="95">
        <v>1804.42399</v>
      </c>
      <c r="C175" s="95">
        <v>1688.19445</v>
      </c>
      <c r="D175" s="95">
        <v>8145.0481399999999</v>
      </c>
      <c r="E175" s="95">
        <v>4762.4069099999997</v>
      </c>
      <c r="F175" s="95">
        <v>4002.3130699999997</v>
      </c>
      <c r="G175" s="95">
        <v>2038.50612</v>
      </c>
      <c r="H175" s="95">
        <v>2290.14156</v>
      </c>
      <c r="I175" s="95">
        <v>5469.6056399999998</v>
      </c>
      <c r="J175" s="95">
        <v>0</v>
      </c>
      <c r="K175" s="95">
        <v>6349.5964000000004</v>
      </c>
      <c r="L175" s="95">
        <v>1815.2351299999998</v>
      </c>
      <c r="M175" s="95">
        <v>0</v>
      </c>
      <c r="N175" s="95">
        <v>38365.471409999998</v>
      </c>
    </row>
    <row r="176" spans="1:14">
      <c r="A176" s="177" t="s">
        <v>293</v>
      </c>
      <c r="B176" s="57">
        <v>2155615.8216999997</v>
      </c>
      <c r="C176" s="57">
        <v>2781215.80436</v>
      </c>
      <c r="D176" s="57">
        <v>2259237.5371599998</v>
      </c>
      <c r="E176" s="57">
        <v>1927111.57959</v>
      </c>
      <c r="F176" s="57">
        <v>1696677.1198800001</v>
      </c>
      <c r="G176" s="57">
        <v>1032259.39359</v>
      </c>
      <c r="H176" s="57">
        <v>889438.84663000004</v>
      </c>
      <c r="I176" s="57">
        <v>2177177.3210200001</v>
      </c>
      <c r="J176" s="57">
        <v>87014.736510000002</v>
      </c>
      <c r="K176" s="57">
        <v>1457310.2956400001</v>
      </c>
      <c r="L176" s="57">
        <v>360363.48731</v>
      </c>
      <c r="M176" s="57">
        <v>1162738.2674500002</v>
      </c>
      <c r="N176" s="57">
        <v>17986160.210840002</v>
      </c>
    </row>
    <row r="177" spans="1:14">
      <c r="A177" s="63" t="s">
        <v>294</v>
      </c>
      <c r="B177" s="95">
        <v>1701086.88</v>
      </c>
      <c r="C177" s="95">
        <v>2474928.96</v>
      </c>
      <c r="D177" s="95">
        <v>1728937.15</v>
      </c>
      <c r="E177" s="95">
        <v>1409539.34</v>
      </c>
      <c r="F177" s="95">
        <v>1072180</v>
      </c>
      <c r="G177" s="95">
        <v>834625</v>
      </c>
      <c r="H177" s="95">
        <v>702133</v>
      </c>
      <c r="I177" s="95">
        <v>1699065</v>
      </c>
      <c r="J177" s="95">
        <v>95490.01655</v>
      </c>
      <c r="K177" s="95">
        <v>812035.9</v>
      </c>
      <c r="L177" s="95">
        <v>297993.59999999998</v>
      </c>
      <c r="M177" s="95">
        <v>932408.3</v>
      </c>
      <c r="N177" s="95">
        <v>13760423.14655</v>
      </c>
    </row>
    <row r="178" spans="1:14">
      <c r="A178" s="64" t="s">
        <v>295</v>
      </c>
      <c r="B178" s="95">
        <v>1701086.88</v>
      </c>
      <c r="C178" s="95">
        <v>2474928.96</v>
      </c>
      <c r="D178" s="95">
        <v>1728937.15</v>
      </c>
      <c r="E178" s="95">
        <v>1409539.34</v>
      </c>
      <c r="F178" s="95">
        <v>1072180</v>
      </c>
      <c r="G178" s="95">
        <v>834625</v>
      </c>
      <c r="H178" s="95">
        <v>702133</v>
      </c>
      <c r="I178" s="95">
        <v>1699065</v>
      </c>
      <c r="J178" s="95">
        <v>95490.01655</v>
      </c>
      <c r="K178" s="95">
        <v>812035.9</v>
      </c>
      <c r="L178" s="95">
        <v>297993.59999999998</v>
      </c>
      <c r="M178" s="95">
        <v>932408.3</v>
      </c>
      <c r="N178" s="95">
        <v>13760423.14655</v>
      </c>
    </row>
    <row r="179" spans="1:14">
      <c r="A179" s="64" t="s">
        <v>296</v>
      </c>
      <c r="B179" s="95">
        <v>0</v>
      </c>
      <c r="C179" s="95">
        <v>0</v>
      </c>
      <c r="D179" s="95">
        <v>0</v>
      </c>
      <c r="E179" s="95">
        <v>0</v>
      </c>
      <c r="F179" s="95">
        <v>0</v>
      </c>
      <c r="G179" s="95">
        <v>0</v>
      </c>
      <c r="H179" s="95">
        <v>0</v>
      </c>
      <c r="I179" s="95">
        <v>0</v>
      </c>
      <c r="J179" s="95">
        <v>0</v>
      </c>
      <c r="K179" s="95">
        <v>0</v>
      </c>
      <c r="L179" s="95">
        <v>0</v>
      </c>
      <c r="M179" s="95">
        <v>0</v>
      </c>
      <c r="N179" s="95">
        <v>0</v>
      </c>
    </row>
    <row r="180" spans="1:14">
      <c r="A180" s="64" t="s">
        <v>297</v>
      </c>
      <c r="B180" s="95">
        <v>0</v>
      </c>
      <c r="C180" s="95">
        <v>0</v>
      </c>
      <c r="D180" s="95">
        <v>0</v>
      </c>
      <c r="E180" s="95">
        <v>0</v>
      </c>
      <c r="F180" s="95">
        <v>0</v>
      </c>
      <c r="G180" s="95">
        <v>0</v>
      </c>
      <c r="H180" s="95">
        <v>0</v>
      </c>
      <c r="I180" s="95">
        <v>0</v>
      </c>
      <c r="J180" s="95">
        <v>0</v>
      </c>
      <c r="K180" s="95">
        <v>0</v>
      </c>
      <c r="L180" s="95">
        <v>0</v>
      </c>
      <c r="M180" s="95">
        <v>0</v>
      </c>
      <c r="N180" s="95">
        <v>0</v>
      </c>
    </row>
    <row r="181" spans="1:14">
      <c r="A181" s="63" t="s">
        <v>298</v>
      </c>
      <c r="B181" s="95">
        <v>32119.928399999997</v>
      </c>
      <c r="C181" s="95">
        <v>0</v>
      </c>
      <c r="D181" s="95">
        <v>0</v>
      </c>
      <c r="E181" s="95">
        <v>14.472239999999999</v>
      </c>
      <c r="F181" s="95">
        <v>68.103200000000001</v>
      </c>
      <c r="G181" s="95">
        <v>8631.5260500000004</v>
      </c>
      <c r="H181" s="95">
        <v>19440</v>
      </c>
      <c r="I181" s="95">
        <v>1689.5345500000001</v>
      </c>
      <c r="J181" s="95">
        <v>0</v>
      </c>
      <c r="K181" s="95">
        <v>116.006</v>
      </c>
      <c r="L181" s="95">
        <v>2171.7570299999998</v>
      </c>
      <c r="M181" s="95">
        <v>5529.5283099999997</v>
      </c>
      <c r="N181" s="95">
        <v>69780.855779999998</v>
      </c>
    </row>
    <row r="182" spans="1:14">
      <c r="A182" s="64" t="s">
        <v>299</v>
      </c>
      <c r="B182" s="95">
        <v>0</v>
      </c>
      <c r="C182" s="95">
        <v>0</v>
      </c>
      <c r="D182" s="95">
        <v>0</v>
      </c>
      <c r="E182" s="95">
        <v>0</v>
      </c>
      <c r="F182" s="95">
        <v>0</v>
      </c>
      <c r="G182" s="95">
        <v>0.51254999999999995</v>
      </c>
      <c r="H182" s="95">
        <v>0</v>
      </c>
      <c r="I182" s="95">
        <v>0</v>
      </c>
      <c r="J182" s="95">
        <v>0</v>
      </c>
      <c r="K182" s="95">
        <v>0</v>
      </c>
      <c r="L182" s="95">
        <v>1713.40211</v>
      </c>
      <c r="M182" s="95">
        <v>0</v>
      </c>
      <c r="N182" s="95">
        <v>1713.9146599999999</v>
      </c>
    </row>
    <row r="183" spans="1:14">
      <c r="A183" s="64" t="s">
        <v>300</v>
      </c>
      <c r="B183" s="95">
        <v>32119.928399999997</v>
      </c>
      <c r="C183" s="95">
        <v>0</v>
      </c>
      <c r="D183" s="95">
        <v>0</v>
      </c>
      <c r="E183" s="95">
        <v>14.472239999999999</v>
      </c>
      <c r="F183" s="95">
        <v>68.103200000000001</v>
      </c>
      <c r="G183" s="95">
        <v>8631.0134999999991</v>
      </c>
      <c r="H183" s="95">
        <v>19440</v>
      </c>
      <c r="I183" s="95">
        <v>0</v>
      </c>
      <c r="J183" s="95">
        <v>0</v>
      </c>
      <c r="K183" s="95">
        <v>0</v>
      </c>
      <c r="L183" s="95">
        <v>458.35491999999999</v>
      </c>
      <c r="M183" s="95">
        <v>4211.04</v>
      </c>
      <c r="N183" s="95">
        <v>64942.912259999997</v>
      </c>
    </row>
    <row r="184" spans="1:14">
      <c r="A184" s="64" t="s">
        <v>301</v>
      </c>
      <c r="B184" s="95">
        <v>0</v>
      </c>
      <c r="C184" s="95">
        <v>0</v>
      </c>
      <c r="D184" s="95">
        <v>0</v>
      </c>
      <c r="E184" s="95">
        <v>0</v>
      </c>
      <c r="F184" s="95">
        <v>0</v>
      </c>
      <c r="G184" s="95">
        <v>0</v>
      </c>
      <c r="H184" s="95">
        <v>0</v>
      </c>
      <c r="I184" s="95">
        <v>1689.5345500000001</v>
      </c>
      <c r="J184" s="95">
        <v>0</v>
      </c>
      <c r="K184" s="95">
        <v>116.006</v>
      </c>
      <c r="L184" s="95">
        <v>0</v>
      </c>
      <c r="M184" s="95">
        <v>1318.48831</v>
      </c>
      <c r="N184" s="95">
        <v>3124.0288599999999</v>
      </c>
    </row>
    <row r="185" spans="1:14">
      <c r="A185" s="63" t="s">
        <v>302</v>
      </c>
      <c r="B185" s="95">
        <v>0</v>
      </c>
      <c r="C185" s="95">
        <v>0</v>
      </c>
      <c r="D185" s="95">
        <v>0</v>
      </c>
      <c r="E185" s="95">
        <v>0</v>
      </c>
      <c r="F185" s="95">
        <v>0</v>
      </c>
      <c r="G185" s="95">
        <v>0</v>
      </c>
      <c r="H185" s="95">
        <v>0</v>
      </c>
      <c r="I185" s="95">
        <v>0</v>
      </c>
      <c r="J185" s="95">
        <v>0</v>
      </c>
      <c r="K185" s="95">
        <v>0</v>
      </c>
      <c r="L185" s="95">
        <v>0</v>
      </c>
      <c r="M185" s="95">
        <v>0</v>
      </c>
      <c r="N185" s="95">
        <v>0</v>
      </c>
    </row>
    <row r="186" spans="1:14">
      <c r="A186" s="64" t="s">
        <v>303</v>
      </c>
      <c r="B186" s="95">
        <v>0</v>
      </c>
      <c r="C186" s="95">
        <v>0</v>
      </c>
      <c r="D186" s="95">
        <v>0</v>
      </c>
      <c r="E186" s="95">
        <v>0</v>
      </c>
      <c r="F186" s="95">
        <v>0</v>
      </c>
      <c r="G186" s="95">
        <v>0</v>
      </c>
      <c r="H186" s="95">
        <v>0</v>
      </c>
      <c r="I186" s="95">
        <v>0</v>
      </c>
      <c r="J186" s="95">
        <v>0</v>
      </c>
      <c r="K186" s="95">
        <v>0</v>
      </c>
      <c r="L186" s="95">
        <v>0</v>
      </c>
      <c r="M186" s="95">
        <v>0</v>
      </c>
      <c r="N186" s="95">
        <v>0</v>
      </c>
    </row>
    <row r="187" spans="1:14">
      <c r="A187" s="63" t="s">
        <v>304</v>
      </c>
      <c r="B187" s="95">
        <v>309297.01014999999</v>
      </c>
      <c r="C187" s="95">
        <v>221948.17644000001</v>
      </c>
      <c r="D187" s="95">
        <v>436656.47587999998</v>
      </c>
      <c r="E187" s="95">
        <v>396527.01360000001</v>
      </c>
      <c r="F187" s="95">
        <v>519654.39399999997</v>
      </c>
      <c r="G187" s="95">
        <v>131268.80280999999</v>
      </c>
      <c r="H187" s="95">
        <v>125334.53118000001</v>
      </c>
      <c r="I187" s="95">
        <v>313812.68455000001</v>
      </c>
      <c r="J187" s="95">
        <v>12092.151169999999</v>
      </c>
      <c r="K187" s="95">
        <v>565747.04595000006</v>
      </c>
      <c r="L187" s="95">
        <v>25872.43721</v>
      </c>
      <c r="M187" s="95">
        <v>152523.90956999999</v>
      </c>
      <c r="N187" s="95">
        <v>3210734.6325100004</v>
      </c>
    </row>
    <row r="188" spans="1:14">
      <c r="A188" s="64" t="s">
        <v>305</v>
      </c>
      <c r="B188" s="95">
        <v>277091.78279000003</v>
      </c>
      <c r="C188" s="95">
        <v>216641.70189</v>
      </c>
      <c r="D188" s="95">
        <v>409158.05535000004</v>
      </c>
      <c r="E188" s="95">
        <v>391794.99565</v>
      </c>
      <c r="F188" s="95">
        <v>252583.56200000001</v>
      </c>
      <c r="G188" s="95">
        <v>122824.4087</v>
      </c>
      <c r="H188" s="95">
        <v>123486.79002</v>
      </c>
      <c r="I188" s="95">
        <v>296852.30813999998</v>
      </c>
      <c r="J188" s="95">
        <v>1368.0074299999999</v>
      </c>
      <c r="K188" s="95">
        <v>157579.65484999999</v>
      </c>
      <c r="L188" s="95">
        <v>23869.115260000002</v>
      </c>
      <c r="M188" s="95">
        <v>149367.01517</v>
      </c>
      <c r="N188" s="95">
        <v>2422617.3972499999</v>
      </c>
    </row>
    <row r="189" spans="1:14">
      <c r="A189" s="64" t="s">
        <v>306</v>
      </c>
      <c r="B189" s="95">
        <v>5065.8948399999999</v>
      </c>
      <c r="C189" s="95">
        <v>5306.3115800000005</v>
      </c>
      <c r="D189" s="95">
        <v>27498.420529999999</v>
      </c>
      <c r="E189" s="95">
        <v>4730.8079600000001</v>
      </c>
      <c r="F189" s="95">
        <v>3872.7539999999999</v>
      </c>
      <c r="G189" s="95">
        <v>8444.3941099999993</v>
      </c>
      <c r="H189" s="95">
        <v>1847.7411599999998</v>
      </c>
      <c r="I189" s="95">
        <v>16960.376410000001</v>
      </c>
      <c r="J189" s="95">
        <v>10724.14374</v>
      </c>
      <c r="K189" s="95">
        <v>22100.134010000002</v>
      </c>
      <c r="L189" s="95">
        <v>2003.32195</v>
      </c>
      <c r="M189" s="95">
        <v>3156.8944000000001</v>
      </c>
      <c r="N189" s="95">
        <v>111711.19469</v>
      </c>
    </row>
    <row r="190" spans="1:14">
      <c r="A190" s="64" t="s">
        <v>307</v>
      </c>
      <c r="B190" s="95">
        <v>27139.33252</v>
      </c>
      <c r="C190" s="95">
        <v>0.16297</v>
      </c>
      <c r="D190" s="95">
        <v>0</v>
      </c>
      <c r="E190" s="95">
        <v>1.2099899999999999</v>
      </c>
      <c r="F190" s="95">
        <v>263198.07799999998</v>
      </c>
      <c r="G190" s="95">
        <v>0</v>
      </c>
      <c r="H190" s="95">
        <v>0</v>
      </c>
      <c r="I190" s="95">
        <v>0</v>
      </c>
      <c r="J190" s="95">
        <v>0</v>
      </c>
      <c r="K190" s="95">
        <v>386067.25708999997</v>
      </c>
      <c r="L190" s="95">
        <v>0</v>
      </c>
      <c r="M190" s="95">
        <v>0</v>
      </c>
      <c r="N190" s="95">
        <v>676406.04057000007</v>
      </c>
    </row>
    <row r="191" spans="1:14">
      <c r="A191" s="63" t="s">
        <v>308</v>
      </c>
      <c r="B191" s="95">
        <v>113112.00315</v>
      </c>
      <c r="C191" s="95">
        <v>84338.667920000007</v>
      </c>
      <c r="D191" s="95">
        <v>93643.91128</v>
      </c>
      <c r="E191" s="95">
        <v>121030.75375</v>
      </c>
      <c r="F191" s="95">
        <v>104774.62268</v>
      </c>
      <c r="G191" s="95">
        <v>57734.064729999998</v>
      </c>
      <c r="H191" s="95">
        <v>42531.315450000002</v>
      </c>
      <c r="I191" s="95">
        <v>162610.10191999999</v>
      </c>
      <c r="J191" s="95">
        <v>-20567.431210000002</v>
      </c>
      <c r="K191" s="95">
        <v>79411.343689999994</v>
      </c>
      <c r="L191" s="95">
        <v>34325.693070000001</v>
      </c>
      <c r="M191" s="95">
        <v>72276.529569999999</v>
      </c>
      <c r="N191" s="95">
        <v>945221.576</v>
      </c>
    </row>
    <row r="192" spans="1:14">
      <c r="A192" s="64" t="s">
        <v>309</v>
      </c>
      <c r="B192" s="95">
        <v>27726.185600000001</v>
      </c>
      <c r="C192" s="95">
        <v>14166.666999999999</v>
      </c>
      <c r="D192" s="95">
        <v>61023.326000000001</v>
      </c>
      <c r="E192" s="95">
        <v>50841</v>
      </c>
      <c r="F192" s="95">
        <v>65774.363230000003</v>
      </c>
      <c r="G192" s="95">
        <v>8699.7916600000008</v>
      </c>
      <c r="H192" s="95">
        <v>8013.3086299999995</v>
      </c>
      <c r="I192" s="95">
        <v>0</v>
      </c>
      <c r="J192" s="95">
        <v>-20741.999530000001</v>
      </c>
      <c r="K192" s="95">
        <v>0</v>
      </c>
      <c r="L192" s="95">
        <v>12572.47107</v>
      </c>
      <c r="M192" s="95">
        <v>1.00962</v>
      </c>
      <c r="N192" s="95">
        <v>228076.12328</v>
      </c>
    </row>
    <row r="193" spans="1:14">
      <c r="A193" s="100" t="s">
        <v>310</v>
      </c>
      <c r="B193" s="95">
        <v>85385.817549999992</v>
      </c>
      <c r="C193" s="95">
        <v>70172.000920000006</v>
      </c>
      <c r="D193" s="95">
        <v>32620.585280000003</v>
      </c>
      <c r="E193" s="95">
        <v>70189.753750000003</v>
      </c>
      <c r="F193" s="95">
        <v>39000.259450000005</v>
      </c>
      <c r="G193" s="95">
        <v>49034.273070000003</v>
      </c>
      <c r="H193" s="95">
        <v>34518.006820000002</v>
      </c>
      <c r="I193" s="95">
        <v>162610.10191999999</v>
      </c>
      <c r="J193" s="95">
        <v>174.56832</v>
      </c>
      <c r="K193" s="95">
        <v>79411.343689999994</v>
      </c>
      <c r="L193" s="95">
        <v>21753.222000000002</v>
      </c>
      <c r="M193" s="95">
        <v>72275.519950000002</v>
      </c>
      <c r="N193" s="95">
        <v>717145.45272000006</v>
      </c>
    </row>
    <row r="194" spans="1:14">
      <c r="A194" s="155" t="s">
        <v>311</v>
      </c>
      <c r="B194" s="57">
        <v>34009449.737099998</v>
      </c>
      <c r="C194" s="57">
        <v>46468242.979390003</v>
      </c>
      <c r="D194" s="57">
        <v>41167187.713419996</v>
      </c>
      <c r="E194" s="57">
        <v>29144930.309419997</v>
      </c>
      <c r="F194" s="57">
        <v>24177265.820689999</v>
      </c>
      <c r="G194" s="57">
        <v>19341516.603209998</v>
      </c>
      <c r="H194" s="57">
        <v>13370531.085879998</v>
      </c>
      <c r="I194" s="57">
        <v>20253310.92179</v>
      </c>
      <c r="J194" s="57">
        <v>203191.85696</v>
      </c>
      <c r="K194" s="57">
        <v>21881575.353099998</v>
      </c>
      <c r="L194" s="57">
        <v>5166919.3377499999</v>
      </c>
      <c r="M194" s="57">
        <v>10259588.37109</v>
      </c>
      <c r="N194" s="57">
        <v>265443710.0898</v>
      </c>
    </row>
    <row r="195" spans="1:14">
      <c r="A195" s="177" t="s">
        <v>312</v>
      </c>
      <c r="B195" s="57">
        <v>2424302.6315600001</v>
      </c>
      <c r="C195" s="57">
        <v>926907.36965000001</v>
      </c>
      <c r="D195" s="57">
        <v>1437284.81736</v>
      </c>
      <c r="E195" s="57">
        <v>5312190.95187</v>
      </c>
      <c r="F195" s="57">
        <v>2028625.6101300002</v>
      </c>
      <c r="G195" s="57">
        <v>321503.64449000004</v>
      </c>
      <c r="H195" s="57">
        <v>856535.40977999999</v>
      </c>
      <c r="I195" s="57">
        <v>160.63573000000002</v>
      </c>
      <c r="J195" s="57">
        <v>19912.322889999999</v>
      </c>
      <c r="K195" s="57">
        <v>322205.30935</v>
      </c>
      <c r="L195" s="57">
        <v>383968.4632</v>
      </c>
      <c r="M195" s="57">
        <v>355756.81631000002</v>
      </c>
      <c r="N195" s="57">
        <v>14389353.982319999</v>
      </c>
    </row>
    <row r="196" spans="1:14">
      <c r="A196" s="63" t="s">
        <v>313</v>
      </c>
      <c r="B196" s="95">
        <v>76536.034200000009</v>
      </c>
      <c r="C196" s="95">
        <v>49136.151880000005</v>
      </c>
      <c r="D196" s="95">
        <v>92383.514519999997</v>
      </c>
      <c r="E196" s="95">
        <v>444166.86642999999</v>
      </c>
      <c r="F196" s="95">
        <v>421401.29797000001</v>
      </c>
      <c r="G196" s="95">
        <v>14867.58059</v>
      </c>
      <c r="H196" s="95">
        <v>27874.191770000001</v>
      </c>
      <c r="I196" s="95">
        <v>0</v>
      </c>
      <c r="J196" s="95">
        <v>0</v>
      </c>
      <c r="K196" s="95">
        <v>0</v>
      </c>
      <c r="L196" s="95">
        <v>0</v>
      </c>
      <c r="M196" s="95">
        <v>0</v>
      </c>
      <c r="N196" s="95">
        <v>1126365.6373599998</v>
      </c>
    </row>
    <row r="197" spans="1:14">
      <c r="A197" s="64" t="s">
        <v>314</v>
      </c>
      <c r="B197" s="95">
        <v>299.22634000000005</v>
      </c>
      <c r="C197" s="95">
        <v>5818.5485199999994</v>
      </c>
      <c r="D197" s="95">
        <v>87066.830019999994</v>
      </c>
      <c r="E197" s="95">
        <v>24179.56898</v>
      </c>
      <c r="F197" s="95">
        <v>8472.1226700000007</v>
      </c>
      <c r="G197" s="95">
        <v>598.78058999999996</v>
      </c>
      <c r="H197" s="95">
        <v>27874.191770000001</v>
      </c>
      <c r="I197" s="95">
        <v>0</v>
      </c>
      <c r="J197" s="95">
        <v>0</v>
      </c>
      <c r="K197" s="95">
        <v>0</v>
      </c>
      <c r="L197" s="95">
        <v>0</v>
      </c>
      <c r="M197" s="95">
        <v>0</v>
      </c>
      <c r="N197" s="95">
        <v>154309.26888999998</v>
      </c>
    </row>
    <row r="198" spans="1:14">
      <c r="A198" s="64" t="s">
        <v>315</v>
      </c>
      <c r="B198" s="95">
        <v>16006.38998</v>
      </c>
      <c r="C198" s="95">
        <v>0</v>
      </c>
      <c r="D198" s="95">
        <v>58.31129</v>
      </c>
      <c r="E198" s="95">
        <v>440.3091</v>
      </c>
      <c r="F198" s="95">
        <v>2137.5507299999999</v>
      </c>
      <c r="G198" s="95">
        <v>0</v>
      </c>
      <c r="H198" s="95">
        <v>0</v>
      </c>
      <c r="I198" s="95">
        <v>0</v>
      </c>
      <c r="J198" s="95">
        <v>0</v>
      </c>
      <c r="K198" s="95">
        <v>0</v>
      </c>
      <c r="L198" s="95">
        <v>0</v>
      </c>
      <c r="M198" s="95">
        <v>0</v>
      </c>
      <c r="N198" s="95">
        <v>18642.561100000003</v>
      </c>
    </row>
    <row r="199" spans="1:14">
      <c r="A199" s="64" t="s">
        <v>316</v>
      </c>
      <c r="B199" s="95">
        <v>20608.421460000001</v>
      </c>
      <c r="C199" s="95">
        <v>0</v>
      </c>
      <c r="D199" s="95">
        <v>867.97320999999999</v>
      </c>
      <c r="E199" s="95">
        <v>273381.80826999998</v>
      </c>
      <c r="F199" s="95">
        <v>377020.06670999998</v>
      </c>
      <c r="G199" s="95">
        <v>0</v>
      </c>
      <c r="H199" s="95">
        <v>0</v>
      </c>
      <c r="I199" s="95">
        <v>0</v>
      </c>
      <c r="J199" s="95">
        <v>0</v>
      </c>
      <c r="K199" s="95">
        <v>0</v>
      </c>
      <c r="L199" s="95">
        <v>0</v>
      </c>
      <c r="M199" s="95">
        <v>0</v>
      </c>
      <c r="N199" s="95">
        <v>671878.26965000003</v>
      </c>
    </row>
    <row r="200" spans="1:14">
      <c r="A200" s="64" t="s">
        <v>317</v>
      </c>
      <c r="B200" s="95">
        <v>3566.8008599999998</v>
      </c>
      <c r="C200" s="95">
        <v>3186.6033600000001</v>
      </c>
      <c r="D200" s="95">
        <v>0</v>
      </c>
      <c r="E200" s="95">
        <v>0</v>
      </c>
      <c r="F200" s="95">
        <v>0</v>
      </c>
      <c r="G200" s="95">
        <v>0</v>
      </c>
      <c r="H200" s="95">
        <v>0</v>
      </c>
      <c r="I200" s="95">
        <v>0</v>
      </c>
      <c r="J200" s="95">
        <v>0</v>
      </c>
      <c r="K200" s="95">
        <v>0</v>
      </c>
      <c r="L200" s="95">
        <v>0</v>
      </c>
      <c r="M200" s="95">
        <v>0</v>
      </c>
      <c r="N200" s="95">
        <v>6753.4042199999994</v>
      </c>
    </row>
    <row r="201" spans="1:14">
      <c r="A201" s="64" t="s">
        <v>318</v>
      </c>
      <c r="B201" s="95">
        <v>36055.19556</v>
      </c>
      <c r="C201" s="95">
        <v>40131</v>
      </c>
      <c r="D201" s="95">
        <v>4390.3999999999996</v>
      </c>
      <c r="E201" s="95">
        <v>146165.18008000002</v>
      </c>
      <c r="F201" s="95">
        <v>33771.557860000001</v>
      </c>
      <c r="G201" s="95">
        <v>14268.8</v>
      </c>
      <c r="H201" s="95">
        <v>0</v>
      </c>
      <c r="I201" s="95">
        <v>0</v>
      </c>
      <c r="J201" s="95">
        <v>0</v>
      </c>
      <c r="K201" s="95">
        <v>0</v>
      </c>
      <c r="L201" s="95">
        <v>0</v>
      </c>
      <c r="M201" s="95">
        <v>0</v>
      </c>
      <c r="N201" s="95">
        <v>274782.1335</v>
      </c>
    </row>
    <row r="202" spans="1:14">
      <c r="A202" s="63" t="s">
        <v>319</v>
      </c>
      <c r="B202" s="95">
        <v>1930179.85415</v>
      </c>
      <c r="C202" s="95">
        <v>816122.43934000004</v>
      </c>
      <c r="D202" s="95">
        <v>1086435.8090299999</v>
      </c>
      <c r="E202" s="95">
        <v>4585496.9894300001</v>
      </c>
      <c r="F202" s="95">
        <v>1358030.1778699998</v>
      </c>
      <c r="G202" s="95">
        <v>96899.164180000007</v>
      </c>
      <c r="H202" s="95">
        <v>564312.25309999997</v>
      </c>
      <c r="I202" s="95">
        <v>160.63573000000002</v>
      </c>
      <c r="J202" s="95">
        <v>19912.322889999999</v>
      </c>
      <c r="K202" s="95">
        <v>318830.57400000002</v>
      </c>
      <c r="L202" s="95">
        <v>355679.66251999995</v>
      </c>
      <c r="M202" s="95">
        <v>66602.122289999999</v>
      </c>
      <c r="N202" s="95">
        <v>11198662.004530001</v>
      </c>
    </row>
    <row r="203" spans="1:14">
      <c r="A203" s="64" t="s">
        <v>320</v>
      </c>
      <c r="B203" s="95">
        <v>0</v>
      </c>
      <c r="C203" s="95">
        <v>0</v>
      </c>
      <c r="D203" s="95">
        <v>0</v>
      </c>
      <c r="E203" s="95">
        <v>0</v>
      </c>
      <c r="F203" s="95">
        <v>0</v>
      </c>
      <c r="G203" s="95">
        <v>0</v>
      </c>
      <c r="H203" s="95">
        <v>297.84459999999996</v>
      </c>
      <c r="I203" s="95">
        <v>0</v>
      </c>
      <c r="J203" s="95">
        <v>0</v>
      </c>
      <c r="K203" s="95">
        <v>0</v>
      </c>
      <c r="L203" s="95">
        <v>0</v>
      </c>
      <c r="M203" s="95">
        <v>0</v>
      </c>
      <c r="N203" s="95">
        <v>297.84459999999996</v>
      </c>
    </row>
    <row r="204" spans="1:14">
      <c r="A204" s="64" t="s">
        <v>321</v>
      </c>
      <c r="B204" s="95">
        <v>721001.69298000005</v>
      </c>
      <c r="C204" s="95">
        <v>1241.8347900000001</v>
      </c>
      <c r="D204" s="95">
        <v>57930.446130000004</v>
      </c>
      <c r="E204" s="95">
        <v>3264959.5614200002</v>
      </c>
      <c r="F204" s="95">
        <v>604416.31845999998</v>
      </c>
      <c r="G204" s="95">
        <v>0</v>
      </c>
      <c r="H204" s="95">
        <v>0</v>
      </c>
      <c r="I204" s="95">
        <v>0</v>
      </c>
      <c r="J204" s="95">
        <v>0</v>
      </c>
      <c r="K204" s="95">
        <v>0</v>
      </c>
      <c r="L204" s="95">
        <v>0</v>
      </c>
      <c r="M204" s="95">
        <v>0</v>
      </c>
      <c r="N204" s="95">
        <v>4649549.8537799995</v>
      </c>
    </row>
    <row r="205" spans="1:14">
      <c r="A205" s="64" t="s">
        <v>1383</v>
      </c>
      <c r="B205" s="95">
        <v>1209178.16117</v>
      </c>
      <c r="C205" s="95">
        <v>272508.48116000002</v>
      </c>
      <c r="D205" s="95">
        <v>278259.16533999995</v>
      </c>
      <c r="E205" s="95">
        <v>502992.00420999998</v>
      </c>
      <c r="F205" s="95">
        <v>365815.66612999997</v>
      </c>
      <c r="G205" s="95">
        <v>64168.358409999993</v>
      </c>
      <c r="H205" s="95">
        <v>564014.40850000002</v>
      </c>
      <c r="I205" s="95">
        <v>160.63573000000002</v>
      </c>
      <c r="J205" s="95">
        <v>1128.8444099999999</v>
      </c>
      <c r="K205" s="95">
        <v>116024.82526000001</v>
      </c>
      <c r="L205" s="95">
        <v>201109.56743</v>
      </c>
      <c r="M205" s="95">
        <v>42700.740539999999</v>
      </c>
      <c r="N205" s="95">
        <v>3618060.8582899999</v>
      </c>
    </row>
    <row r="206" spans="1:14">
      <c r="A206" s="64" t="s">
        <v>323</v>
      </c>
      <c r="B206" s="95">
        <v>0</v>
      </c>
      <c r="C206" s="95">
        <v>0</v>
      </c>
      <c r="D206" s="95">
        <v>0</v>
      </c>
      <c r="E206" s="95">
        <v>0</v>
      </c>
      <c r="F206" s="95">
        <v>0</v>
      </c>
      <c r="G206" s="95">
        <v>0</v>
      </c>
      <c r="H206" s="95">
        <v>0</v>
      </c>
      <c r="I206" s="95">
        <v>0</v>
      </c>
      <c r="J206" s="95">
        <v>0</v>
      </c>
      <c r="K206" s="95">
        <v>0</v>
      </c>
      <c r="L206" s="95">
        <v>0</v>
      </c>
      <c r="M206" s="95">
        <v>0</v>
      </c>
      <c r="N206" s="95">
        <v>0</v>
      </c>
    </row>
    <row r="207" spans="1:14">
      <c r="A207" s="64" t="s">
        <v>324</v>
      </c>
      <c r="B207" s="95">
        <v>0</v>
      </c>
      <c r="C207" s="95">
        <v>542372.12338999996</v>
      </c>
      <c r="D207" s="95">
        <v>750246.19756</v>
      </c>
      <c r="E207" s="95">
        <v>817545.42379999999</v>
      </c>
      <c r="F207" s="95">
        <v>387798.19327999995</v>
      </c>
      <c r="G207" s="95">
        <v>32730.805769999999</v>
      </c>
      <c r="H207" s="95">
        <v>0</v>
      </c>
      <c r="I207" s="95">
        <v>0</v>
      </c>
      <c r="J207" s="95">
        <v>18783.478480000002</v>
      </c>
      <c r="K207" s="95">
        <v>202805.74874000001</v>
      </c>
      <c r="L207" s="95">
        <v>154570.09509000002</v>
      </c>
      <c r="M207" s="95">
        <v>23901.38175</v>
      </c>
      <c r="N207" s="95">
        <v>2930753.4478600002</v>
      </c>
    </row>
    <row r="208" spans="1:14">
      <c r="A208" s="63" t="s">
        <v>325</v>
      </c>
      <c r="B208" s="95">
        <v>0</v>
      </c>
      <c r="C208" s="95">
        <v>0</v>
      </c>
      <c r="D208" s="95">
        <v>0</v>
      </c>
      <c r="E208" s="95">
        <v>0</v>
      </c>
      <c r="F208" s="95">
        <v>0</v>
      </c>
      <c r="G208" s="95">
        <v>0</v>
      </c>
      <c r="H208" s="95">
        <v>0</v>
      </c>
      <c r="I208" s="95">
        <v>0</v>
      </c>
      <c r="J208" s="95">
        <v>0</v>
      </c>
      <c r="K208" s="95">
        <v>0</v>
      </c>
      <c r="L208" s="95">
        <v>0</v>
      </c>
      <c r="M208" s="95">
        <v>0</v>
      </c>
      <c r="N208" s="95">
        <v>0</v>
      </c>
    </row>
    <row r="209" spans="1:14">
      <c r="A209" s="63" t="s">
        <v>326</v>
      </c>
      <c r="B209" s="95">
        <v>417586.74320999999</v>
      </c>
      <c r="C209" s="95">
        <v>61648.778429999998</v>
      </c>
      <c r="D209" s="95">
        <v>230205.21399000002</v>
      </c>
      <c r="E209" s="95">
        <v>280029.73982000002</v>
      </c>
      <c r="F209" s="95">
        <v>246638.58933000002</v>
      </c>
      <c r="G209" s="95">
        <v>209736.89971999999</v>
      </c>
      <c r="H209" s="95">
        <v>248982.56490999999</v>
      </c>
      <c r="I209" s="95">
        <v>0</v>
      </c>
      <c r="J209" s="95">
        <v>0</v>
      </c>
      <c r="K209" s="95">
        <v>3374.7353499999999</v>
      </c>
      <c r="L209" s="95">
        <v>28288.80068</v>
      </c>
      <c r="M209" s="95">
        <v>289154.69402</v>
      </c>
      <c r="N209" s="95">
        <v>2015646.7594600001</v>
      </c>
    </row>
    <row r="210" spans="1:14">
      <c r="A210" s="64" t="s">
        <v>327</v>
      </c>
      <c r="B210" s="95">
        <v>131513.37706</v>
      </c>
      <c r="C210" s="95">
        <v>0</v>
      </c>
      <c r="D210" s="95">
        <v>13720</v>
      </c>
      <c r="E210" s="95">
        <v>6.6110000000000002E-2</v>
      </c>
      <c r="F210" s="95">
        <v>15000</v>
      </c>
      <c r="G210" s="95">
        <v>8691</v>
      </c>
      <c r="H210" s="95">
        <v>2052.97201</v>
      </c>
      <c r="I210" s="95">
        <v>0</v>
      </c>
      <c r="J210" s="95">
        <v>0</v>
      </c>
      <c r="K210" s="95">
        <v>0</v>
      </c>
      <c r="L210" s="95">
        <v>0</v>
      </c>
      <c r="M210" s="95">
        <v>0</v>
      </c>
      <c r="N210" s="95">
        <v>170977.41518000001</v>
      </c>
    </row>
    <row r="211" spans="1:14">
      <c r="A211" s="64" t="s">
        <v>328</v>
      </c>
      <c r="B211" s="95">
        <v>286073.36614999996</v>
      </c>
      <c r="C211" s="95">
        <v>61648.778429999998</v>
      </c>
      <c r="D211" s="95">
        <v>216485.21399000002</v>
      </c>
      <c r="E211" s="95">
        <v>280029.67371</v>
      </c>
      <c r="F211" s="95">
        <v>231638.58933000002</v>
      </c>
      <c r="G211" s="95">
        <v>201045.89971999999</v>
      </c>
      <c r="H211" s="95">
        <v>246929.59290000002</v>
      </c>
      <c r="I211" s="95">
        <v>0</v>
      </c>
      <c r="J211" s="95">
        <v>0</v>
      </c>
      <c r="K211" s="95">
        <v>3374.7353499999999</v>
      </c>
      <c r="L211" s="95">
        <v>28288.80068</v>
      </c>
      <c r="M211" s="95">
        <v>7673.9481399999995</v>
      </c>
      <c r="N211" s="95">
        <v>1563188.5984</v>
      </c>
    </row>
    <row r="212" spans="1:14">
      <c r="A212" s="64" t="s">
        <v>329</v>
      </c>
      <c r="B212" s="95">
        <v>0</v>
      </c>
      <c r="C212" s="95">
        <v>0</v>
      </c>
      <c r="D212" s="95">
        <v>0</v>
      </c>
      <c r="E212" s="95">
        <v>0</v>
      </c>
      <c r="F212" s="95">
        <v>0</v>
      </c>
      <c r="G212" s="95">
        <v>0</v>
      </c>
      <c r="H212" s="95">
        <v>0</v>
      </c>
      <c r="I212" s="95">
        <v>0</v>
      </c>
      <c r="J212" s="95">
        <v>0</v>
      </c>
      <c r="K212" s="95">
        <v>0</v>
      </c>
      <c r="L212" s="95">
        <v>0</v>
      </c>
      <c r="M212" s="95">
        <v>0</v>
      </c>
      <c r="N212" s="95">
        <v>0</v>
      </c>
    </row>
    <row r="213" spans="1:14">
      <c r="A213" s="64" t="s">
        <v>330</v>
      </c>
      <c r="B213" s="95">
        <v>0</v>
      </c>
      <c r="C213" s="95">
        <v>0</v>
      </c>
      <c r="D213" s="95">
        <v>0</v>
      </c>
      <c r="E213" s="95">
        <v>0</v>
      </c>
      <c r="F213" s="95">
        <v>0</v>
      </c>
      <c r="G213" s="95">
        <v>0</v>
      </c>
      <c r="H213" s="95">
        <v>0</v>
      </c>
      <c r="I213" s="95">
        <v>0</v>
      </c>
      <c r="J213" s="95">
        <v>0</v>
      </c>
      <c r="K213" s="95">
        <v>0</v>
      </c>
      <c r="L213" s="95">
        <v>0</v>
      </c>
      <c r="M213" s="95">
        <v>281480.74588</v>
      </c>
      <c r="N213" s="95">
        <v>281480.74588</v>
      </c>
    </row>
    <row r="214" spans="1:14">
      <c r="A214" s="63" t="s">
        <v>331</v>
      </c>
      <c r="B214" s="95">
        <v>0</v>
      </c>
      <c r="C214" s="95">
        <v>0</v>
      </c>
      <c r="D214" s="95">
        <v>28260.27982</v>
      </c>
      <c r="E214" s="95">
        <v>2497.35619</v>
      </c>
      <c r="F214" s="95">
        <v>2555.5449600000002</v>
      </c>
      <c r="G214" s="95">
        <v>0</v>
      </c>
      <c r="H214" s="95">
        <v>15366.4</v>
      </c>
      <c r="I214" s="95">
        <v>0</v>
      </c>
      <c r="J214" s="95">
        <v>0</v>
      </c>
      <c r="K214" s="95">
        <v>0</v>
      </c>
      <c r="L214" s="95">
        <v>0</v>
      </c>
      <c r="M214" s="95">
        <v>0</v>
      </c>
      <c r="N214" s="95">
        <v>48679.580969999995</v>
      </c>
    </row>
    <row r="215" spans="1:14">
      <c r="A215" s="177" t="s">
        <v>332</v>
      </c>
      <c r="B215" s="57">
        <v>55453242.534050003</v>
      </c>
      <c r="C215" s="57">
        <v>125066380.45903999</v>
      </c>
      <c r="D215" s="57">
        <v>68208121.029339999</v>
      </c>
      <c r="E215" s="57">
        <v>42999466.521640003</v>
      </c>
      <c r="F215" s="57">
        <v>49989811.817830004</v>
      </c>
      <c r="G215" s="57">
        <v>28329508.994900003</v>
      </c>
      <c r="H215" s="57">
        <v>22246163.68629</v>
      </c>
      <c r="I215" s="57">
        <v>29754188.341800001</v>
      </c>
      <c r="J215" s="57">
        <v>807208.90026000002</v>
      </c>
      <c r="K215" s="57">
        <v>27358870.337499999</v>
      </c>
      <c r="L215" s="57">
        <v>8419654.636260001</v>
      </c>
      <c r="M215" s="57">
        <v>11498824.886059999</v>
      </c>
      <c r="N215" s="57">
        <v>470131442.14497</v>
      </c>
    </row>
    <row r="216" spans="1:14">
      <c r="A216" s="63" t="s">
        <v>333</v>
      </c>
      <c r="B216" s="95">
        <v>1695757.95881</v>
      </c>
      <c r="C216" s="95">
        <v>2180109.72505</v>
      </c>
      <c r="D216" s="95">
        <v>29456.866409999999</v>
      </c>
      <c r="E216" s="95">
        <v>60.344029999999997</v>
      </c>
      <c r="F216" s="95">
        <v>295431.09558999998</v>
      </c>
      <c r="G216" s="95">
        <v>2536.1614900000004</v>
      </c>
      <c r="H216" s="95">
        <v>1.4578599999999999</v>
      </c>
      <c r="I216" s="95">
        <v>81.302999999999997</v>
      </c>
      <c r="J216" s="95">
        <v>5.2999999999999999E-2</v>
      </c>
      <c r="K216" s="95">
        <v>0</v>
      </c>
      <c r="L216" s="95">
        <v>0</v>
      </c>
      <c r="M216" s="95">
        <v>0</v>
      </c>
      <c r="N216" s="95">
        <v>4203434.9652399998</v>
      </c>
    </row>
    <row r="217" spans="1:14">
      <c r="A217" s="64" t="s">
        <v>334</v>
      </c>
      <c r="B217" s="95">
        <v>34300</v>
      </c>
      <c r="C217" s="95">
        <v>119.6</v>
      </c>
      <c r="D217" s="95">
        <v>0</v>
      </c>
      <c r="E217" s="95">
        <v>0</v>
      </c>
      <c r="F217" s="95">
        <v>0</v>
      </c>
      <c r="G217" s="95">
        <v>0</v>
      </c>
      <c r="H217" s="95">
        <v>0</v>
      </c>
      <c r="I217" s="95">
        <v>0</v>
      </c>
      <c r="J217" s="95">
        <v>0</v>
      </c>
      <c r="K217" s="95">
        <v>0</v>
      </c>
      <c r="L217" s="95">
        <v>0</v>
      </c>
      <c r="M217" s="95">
        <v>0</v>
      </c>
      <c r="N217" s="95">
        <v>34419.599999999999</v>
      </c>
    </row>
    <row r="218" spans="1:14">
      <c r="A218" s="64" t="s">
        <v>335</v>
      </c>
      <c r="B218" s="95">
        <v>0</v>
      </c>
      <c r="C218" s="95">
        <v>2179330</v>
      </c>
      <c r="D218" s="95">
        <v>0</v>
      </c>
      <c r="E218" s="95">
        <v>0</v>
      </c>
      <c r="F218" s="95">
        <v>0</v>
      </c>
      <c r="G218" s="95">
        <v>0</v>
      </c>
      <c r="H218" s="95">
        <v>0</v>
      </c>
      <c r="I218" s="95">
        <v>0</v>
      </c>
      <c r="J218" s="95">
        <v>0</v>
      </c>
      <c r="K218" s="95">
        <v>0</v>
      </c>
      <c r="L218" s="95">
        <v>0</v>
      </c>
      <c r="M218" s="95">
        <v>0</v>
      </c>
      <c r="N218" s="95">
        <v>2179330</v>
      </c>
    </row>
    <row r="219" spans="1:14">
      <c r="A219" s="64" t="s">
        <v>336</v>
      </c>
      <c r="B219" s="95">
        <v>1661457.95881</v>
      </c>
      <c r="C219" s="95">
        <v>660.1250500000001</v>
      </c>
      <c r="D219" s="95">
        <v>29456.866409999999</v>
      </c>
      <c r="E219" s="95">
        <v>60.344029999999997</v>
      </c>
      <c r="F219" s="95">
        <v>295431.09558999998</v>
      </c>
      <c r="G219" s="95">
        <v>2536.1614900000004</v>
      </c>
      <c r="H219" s="95">
        <v>1.4578599999999999</v>
      </c>
      <c r="I219" s="95">
        <v>81.302999999999997</v>
      </c>
      <c r="J219" s="95">
        <v>5.2999999999999999E-2</v>
      </c>
      <c r="K219" s="95">
        <v>0</v>
      </c>
      <c r="L219" s="95">
        <v>0</v>
      </c>
      <c r="M219" s="95">
        <v>0</v>
      </c>
      <c r="N219" s="95">
        <v>1989685.36524</v>
      </c>
    </row>
    <row r="220" spans="1:14">
      <c r="A220" s="63" t="s">
        <v>337</v>
      </c>
      <c r="B220" s="95">
        <v>0</v>
      </c>
      <c r="C220" s="95">
        <v>21951235.646120001</v>
      </c>
      <c r="D220" s="95">
        <v>0</v>
      </c>
      <c r="E220" s="95">
        <v>0</v>
      </c>
      <c r="F220" s="95">
        <v>63711.158299999996</v>
      </c>
      <c r="G220" s="95">
        <v>0</v>
      </c>
      <c r="H220" s="95">
        <v>0</v>
      </c>
      <c r="I220" s="95">
        <v>0</v>
      </c>
      <c r="J220" s="95">
        <v>13205.17013</v>
      </c>
      <c r="K220" s="95">
        <v>0</v>
      </c>
      <c r="L220" s="95">
        <v>619.48441000000003</v>
      </c>
      <c r="M220" s="95">
        <v>71444.799230000004</v>
      </c>
      <c r="N220" s="95">
        <v>22100216.258189999</v>
      </c>
    </row>
    <row r="221" spans="1:14">
      <c r="A221" s="65" t="s">
        <v>338</v>
      </c>
      <c r="B221" s="95">
        <v>0</v>
      </c>
      <c r="C221" s="95">
        <v>0</v>
      </c>
      <c r="D221" s="95">
        <v>0</v>
      </c>
      <c r="E221" s="95">
        <v>0</v>
      </c>
      <c r="F221" s="95">
        <v>0</v>
      </c>
      <c r="G221" s="95">
        <v>0</v>
      </c>
      <c r="H221" s="95">
        <v>0</v>
      </c>
      <c r="I221" s="95">
        <v>0</v>
      </c>
      <c r="J221" s="95">
        <v>0</v>
      </c>
      <c r="K221" s="95">
        <v>0</v>
      </c>
      <c r="L221" s="95">
        <v>0</v>
      </c>
      <c r="M221" s="95">
        <v>0</v>
      </c>
      <c r="N221" s="95">
        <v>0</v>
      </c>
    </row>
    <row r="222" spans="1:14">
      <c r="A222" s="64" t="s">
        <v>339</v>
      </c>
      <c r="B222" s="95">
        <v>0</v>
      </c>
      <c r="C222" s="95">
        <v>151240.08199000001</v>
      </c>
      <c r="D222" s="95">
        <v>0</v>
      </c>
      <c r="E222" s="95">
        <v>0</v>
      </c>
      <c r="F222" s="95">
        <v>63711.158299999996</v>
      </c>
      <c r="G222" s="95">
        <v>0</v>
      </c>
      <c r="H222" s="95">
        <v>0</v>
      </c>
      <c r="I222" s="95">
        <v>0</v>
      </c>
      <c r="J222" s="95">
        <v>13205.17013</v>
      </c>
      <c r="K222" s="95">
        <v>0</v>
      </c>
      <c r="L222" s="95">
        <v>619.48441000000003</v>
      </c>
      <c r="M222" s="95">
        <v>71444.799230000004</v>
      </c>
      <c r="N222" s="95">
        <v>300220.69406000001</v>
      </c>
    </row>
    <row r="223" spans="1:14">
      <c r="A223" s="64" t="s">
        <v>340</v>
      </c>
      <c r="B223" s="95">
        <v>0</v>
      </c>
      <c r="C223" s="95">
        <v>21799995.564130001</v>
      </c>
      <c r="D223" s="95">
        <v>0</v>
      </c>
      <c r="E223" s="95">
        <v>0</v>
      </c>
      <c r="F223" s="95">
        <v>0</v>
      </c>
      <c r="G223" s="95">
        <v>0</v>
      </c>
      <c r="H223" s="95">
        <v>0</v>
      </c>
      <c r="I223" s="95">
        <v>0</v>
      </c>
      <c r="J223" s="95">
        <v>0</v>
      </c>
      <c r="K223" s="95">
        <v>0</v>
      </c>
      <c r="L223" s="95">
        <v>0</v>
      </c>
      <c r="M223" s="95">
        <v>0</v>
      </c>
      <c r="N223" s="95">
        <v>21799995.564130001</v>
      </c>
    </row>
    <row r="224" spans="1:14">
      <c r="A224" s="64" t="s">
        <v>341</v>
      </c>
      <c r="B224" s="95">
        <v>0</v>
      </c>
      <c r="C224" s="95">
        <v>0</v>
      </c>
      <c r="D224" s="95">
        <v>0</v>
      </c>
      <c r="E224" s="95">
        <v>0</v>
      </c>
      <c r="F224" s="95">
        <v>0</v>
      </c>
      <c r="G224" s="95">
        <v>0</v>
      </c>
      <c r="H224" s="95">
        <v>0</v>
      </c>
      <c r="I224" s="95">
        <v>0</v>
      </c>
      <c r="J224" s="95">
        <v>0</v>
      </c>
      <c r="K224" s="95">
        <v>0</v>
      </c>
      <c r="L224" s="95">
        <v>0</v>
      </c>
      <c r="M224" s="95">
        <v>0</v>
      </c>
      <c r="N224" s="95">
        <v>0</v>
      </c>
    </row>
    <row r="225" spans="1:14">
      <c r="A225" s="64" t="s">
        <v>342</v>
      </c>
      <c r="B225" s="95">
        <v>0</v>
      </c>
      <c r="C225" s="95">
        <v>0</v>
      </c>
      <c r="D225" s="95">
        <v>0</v>
      </c>
      <c r="E225" s="95">
        <v>0</v>
      </c>
      <c r="F225" s="95">
        <v>0</v>
      </c>
      <c r="G225" s="95">
        <v>0</v>
      </c>
      <c r="H225" s="95">
        <v>0</v>
      </c>
      <c r="I225" s="95">
        <v>0</v>
      </c>
      <c r="J225" s="95">
        <v>0</v>
      </c>
      <c r="K225" s="95">
        <v>0</v>
      </c>
      <c r="L225" s="95">
        <v>0</v>
      </c>
      <c r="M225" s="95">
        <v>0</v>
      </c>
      <c r="N225" s="95">
        <v>0</v>
      </c>
    </row>
    <row r="226" spans="1:14">
      <c r="A226" s="63" t="s">
        <v>343</v>
      </c>
      <c r="B226" s="95">
        <v>41042.357309999999</v>
      </c>
      <c r="C226" s="95">
        <v>681.19704999999999</v>
      </c>
      <c r="D226" s="95">
        <v>25494.9856</v>
      </c>
      <c r="E226" s="95">
        <v>17972.717670000002</v>
      </c>
      <c r="F226" s="95">
        <v>35282.492869999995</v>
      </c>
      <c r="G226" s="95">
        <v>16254.68144</v>
      </c>
      <c r="H226" s="95">
        <v>159.88801000000001</v>
      </c>
      <c r="I226" s="95">
        <v>0</v>
      </c>
      <c r="J226" s="95">
        <v>80.496470000000002</v>
      </c>
      <c r="K226" s="95">
        <v>0</v>
      </c>
      <c r="L226" s="95">
        <v>0</v>
      </c>
      <c r="M226" s="95">
        <v>0</v>
      </c>
      <c r="N226" s="95">
        <v>136968.81641999999</v>
      </c>
    </row>
    <row r="227" spans="1:14">
      <c r="A227" s="64" t="s">
        <v>344</v>
      </c>
      <c r="B227" s="95">
        <v>36986.723450000005</v>
      </c>
      <c r="C227" s="95">
        <v>1.0000000000000001E-5</v>
      </c>
      <c r="D227" s="95">
        <v>12271.739890000001</v>
      </c>
      <c r="E227" s="95">
        <v>13551.221289999999</v>
      </c>
      <c r="F227" s="95">
        <v>32898.239130000002</v>
      </c>
      <c r="G227" s="95">
        <v>6232.6139000000003</v>
      </c>
      <c r="H227" s="95">
        <v>137.20021</v>
      </c>
      <c r="I227" s="95">
        <v>0</v>
      </c>
      <c r="J227" s="95">
        <v>80.496470000000002</v>
      </c>
      <c r="K227" s="95">
        <v>0</v>
      </c>
      <c r="L227" s="95">
        <v>0</v>
      </c>
      <c r="M227" s="95">
        <v>0</v>
      </c>
      <c r="N227" s="95">
        <v>102158.23435</v>
      </c>
    </row>
    <row r="228" spans="1:14">
      <c r="A228" s="64" t="s">
        <v>345</v>
      </c>
      <c r="B228" s="95">
        <v>4055.6338599999999</v>
      </c>
      <c r="C228" s="95">
        <v>681.19704000000002</v>
      </c>
      <c r="D228" s="95">
        <v>13223.245710000001</v>
      </c>
      <c r="E228" s="95">
        <v>4421.4963799999996</v>
      </c>
      <c r="F228" s="95">
        <v>2384.2537400000001</v>
      </c>
      <c r="G228" s="95">
        <v>10022.06754</v>
      </c>
      <c r="H228" s="95">
        <v>22.687799999999999</v>
      </c>
      <c r="I228" s="95">
        <v>0</v>
      </c>
      <c r="J228" s="95">
        <v>0</v>
      </c>
      <c r="K228" s="95">
        <v>0</v>
      </c>
      <c r="L228" s="95">
        <v>0</v>
      </c>
      <c r="M228" s="95">
        <v>0</v>
      </c>
      <c r="N228" s="95">
        <v>34810.582069999997</v>
      </c>
    </row>
    <row r="229" spans="1:14">
      <c r="A229" s="63" t="s">
        <v>346</v>
      </c>
      <c r="B229" s="95">
        <v>0</v>
      </c>
      <c r="C229" s="95">
        <v>0</v>
      </c>
      <c r="D229" s="95">
        <v>0</v>
      </c>
      <c r="E229" s="95">
        <v>0</v>
      </c>
      <c r="F229" s="95">
        <v>0</v>
      </c>
      <c r="G229" s="95">
        <v>0</v>
      </c>
      <c r="H229" s="95">
        <v>0</v>
      </c>
      <c r="I229" s="95">
        <v>0</v>
      </c>
      <c r="J229" s="95">
        <v>0</v>
      </c>
      <c r="K229" s="95">
        <v>0</v>
      </c>
      <c r="L229" s="95">
        <v>0</v>
      </c>
      <c r="M229" s="95">
        <v>0</v>
      </c>
      <c r="N229" s="95">
        <v>0</v>
      </c>
    </row>
    <row r="230" spans="1:14">
      <c r="A230" s="64" t="s">
        <v>347</v>
      </c>
      <c r="B230" s="95">
        <v>0</v>
      </c>
      <c r="C230" s="95">
        <v>0</v>
      </c>
      <c r="D230" s="95">
        <v>0</v>
      </c>
      <c r="E230" s="95">
        <v>0</v>
      </c>
      <c r="F230" s="95">
        <v>0</v>
      </c>
      <c r="G230" s="95">
        <v>0</v>
      </c>
      <c r="H230" s="95">
        <v>0</v>
      </c>
      <c r="I230" s="95">
        <v>0</v>
      </c>
      <c r="J230" s="95">
        <v>0</v>
      </c>
      <c r="K230" s="95">
        <v>0</v>
      </c>
      <c r="L230" s="95">
        <v>0</v>
      </c>
      <c r="M230" s="95">
        <v>0</v>
      </c>
      <c r="N230" s="95">
        <v>0</v>
      </c>
    </row>
    <row r="231" spans="1:14">
      <c r="A231" s="64" t="s">
        <v>348</v>
      </c>
      <c r="B231" s="95">
        <v>0</v>
      </c>
      <c r="C231" s="95">
        <v>0</v>
      </c>
      <c r="D231" s="95">
        <v>0</v>
      </c>
      <c r="E231" s="95">
        <v>0</v>
      </c>
      <c r="F231" s="95">
        <v>0</v>
      </c>
      <c r="G231" s="95">
        <v>0</v>
      </c>
      <c r="H231" s="95">
        <v>0</v>
      </c>
      <c r="I231" s="95">
        <v>0</v>
      </c>
      <c r="J231" s="95">
        <v>0</v>
      </c>
      <c r="K231" s="95">
        <v>0</v>
      </c>
      <c r="L231" s="95">
        <v>0</v>
      </c>
      <c r="M231" s="95">
        <v>0</v>
      </c>
      <c r="N231" s="95">
        <v>0</v>
      </c>
    </row>
    <row r="232" spans="1:14">
      <c r="A232" s="63" t="s">
        <v>349</v>
      </c>
      <c r="B232" s="95">
        <v>43997939.892180003</v>
      </c>
      <c r="C232" s="95">
        <v>50231827.972099997</v>
      </c>
      <c r="D232" s="95">
        <v>56086257.798260003</v>
      </c>
      <c r="E232" s="95">
        <v>33894814.456650004</v>
      </c>
      <c r="F232" s="95">
        <v>24743605.497919999</v>
      </c>
      <c r="G232" s="95">
        <v>23605722.73838</v>
      </c>
      <c r="H232" s="95">
        <v>18741418.746009998</v>
      </c>
      <c r="I232" s="95">
        <v>26305606.429639999</v>
      </c>
      <c r="J232" s="95">
        <v>251004.71846</v>
      </c>
      <c r="K232" s="95">
        <v>25462576.838459998</v>
      </c>
      <c r="L232" s="95">
        <v>6920228.6584399994</v>
      </c>
      <c r="M232" s="95">
        <v>9171809.8902800009</v>
      </c>
      <c r="N232" s="95">
        <v>319412813.63678002</v>
      </c>
    </row>
    <row r="233" spans="1:14">
      <c r="A233" s="64" t="s">
        <v>350</v>
      </c>
      <c r="B233" s="95">
        <v>36822828.337129995</v>
      </c>
      <c r="C233" s="95">
        <v>30292930.171720002</v>
      </c>
      <c r="D233" s="95">
        <v>51935784.378399998</v>
      </c>
      <c r="E233" s="95">
        <v>19280287.47095</v>
      </c>
      <c r="F233" s="95">
        <v>16549160.41006</v>
      </c>
      <c r="G233" s="95">
        <v>18436997.908020001</v>
      </c>
      <c r="H233" s="95">
        <v>14819531.04053</v>
      </c>
      <c r="I233" s="95">
        <v>2974544.0144099998</v>
      </c>
      <c r="J233" s="95">
        <v>123959.81056</v>
      </c>
      <c r="K233" s="95">
        <v>16284358.663620001</v>
      </c>
      <c r="L233" s="95">
        <v>5927636.4635500005</v>
      </c>
      <c r="M233" s="95">
        <v>6728905.8405900002</v>
      </c>
      <c r="N233" s="95">
        <v>220176924.50954002</v>
      </c>
    </row>
    <row r="234" spans="1:14">
      <c r="A234" s="64" t="s">
        <v>351</v>
      </c>
      <c r="B234" s="95">
        <v>1039802.9321399999</v>
      </c>
      <c r="C234" s="95">
        <v>9497.5602400000007</v>
      </c>
      <c r="D234" s="95">
        <v>10.65222</v>
      </c>
      <c r="E234" s="95">
        <v>0</v>
      </c>
      <c r="F234" s="95">
        <v>49510.348720000002</v>
      </c>
      <c r="G234" s="95">
        <v>22132</v>
      </c>
      <c r="H234" s="95">
        <v>0</v>
      </c>
      <c r="I234" s="95">
        <v>0</v>
      </c>
      <c r="J234" s="95">
        <v>0</v>
      </c>
      <c r="K234" s="95">
        <v>59825.89185</v>
      </c>
      <c r="L234" s="95">
        <v>0</v>
      </c>
      <c r="M234" s="95">
        <v>0</v>
      </c>
      <c r="N234" s="95">
        <v>1180779.3851700001</v>
      </c>
    </row>
    <row r="235" spans="1:14">
      <c r="A235" s="64" t="s">
        <v>352</v>
      </c>
      <c r="B235" s="95">
        <v>3944081.1100999997</v>
      </c>
      <c r="C235" s="95">
        <v>13020922.38627</v>
      </c>
      <c r="D235" s="95">
        <v>2116412.39127</v>
      </c>
      <c r="E235" s="95">
        <v>9419909.0643600002</v>
      </c>
      <c r="F235" s="95">
        <v>5763914.4675000003</v>
      </c>
      <c r="G235" s="95">
        <v>3845107.57424</v>
      </c>
      <c r="H235" s="95">
        <v>2667785.05492</v>
      </c>
      <c r="I235" s="95">
        <v>10236544.62108</v>
      </c>
      <c r="J235" s="95">
        <v>107315.57685</v>
      </c>
      <c r="K235" s="95">
        <v>8872506.8281500004</v>
      </c>
      <c r="L235" s="95">
        <v>661581.67157000001</v>
      </c>
      <c r="M235" s="95">
        <v>2200308.3125800001</v>
      </c>
      <c r="N235" s="95">
        <v>62856389.05889</v>
      </c>
    </row>
    <row r="236" spans="1:14">
      <c r="A236" s="64" t="s">
        <v>353</v>
      </c>
      <c r="B236" s="95">
        <v>169400.09978999998</v>
      </c>
      <c r="C236" s="95">
        <v>138004.99377</v>
      </c>
      <c r="D236" s="95">
        <v>170273.45802000002</v>
      </c>
      <c r="E236" s="95">
        <v>225318.91674000002</v>
      </c>
      <c r="F236" s="95">
        <v>12176.5</v>
      </c>
      <c r="G236" s="95">
        <v>559197.97483000008</v>
      </c>
      <c r="H236" s="95">
        <v>51629.148350000003</v>
      </c>
      <c r="I236" s="95">
        <v>0</v>
      </c>
      <c r="J236" s="95">
        <v>0</v>
      </c>
      <c r="K236" s="95">
        <v>0</v>
      </c>
      <c r="L236" s="95">
        <v>4116</v>
      </c>
      <c r="M236" s="95">
        <v>0</v>
      </c>
      <c r="N236" s="95">
        <v>1330117.0915000001</v>
      </c>
    </row>
    <row r="237" spans="1:14">
      <c r="A237" s="64" t="s">
        <v>354</v>
      </c>
      <c r="B237" s="64">
        <v>325833.78211999999</v>
      </c>
      <c r="C237" s="64">
        <v>1461483.80871</v>
      </c>
      <c r="D237" s="64">
        <v>190837.91965999999</v>
      </c>
      <c r="E237" s="64">
        <v>228873.59561000002</v>
      </c>
      <c r="F237" s="64">
        <v>88745.815400000007</v>
      </c>
      <c r="G237" s="64">
        <v>59245.423969999996</v>
      </c>
      <c r="H237" s="64">
        <v>105284.28326000001</v>
      </c>
      <c r="I237" s="64">
        <v>39380.461659999994</v>
      </c>
      <c r="J237" s="64">
        <v>5504.58446</v>
      </c>
      <c r="K237" s="64">
        <v>50990.380079999995</v>
      </c>
      <c r="L237" s="64">
        <v>81438.131330000004</v>
      </c>
      <c r="M237" s="64">
        <v>88707.267650000009</v>
      </c>
      <c r="N237" s="64">
        <v>2726325.4539099997</v>
      </c>
    </row>
    <row r="238" spans="1:14">
      <c r="A238" s="64" t="s">
        <v>355</v>
      </c>
      <c r="B238" s="64">
        <v>1235883.1484000001</v>
      </c>
      <c r="C238" s="64">
        <v>33014.116999999998</v>
      </c>
      <c r="D238" s="64">
        <v>1239057.4186800001</v>
      </c>
      <c r="E238" s="64">
        <v>4573658.0340700001</v>
      </c>
      <c r="F238" s="64">
        <v>1419678.9200599999</v>
      </c>
      <c r="G238" s="64">
        <v>91283.609049999999</v>
      </c>
      <c r="H238" s="64">
        <v>361406.65688999998</v>
      </c>
      <c r="I238" s="64">
        <v>0</v>
      </c>
      <c r="J238" s="64">
        <v>14224.746590000001</v>
      </c>
      <c r="K238" s="64">
        <v>1178.1708899999999</v>
      </c>
      <c r="L238" s="64">
        <v>226847.68649000002</v>
      </c>
      <c r="M238" s="64">
        <v>0</v>
      </c>
      <c r="N238" s="64">
        <v>9196232.5081200004</v>
      </c>
    </row>
    <row r="239" spans="1:14">
      <c r="A239" s="64" t="s">
        <v>356</v>
      </c>
      <c r="B239" s="64">
        <v>2265.31</v>
      </c>
      <c r="C239" s="64">
        <v>0</v>
      </c>
      <c r="D239" s="64">
        <v>2.56</v>
      </c>
      <c r="E239" s="64">
        <v>0</v>
      </c>
      <c r="F239" s="64">
        <v>34811.647270000001</v>
      </c>
      <c r="G239" s="64">
        <v>0</v>
      </c>
      <c r="H239" s="64">
        <v>0</v>
      </c>
      <c r="I239" s="64">
        <v>0</v>
      </c>
      <c r="J239" s="64">
        <v>0</v>
      </c>
      <c r="K239" s="64">
        <v>0</v>
      </c>
      <c r="L239" s="64">
        <v>0</v>
      </c>
      <c r="M239" s="64">
        <v>0</v>
      </c>
      <c r="N239" s="64">
        <v>37079.517270000004</v>
      </c>
    </row>
    <row r="240" spans="1:14">
      <c r="A240" s="64" t="s">
        <v>357</v>
      </c>
      <c r="B240" s="64">
        <v>457845.17249999999</v>
      </c>
      <c r="C240" s="64">
        <v>5275974.9343900001</v>
      </c>
      <c r="D240" s="64">
        <v>433879.02000999998</v>
      </c>
      <c r="E240" s="64">
        <v>166767.37491999997</v>
      </c>
      <c r="F240" s="64">
        <v>825607.38890999998</v>
      </c>
      <c r="G240" s="64">
        <v>591758.24826999998</v>
      </c>
      <c r="H240" s="64">
        <v>735782.56205999991</v>
      </c>
      <c r="I240" s="64">
        <v>13055137.332489999</v>
      </c>
      <c r="J240" s="64">
        <v>0</v>
      </c>
      <c r="K240" s="64">
        <v>193716.90387000001</v>
      </c>
      <c r="L240" s="64">
        <v>18608.7055</v>
      </c>
      <c r="M240" s="64">
        <v>153888.46946000002</v>
      </c>
      <c r="N240" s="64">
        <v>21908966.112380002</v>
      </c>
    </row>
    <row r="241" spans="1:14">
      <c r="A241" s="63" t="s">
        <v>358</v>
      </c>
      <c r="B241" s="64">
        <v>9226994.5384299997</v>
      </c>
      <c r="C241" s="64">
        <v>5994540.1778299995</v>
      </c>
      <c r="D241" s="64">
        <v>11639807.117930001</v>
      </c>
      <c r="E241" s="64">
        <v>8669261.4002500009</v>
      </c>
      <c r="F241" s="64">
        <v>24188574.291700002</v>
      </c>
      <c r="G241" s="64">
        <v>4530514.7983100004</v>
      </c>
      <c r="H241" s="64">
        <v>3401925.6915100003</v>
      </c>
      <c r="I241" s="64">
        <v>2925577.5716300001</v>
      </c>
      <c r="J241" s="64">
        <v>542918.46220000007</v>
      </c>
      <c r="K241" s="64">
        <v>1695407.1020899999</v>
      </c>
      <c r="L241" s="64">
        <v>775273.64304999996</v>
      </c>
      <c r="M241" s="64">
        <v>2146107.1383499997</v>
      </c>
      <c r="N241" s="64">
        <v>75736901.933280006</v>
      </c>
    </row>
    <row r="242" spans="1:14">
      <c r="A242" s="64" t="s">
        <v>359</v>
      </c>
      <c r="B242" s="64">
        <v>2433977.3278100002</v>
      </c>
      <c r="C242" s="64">
        <v>1724932.40946</v>
      </c>
      <c r="D242" s="64">
        <v>1797606.0274799999</v>
      </c>
      <c r="E242" s="64">
        <v>3793046.5014800001</v>
      </c>
      <c r="F242" s="64">
        <v>21484877.94283</v>
      </c>
      <c r="G242" s="64">
        <v>2954774.1239800001</v>
      </c>
      <c r="H242" s="64">
        <v>497992.61676</v>
      </c>
      <c r="I242" s="64">
        <v>503212.7536</v>
      </c>
      <c r="J242" s="64">
        <v>44705.314890000001</v>
      </c>
      <c r="K242" s="64">
        <v>687926.34740999993</v>
      </c>
      <c r="L242" s="64">
        <v>537959.45475000003</v>
      </c>
      <c r="M242" s="64">
        <v>985422.78729999997</v>
      </c>
      <c r="N242" s="64">
        <v>37446433.607749999</v>
      </c>
    </row>
    <row r="243" spans="1:14">
      <c r="A243" s="64" t="s">
        <v>360</v>
      </c>
      <c r="B243" s="64">
        <v>1019825.3777300001</v>
      </c>
      <c r="C243" s="64">
        <v>611812.39670000004</v>
      </c>
      <c r="D243" s="64">
        <v>1096845.9140099999</v>
      </c>
      <c r="E243" s="64">
        <v>191302.35424000002</v>
      </c>
      <c r="F243" s="64">
        <v>450713.51698000001</v>
      </c>
      <c r="G243" s="64">
        <v>167683.18367</v>
      </c>
      <c r="H243" s="64">
        <v>303286.26842000004</v>
      </c>
      <c r="I243" s="64">
        <v>0</v>
      </c>
      <c r="J243" s="64">
        <v>0</v>
      </c>
      <c r="K243" s="64">
        <v>13251.6479</v>
      </c>
      <c r="L243" s="64">
        <v>49999.999960000001</v>
      </c>
      <c r="M243" s="64">
        <v>302999.99855999998</v>
      </c>
      <c r="N243" s="64">
        <v>4207720.6581699997</v>
      </c>
    </row>
    <row r="244" spans="1:14">
      <c r="A244" s="64" t="s">
        <v>361</v>
      </c>
      <c r="B244" s="64">
        <v>385083.00425</v>
      </c>
      <c r="C244" s="64">
        <v>631700.37451999995</v>
      </c>
      <c r="D244" s="64">
        <v>1130249.34268</v>
      </c>
      <c r="E244" s="64">
        <v>988199.95952000003</v>
      </c>
      <c r="F244" s="64">
        <v>785976.12375000003</v>
      </c>
      <c r="G244" s="64">
        <v>105913.37156</v>
      </c>
      <c r="H244" s="64">
        <v>204886.21247999999</v>
      </c>
      <c r="I244" s="64">
        <v>343704.11320999998</v>
      </c>
      <c r="J244" s="64">
        <v>6829.1418899999999</v>
      </c>
      <c r="K244" s="64">
        <v>326922.28217000002</v>
      </c>
      <c r="L244" s="64">
        <v>71342.186499999996</v>
      </c>
      <c r="M244" s="64">
        <v>277348.02333</v>
      </c>
      <c r="N244" s="64">
        <v>5258154.1358599998</v>
      </c>
    </row>
    <row r="245" spans="1:14">
      <c r="A245" s="64" t="s">
        <v>362</v>
      </c>
      <c r="B245" s="64">
        <v>152009.93479</v>
      </c>
      <c r="C245" s="64">
        <v>186251.75839999999</v>
      </c>
      <c r="D245" s="64">
        <v>193986.17488999999</v>
      </c>
      <c r="E245" s="64">
        <v>1509512.79593</v>
      </c>
      <c r="F245" s="64">
        <v>114243.27145999999</v>
      </c>
      <c r="G245" s="64">
        <v>75913.731109999993</v>
      </c>
      <c r="H245" s="64">
        <v>44923.112990000001</v>
      </c>
      <c r="I245" s="64">
        <v>23632.713879999999</v>
      </c>
      <c r="J245" s="64">
        <v>80.767380000000003</v>
      </c>
      <c r="K245" s="64">
        <v>132903.35019</v>
      </c>
      <c r="L245" s="64">
        <v>34299.819940000001</v>
      </c>
      <c r="M245" s="64">
        <v>30323.596149999998</v>
      </c>
      <c r="N245" s="64">
        <v>2498081.0271100001</v>
      </c>
    </row>
    <row r="246" spans="1:14">
      <c r="A246" s="64" t="s">
        <v>1384</v>
      </c>
      <c r="B246" s="64">
        <v>415425.37836000003</v>
      </c>
      <c r="C246" s="64">
        <v>0</v>
      </c>
      <c r="D246" s="64">
        <v>0</v>
      </c>
      <c r="E246" s="64">
        <v>288216.03999999998</v>
      </c>
      <c r="F246" s="64">
        <v>0</v>
      </c>
      <c r="G246" s="64">
        <v>12019.84669</v>
      </c>
      <c r="H246" s="64">
        <v>0</v>
      </c>
      <c r="I246" s="64">
        <v>0</v>
      </c>
      <c r="J246" s="64">
        <v>0</v>
      </c>
      <c r="K246" s="64">
        <v>0</v>
      </c>
      <c r="L246" s="64">
        <v>0</v>
      </c>
      <c r="M246" s="64">
        <v>0</v>
      </c>
      <c r="N246" s="64">
        <v>715661.26504999993</v>
      </c>
    </row>
    <row r="247" spans="1:14">
      <c r="A247" s="64" t="s">
        <v>363</v>
      </c>
      <c r="B247" s="64">
        <v>4820673.5154900001</v>
      </c>
      <c r="C247" s="64">
        <v>2839843.23875</v>
      </c>
      <c r="D247" s="64">
        <v>7421119.6588699995</v>
      </c>
      <c r="E247" s="64">
        <v>1898983.74908</v>
      </c>
      <c r="F247" s="64">
        <v>1352763.43668</v>
      </c>
      <c r="G247" s="64">
        <v>1214210.5412999999</v>
      </c>
      <c r="H247" s="64">
        <v>2350837.48086</v>
      </c>
      <c r="I247" s="64">
        <v>2055027.9909400002</v>
      </c>
      <c r="J247" s="64">
        <v>491303.23804000003</v>
      </c>
      <c r="K247" s="64">
        <v>534403.47441999998</v>
      </c>
      <c r="L247" s="64">
        <v>81672.181900000011</v>
      </c>
      <c r="M247" s="64">
        <v>550012.73300999997</v>
      </c>
      <c r="N247" s="64">
        <v>25610851.23934</v>
      </c>
    </row>
    <row r="248" spans="1:14">
      <c r="A248" s="63" t="s">
        <v>364</v>
      </c>
      <c r="B248" s="64">
        <v>491507.78732</v>
      </c>
      <c r="C248" s="64">
        <v>34584221.605599999</v>
      </c>
      <c r="D248" s="64">
        <v>427104.261</v>
      </c>
      <c r="E248" s="64">
        <v>417357.60304000002</v>
      </c>
      <c r="F248" s="64">
        <v>661237.85667999997</v>
      </c>
      <c r="G248" s="64">
        <v>174480.61528</v>
      </c>
      <c r="H248" s="64">
        <v>102657.9029</v>
      </c>
      <c r="I248" s="64">
        <v>522923.03752999997</v>
      </c>
      <c r="J248" s="64">
        <v>0</v>
      </c>
      <c r="K248" s="64">
        <v>200886.39694999999</v>
      </c>
      <c r="L248" s="64">
        <v>15441.793109999999</v>
      </c>
      <c r="M248" s="64">
        <v>109463.0582</v>
      </c>
      <c r="N248" s="64">
        <v>37707281.917609997</v>
      </c>
    </row>
    <row r="249" spans="1:14">
      <c r="A249" s="64" t="s">
        <v>365</v>
      </c>
      <c r="B249" s="64">
        <v>489237.17330000002</v>
      </c>
      <c r="C249" s="64">
        <v>34433404.939739995</v>
      </c>
      <c r="D249" s="64">
        <v>426631.5515</v>
      </c>
      <c r="E249" s="64">
        <v>411838.69979000004</v>
      </c>
      <c r="F249" s="64">
        <v>656191.67371</v>
      </c>
      <c r="G249" s="64">
        <v>174087.55653</v>
      </c>
      <c r="H249" s="64">
        <v>102438.58723</v>
      </c>
      <c r="I249" s="64">
        <v>522923.03752999997</v>
      </c>
      <c r="J249" s="64">
        <v>0</v>
      </c>
      <c r="K249" s="64">
        <v>200557.51733999999</v>
      </c>
      <c r="L249" s="64">
        <v>15441.793109999999</v>
      </c>
      <c r="M249" s="64">
        <v>109167.59184000001</v>
      </c>
      <c r="N249" s="64">
        <v>37541920.121619999</v>
      </c>
    </row>
    <row r="250" spans="1:14">
      <c r="A250" s="64" t="s">
        <v>366</v>
      </c>
      <c r="B250" s="64">
        <v>2270.61402</v>
      </c>
      <c r="C250" s="64">
        <v>150816.66586000001</v>
      </c>
      <c r="D250" s="64">
        <v>472.70949999999999</v>
      </c>
      <c r="E250" s="64">
        <v>5518.9032500000003</v>
      </c>
      <c r="F250" s="64">
        <v>5046.1829699999998</v>
      </c>
      <c r="G250" s="64">
        <v>393.05874999999997</v>
      </c>
      <c r="H250" s="64">
        <v>219.31567000000001</v>
      </c>
      <c r="I250" s="64">
        <v>0</v>
      </c>
      <c r="J250" s="64">
        <v>0</v>
      </c>
      <c r="K250" s="64">
        <v>328.87961000000001</v>
      </c>
      <c r="L250" s="64">
        <v>0</v>
      </c>
      <c r="M250" s="64">
        <v>295.46636000000001</v>
      </c>
      <c r="N250" s="64">
        <v>165361.79599000001</v>
      </c>
    </row>
    <row r="251" spans="1:14">
      <c r="A251" s="63" t="s">
        <v>367</v>
      </c>
      <c r="B251" s="64">
        <v>0</v>
      </c>
      <c r="C251" s="64">
        <v>10123764.135290001</v>
      </c>
      <c r="D251" s="64">
        <v>1.4000000000000001E-4</v>
      </c>
      <c r="E251" s="64">
        <v>0</v>
      </c>
      <c r="F251" s="64">
        <v>1969.4247700000001</v>
      </c>
      <c r="G251" s="64">
        <v>0</v>
      </c>
      <c r="H251" s="64">
        <v>0</v>
      </c>
      <c r="I251" s="64">
        <v>0</v>
      </c>
      <c r="J251" s="64">
        <v>0</v>
      </c>
      <c r="K251" s="64">
        <v>0</v>
      </c>
      <c r="L251" s="64">
        <v>708091.05724999995</v>
      </c>
      <c r="M251" s="64">
        <v>0</v>
      </c>
      <c r="N251" s="64">
        <v>10833824.617450001</v>
      </c>
    </row>
    <row r="252" spans="1:14">
      <c r="A252" s="64" t="s">
        <v>365</v>
      </c>
      <c r="B252" s="64">
        <v>0</v>
      </c>
      <c r="C252" s="64">
        <v>9145054.0813100003</v>
      </c>
      <c r="D252" s="64">
        <v>1.4000000000000001E-4</v>
      </c>
      <c r="E252" s="64">
        <v>0</v>
      </c>
      <c r="F252" s="64">
        <v>1969.4247700000001</v>
      </c>
      <c r="G252" s="64">
        <v>0</v>
      </c>
      <c r="H252" s="64">
        <v>0</v>
      </c>
      <c r="I252" s="64">
        <v>0</v>
      </c>
      <c r="J252" s="64">
        <v>0</v>
      </c>
      <c r="K252" s="64">
        <v>0</v>
      </c>
      <c r="L252" s="64">
        <v>705954.14147999999</v>
      </c>
      <c r="M252" s="64">
        <v>0</v>
      </c>
      <c r="N252" s="64">
        <v>9852977.6477000006</v>
      </c>
    </row>
    <row r="253" spans="1:14">
      <c r="A253" s="64" t="s">
        <v>366</v>
      </c>
      <c r="B253" s="64">
        <v>0</v>
      </c>
      <c r="C253" s="64">
        <v>978710.05397999997</v>
      </c>
      <c r="D253" s="64">
        <v>0</v>
      </c>
      <c r="E253" s="64">
        <v>0</v>
      </c>
      <c r="F253" s="64">
        <v>0</v>
      </c>
      <c r="G253" s="64">
        <v>0</v>
      </c>
      <c r="H253" s="64">
        <v>0</v>
      </c>
      <c r="I253" s="64">
        <v>0</v>
      </c>
      <c r="J253" s="64">
        <v>0</v>
      </c>
      <c r="K253" s="64">
        <v>0</v>
      </c>
      <c r="L253" s="64">
        <v>2136.9157700000001</v>
      </c>
      <c r="M253" s="64">
        <v>0</v>
      </c>
      <c r="N253" s="64">
        <v>980846.96975000005</v>
      </c>
    </row>
    <row r="254" spans="1:14">
      <c r="A254" s="177" t="s">
        <v>368</v>
      </c>
      <c r="B254" s="57">
        <v>791252.60047000006</v>
      </c>
      <c r="C254" s="57">
        <v>1562635.6793900002</v>
      </c>
      <c r="D254" s="57">
        <v>1036643.0266100001</v>
      </c>
      <c r="E254" s="57">
        <v>688730.38842999993</v>
      </c>
      <c r="F254" s="57">
        <v>673237.28232</v>
      </c>
      <c r="G254" s="57">
        <v>463936.24158999999</v>
      </c>
      <c r="H254" s="57">
        <v>388365.06056000001</v>
      </c>
      <c r="I254" s="57">
        <v>1114799.1684699999</v>
      </c>
      <c r="J254" s="57">
        <v>3908.1974300000002</v>
      </c>
      <c r="K254" s="57">
        <v>912518.67812000006</v>
      </c>
      <c r="L254" s="57">
        <v>210723.58687999999</v>
      </c>
      <c r="M254" s="57">
        <v>603594.96950000001</v>
      </c>
      <c r="N254" s="57">
        <v>8450344.8797699995</v>
      </c>
    </row>
    <row r="255" spans="1:14">
      <c r="A255" s="64" t="s">
        <v>369</v>
      </c>
      <c r="B255" s="95">
        <v>477.32828000000001</v>
      </c>
      <c r="C255" s="95">
        <v>1117.78107</v>
      </c>
      <c r="D255" s="95">
        <v>114.71958000000001</v>
      </c>
      <c r="E255" s="95">
        <v>1643.98678</v>
      </c>
      <c r="F255" s="95">
        <v>736.31657999999993</v>
      </c>
      <c r="G255" s="95">
        <v>137.58418</v>
      </c>
      <c r="H255" s="95">
        <v>2068.2968300000002</v>
      </c>
      <c r="I255" s="95">
        <v>839.42831000000001</v>
      </c>
      <c r="J255" s="95">
        <v>0</v>
      </c>
      <c r="K255" s="95">
        <v>1536.9068</v>
      </c>
      <c r="L255" s="95">
        <v>20.055400000000002</v>
      </c>
      <c r="M255" s="95">
        <v>0</v>
      </c>
      <c r="N255" s="95">
        <v>8692.4038099999998</v>
      </c>
    </row>
    <row r="256" spans="1:14">
      <c r="A256" s="64" t="s">
        <v>370</v>
      </c>
      <c r="B256" s="95">
        <v>91937.310790000003</v>
      </c>
      <c r="C256" s="95">
        <v>95681.914069999999</v>
      </c>
      <c r="D256" s="95">
        <v>72879.858110000001</v>
      </c>
      <c r="E256" s="95">
        <v>104048.75936</v>
      </c>
      <c r="F256" s="95">
        <v>68468.23891</v>
      </c>
      <c r="G256" s="95">
        <v>25577.333760000001</v>
      </c>
      <c r="H256" s="95">
        <v>10111.71278</v>
      </c>
      <c r="I256" s="95">
        <v>43798.224880000002</v>
      </c>
      <c r="J256" s="95">
        <v>73.266869999999997</v>
      </c>
      <c r="K256" s="95">
        <v>44574.550289999999</v>
      </c>
      <c r="L256" s="95">
        <v>4418.6734699999997</v>
      </c>
      <c r="M256" s="95">
        <v>6368.2718800000002</v>
      </c>
      <c r="N256" s="95">
        <v>567938.11517</v>
      </c>
    </row>
    <row r="257" spans="1:14">
      <c r="A257" s="64" t="s">
        <v>371</v>
      </c>
      <c r="B257" s="95">
        <v>584152.33220000006</v>
      </c>
      <c r="C257" s="95">
        <v>888743.58704999997</v>
      </c>
      <c r="D257" s="95">
        <v>733773.85872000002</v>
      </c>
      <c r="E257" s="95">
        <v>467263.26160000003</v>
      </c>
      <c r="F257" s="95">
        <v>498931.05080999999</v>
      </c>
      <c r="G257" s="95">
        <v>330338.63887999998</v>
      </c>
      <c r="H257" s="95">
        <v>279239.60054000001</v>
      </c>
      <c r="I257" s="95">
        <v>915632.84112</v>
      </c>
      <c r="J257" s="95">
        <v>3317.9888099999998</v>
      </c>
      <c r="K257" s="95">
        <v>798110.36978999991</v>
      </c>
      <c r="L257" s="95">
        <v>155591.87450000001</v>
      </c>
      <c r="M257" s="95">
        <v>503506.56088999996</v>
      </c>
      <c r="N257" s="95">
        <v>6158601.9649099996</v>
      </c>
    </row>
    <row r="258" spans="1:14">
      <c r="A258" s="64" t="s">
        <v>372</v>
      </c>
      <c r="B258" s="95">
        <v>48260.674469999998</v>
      </c>
      <c r="C258" s="95">
        <v>135699.78758999999</v>
      </c>
      <c r="D258" s="95">
        <v>192804.92056999999</v>
      </c>
      <c r="E258" s="95">
        <v>71580.739090000003</v>
      </c>
      <c r="F258" s="95">
        <v>54323.826099999998</v>
      </c>
      <c r="G258" s="95">
        <v>74820.908629999991</v>
      </c>
      <c r="H258" s="95">
        <v>79366.69124</v>
      </c>
      <c r="I258" s="95">
        <v>152958.47133</v>
      </c>
      <c r="J258" s="95">
        <v>109.44750999999999</v>
      </c>
      <c r="K258" s="95">
        <v>50078.231919999998</v>
      </c>
      <c r="L258" s="95">
        <v>35402.414060000003</v>
      </c>
      <c r="M258" s="95">
        <v>86098.931859999997</v>
      </c>
      <c r="N258" s="95">
        <v>981505.04437000002</v>
      </c>
    </row>
    <row r="259" spans="1:14">
      <c r="A259" s="64" t="s">
        <v>373</v>
      </c>
      <c r="B259" s="95">
        <v>25562.890170000002</v>
      </c>
      <c r="C259" s="95">
        <v>1488.18281</v>
      </c>
      <c r="D259" s="95">
        <v>5275.7570599999999</v>
      </c>
      <c r="E259" s="95">
        <v>2223.2759799999999</v>
      </c>
      <c r="F259" s="95">
        <v>15277.354029999999</v>
      </c>
      <c r="G259" s="95">
        <v>6898.9449000000004</v>
      </c>
      <c r="H259" s="95">
        <v>2150.3776600000001</v>
      </c>
      <c r="I259" s="95">
        <v>238.14956000000001</v>
      </c>
      <c r="J259" s="95">
        <v>0.67735000000000001</v>
      </c>
      <c r="K259" s="95">
        <v>5217.5975399999998</v>
      </c>
      <c r="L259" s="95">
        <v>2558.6637000000001</v>
      </c>
      <c r="M259" s="95">
        <v>1143.6742099999999</v>
      </c>
      <c r="N259" s="95">
        <v>68035.544970000003</v>
      </c>
    </row>
    <row r="260" spans="1:14">
      <c r="A260" s="64" t="s">
        <v>374</v>
      </c>
      <c r="B260" s="95">
        <v>2316.0293900000001</v>
      </c>
      <c r="C260" s="95">
        <v>1530.33799</v>
      </c>
      <c r="D260" s="95">
        <v>10539.080890000001</v>
      </c>
      <c r="E260" s="95">
        <v>5437.1585599999999</v>
      </c>
      <c r="F260" s="95">
        <v>12268.39781</v>
      </c>
      <c r="G260" s="95">
        <v>14434.926089999999</v>
      </c>
      <c r="H260" s="95">
        <v>2327.6962400000002</v>
      </c>
      <c r="I260" s="95">
        <v>451.46152000000001</v>
      </c>
      <c r="J260" s="95">
        <v>5.8400000000000001E-2</v>
      </c>
      <c r="K260" s="95">
        <v>7627.3285199999991</v>
      </c>
      <c r="L260" s="95">
        <v>1327.0663300000001</v>
      </c>
      <c r="M260" s="95">
        <v>1746.9421299999999</v>
      </c>
      <c r="N260" s="95">
        <v>60006.483869999996</v>
      </c>
    </row>
    <row r="261" spans="1:14">
      <c r="A261" s="64" t="s">
        <v>375</v>
      </c>
      <c r="B261" s="95">
        <v>3316.81801</v>
      </c>
      <c r="C261" s="95">
        <v>2659.6438800000001</v>
      </c>
      <c r="D261" s="95">
        <v>2627.0630200000001</v>
      </c>
      <c r="E261" s="95">
        <v>0.46066000000000001</v>
      </c>
      <c r="F261" s="95">
        <v>929.25261999999998</v>
      </c>
      <c r="G261" s="95">
        <v>1123.5565100000001</v>
      </c>
      <c r="H261" s="95">
        <v>2105.2689</v>
      </c>
      <c r="I261" s="95">
        <v>128.65861000000001</v>
      </c>
      <c r="J261" s="95">
        <v>0</v>
      </c>
      <c r="K261" s="95">
        <v>947.9166899999999</v>
      </c>
      <c r="L261" s="95">
        <v>2017.0458600000002</v>
      </c>
      <c r="M261" s="95">
        <v>852.75500999999997</v>
      </c>
      <c r="N261" s="95">
        <v>16708.439770000001</v>
      </c>
    </row>
    <row r="262" spans="1:14">
      <c r="A262" s="64" t="s">
        <v>376</v>
      </c>
      <c r="B262" s="95">
        <v>102.94228</v>
      </c>
      <c r="C262" s="95">
        <v>1971.76504</v>
      </c>
      <c r="D262" s="95">
        <v>522.72235999999998</v>
      </c>
      <c r="E262" s="95">
        <v>0</v>
      </c>
      <c r="F262" s="95">
        <v>5094.45111</v>
      </c>
      <c r="G262" s="95">
        <v>5346.0002500000001</v>
      </c>
      <c r="H262" s="95">
        <v>3770.9448500000003</v>
      </c>
      <c r="I262" s="95">
        <v>108.58633</v>
      </c>
      <c r="J262" s="95">
        <v>0</v>
      </c>
      <c r="K262" s="95">
        <v>59.269440000000003</v>
      </c>
      <c r="L262" s="95">
        <v>1251.8062299999999</v>
      </c>
      <c r="M262" s="95">
        <v>924.60870999999997</v>
      </c>
      <c r="N262" s="95">
        <v>19153.096600000001</v>
      </c>
    </row>
    <row r="263" spans="1:14">
      <c r="A263" s="64" t="s">
        <v>377</v>
      </c>
      <c r="B263" s="95">
        <v>0</v>
      </c>
      <c r="C263" s="95">
        <v>419539.27324000001</v>
      </c>
      <c r="D263" s="95">
        <v>0</v>
      </c>
      <c r="E263" s="95">
        <v>0</v>
      </c>
      <c r="F263" s="95">
        <v>0</v>
      </c>
      <c r="G263" s="95">
        <v>0</v>
      </c>
      <c r="H263" s="95">
        <v>0</v>
      </c>
      <c r="I263" s="95">
        <v>0</v>
      </c>
      <c r="J263" s="95">
        <v>0</v>
      </c>
      <c r="K263" s="95">
        <v>2.0550000000000002E-2</v>
      </c>
      <c r="L263" s="95">
        <v>0</v>
      </c>
      <c r="M263" s="95">
        <v>1.8594600000000001</v>
      </c>
      <c r="N263" s="95">
        <v>419541.15324999997</v>
      </c>
    </row>
    <row r="264" spans="1:14">
      <c r="A264" s="64" t="s">
        <v>378</v>
      </c>
      <c r="B264" s="95">
        <v>16835.615269999998</v>
      </c>
      <c r="C264" s="95">
        <v>7535.7397199999996</v>
      </c>
      <c r="D264" s="95">
        <v>10010.97423</v>
      </c>
      <c r="E264" s="95">
        <v>1658.3271599999998</v>
      </c>
      <c r="F264" s="95">
        <v>1835.4516999999998</v>
      </c>
      <c r="G264" s="95">
        <v>1974.3475000000001</v>
      </c>
      <c r="H264" s="95">
        <v>59.231639999999999</v>
      </c>
      <c r="I264" s="95">
        <v>639.43181000000004</v>
      </c>
      <c r="J264" s="95">
        <v>0</v>
      </c>
      <c r="K264" s="95">
        <v>1859.2809600000001</v>
      </c>
      <c r="L264" s="95">
        <v>2231.7046700000001</v>
      </c>
      <c r="M264" s="95">
        <v>1812.0803500000002</v>
      </c>
      <c r="N264" s="95">
        <v>46452.185010000001</v>
      </c>
    </row>
    <row r="265" spans="1:14">
      <c r="A265" s="64" t="s">
        <v>379</v>
      </c>
      <c r="B265" s="95">
        <v>18290.659609999999</v>
      </c>
      <c r="C265" s="95">
        <v>6667.6669299999994</v>
      </c>
      <c r="D265" s="95">
        <v>8094.0720700000002</v>
      </c>
      <c r="E265" s="95">
        <v>34874.419240000003</v>
      </c>
      <c r="F265" s="95">
        <v>15372.942650000001</v>
      </c>
      <c r="G265" s="95">
        <v>3284.0008900000003</v>
      </c>
      <c r="H265" s="95">
        <v>7165.2398800000001</v>
      </c>
      <c r="I265" s="95">
        <v>3.915</v>
      </c>
      <c r="J265" s="95">
        <v>406.75848999999999</v>
      </c>
      <c r="K265" s="95">
        <v>2507.2056200000002</v>
      </c>
      <c r="L265" s="95">
        <v>5904.2826599999999</v>
      </c>
      <c r="M265" s="95">
        <v>1139.2850000000001</v>
      </c>
      <c r="N265" s="95">
        <v>103710.44804</v>
      </c>
    </row>
    <row r="266" spans="1:14">
      <c r="A266" s="177" t="s">
        <v>380</v>
      </c>
      <c r="B266" s="57">
        <v>-361461.83643999998</v>
      </c>
      <c r="C266" s="57">
        <v>-780989.94019000011</v>
      </c>
      <c r="D266" s="57">
        <v>-468878.59343000001</v>
      </c>
      <c r="E266" s="57">
        <v>-241501.50159999999</v>
      </c>
      <c r="F266" s="57">
        <v>-294899.81117</v>
      </c>
      <c r="G266" s="57">
        <v>-216329.6942</v>
      </c>
      <c r="H266" s="57">
        <v>-173324.60647999999</v>
      </c>
      <c r="I266" s="57">
        <v>-318417.28985</v>
      </c>
      <c r="J266" s="57">
        <v>-742.79117000000008</v>
      </c>
      <c r="K266" s="57">
        <v>-362568.25795999996</v>
      </c>
      <c r="L266" s="57">
        <v>-83918.641620000009</v>
      </c>
      <c r="M266" s="57">
        <v>-181250.72967</v>
      </c>
      <c r="N266" s="57">
        <v>-3484283.6937800003</v>
      </c>
    </row>
    <row r="267" spans="1:14">
      <c r="A267" s="64" t="s">
        <v>381</v>
      </c>
      <c r="B267" s="95">
        <v>-310620.89581999998</v>
      </c>
      <c r="C267" s="95">
        <v>-221864.39837000001</v>
      </c>
      <c r="D267" s="95">
        <v>-291990.93304000003</v>
      </c>
      <c r="E267" s="95">
        <v>-210345.63503</v>
      </c>
      <c r="F267" s="95">
        <v>-184069.94436000002</v>
      </c>
      <c r="G267" s="95">
        <v>-68082.477579999992</v>
      </c>
      <c r="H267" s="95">
        <v>-120618.3824</v>
      </c>
      <c r="I267" s="95">
        <v>-191881.54805000001</v>
      </c>
      <c r="J267" s="95">
        <v>-117.97714999999999</v>
      </c>
      <c r="K267" s="95">
        <v>-226279.82</v>
      </c>
      <c r="L267" s="95">
        <v>-61047.332419999999</v>
      </c>
      <c r="M267" s="95">
        <v>-142339.04836000002</v>
      </c>
      <c r="N267" s="95">
        <v>-2029258.39258</v>
      </c>
    </row>
    <row r="268" spans="1:14">
      <c r="A268" s="64" t="s">
        <v>382</v>
      </c>
      <c r="B268" s="95">
        <v>0</v>
      </c>
      <c r="C268" s="95">
        <v>0</v>
      </c>
      <c r="D268" s="95">
        <v>0</v>
      </c>
      <c r="E268" s="95">
        <v>0</v>
      </c>
      <c r="F268" s="95">
        <v>0</v>
      </c>
      <c r="G268" s="95">
        <v>0</v>
      </c>
      <c r="H268" s="95">
        <v>0</v>
      </c>
      <c r="I268" s="95">
        <v>0</v>
      </c>
      <c r="J268" s="95">
        <v>0</v>
      </c>
      <c r="K268" s="95">
        <v>0</v>
      </c>
      <c r="L268" s="95">
        <v>0</v>
      </c>
      <c r="M268" s="95">
        <v>0</v>
      </c>
      <c r="N268" s="95">
        <v>0</v>
      </c>
    </row>
    <row r="269" spans="1:14">
      <c r="A269" s="64" t="s">
        <v>383</v>
      </c>
      <c r="B269" s="95">
        <v>-19526.745859999999</v>
      </c>
      <c r="C269" s="95">
        <v>-12683.44822</v>
      </c>
      <c r="D269" s="95">
        <v>-38113.790249999998</v>
      </c>
      <c r="E269" s="95">
        <v>-18921.189350000001</v>
      </c>
      <c r="F269" s="95">
        <v>-32532.202149999997</v>
      </c>
      <c r="G269" s="95">
        <v>-19336.225350000001</v>
      </c>
      <c r="H269" s="95">
        <v>-22056.607239999998</v>
      </c>
      <c r="I269" s="95">
        <v>-59800.20721</v>
      </c>
      <c r="J269" s="95">
        <v>-624.81402000000003</v>
      </c>
      <c r="K269" s="95">
        <v>-50538.455409999995</v>
      </c>
      <c r="L269" s="95">
        <v>-19533.523659999999</v>
      </c>
      <c r="M269" s="95">
        <v>-18044.297059999997</v>
      </c>
      <c r="N269" s="95">
        <v>-311711.50577999995</v>
      </c>
    </row>
    <row r="270" spans="1:14">
      <c r="A270" s="64" t="s">
        <v>384</v>
      </c>
      <c r="B270" s="95">
        <v>-49.463730000000005</v>
      </c>
      <c r="C270" s="95">
        <v>-420312.49442</v>
      </c>
      <c r="D270" s="95">
        <v>0</v>
      </c>
      <c r="E270" s="95">
        <v>0</v>
      </c>
      <c r="F270" s="95">
        <v>-21047.728749999998</v>
      </c>
      <c r="G270" s="95">
        <v>0</v>
      </c>
      <c r="H270" s="95">
        <v>0</v>
      </c>
      <c r="I270" s="95">
        <v>-3130.7372500000001</v>
      </c>
      <c r="J270" s="95">
        <v>0</v>
      </c>
      <c r="K270" s="95">
        <v>-5728.2028799999998</v>
      </c>
      <c r="L270" s="95">
        <v>0</v>
      </c>
      <c r="M270" s="95">
        <v>0</v>
      </c>
      <c r="N270" s="95">
        <v>-450268.62702999997</v>
      </c>
    </row>
    <row r="271" spans="1:14">
      <c r="A271" s="64" t="s">
        <v>385</v>
      </c>
      <c r="B271" s="95">
        <v>-9916.9650399999991</v>
      </c>
      <c r="C271" s="95">
        <v>-8974.5833199999997</v>
      </c>
      <c r="D271" s="95">
        <v>-24367.315119999999</v>
      </c>
      <c r="E271" s="95">
        <v>0</v>
      </c>
      <c r="F271" s="95">
        <v>0</v>
      </c>
      <c r="G271" s="95">
        <v>-9680.5812399999995</v>
      </c>
      <c r="H271" s="95">
        <v>-3146.3833399999999</v>
      </c>
      <c r="I271" s="95">
        <v>-3683.3333900000002</v>
      </c>
      <c r="J271" s="95">
        <v>0</v>
      </c>
      <c r="K271" s="95">
        <v>-26044.306940000002</v>
      </c>
      <c r="L271" s="95">
        <v>0</v>
      </c>
      <c r="M271" s="95">
        <v>0</v>
      </c>
      <c r="N271" s="95">
        <v>-85813.468389999995</v>
      </c>
    </row>
    <row r="272" spans="1:14">
      <c r="A272" s="65" t="s">
        <v>386</v>
      </c>
      <c r="B272" s="95">
        <v>-4038.7407599999997</v>
      </c>
      <c r="C272" s="95">
        <v>0</v>
      </c>
      <c r="D272" s="95">
        <v>-5400.1953400000002</v>
      </c>
      <c r="E272" s="95">
        <v>-5828.4623000000001</v>
      </c>
      <c r="F272" s="95">
        <v>-6450.2299400000002</v>
      </c>
      <c r="G272" s="95">
        <v>-5588.2737999999999</v>
      </c>
      <c r="H272" s="95">
        <v>-3727.6640899999998</v>
      </c>
      <c r="I272" s="95">
        <v>-9843.88616</v>
      </c>
      <c r="J272" s="95">
        <v>0</v>
      </c>
      <c r="K272" s="95">
        <v>-8950.6812200000004</v>
      </c>
      <c r="L272" s="95">
        <v>-2619.8307500000001</v>
      </c>
      <c r="M272" s="95">
        <v>0</v>
      </c>
      <c r="N272" s="95">
        <v>-52447.964359999998</v>
      </c>
    </row>
    <row r="273" spans="1:14">
      <c r="A273" s="65" t="s">
        <v>457</v>
      </c>
      <c r="B273" s="95">
        <v>-17309.025229999999</v>
      </c>
      <c r="C273" s="95">
        <v>-117155.01586</v>
      </c>
      <c r="D273" s="95">
        <v>-109006.35968000001</v>
      </c>
      <c r="E273" s="95">
        <v>-6406.2149200000003</v>
      </c>
      <c r="F273" s="95">
        <v>-50799.705969999995</v>
      </c>
      <c r="G273" s="95">
        <v>-113642.13623</v>
      </c>
      <c r="H273" s="95">
        <v>-23775.56941</v>
      </c>
      <c r="I273" s="95">
        <v>-50077.577789999996</v>
      </c>
      <c r="J273" s="95">
        <v>0</v>
      </c>
      <c r="K273" s="95">
        <v>-45026.791509999995</v>
      </c>
      <c r="L273" s="95">
        <v>-717.95479</v>
      </c>
      <c r="M273" s="95">
        <v>-20867.384249999999</v>
      </c>
      <c r="N273" s="95">
        <v>-554783.73563999997</v>
      </c>
    </row>
    <row r="274" spans="1:14">
      <c r="A274" s="177" t="s">
        <v>969</v>
      </c>
      <c r="B274" s="57">
        <v>429790.76402999996</v>
      </c>
      <c r="C274" s="57">
        <v>781645.73920000007</v>
      </c>
      <c r="D274" s="57">
        <v>567764.43317999993</v>
      </c>
      <c r="E274" s="57">
        <v>447228.88682999997</v>
      </c>
      <c r="F274" s="57">
        <v>378337.47115</v>
      </c>
      <c r="G274" s="57">
        <v>247606.54738999999</v>
      </c>
      <c r="H274" s="57">
        <v>215040.45408000002</v>
      </c>
      <c r="I274" s="57">
        <v>796381.87861999997</v>
      </c>
      <c r="J274" s="57">
        <v>3165.4062599999997</v>
      </c>
      <c r="K274" s="57">
        <v>549950.42015999998</v>
      </c>
      <c r="L274" s="57">
        <v>126804.94526000001</v>
      </c>
      <c r="M274" s="57">
        <v>422344.23982999998</v>
      </c>
      <c r="N274" s="57">
        <v>4966061.1859900001</v>
      </c>
    </row>
    <row r="275" spans="1:14">
      <c r="A275" s="155" t="s">
        <v>387</v>
      </c>
      <c r="B275" s="57">
        <v>292624.98035999999</v>
      </c>
      <c r="C275" s="57">
        <v>413963.78604000004</v>
      </c>
      <c r="D275" s="57">
        <v>461988.59681000002</v>
      </c>
      <c r="E275" s="57">
        <v>578785.63135000004</v>
      </c>
      <c r="F275" s="57">
        <v>361982.59606000001</v>
      </c>
      <c r="G275" s="57">
        <v>500665.73933000001</v>
      </c>
      <c r="H275" s="57">
        <v>165813.07447999998</v>
      </c>
      <c r="I275" s="57">
        <v>92857.573579999997</v>
      </c>
      <c r="J275" s="57">
        <v>10384.26606</v>
      </c>
      <c r="K275" s="57">
        <v>201668.57696000001</v>
      </c>
      <c r="L275" s="57">
        <v>51332.608489999999</v>
      </c>
      <c r="M275" s="57">
        <v>39687.293149999998</v>
      </c>
      <c r="N275" s="57">
        <v>3171754.72267</v>
      </c>
    </row>
    <row r="276" spans="1:14">
      <c r="A276" s="64" t="s">
        <v>388</v>
      </c>
      <c r="B276" s="95">
        <v>176404.76757</v>
      </c>
      <c r="C276" s="95">
        <v>250878.87143</v>
      </c>
      <c r="D276" s="95">
        <v>296350.38986</v>
      </c>
      <c r="E276" s="95">
        <v>379063.19216999999</v>
      </c>
      <c r="F276" s="95">
        <v>265481.61703999998</v>
      </c>
      <c r="G276" s="95">
        <v>345838.68822000001</v>
      </c>
      <c r="H276" s="95">
        <v>100246.65474</v>
      </c>
      <c r="I276" s="95">
        <v>72386.843549999991</v>
      </c>
      <c r="J276" s="95">
        <v>7646.90416</v>
      </c>
      <c r="K276" s="95">
        <v>149787.02833999999</v>
      </c>
      <c r="L276" s="95">
        <v>32051.563899999997</v>
      </c>
      <c r="M276" s="95">
        <v>36301.607189999995</v>
      </c>
      <c r="N276" s="95">
        <v>2112438.1281699999</v>
      </c>
    </row>
    <row r="277" spans="1:14">
      <c r="A277" s="64" t="s">
        <v>389</v>
      </c>
      <c r="B277" s="95">
        <v>82217.18634</v>
      </c>
      <c r="C277" s="95">
        <v>85846.937099999996</v>
      </c>
      <c r="D277" s="95">
        <v>113401.64331999999</v>
      </c>
      <c r="E277" s="95">
        <v>164133.23032</v>
      </c>
      <c r="F277" s="95">
        <v>34039.995739999998</v>
      </c>
      <c r="G277" s="95">
        <v>126484.23336</v>
      </c>
      <c r="H277" s="95">
        <v>27755.161179999999</v>
      </c>
      <c r="I277" s="95">
        <v>3823.57719</v>
      </c>
      <c r="J277" s="95">
        <v>2382.36085</v>
      </c>
      <c r="K277" s="95">
        <v>32294.810949999999</v>
      </c>
      <c r="L277" s="95">
        <v>9736.1470900000004</v>
      </c>
      <c r="M277" s="95">
        <v>706.43024000000003</v>
      </c>
      <c r="N277" s="95">
        <v>682821.71367999993</v>
      </c>
    </row>
    <row r="278" spans="1:14">
      <c r="A278" s="64" t="s">
        <v>390</v>
      </c>
      <c r="B278" s="95">
        <v>15210.286400000001</v>
      </c>
      <c r="C278" s="95">
        <v>6950.7195599999995</v>
      </c>
      <c r="D278" s="95">
        <v>31003.696909999999</v>
      </c>
      <c r="E278" s="95">
        <v>5211.1078399999997</v>
      </c>
      <c r="F278" s="95">
        <v>21175.7899</v>
      </c>
      <c r="G278" s="95">
        <v>4572.2017000000005</v>
      </c>
      <c r="H278" s="95">
        <v>1613.0118500000001</v>
      </c>
      <c r="I278" s="95">
        <v>189.30620000000002</v>
      </c>
      <c r="J278" s="95">
        <v>0</v>
      </c>
      <c r="K278" s="95">
        <v>1383.4896899999999</v>
      </c>
      <c r="L278" s="95">
        <v>3398.9112799999998</v>
      </c>
      <c r="M278" s="95">
        <v>1126.5040100000001</v>
      </c>
      <c r="N278" s="95">
        <v>91835.025340000007</v>
      </c>
    </row>
    <row r="279" spans="1:14">
      <c r="A279" s="64" t="s">
        <v>391</v>
      </c>
      <c r="B279" s="95">
        <v>8611.4773399999995</v>
      </c>
      <c r="C279" s="95">
        <v>55668.661169999999</v>
      </c>
      <c r="D279" s="95">
        <v>7442.7337900000002</v>
      </c>
      <c r="E279" s="95">
        <v>11426.483029999999</v>
      </c>
      <c r="F279" s="95">
        <v>9015.1687200000015</v>
      </c>
      <c r="G279" s="95">
        <v>2215.8233100000002</v>
      </c>
      <c r="H279" s="95">
        <v>590.43396999999993</v>
      </c>
      <c r="I279" s="95">
        <v>781.19017000000008</v>
      </c>
      <c r="J279" s="95">
        <v>0</v>
      </c>
      <c r="K279" s="95">
        <v>74.999800000000008</v>
      </c>
      <c r="L279" s="95">
        <v>85.24512</v>
      </c>
      <c r="M279" s="95">
        <v>0</v>
      </c>
      <c r="N279" s="95">
        <v>95912.216419999997</v>
      </c>
    </row>
    <row r="280" spans="1:14">
      <c r="A280" s="62" t="s">
        <v>392</v>
      </c>
      <c r="B280" s="95">
        <v>10181.262710000001</v>
      </c>
      <c r="C280" s="95">
        <v>14618.59678</v>
      </c>
      <c r="D280" s="95">
        <v>13790.13293</v>
      </c>
      <c r="E280" s="95">
        <v>18951.617989999999</v>
      </c>
      <c r="F280" s="95">
        <v>32270.024659999999</v>
      </c>
      <c r="G280" s="95">
        <v>21554.792739999997</v>
      </c>
      <c r="H280" s="95">
        <v>35607.812740000001</v>
      </c>
      <c r="I280" s="95">
        <v>15676.65647</v>
      </c>
      <c r="J280" s="95">
        <v>355.00104999999996</v>
      </c>
      <c r="K280" s="95">
        <v>18128.248179999999</v>
      </c>
      <c r="L280" s="95">
        <v>6060.7410999999993</v>
      </c>
      <c r="M280" s="95">
        <v>1552.75171</v>
      </c>
      <c r="N280" s="95">
        <v>188747.63906000002</v>
      </c>
    </row>
    <row r="281" spans="1:14">
      <c r="A281" s="62" t="s">
        <v>393</v>
      </c>
      <c r="B281" s="95">
        <v>0</v>
      </c>
      <c r="C281" s="95">
        <v>0</v>
      </c>
      <c r="D281" s="95">
        <v>0</v>
      </c>
      <c r="E281" s="95">
        <v>0</v>
      </c>
      <c r="F281" s="95">
        <v>0</v>
      </c>
      <c r="G281" s="95">
        <v>0</v>
      </c>
      <c r="H281" s="95">
        <v>0</v>
      </c>
      <c r="I281" s="95">
        <v>0</v>
      </c>
      <c r="J281" s="95">
        <v>0</v>
      </c>
      <c r="K281" s="95">
        <v>0</v>
      </c>
      <c r="L281" s="95">
        <v>0</v>
      </c>
      <c r="M281" s="95">
        <v>0</v>
      </c>
      <c r="N281" s="95">
        <v>0</v>
      </c>
    </row>
    <row r="282" spans="1:14">
      <c r="A282" s="177" t="s">
        <v>394</v>
      </c>
      <c r="B282" s="57">
        <v>-186660.51853999999</v>
      </c>
      <c r="C282" s="57">
        <v>-207418.35944999999</v>
      </c>
      <c r="D282" s="57">
        <v>-361103.62398999999</v>
      </c>
      <c r="E282" s="57">
        <v>-341370.58105000004</v>
      </c>
      <c r="F282" s="57">
        <v>-273504.70773000002</v>
      </c>
      <c r="G282" s="57">
        <v>-298571.43261999998</v>
      </c>
      <c r="H282" s="57">
        <v>-107147.02445</v>
      </c>
      <c r="I282" s="57">
        <v>-21688.701440000001</v>
      </c>
      <c r="J282" s="57">
        <v>-5610.2352300000002</v>
      </c>
      <c r="K282" s="57">
        <v>-97679.493719999999</v>
      </c>
      <c r="L282" s="57">
        <v>-27949.97334</v>
      </c>
      <c r="M282" s="57">
        <v>-3464.4846200000002</v>
      </c>
      <c r="N282" s="57">
        <v>-1932169.1361800001</v>
      </c>
    </row>
    <row r="283" spans="1:14">
      <c r="A283" s="64" t="s">
        <v>388</v>
      </c>
      <c r="B283" s="95">
        <v>-44690.209510000001</v>
      </c>
      <c r="C283" s="95">
        <v>-99110.682029999996</v>
      </c>
      <c r="D283" s="95">
        <v>-87841.326990000001</v>
      </c>
      <c r="E283" s="95">
        <v>-22745.006079999999</v>
      </c>
      <c r="F283" s="95">
        <v>-23560.196960000001</v>
      </c>
      <c r="G283" s="95">
        <v>-40862.706760000001</v>
      </c>
      <c r="H283" s="95">
        <v>-21665.923559999999</v>
      </c>
      <c r="I283" s="95">
        <v>-13002.123029999999</v>
      </c>
      <c r="J283" s="95">
        <v>-685.97368000000006</v>
      </c>
      <c r="K283" s="95">
        <v>-16896.797329999998</v>
      </c>
      <c r="L283" s="95">
        <v>-3218.5644400000001</v>
      </c>
      <c r="M283" s="95">
        <v>-967.07349999999997</v>
      </c>
      <c r="N283" s="95">
        <v>-375246.58387000003</v>
      </c>
    </row>
    <row r="284" spans="1:14">
      <c r="A284" s="64" t="s">
        <v>395</v>
      </c>
      <c r="B284" s="95">
        <v>-27619.666300000001</v>
      </c>
      <c r="C284" s="95">
        <v>-9963.1267100000005</v>
      </c>
      <c r="D284" s="95">
        <v>-52940.754719999997</v>
      </c>
      <c r="E284" s="95">
        <v>-37166.476609999998</v>
      </c>
      <c r="F284" s="95">
        <v>-25935.184120000002</v>
      </c>
      <c r="G284" s="95">
        <v>-7819.0190300000004</v>
      </c>
      <c r="H284" s="95">
        <v>-4129.0444100000004</v>
      </c>
      <c r="I284" s="95">
        <v>-68.880719999999997</v>
      </c>
      <c r="J284" s="95">
        <v>-137.19999999999999</v>
      </c>
      <c r="K284" s="95">
        <v>-4147.2006899999997</v>
      </c>
      <c r="L284" s="95">
        <v>-2242.9646400000001</v>
      </c>
      <c r="M284" s="95">
        <v>-1234.1538999999998</v>
      </c>
      <c r="N284" s="95">
        <v>-173403.67184999998</v>
      </c>
    </row>
    <row r="285" spans="1:14">
      <c r="A285" s="64" t="s">
        <v>396</v>
      </c>
      <c r="B285" s="95">
        <v>-70.779600000000002</v>
      </c>
      <c r="C285" s="95">
        <v>-1141.3152600000001</v>
      </c>
      <c r="D285" s="95">
        <v>0</v>
      </c>
      <c r="E285" s="95">
        <v>-84.531589999999994</v>
      </c>
      <c r="F285" s="95">
        <v>-109.07884</v>
      </c>
      <c r="G285" s="95">
        <v>0</v>
      </c>
      <c r="H285" s="95">
        <v>0</v>
      </c>
      <c r="I285" s="95">
        <v>-93.091949999999997</v>
      </c>
      <c r="J285" s="95">
        <v>0</v>
      </c>
      <c r="K285" s="95">
        <v>0</v>
      </c>
      <c r="L285" s="95">
        <v>0</v>
      </c>
      <c r="M285" s="95">
        <v>0</v>
      </c>
      <c r="N285" s="95">
        <v>-1498.7972400000001</v>
      </c>
    </row>
    <row r="286" spans="1:14">
      <c r="A286" s="64" t="s">
        <v>397</v>
      </c>
      <c r="B286" s="95">
        <v>0</v>
      </c>
      <c r="C286" s="95">
        <v>0</v>
      </c>
      <c r="D286" s="95">
        <v>0</v>
      </c>
      <c r="E286" s="95">
        <v>0</v>
      </c>
      <c r="F286" s="95">
        <v>0</v>
      </c>
      <c r="G286" s="95">
        <v>0</v>
      </c>
      <c r="H286" s="95">
        <v>0</v>
      </c>
      <c r="I286" s="95">
        <v>0</v>
      </c>
      <c r="J286" s="95">
        <v>-2.4171999999999998</v>
      </c>
      <c r="K286" s="95">
        <v>0</v>
      </c>
      <c r="L286" s="95">
        <v>0</v>
      </c>
      <c r="M286" s="95">
        <v>0</v>
      </c>
      <c r="N286" s="95">
        <v>-2.4171999999999998</v>
      </c>
    </row>
    <row r="287" spans="1:14">
      <c r="A287" s="65" t="s">
        <v>398</v>
      </c>
      <c r="B287" s="95">
        <v>-114279.86313</v>
      </c>
      <c r="C287" s="95">
        <v>-97203.235450000007</v>
      </c>
      <c r="D287" s="95">
        <v>-220321.54227999999</v>
      </c>
      <c r="E287" s="95">
        <v>-281374.56676999998</v>
      </c>
      <c r="F287" s="95">
        <v>-223900.24781</v>
      </c>
      <c r="G287" s="95">
        <v>-249889.70683000001</v>
      </c>
      <c r="H287" s="95">
        <v>-81352.056479999999</v>
      </c>
      <c r="I287" s="95">
        <v>-8524.6057400000009</v>
      </c>
      <c r="J287" s="95">
        <v>-4784.6443499999996</v>
      </c>
      <c r="K287" s="95">
        <v>-76635.495699999999</v>
      </c>
      <c r="L287" s="95">
        <v>-22488.44426</v>
      </c>
      <c r="M287" s="95">
        <v>-1263.25722</v>
      </c>
      <c r="N287" s="95">
        <v>-1382017.6660199999</v>
      </c>
    </row>
    <row r="288" spans="1:14">
      <c r="A288" s="65" t="s">
        <v>399</v>
      </c>
      <c r="B288" s="95">
        <v>0</v>
      </c>
      <c r="C288" s="95">
        <v>0</v>
      </c>
      <c r="D288" s="95">
        <v>0</v>
      </c>
      <c r="E288" s="95">
        <v>0</v>
      </c>
      <c r="F288" s="95">
        <v>0</v>
      </c>
      <c r="G288" s="95">
        <v>0</v>
      </c>
      <c r="H288" s="95">
        <v>0</v>
      </c>
      <c r="I288" s="95">
        <v>0</v>
      </c>
      <c r="J288" s="95">
        <v>0</v>
      </c>
      <c r="K288" s="95">
        <v>0</v>
      </c>
      <c r="L288" s="95">
        <v>0</v>
      </c>
      <c r="M288" s="95">
        <v>0</v>
      </c>
      <c r="N288" s="95">
        <v>0</v>
      </c>
    </row>
    <row r="289" spans="1:14">
      <c r="A289" s="177" t="s">
        <v>968</v>
      </c>
      <c r="B289" s="57">
        <v>535755.22585000005</v>
      </c>
      <c r="C289" s="57">
        <v>988191.16579</v>
      </c>
      <c r="D289" s="57">
        <v>668649.40599999996</v>
      </c>
      <c r="E289" s="57">
        <v>684643.93712999998</v>
      </c>
      <c r="F289" s="57">
        <v>466815.35948000004</v>
      </c>
      <c r="G289" s="57">
        <v>449700.8541</v>
      </c>
      <c r="H289" s="57">
        <v>273706.50411000004</v>
      </c>
      <c r="I289" s="57">
        <v>867550.75075999997</v>
      </c>
      <c r="J289" s="57">
        <v>7939.4370899999994</v>
      </c>
      <c r="K289" s="57">
        <v>653939.50339999993</v>
      </c>
      <c r="L289" s="57">
        <v>150187.58041</v>
      </c>
      <c r="M289" s="57">
        <v>458567.04836000002</v>
      </c>
      <c r="N289" s="57">
        <v>6205646.7724799998</v>
      </c>
    </row>
    <row r="290" spans="1:14">
      <c r="A290" s="64" t="s">
        <v>400</v>
      </c>
      <c r="B290" s="95">
        <v>334806.03713000001</v>
      </c>
      <c r="C290" s="95">
        <v>289635.6923</v>
      </c>
      <c r="D290" s="95">
        <v>244299.25810000001</v>
      </c>
      <c r="E290" s="95">
        <v>176310.31661000001</v>
      </c>
      <c r="F290" s="95">
        <v>1272644.45044</v>
      </c>
      <c r="G290" s="95">
        <v>25797.791239999999</v>
      </c>
      <c r="H290" s="95">
        <v>38692.379560000001</v>
      </c>
      <c r="I290" s="95">
        <v>25399.48026</v>
      </c>
      <c r="J290" s="95">
        <v>1988.75323</v>
      </c>
      <c r="K290" s="95">
        <v>230298.42233</v>
      </c>
      <c r="L290" s="95">
        <v>23722.52807</v>
      </c>
      <c r="M290" s="95">
        <v>36026.060659999996</v>
      </c>
      <c r="N290" s="95">
        <v>2699621.1699299999</v>
      </c>
    </row>
    <row r="291" spans="1:14">
      <c r="A291" s="64" t="s">
        <v>401</v>
      </c>
      <c r="B291" s="95">
        <v>2590.5751800000003</v>
      </c>
      <c r="C291" s="95">
        <v>5268.2429099999999</v>
      </c>
      <c r="D291" s="95">
        <v>8537.4031300000006</v>
      </c>
      <c r="E291" s="95">
        <v>2954.2326800000001</v>
      </c>
      <c r="F291" s="95">
        <v>9785.3231999999989</v>
      </c>
      <c r="G291" s="95">
        <v>2358.1693100000002</v>
      </c>
      <c r="H291" s="95">
        <v>4960.4221299999999</v>
      </c>
      <c r="I291" s="95">
        <v>4217.7066500000001</v>
      </c>
      <c r="J291" s="95">
        <v>0</v>
      </c>
      <c r="K291" s="95">
        <v>4413.0286799999994</v>
      </c>
      <c r="L291" s="95">
        <v>2437.8548500000002</v>
      </c>
      <c r="M291" s="95">
        <v>6610.2844000000005</v>
      </c>
      <c r="N291" s="95">
        <v>54133.243119999999</v>
      </c>
    </row>
    <row r="292" spans="1:14">
      <c r="A292" s="64" t="s">
        <v>402</v>
      </c>
      <c r="B292" s="95">
        <v>330315.34431999997</v>
      </c>
      <c r="C292" s="95">
        <v>196307.30736000001</v>
      </c>
      <c r="D292" s="95">
        <v>232455.43541000001</v>
      </c>
      <c r="E292" s="95">
        <v>173323.92329000001</v>
      </c>
      <c r="F292" s="95">
        <v>1241861.49126</v>
      </c>
      <c r="G292" s="95">
        <v>19639.840559999997</v>
      </c>
      <c r="H292" s="95">
        <v>32922.946170000003</v>
      </c>
      <c r="I292" s="95">
        <v>20960.394379999998</v>
      </c>
      <c r="J292" s="95">
        <v>1988.75323</v>
      </c>
      <c r="K292" s="95">
        <v>131865.13902</v>
      </c>
      <c r="L292" s="95">
        <v>21191.86348</v>
      </c>
      <c r="M292" s="95">
        <v>29168.98028</v>
      </c>
      <c r="N292" s="95">
        <v>2432001.4187600003</v>
      </c>
    </row>
    <row r="293" spans="1:14">
      <c r="A293" s="64" t="s">
        <v>403</v>
      </c>
      <c r="B293" s="95">
        <v>1900.11763</v>
      </c>
      <c r="C293" s="95">
        <v>27786.480950000001</v>
      </c>
      <c r="D293" s="95">
        <v>3163.9349300000003</v>
      </c>
      <c r="E293" s="95">
        <v>32.160640000000001</v>
      </c>
      <c r="F293" s="95">
        <v>20253.481159999999</v>
      </c>
      <c r="G293" s="95">
        <v>3797.5813700000003</v>
      </c>
      <c r="H293" s="95">
        <v>0</v>
      </c>
      <c r="I293" s="95">
        <v>0</v>
      </c>
      <c r="J293" s="95">
        <v>0</v>
      </c>
      <c r="K293" s="95">
        <v>89683.078540000002</v>
      </c>
      <c r="L293" s="95">
        <v>0</v>
      </c>
      <c r="M293" s="95">
        <v>0</v>
      </c>
      <c r="N293" s="95">
        <v>146616.83522000001</v>
      </c>
    </row>
    <row r="294" spans="1:14">
      <c r="A294" s="64" t="s">
        <v>404</v>
      </c>
      <c r="B294" s="95">
        <v>0</v>
      </c>
      <c r="C294" s="95">
        <v>30601.246190000002</v>
      </c>
      <c r="D294" s="95">
        <v>0</v>
      </c>
      <c r="E294" s="95">
        <v>0</v>
      </c>
      <c r="F294" s="95">
        <v>0</v>
      </c>
      <c r="G294" s="95">
        <v>0</v>
      </c>
      <c r="H294" s="95">
        <v>0</v>
      </c>
      <c r="I294" s="95">
        <v>221.37923000000001</v>
      </c>
      <c r="J294" s="95">
        <v>0</v>
      </c>
      <c r="K294" s="95">
        <v>4035.9566500000001</v>
      </c>
      <c r="L294" s="95">
        <v>92.809740000000005</v>
      </c>
      <c r="M294" s="95">
        <v>64.633420000000001</v>
      </c>
      <c r="N294" s="95">
        <v>35016.025229999999</v>
      </c>
    </row>
    <row r="295" spans="1:14">
      <c r="A295" s="64" t="s">
        <v>405</v>
      </c>
      <c r="B295" s="95">
        <v>0</v>
      </c>
      <c r="C295" s="95">
        <v>0</v>
      </c>
      <c r="D295" s="95">
        <v>0</v>
      </c>
      <c r="E295" s="95">
        <v>0</v>
      </c>
      <c r="F295" s="95">
        <v>0</v>
      </c>
      <c r="G295" s="95">
        <v>0</v>
      </c>
      <c r="H295" s="95">
        <v>0</v>
      </c>
      <c r="I295" s="95">
        <v>0</v>
      </c>
      <c r="J295" s="95">
        <v>0</v>
      </c>
      <c r="K295" s="95">
        <v>0</v>
      </c>
      <c r="L295" s="95">
        <v>0</v>
      </c>
      <c r="M295" s="95">
        <v>0</v>
      </c>
      <c r="N295" s="95">
        <v>0</v>
      </c>
    </row>
    <row r="296" spans="1:14">
      <c r="A296" s="64" t="s">
        <v>406</v>
      </c>
      <c r="B296" s="95">
        <v>0</v>
      </c>
      <c r="C296" s="95">
        <v>29672.41489</v>
      </c>
      <c r="D296" s="95">
        <v>142.48463000000001</v>
      </c>
      <c r="E296" s="95">
        <v>0</v>
      </c>
      <c r="F296" s="95">
        <v>744.15481999999997</v>
      </c>
      <c r="G296" s="95">
        <v>2.2000000000000002</v>
      </c>
      <c r="H296" s="95">
        <v>809.01125999999999</v>
      </c>
      <c r="I296" s="95">
        <v>0</v>
      </c>
      <c r="J296" s="95">
        <v>0</v>
      </c>
      <c r="K296" s="95">
        <v>301.21944000000002</v>
      </c>
      <c r="L296" s="95">
        <v>0</v>
      </c>
      <c r="M296" s="95">
        <v>182.16255999999998</v>
      </c>
      <c r="N296" s="95">
        <v>31853.6476</v>
      </c>
    </row>
    <row r="297" spans="1:14">
      <c r="A297" s="64" t="s">
        <v>407</v>
      </c>
      <c r="B297" s="95">
        <v>0</v>
      </c>
      <c r="C297" s="95">
        <v>0</v>
      </c>
      <c r="D297" s="95">
        <v>0</v>
      </c>
      <c r="E297" s="95">
        <v>0</v>
      </c>
      <c r="F297" s="95">
        <v>0</v>
      </c>
      <c r="G297" s="95">
        <v>0</v>
      </c>
      <c r="H297" s="95">
        <v>0</v>
      </c>
      <c r="I297" s="95">
        <v>0</v>
      </c>
      <c r="J297" s="95">
        <v>0</v>
      </c>
      <c r="K297" s="95">
        <v>0</v>
      </c>
      <c r="L297" s="95">
        <v>0</v>
      </c>
      <c r="M297" s="95">
        <v>0</v>
      </c>
      <c r="N297" s="95">
        <v>0</v>
      </c>
    </row>
    <row r="298" spans="1:14">
      <c r="A298" s="64" t="s">
        <v>408</v>
      </c>
      <c r="B298" s="95">
        <v>-423940.09388999996</v>
      </c>
      <c r="C298" s="95">
        <v>-458434.87966000004</v>
      </c>
      <c r="D298" s="95">
        <v>-402400.17022000003</v>
      </c>
      <c r="E298" s="95">
        <v>-388148.5748</v>
      </c>
      <c r="F298" s="95">
        <v>-1376245.0389100001</v>
      </c>
      <c r="G298" s="95">
        <v>-150570.96218</v>
      </c>
      <c r="H298" s="95">
        <v>-74424.489879999994</v>
      </c>
      <c r="I298" s="95">
        <v>-137393.43041999999</v>
      </c>
      <c r="J298" s="95">
        <v>-2732.2858700000002</v>
      </c>
      <c r="K298" s="95">
        <v>-322145.21016000002</v>
      </c>
      <c r="L298" s="95">
        <v>-48068.81295</v>
      </c>
      <c r="M298" s="95">
        <v>-62204.72767</v>
      </c>
      <c r="N298" s="95">
        <v>-3846708.67661</v>
      </c>
    </row>
    <row r="299" spans="1:14">
      <c r="A299" s="64" t="s">
        <v>409</v>
      </c>
      <c r="B299" s="95">
        <v>-404191.69062000001</v>
      </c>
      <c r="C299" s="95">
        <v>-338135.11324000004</v>
      </c>
      <c r="D299" s="95">
        <v>-369824.33331000002</v>
      </c>
      <c r="E299" s="95">
        <v>-363558.91123999999</v>
      </c>
      <c r="F299" s="95">
        <v>-1303526.6328199999</v>
      </c>
      <c r="G299" s="95">
        <v>-124018.45118</v>
      </c>
      <c r="H299" s="95">
        <v>-70838.889500000005</v>
      </c>
      <c r="I299" s="95">
        <v>-87082.445599999992</v>
      </c>
      <c r="J299" s="95">
        <v>-1995.27484</v>
      </c>
      <c r="K299" s="95">
        <v>-191219.59065999999</v>
      </c>
      <c r="L299" s="95">
        <v>-41531.902249999999</v>
      </c>
      <c r="M299" s="95">
        <v>-49524.826729999993</v>
      </c>
      <c r="N299" s="95">
        <v>-3345448.0619899998</v>
      </c>
    </row>
    <row r="300" spans="1:14">
      <c r="A300" s="64" t="s">
        <v>410</v>
      </c>
      <c r="B300" s="95">
        <v>-19744.827579999997</v>
      </c>
      <c r="C300" s="95">
        <v>-28094.854510000001</v>
      </c>
      <c r="D300" s="95">
        <v>-20825.598719999998</v>
      </c>
      <c r="E300" s="95">
        <v>-23923.407589999999</v>
      </c>
      <c r="F300" s="95">
        <v>-48649.59087</v>
      </c>
      <c r="G300" s="95">
        <v>-8618.2127600000003</v>
      </c>
      <c r="H300" s="95">
        <v>-141.36832000000001</v>
      </c>
      <c r="I300" s="95">
        <v>0</v>
      </c>
      <c r="J300" s="95">
        <v>0</v>
      </c>
      <c r="K300" s="95">
        <v>-111809.29566</v>
      </c>
      <c r="L300" s="95">
        <v>-151.77420999999998</v>
      </c>
      <c r="M300" s="95">
        <v>-2909.8692799999999</v>
      </c>
      <c r="N300" s="95">
        <v>-264868.79950000002</v>
      </c>
    </row>
    <row r="301" spans="1:14">
      <c r="A301" s="65" t="s">
        <v>411</v>
      </c>
      <c r="B301" s="95">
        <v>-3.5176399999999997</v>
      </c>
      <c r="C301" s="95">
        <v>-24509.86303</v>
      </c>
      <c r="D301" s="95">
        <v>-6.3414799999999998</v>
      </c>
      <c r="E301" s="95">
        <v>0</v>
      </c>
      <c r="F301" s="95">
        <v>-627.96699999999998</v>
      </c>
      <c r="G301" s="95">
        <v>0</v>
      </c>
      <c r="H301" s="95">
        <v>0</v>
      </c>
      <c r="I301" s="95">
        <v>-108.4117</v>
      </c>
      <c r="J301" s="95">
        <v>0</v>
      </c>
      <c r="K301" s="95">
        <v>-4456.1523899999993</v>
      </c>
      <c r="L301" s="95">
        <v>-18.670860000000001</v>
      </c>
      <c r="M301" s="95">
        <v>-13.949780000000001</v>
      </c>
      <c r="N301" s="95">
        <v>-29744.873879999999</v>
      </c>
    </row>
    <row r="302" spans="1:14">
      <c r="A302" s="65" t="s">
        <v>412</v>
      </c>
      <c r="B302" s="95">
        <v>-5.8049999999999997E-2</v>
      </c>
      <c r="C302" s="95">
        <v>-37595.89832</v>
      </c>
      <c r="D302" s="95">
        <v>-11528.17208</v>
      </c>
      <c r="E302" s="95">
        <v>-666.25596999999993</v>
      </c>
      <c r="F302" s="95">
        <v>-21812.82257</v>
      </c>
      <c r="G302" s="95">
        <v>-17030.16763</v>
      </c>
      <c r="H302" s="95">
        <v>-2416.3576600000001</v>
      </c>
      <c r="I302" s="95">
        <v>-50202.373119999997</v>
      </c>
      <c r="J302" s="95">
        <v>-737.01103000000001</v>
      </c>
      <c r="K302" s="95">
        <v>-14358.952009999999</v>
      </c>
      <c r="L302" s="95">
        <v>-6366.4656299999997</v>
      </c>
      <c r="M302" s="95">
        <v>-9640.7041799999988</v>
      </c>
      <c r="N302" s="95">
        <v>-172355.23824999999</v>
      </c>
    </row>
    <row r="303" spans="1:14">
      <c r="A303" s="64" t="s">
        <v>413</v>
      </c>
      <c r="B303" s="95">
        <v>0</v>
      </c>
      <c r="C303" s="95">
        <v>0</v>
      </c>
      <c r="D303" s="95">
        <v>0</v>
      </c>
      <c r="E303" s="95">
        <v>0</v>
      </c>
      <c r="F303" s="95">
        <v>0</v>
      </c>
      <c r="G303" s="95">
        <v>-38.173999999999999</v>
      </c>
      <c r="H303" s="95">
        <v>0</v>
      </c>
      <c r="I303" s="95">
        <v>0</v>
      </c>
      <c r="J303" s="95">
        <v>0</v>
      </c>
      <c r="K303" s="95">
        <v>0</v>
      </c>
      <c r="L303" s="95">
        <v>0</v>
      </c>
      <c r="M303" s="95">
        <v>0</v>
      </c>
      <c r="N303" s="95">
        <v>-38.173999999999999</v>
      </c>
    </row>
    <row r="304" spans="1:14">
      <c r="A304" s="65" t="s">
        <v>414</v>
      </c>
      <c r="B304" s="95">
        <v>0</v>
      </c>
      <c r="C304" s="95">
        <v>-30099.150559999998</v>
      </c>
      <c r="D304" s="95">
        <v>-215.72462999999999</v>
      </c>
      <c r="E304" s="95">
        <v>0</v>
      </c>
      <c r="F304" s="95">
        <v>-1628.0256499999998</v>
      </c>
      <c r="G304" s="95">
        <v>-865.95660999999996</v>
      </c>
      <c r="H304" s="95">
        <v>-1027.8743999999999</v>
      </c>
      <c r="I304" s="95">
        <v>-0.2</v>
      </c>
      <c r="J304" s="95">
        <v>0</v>
      </c>
      <c r="K304" s="95">
        <v>-301.21944000000002</v>
      </c>
      <c r="L304" s="95">
        <v>0</v>
      </c>
      <c r="M304" s="95">
        <v>-115.37769999999999</v>
      </c>
      <c r="N304" s="95">
        <v>-34253.528989999999</v>
      </c>
    </row>
    <row r="305" spans="1:14">
      <c r="A305" s="177" t="s">
        <v>967</v>
      </c>
      <c r="B305" s="57">
        <v>446621.16908999998</v>
      </c>
      <c r="C305" s="57">
        <v>819391.9784299999</v>
      </c>
      <c r="D305" s="57">
        <v>510548.49388000002</v>
      </c>
      <c r="E305" s="57">
        <v>472805.67894000001</v>
      </c>
      <c r="F305" s="57">
        <v>363214.77100999997</v>
      </c>
      <c r="G305" s="57">
        <v>324927.68316000002</v>
      </c>
      <c r="H305" s="57">
        <v>237974.39379</v>
      </c>
      <c r="I305" s="57">
        <v>755556.80060000008</v>
      </c>
      <c r="J305" s="57">
        <v>7195.90445</v>
      </c>
      <c r="K305" s="57">
        <v>562092.71557</v>
      </c>
      <c r="L305" s="57">
        <v>125841.29553</v>
      </c>
      <c r="M305" s="57">
        <v>432388.38135000004</v>
      </c>
      <c r="N305" s="57">
        <v>5058559.2658000002</v>
      </c>
    </row>
    <row r="306" spans="1:14">
      <c r="A306" s="64" t="s">
        <v>415</v>
      </c>
      <c r="B306" s="95">
        <v>-341528.25682999997</v>
      </c>
      <c r="C306" s="95">
        <v>-672917.74507000006</v>
      </c>
      <c r="D306" s="95">
        <v>-463330.02058999997</v>
      </c>
      <c r="E306" s="95">
        <v>-355939.82497000002</v>
      </c>
      <c r="F306" s="95">
        <v>-305339.68494999997</v>
      </c>
      <c r="G306" s="95">
        <v>-226538.82869999998</v>
      </c>
      <c r="H306" s="95">
        <v>-186863.62436000002</v>
      </c>
      <c r="I306" s="95">
        <v>-462940.08117999998</v>
      </c>
      <c r="J306" s="95">
        <v>-7029.4012999999995</v>
      </c>
      <c r="K306" s="95">
        <v>-427232.88297000004</v>
      </c>
      <c r="L306" s="95">
        <v>-95056.043569999994</v>
      </c>
      <c r="M306" s="95">
        <v>-300407.10822000005</v>
      </c>
      <c r="N306" s="95">
        <v>-3845123.5027100001</v>
      </c>
    </row>
    <row r="307" spans="1:14">
      <c r="A307" s="64" t="s">
        <v>416</v>
      </c>
      <c r="B307" s="95">
        <v>-138870.10624000002</v>
      </c>
      <c r="C307" s="95">
        <v>-386925.33451000002</v>
      </c>
      <c r="D307" s="95">
        <v>-184768.03313999998</v>
      </c>
      <c r="E307" s="95">
        <v>-165494.63055999999</v>
      </c>
      <c r="F307" s="95">
        <v>-117153.0775</v>
      </c>
      <c r="G307" s="95">
        <v>-102843.33790000001</v>
      </c>
      <c r="H307" s="95">
        <v>-101796.5958</v>
      </c>
      <c r="I307" s="95">
        <v>-257579.12586</v>
      </c>
      <c r="J307" s="95">
        <v>-4448.5918700000002</v>
      </c>
      <c r="K307" s="95">
        <v>-240775.36554</v>
      </c>
      <c r="L307" s="95">
        <v>-51547.723469999997</v>
      </c>
      <c r="M307" s="95">
        <v>-210893.59136000002</v>
      </c>
      <c r="N307" s="95">
        <v>-1963095.5137499999</v>
      </c>
    </row>
    <row r="308" spans="1:14">
      <c r="A308" s="64" t="s">
        <v>417</v>
      </c>
      <c r="B308" s="95">
        <v>-31779.26398</v>
      </c>
      <c r="C308" s="95">
        <v>-57139.493340000001</v>
      </c>
      <c r="D308" s="95">
        <v>-32553.18518</v>
      </c>
      <c r="E308" s="95">
        <v>-37386.261119999996</v>
      </c>
      <c r="F308" s="95">
        <v>-30516.856319999999</v>
      </c>
      <c r="G308" s="95">
        <v>-22589.10081</v>
      </c>
      <c r="H308" s="95">
        <v>-16726.68203</v>
      </c>
      <c r="I308" s="95">
        <v>-46932.540860000001</v>
      </c>
      <c r="J308" s="95">
        <v>-834.29830000000004</v>
      </c>
      <c r="K308" s="95">
        <v>-32902.302109999997</v>
      </c>
      <c r="L308" s="95">
        <v>-5803.3378300000004</v>
      </c>
      <c r="M308" s="95">
        <v>-19213.765920000002</v>
      </c>
      <c r="N308" s="95">
        <v>-334377.08780000004</v>
      </c>
    </row>
    <row r="309" spans="1:14">
      <c r="A309" s="64" t="s">
        <v>418</v>
      </c>
      <c r="B309" s="95">
        <v>-5720.9988800000001</v>
      </c>
      <c r="C309" s="95">
        <v>-6952.7294499999998</v>
      </c>
      <c r="D309" s="95">
        <v>-4107.9462999999996</v>
      </c>
      <c r="E309" s="95">
        <v>-3228.5977499999999</v>
      </c>
      <c r="F309" s="95">
        <v>-6254.1434900000004</v>
      </c>
      <c r="G309" s="95">
        <v>-2066.05753</v>
      </c>
      <c r="H309" s="95">
        <v>-2294.2997500000001</v>
      </c>
      <c r="I309" s="95">
        <v>-6115.9331500000008</v>
      </c>
      <c r="J309" s="95">
        <v>-104.99623</v>
      </c>
      <c r="K309" s="95">
        <v>-1587.74053</v>
      </c>
      <c r="L309" s="95">
        <v>-736.57083</v>
      </c>
      <c r="M309" s="95">
        <v>-1799.25819</v>
      </c>
      <c r="N309" s="95">
        <v>-40969.272079999995</v>
      </c>
    </row>
    <row r="310" spans="1:14">
      <c r="A310" s="64" t="s">
        <v>419</v>
      </c>
      <c r="B310" s="95">
        <v>-7572.4628300000004</v>
      </c>
      <c r="C310" s="95">
        <v>-12383.82857</v>
      </c>
      <c r="D310" s="95">
        <v>-9484.8431600000004</v>
      </c>
      <c r="E310" s="95">
        <v>-8547.6131400000013</v>
      </c>
      <c r="F310" s="95">
        <v>-5007.3067199999996</v>
      </c>
      <c r="G310" s="95">
        <v>-6714.4985199999992</v>
      </c>
      <c r="H310" s="95">
        <v>-3682.7960200000002</v>
      </c>
      <c r="I310" s="95">
        <v>-15421.723769999999</v>
      </c>
      <c r="J310" s="95">
        <v>-468.89231000000001</v>
      </c>
      <c r="K310" s="95">
        <v>-10523.10276</v>
      </c>
      <c r="L310" s="95">
        <v>-2749.92472</v>
      </c>
      <c r="M310" s="95">
        <v>-6921.2824800000008</v>
      </c>
      <c r="N310" s="95">
        <v>-89478.274999999994</v>
      </c>
    </row>
    <row r="311" spans="1:14">
      <c r="A311" s="64" t="s">
        <v>420</v>
      </c>
      <c r="B311" s="95">
        <v>-31537.55718</v>
      </c>
      <c r="C311" s="95">
        <v>-43334.060299999997</v>
      </c>
      <c r="D311" s="95">
        <v>-20516.23963</v>
      </c>
      <c r="E311" s="95">
        <v>-3323.2023199999999</v>
      </c>
      <c r="F311" s="95">
        <v>-30336.490819999999</v>
      </c>
      <c r="G311" s="95">
        <v>-1338.6133200000002</v>
      </c>
      <c r="H311" s="95">
        <v>-2245.7943999999998</v>
      </c>
      <c r="I311" s="95">
        <v>-38904.995799999997</v>
      </c>
      <c r="J311" s="95">
        <v>-522.90865999999994</v>
      </c>
      <c r="K311" s="95">
        <v>-39456.21931</v>
      </c>
      <c r="L311" s="95">
        <v>-8342.6837500000001</v>
      </c>
      <c r="M311" s="95">
        <v>-1339.25713</v>
      </c>
      <c r="N311" s="95">
        <v>-221198.02262</v>
      </c>
    </row>
    <row r="312" spans="1:14">
      <c r="A312" s="64" t="s">
        <v>421</v>
      </c>
      <c r="B312" s="95">
        <v>-5133.67184</v>
      </c>
      <c r="C312" s="95">
        <v>-12071.91071</v>
      </c>
      <c r="D312" s="95">
        <v>-29009.66185</v>
      </c>
      <c r="E312" s="95">
        <v>-27678.853629999998</v>
      </c>
      <c r="F312" s="95">
        <v>-10861.168890000001</v>
      </c>
      <c r="G312" s="95">
        <v>-3477.8216200000002</v>
      </c>
      <c r="H312" s="95">
        <v>-3780.1684799999998</v>
      </c>
      <c r="I312" s="95">
        <v>-9519.90726</v>
      </c>
      <c r="J312" s="95">
        <v>-77.432199999999995</v>
      </c>
      <c r="K312" s="95">
        <v>-9694.0591800000002</v>
      </c>
      <c r="L312" s="95">
        <v>-1569.5777800000001</v>
      </c>
      <c r="M312" s="95">
        <v>-3170.1585599999999</v>
      </c>
      <c r="N312" s="95">
        <v>-116044.39200000001</v>
      </c>
    </row>
    <row r="313" spans="1:14">
      <c r="A313" s="64" t="s">
        <v>422</v>
      </c>
      <c r="B313" s="95">
        <v>-13182.582910000001</v>
      </c>
      <c r="C313" s="95">
        <v>-24246.191859999999</v>
      </c>
      <c r="D313" s="95">
        <v>-14636.016390000001</v>
      </c>
      <c r="E313" s="95">
        <v>-16878.772710000001</v>
      </c>
      <c r="F313" s="95">
        <v>-11319.871730000001</v>
      </c>
      <c r="G313" s="95">
        <v>-8227.0945400000001</v>
      </c>
      <c r="H313" s="95">
        <v>-8523.9830600000005</v>
      </c>
      <c r="I313" s="95">
        <v>-10820.28973</v>
      </c>
      <c r="J313" s="95">
        <v>-71.202300000000008</v>
      </c>
      <c r="K313" s="95">
        <v>-9553.9682899999989</v>
      </c>
      <c r="L313" s="95">
        <v>-2098.40085</v>
      </c>
      <c r="M313" s="95">
        <v>-3826.36742</v>
      </c>
      <c r="N313" s="95">
        <v>-123384.74179</v>
      </c>
    </row>
    <row r="314" spans="1:14">
      <c r="A314" s="64" t="s">
        <v>423</v>
      </c>
      <c r="B314" s="95">
        <v>-4608.6862300000003</v>
      </c>
      <c r="C314" s="95">
        <v>-1197.84502</v>
      </c>
      <c r="D314" s="95">
        <v>-23940.269949999998</v>
      </c>
      <c r="E314" s="95">
        <v>-4677.6758899999995</v>
      </c>
      <c r="F314" s="95">
        <v>-5521.0694199999998</v>
      </c>
      <c r="G314" s="95">
        <v>-22280.58222</v>
      </c>
      <c r="H314" s="95">
        <v>-2129.0435000000002</v>
      </c>
      <c r="I314" s="95">
        <v>-110.09524</v>
      </c>
      <c r="J314" s="95">
        <v>-12.065860000000001</v>
      </c>
      <c r="K314" s="95">
        <v>-6696.4267499999996</v>
      </c>
      <c r="L314" s="95">
        <v>-745.18888000000004</v>
      </c>
      <c r="M314" s="95">
        <v>-511.24862999999999</v>
      </c>
      <c r="N314" s="95">
        <v>-72430.197590000011</v>
      </c>
    </row>
    <row r="315" spans="1:14">
      <c r="A315" s="65" t="s">
        <v>424</v>
      </c>
      <c r="B315" s="95">
        <v>-103122.92674</v>
      </c>
      <c r="C315" s="95">
        <v>-128666.35131</v>
      </c>
      <c r="D315" s="95">
        <v>-144313.82499000002</v>
      </c>
      <c r="E315" s="95">
        <v>-88724.217850000001</v>
      </c>
      <c r="F315" s="95">
        <v>-88369.700060000003</v>
      </c>
      <c r="G315" s="95">
        <v>-57001.722240000003</v>
      </c>
      <c r="H315" s="95">
        <v>-45684.261319999998</v>
      </c>
      <c r="I315" s="95">
        <v>-77535.46951000001</v>
      </c>
      <c r="J315" s="95">
        <v>-489.01357000000002</v>
      </c>
      <c r="K315" s="95">
        <v>-76043.698499999999</v>
      </c>
      <c r="L315" s="95">
        <v>-21462.635460000001</v>
      </c>
      <c r="M315" s="95">
        <v>-52732.178530000005</v>
      </c>
      <c r="N315" s="95">
        <v>-884146.00008000003</v>
      </c>
    </row>
    <row r="316" spans="1:14">
      <c r="A316" s="177" t="s">
        <v>966</v>
      </c>
      <c r="B316" s="57">
        <v>105092.91226000001</v>
      </c>
      <c r="C316" s="57">
        <v>146474.23336000001</v>
      </c>
      <c r="D316" s="57">
        <v>47218.473290000002</v>
      </c>
      <c r="E316" s="57">
        <v>116865.85397</v>
      </c>
      <c r="F316" s="57">
        <v>57875.086060000001</v>
      </c>
      <c r="G316" s="57">
        <v>98388.854459999988</v>
      </c>
      <c r="H316" s="57">
        <v>51110.76943</v>
      </c>
      <c r="I316" s="57">
        <v>292616.71942000004</v>
      </c>
      <c r="J316" s="57">
        <v>166.50315000000001</v>
      </c>
      <c r="K316" s="57">
        <v>134859.83259999999</v>
      </c>
      <c r="L316" s="57">
        <v>30785.251960000001</v>
      </c>
      <c r="M316" s="57">
        <v>131981.27312999999</v>
      </c>
      <c r="N316" s="57">
        <v>1213435.76309</v>
      </c>
    </row>
    <row r="317" spans="1:14">
      <c r="A317" s="65" t="s">
        <v>425</v>
      </c>
      <c r="B317" s="95">
        <v>798.43578000000002</v>
      </c>
      <c r="C317" s="95">
        <v>5.7034599999999998</v>
      </c>
      <c r="D317" s="95">
        <v>620.66148999999996</v>
      </c>
      <c r="E317" s="95">
        <v>-32154.220100000002</v>
      </c>
      <c r="F317" s="95">
        <v>-177.0608</v>
      </c>
      <c r="G317" s="95">
        <v>17676.465359999998</v>
      </c>
      <c r="H317" s="95">
        <v>272.21310999999997</v>
      </c>
      <c r="I317" s="95">
        <v>0.22344999999999998</v>
      </c>
      <c r="J317" s="95">
        <v>-0.17554</v>
      </c>
      <c r="K317" s="95">
        <v>237.19343000000001</v>
      </c>
      <c r="L317" s="95">
        <v>17.454879999999999</v>
      </c>
      <c r="M317" s="95">
        <v>3.3774099999999998</v>
      </c>
      <c r="N317" s="95">
        <v>-12699.728070000001</v>
      </c>
    </row>
    <row r="318" spans="1:14">
      <c r="A318" s="65" t="s">
        <v>426</v>
      </c>
      <c r="B318" s="95">
        <v>424.86715999999996</v>
      </c>
      <c r="C318" s="95">
        <v>1.0000000000000001E-5</v>
      </c>
      <c r="D318" s="95">
        <v>-378.10037</v>
      </c>
      <c r="E318" s="95">
        <v>-32228.634760000001</v>
      </c>
      <c r="F318" s="95">
        <v>-176.82973000000001</v>
      </c>
      <c r="G318" s="95">
        <v>17592.286100000001</v>
      </c>
      <c r="H318" s="95">
        <v>266.88200000000001</v>
      </c>
      <c r="I318" s="95">
        <v>0</v>
      </c>
      <c r="J318" s="95">
        <v>-0.17554</v>
      </c>
      <c r="K318" s="95">
        <v>111.97519</v>
      </c>
      <c r="L318" s="95">
        <v>7.0000000000000007E-5</v>
      </c>
      <c r="M318" s="95">
        <v>3.3774099999999998</v>
      </c>
      <c r="N318" s="95">
        <v>-14384.35246</v>
      </c>
    </row>
    <row r="319" spans="1:14">
      <c r="A319" s="65" t="s">
        <v>427</v>
      </c>
      <c r="B319" s="95">
        <v>373.56862000000001</v>
      </c>
      <c r="C319" s="95">
        <v>5.7034500000000001</v>
      </c>
      <c r="D319" s="95">
        <v>998.76185999999996</v>
      </c>
      <c r="E319" s="95">
        <v>74.414659999999998</v>
      </c>
      <c r="F319" s="95">
        <v>-0.23107</v>
      </c>
      <c r="G319" s="95">
        <v>84.179259999999999</v>
      </c>
      <c r="H319" s="95">
        <v>5.3311099999999998</v>
      </c>
      <c r="I319" s="95">
        <v>0.22344999999999998</v>
      </c>
      <c r="J319" s="95">
        <v>0</v>
      </c>
      <c r="K319" s="95">
        <v>125.21824000000001</v>
      </c>
      <c r="L319" s="95">
        <v>17.454810000000002</v>
      </c>
      <c r="M319" s="95">
        <v>0</v>
      </c>
      <c r="N319" s="95">
        <v>1684.6243899999999</v>
      </c>
    </row>
    <row r="320" spans="1:14">
      <c r="A320" s="65" t="s">
        <v>428</v>
      </c>
      <c r="B320" s="95">
        <v>-403.53866999999997</v>
      </c>
      <c r="C320" s="95">
        <v>-38.024190000000004</v>
      </c>
      <c r="D320" s="95">
        <v>-299.65140000000002</v>
      </c>
      <c r="E320" s="95">
        <v>32098.449760000003</v>
      </c>
      <c r="F320" s="95">
        <v>-24.79279</v>
      </c>
      <c r="G320" s="95">
        <v>-17808.853620000002</v>
      </c>
      <c r="H320" s="95">
        <v>-371.41854999999998</v>
      </c>
      <c r="I320" s="95">
        <v>-0.28967999999999999</v>
      </c>
      <c r="J320" s="95">
        <v>0</v>
      </c>
      <c r="K320" s="95">
        <v>-25.875029999999999</v>
      </c>
      <c r="L320" s="95">
        <v>-62.325739999999996</v>
      </c>
      <c r="M320" s="95">
        <v>4.6880899999999999</v>
      </c>
      <c r="N320" s="95">
        <v>13068.368179999999</v>
      </c>
    </row>
    <row r="321" spans="1:14">
      <c r="A321" s="65" t="s">
        <v>429</v>
      </c>
      <c r="B321" s="95">
        <v>-346.65075000000002</v>
      </c>
      <c r="C321" s="95">
        <v>-5.9999999999999995E-5</v>
      </c>
      <c r="D321" s="95">
        <v>-30.47851</v>
      </c>
      <c r="E321" s="95">
        <v>32116.35658</v>
      </c>
      <c r="F321" s="95">
        <v>-8.3237000000000005</v>
      </c>
      <c r="G321" s="95">
        <v>-17745.523430000001</v>
      </c>
      <c r="H321" s="95">
        <v>-371.40431000000001</v>
      </c>
      <c r="I321" s="95">
        <v>0</v>
      </c>
      <c r="J321" s="95">
        <v>0</v>
      </c>
      <c r="K321" s="95">
        <v>0</v>
      </c>
      <c r="L321" s="95">
        <v>-1.0000000000000001E-5</v>
      </c>
      <c r="M321" s="95">
        <v>5.7599200000000002</v>
      </c>
      <c r="N321" s="95">
        <v>13619.73573</v>
      </c>
    </row>
    <row r="322" spans="1:14">
      <c r="A322" s="65" t="s">
        <v>430</v>
      </c>
      <c r="B322" s="95">
        <v>-56.887920000000001</v>
      </c>
      <c r="C322" s="95">
        <v>-38.02413</v>
      </c>
      <c r="D322" s="95">
        <v>-269.17289</v>
      </c>
      <c r="E322" s="95">
        <v>-17.90682</v>
      </c>
      <c r="F322" s="95">
        <v>-16.469090000000001</v>
      </c>
      <c r="G322" s="95">
        <v>-63.330190000000002</v>
      </c>
      <c r="H322" s="95">
        <v>-1.4240000000000001E-2</v>
      </c>
      <c r="I322" s="95">
        <v>-0.28967999999999999</v>
      </c>
      <c r="J322" s="95">
        <v>0</v>
      </c>
      <c r="K322" s="95">
        <v>-25.875029999999999</v>
      </c>
      <c r="L322" s="95">
        <v>-62.32573</v>
      </c>
      <c r="M322" s="95">
        <v>-1.0718299999999998</v>
      </c>
      <c r="N322" s="95">
        <v>-551.36755000000005</v>
      </c>
    </row>
    <row r="323" spans="1:14">
      <c r="A323" s="177" t="s">
        <v>1222</v>
      </c>
      <c r="B323" s="57">
        <v>105487.80937</v>
      </c>
      <c r="C323" s="57">
        <v>146441.91263000001</v>
      </c>
      <c r="D323" s="57">
        <v>47539.483380000005</v>
      </c>
      <c r="E323" s="57">
        <v>116810.08362999999</v>
      </c>
      <c r="F323" s="57">
        <v>57673.232469999995</v>
      </c>
      <c r="G323" s="57">
        <v>98256.46620000001</v>
      </c>
      <c r="H323" s="57">
        <v>51011.563990000002</v>
      </c>
      <c r="I323" s="57">
        <v>292616.65318999998</v>
      </c>
      <c r="J323" s="57">
        <v>166.32760999999999</v>
      </c>
      <c r="K323" s="57">
        <v>135071.15100000001</v>
      </c>
      <c r="L323" s="57">
        <v>30740.381100000002</v>
      </c>
      <c r="M323" s="57">
        <v>131989.33862999998</v>
      </c>
      <c r="N323" s="57">
        <v>1213804.4032000001</v>
      </c>
    </row>
    <row r="324" spans="1:14">
      <c r="A324" s="65" t="s">
        <v>431</v>
      </c>
      <c r="B324" s="95">
        <v>748.55727999999999</v>
      </c>
      <c r="C324" s="95">
        <v>0</v>
      </c>
      <c r="D324" s="95">
        <v>2520.7682999999997</v>
      </c>
      <c r="E324" s="95">
        <v>299.82117999999997</v>
      </c>
      <c r="F324" s="95">
        <v>-2664.2712200000001</v>
      </c>
      <c r="G324" s="95">
        <v>0</v>
      </c>
      <c r="H324" s="95">
        <v>519.39146000000005</v>
      </c>
      <c r="I324" s="95">
        <v>595.02566000000002</v>
      </c>
      <c r="J324" s="95">
        <v>0</v>
      </c>
      <c r="K324" s="95">
        <v>1408.77693</v>
      </c>
      <c r="L324" s="95">
        <v>0</v>
      </c>
      <c r="M324" s="95">
        <v>55.575989999999997</v>
      </c>
      <c r="N324" s="95">
        <v>3483.6455799999999</v>
      </c>
    </row>
    <row r="325" spans="1:14">
      <c r="A325" s="177" t="s">
        <v>965</v>
      </c>
      <c r="B325" s="57">
        <v>106236.36665000001</v>
      </c>
      <c r="C325" s="57">
        <v>146441.91263000001</v>
      </c>
      <c r="D325" s="57">
        <v>50060.251680000001</v>
      </c>
      <c r="E325" s="57">
        <v>117109.90481000001</v>
      </c>
      <c r="F325" s="57">
        <v>55008.96125</v>
      </c>
      <c r="G325" s="57">
        <v>98256.46620000001</v>
      </c>
      <c r="H325" s="57">
        <v>51530.955450000001</v>
      </c>
      <c r="I325" s="57">
        <v>293211.67885000003</v>
      </c>
      <c r="J325" s="57">
        <v>166.32760999999999</v>
      </c>
      <c r="K325" s="57">
        <v>136479.92793000001</v>
      </c>
      <c r="L325" s="57">
        <v>30740.381100000002</v>
      </c>
      <c r="M325" s="57">
        <v>132044.91462</v>
      </c>
      <c r="N325" s="57">
        <v>1217288.0487800001</v>
      </c>
    </row>
    <row r="326" spans="1:14">
      <c r="A326" s="65" t="s">
        <v>432</v>
      </c>
      <c r="B326" s="95">
        <v>-32.130000000000003</v>
      </c>
      <c r="C326" s="95">
        <v>2387.6852100000001</v>
      </c>
      <c r="D326" s="95">
        <v>2574.4336000000003</v>
      </c>
      <c r="E326" s="95">
        <v>-232.07906</v>
      </c>
      <c r="F326" s="95">
        <v>-271.45179999999999</v>
      </c>
      <c r="G326" s="95">
        <v>-187.92113000000001</v>
      </c>
      <c r="H326" s="95">
        <v>6436.308</v>
      </c>
      <c r="I326" s="95">
        <v>810.42303000000004</v>
      </c>
      <c r="J326" s="95">
        <v>8.24071</v>
      </c>
      <c r="K326" s="95">
        <v>1623.00476</v>
      </c>
      <c r="L326" s="95">
        <v>-15.757459999999998</v>
      </c>
      <c r="M326" s="95">
        <v>175.15666000000002</v>
      </c>
      <c r="N326" s="95">
        <v>13275.91252</v>
      </c>
    </row>
    <row r="327" spans="1:14">
      <c r="A327" s="177" t="s">
        <v>1223</v>
      </c>
      <c r="B327" s="57">
        <v>106204.23665000001</v>
      </c>
      <c r="C327" s="57">
        <v>148829.59784</v>
      </c>
      <c r="D327" s="57">
        <v>52634.685279999998</v>
      </c>
      <c r="E327" s="57">
        <v>116877.82575</v>
      </c>
      <c r="F327" s="57">
        <v>54737.509450000005</v>
      </c>
      <c r="G327" s="57">
        <v>98068.545069999993</v>
      </c>
      <c r="H327" s="57">
        <v>57967.263450000006</v>
      </c>
      <c r="I327" s="57">
        <v>294022.10187999997</v>
      </c>
      <c r="J327" s="57">
        <v>174.56832</v>
      </c>
      <c r="K327" s="57">
        <v>138102.93268999999</v>
      </c>
      <c r="L327" s="57">
        <v>30724.623640000002</v>
      </c>
      <c r="M327" s="57">
        <v>132220.07128</v>
      </c>
      <c r="N327" s="57">
        <v>1230563.9612999998</v>
      </c>
    </row>
    <row r="328" spans="1:14">
      <c r="A328" s="65" t="s">
        <v>433</v>
      </c>
      <c r="B328" s="95">
        <v>0</v>
      </c>
      <c r="C328" s="95">
        <v>0</v>
      </c>
      <c r="D328" s="95">
        <v>0</v>
      </c>
      <c r="E328" s="95">
        <v>0</v>
      </c>
      <c r="F328" s="95">
        <v>0</v>
      </c>
      <c r="G328" s="95">
        <v>0</v>
      </c>
      <c r="H328" s="95">
        <v>0</v>
      </c>
      <c r="I328" s="95">
        <v>0</v>
      </c>
      <c r="J328" s="95">
        <v>0</v>
      </c>
      <c r="K328" s="95">
        <v>0</v>
      </c>
      <c r="L328" s="95">
        <v>0.10637000000000001</v>
      </c>
      <c r="M328" s="95">
        <v>0</v>
      </c>
      <c r="N328" s="95">
        <v>0.10637000000000001</v>
      </c>
    </row>
    <row r="329" spans="1:14">
      <c r="A329" s="177" t="s">
        <v>964</v>
      </c>
      <c r="B329" s="57">
        <v>106204.23665000001</v>
      </c>
      <c r="C329" s="57">
        <v>148829.59784</v>
      </c>
      <c r="D329" s="57">
        <v>52634.685279999998</v>
      </c>
      <c r="E329" s="57">
        <v>116877.82575</v>
      </c>
      <c r="F329" s="57">
        <v>54737.509450000005</v>
      </c>
      <c r="G329" s="57">
        <v>98068.545069999993</v>
      </c>
      <c r="H329" s="57">
        <v>57967.263450000006</v>
      </c>
      <c r="I329" s="57">
        <v>294022.10187999997</v>
      </c>
      <c r="J329" s="57">
        <v>174.56832</v>
      </c>
      <c r="K329" s="57">
        <v>138102.93268999999</v>
      </c>
      <c r="L329" s="57">
        <v>30724.730010000003</v>
      </c>
      <c r="M329" s="57">
        <v>132220.07128</v>
      </c>
      <c r="N329" s="57">
        <v>1230564.06767</v>
      </c>
    </row>
    <row r="330" spans="1:14">
      <c r="A330" s="65" t="s">
        <v>434</v>
      </c>
      <c r="B330" s="95">
        <v>-20818.419100000003</v>
      </c>
      <c r="C330" s="95">
        <v>-78657.596919999996</v>
      </c>
      <c r="D330" s="95">
        <v>-20014.099999999999</v>
      </c>
      <c r="E330" s="95">
        <v>-46688.072</v>
      </c>
      <c r="F330" s="95">
        <v>-15737.25</v>
      </c>
      <c r="G330" s="95">
        <v>-49034.271999999997</v>
      </c>
      <c r="H330" s="95">
        <v>-23449.25663</v>
      </c>
      <c r="I330" s="95">
        <v>-131412</v>
      </c>
      <c r="J330" s="95">
        <v>0</v>
      </c>
      <c r="K330" s="95">
        <v>-58691.589</v>
      </c>
      <c r="L330" s="95">
        <v>-8971.5080099999996</v>
      </c>
      <c r="M330" s="95">
        <v>-59944.551329999995</v>
      </c>
      <c r="N330" s="95">
        <v>-513418.61499000003</v>
      </c>
    </row>
    <row r="331" spans="1:14">
      <c r="A331" s="177" t="s">
        <v>963</v>
      </c>
      <c r="B331" s="57">
        <v>85385.817549999992</v>
      </c>
      <c r="C331" s="57">
        <v>70172.000920000006</v>
      </c>
      <c r="D331" s="57">
        <v>32620.585280000003</v>
      </c>
      <c r="E331" s="57">
        <v>70189.753750000003</v>
      </c>
      <c r="F331" s="57">
        <v>39000.259450000005</v>
      </c>
      <c r="G331" s="57">
        <v>49034.273070000003</v>
      </c>
      <c r="H331" s="57">
        <v>34518.006820000002</v>
      </c>
      <c r="I331" s="57">
        <v>162610.10188</v>
      </c>
      <c r="J331" s="57">
        <v>174.56832</v>
      </c>
      <c r="K331" s="57">
        <v>79411.343689999994</v>
      </c>
      <c r="L331" s="57">
        <v>21753.222000000002</v>
      </c>
      <c r="M331" s="57">
        <v>72275.519950000002</v>
      </c>
      <c r="N331" s="57">
        <v>717145.45267999999</v>
      </c>
    </row>
    <row r="332" spans="1:14" ht="3.75" customHeight="1" thickBot="1">
      <c r="A332" s="548"/>
      <c r="B332" s="549"/>
      <c r="C332" s="549"/>
      <c r="D332" s="549"/>
      <c r="E332" s="549"/>
      <c r="F332" s="549"/>
      <c r="G332" s="549"/>
      <c r="H332" s="549"/>
      <c r="I332" s="549"/>
      <c r="J332" s="549"/>
      <c r="K332" s="549"/>
      <c r="L332" s="549"/>
      <c r="M332" s="549"/>
      <c r="N332" s="549"/>
    </row>
    <row r="333" spans="1:14">
      <c r="A333" s="695"/>
      <c r="B333" s="146"/>
      <c r="C333" s="146"/>
      <c r="D333" s="146"/>
      <c r="E333" s="146"/>
      <c r="F333" s="146"/>
      <c r="G333" s="146"/>
      <c r="H333" s="146"/>
      <c r="I333" s="146"/>
      <c r="J333" s="146"/>
      <c r="K333" s="146"/>
      <c r="L333" s="146"/>
      <c r="M333" s="146"/>
      <c r="N333" s="146"/>
    </row>
    <row r="334" spans="1:14">
      <c r="A334" s="64"/>
      <c r="B334" s="682">
        <f>B331-'9'!L84</f>
        <v>0</v>
      </c>
      <c r="C334" s="682">
        <f>C331-'10'!L84</f>
        <v>0</v>
      </c>
      <c r="D334" s="682">
        <f>D331-'11'!L84</f>
        <v>0</v>
      </c>
      <c r="E334" s="682">
        <f>E331-'12'!L84</f>
        <v>0</v>
      </c>
      <c r="F334" s="682">
        <f>F331-'13'!L84</f>
        <v>0</v>
      </c>
      <c r="G334" s="682">
        <f>G331-'14'!L84</f>
        <v>0</v>
      </c>
      <c r="H334" s="682">
        <f>H331-'15'!L84</f>
        <v>0</v>
      </c>
      <c r="I334" s="682">
        <f>I331-'16'!L84</f>
        <v>0</v>
      </c>
      <c r="J334" s="682">
        <f>J331-'17'!L84</f>
        <v>0</v>
      </c>
      <c r="K334" s="682">
        <f>K331-'18'!L84</f>
        <v>0</v>
      </c>
      <c r="L334" s="682">
        <f>L331-'19'!L84</f>
        <v>0</v>
      </c>
      <c r="M334" s="682">
        <f>M331-'20'!L84</f>
        <v>0</v>
      </c>
      <c r="N334" s="146"/>
    </row>
  </sheetData>
  <mergeCells count="4">
    <mergeCell ref="A1:N1"/>
    <mergeCell ref="A2:N2"/>
    <mergeCell ref="A3:N3"/>
    <mergeCell ref="A4:N4"/>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26"/>
  <sheetViews>
    <sheetView workbookViewId="0">
      <selection sqref="A1:N1"/>
    </sheetView>
  </sheetViews>
  <sheetFormatPr defaultRowHeight="15"/>
  <cols>
    <col min="1" max="1" width="99.5703125" style="5" bestFit="1" customWidth="1"/>
    <col min="2" max="13" width="8.28515625" style="5" bestFit="1" customWidth="1"/>
    <col min="14" max="14" width="9.28515625" style="5" bestFit="1" customWidth="1"/>
    <col min="15" max="16384" width="9.140625" style="5"/>
  </cols>
  <sheetData>
    <row r="1" spans="1:15" ht="30" customHeight="1">
      <c r="A1" s="718" t="s">
        <v>436</v>
      </c>
      <c r="B1" s="718"/>
      <c r="C1" s="718"/>
      <c r="D1" s="718"/>
      <c r="E1" s="718"/>
      <c r="F1" s="718"/>
      <c r="G1" s="718"/>
      <c r="H1" s="718"/>
      <c r="I1" s="718"/>
      <c r="J1" s="718"/>
      <c r="K1" s="718"/>
      <c r="L1" s="718"/>
      <c r="M1" s="718"/>
      <c r="N1" s="718"/>
      <c r="O1" s="11"/>
    </row>
    <row r="2" spans="1:15" ht="18">
      <c r="A2" s="719" t="s">
        <v>957</v>
      </c>
      <c r="B2" s="719"/>
      <c r="C2" s="719"/>
      <c r="D2" s="719"/>
      <c r="E2" s="719"/>
      <c r="F2" s="719"/>
      <c r="G2" s="719"/>
      <c r="H2" s="719"/>
      <c r="I2" s="719"/>
      <c r="J2" s="719"/>
      <c r="K2" s="719"/>
      <c r="L2" s="719"/>
      <c r="M2" s="719"/>
      <c r="N2" s="719"/>
      <c r="O2" s="11"/>
    </row>
    <row r="3" spans="1:15" ht="30" customHeight="1">
      <c r="A3" s="731" t="s">
        <v>1512</v>
      </c>
      <c r="B3" s="731"/>
      <c r="C3" s="731"/>
      <c r="D3" s="731"/>
      <c r="E3" s="731"/>
      <c r="F3" s="731"/>
      <c r="G3" s="731"/>
      <c r="H3" s="731"/>
      <c r="I3" s="731"/>
      <c r="J3" s="731"/>
      <c r="K3" s="731"/>
      <c r="L3" s="731"/>
      <c r="M3" s="731"/>
      <c r="N3" s="731"/>
      <c r="O3" s="11"/>
    </row>
    <row r="4" spans="1:15">
      <c r="A4" s="103"/>
      <c r="B4" s="178"/>
      <c r="C4" s="178"/>
      <c r="D4" s="178"/>
      <c r="E4" s="178"/>
      <c r="F4" s="178"/>
      <c r="G4" s="178"/>
      <c r="H4" s="178"/>
      <c r="I4" s="11"/>
      <c r="J4" s="11"/>
      <c r="K4" s="11"/>
      <c r="L4" s="11"/>
      <c r="M4" s="11"/>
      <c r="N4" s="11"/>
      <c r="O4" s="11"/>
    </row>
    <row r="5" spans="1:15" ht="30" customHeight="1">
      <c r="A5" s="102"/>
      <c r="B5" s="52" t="s">
        <v>31</v>
      </c>
      <c r="C5" s="52" t="s">
        <v>113</v>
      </c>
      <c r="D5" s="52" t="s">
        <v>33</v>
      </c>
      <c r="E5" s="52" t="s">
        <v>35</v>
      </c>
      <c r="F5" s="52" t="s">
        <v>43</v>
      </c>
      <c r="G5" s="52" t="s">
        <v>41</v>
      </c>
      <c r="H5" s="53" t="s">
        <v>37</v>
      </c>
      <c r="I5" s="52" t="s">
        <v>39</v>
      </c>
      <c r="J5" s="52" t="s">
        <v>45</v>
      </c>
      <c r="K5" s="52" t="s">
        <v>47</v>
      </c>
      <c r="L5" s="52" t="s">
        <v>49</v>
      </c>
      <c r="M5" s="53" t="s">
        <v>53</v>
      </c>
      <c r="N5" s="53" t="s">
        <v>515</v>
      </c>
      <c r="O5" s="11"/>
    </row>
    <row r="6" spans="1:15">
      <c r="A6" s="103"/>
      <c r="B6" s="104"/>
      <c r="C6" s="104"/>
      <c r="D6" s="104"/>
      <c r="E6" s="104"/>
      <c r="F6" s="104"/>
      <c r="G6" s="104"/>
      <c r="H6" s="105"/>
      <c r="I6" s="178"/>
      <c r="J6" s="178"/>
      <c r="K6" s="178"/>
      <c r="L6" s="178"/>
      <c r="M6" s="612"/>
      <c r="N6" s="612"/>
      <c r="O6" s="11"/>
    </row>
    <row r="7" spans="1:15">
      <c r="A7" s="72" t="s">
        <v>517</v>
      </c>
      <c r="B7" s="52"/>
      <c r="C7" s="52"/>
      <c r="D7" s="52"/>
      <c r="E7" s="52"/>
      <c r="F7" s="52"/>
      <c r="G7" s="52"/>
      <c r="H7" s="53"/>
      <c r="I7" s="613"/>
      <c r="J7" s="613"/>
      <c r="K7" s="613"/>
      <c r="L7" s="613"/>
      <c r="M7" s="614"/>
      <c r="N7" s="614"/>
      <c r="O7" s="11"/>
    </row>
    <row r="8" spans="1:15">
      <c r="A8" s="103" t="s">
        <v>518</v>
      </c>
      <c r="B8" s="106">
        <v>0.10879999999999999</v>
      </c>
      <c r="C8" s="106">
        <v>0.1532</v>
      </c>
      <c r="D8" s="106">
        <v>0.10290000000000001</v>
      </c>
      <c r="E8" s="106">
        <v>0.1326</v>
      </c>
      <c r="F8" s="106">
        <v>0.1109</v>
      </c>
      <c r="G8" s="106">
        <v>0.11849999999999999</v>
      </c>
      <c r="H8" s="106">
        <v>0.11700000000000001</v>
      </c>
      <c r="I8" s="106">
        <v>8.09E-2</v>
      </c>
      <c r="J8" s="106">
        <v>0.3604</v>
      </c>
      <c r="K8" s="106">
        <v>8.2699999999999996E-2</v>
      </c>
      <c r="L8" s="106">
        <v>8.6900000000000005E-2</v>
      </c>
      <c r="M8" s="106">
        <v>5.2600000000000001E-2</v>
      </c>
      <c r="N8" s="106">
        <v>0.1129</v>
      </c>
      <c r="O8" s="103"/>
    </row>
    <row r="9" spans="1:15">
      <c r="A9" s="103" t="s">
        <v>519</v>
      </c>
      <c r="B9" s="106">
        <v>0.65059999999999996</v>
      </c>
      <c r="C9" s="106">
        <v>0.62529999999999997</v>
      </c>
      <c r="D9" s="106">
        <v>0.67300000000000004</v>
      </c>
      <c r="E9" s="106">
        <v>0.63419999999999999</v>
      </c>
      <c r="F9" s="106">
        <v>0.69750000000000001</v>
      </c>
      <c r="G9" s="106">
        <v>0.68459999999999999</v>
      </c>
      <c r="H9" s="106">
        <v>0.76690000000000003</v>
      </c>
      <c r="I9" s="106">
        <v>0.77769999999999995</v>
      </c>
      <c r="J9" s="106">
        <v>0.54849999999999999</v>
      </c>
      <c r="K9" s="106">
        <v>0.76229999999999998</v>
      </c>
      <c r="L9" s="106">
        <v>0.80230000000000001</v>
      </c>
      <c r="M9" s="106">
        <v>0.90480000000000005</v>
      </c>
      <c r="N9" s="106">
        <v>0.69199999999999995</v>
      </c>
      <c r="O9" s="11"/>
    </row>
    <row r="10" spans="1:15">
      <c r="A10" s="72" t="s">
        <v>520</v>
      </c>
      <c r="B10" s="107"/>
      <c r="C10" s="107"/>
      <c r="D10" s="107"/>
      <c r="E10" s="107"/>
      <c r="F10" s="107"/>
      <c r="G10" s="107"/>
      <c r="H10" s="107"/>
      <c r="I10" s="107"/>
      <c r="J10" s="107"/>
      <c r="K10" s="107"/>
      <c r="L10" s="107"/>
      <c r="M10" s="107"/>
      <c r="N10" s="107"/>
      <c r="O10" s="11"/>
    </row>
    <row r="11" spans="1:15">
      <c r="A11" s="108" t="s">
        <v>1311</v>
      </c>
      <c r="B11" s="106">
        <v>0.4577</v>
      </c>
      <c r="C11" s="106">
        <v>0.38619999999999999</v>
      </c>
      <c r="D11" s="106">
        <v>0.42970000000000003</v>
      </c>
      <c r="E11" s="106">
        <v>0.69059999999999999</v>
      </c>
      <c r="F11" s="106">
        <v>0.40720000000000001</v>
      </c>
      <c r="G11" s="106">
        <v>0.4093</v>
      </c>
      <c r="H11" s="106">
        <v>0.32779999999999998</v>
      </c>
      <c r="I11" s="106">
        <v>0.34289999999999998</v>
      </c>
      <c r="J11" s="106">
        <v>0.33090000000000003</v>
      </c>
      <c r="K11" s="106">
        <v>0.32929999999999998</v>
      </c>
      <c r="L11" s="106">
        <v>0.65469999999999995</v>
      </c>
      <c r="M11" s="106">
        <v>0.41949999999999998</v>
      </c>
      <c r="N11" s="106">
        <v>0.43469999999999998</v>
      </c>
      <c r="O11" s="11"/>
    </row>
    <row r="12" spans="1:15">
      <c r="A12" s="108" t="s">
        <v>1312</v>
      </c>
      <c r="B12" s="106">
        <v>0.76770000000000005</v>
      </c>
      <c r="C12" s="106">
        <v>0.79590000000000005</v>
      </c>
      <c r="D12" s="106">
        <v>0.76339999999999997</v>
      </c>
      <c r="E12" s="106">
        <v>0.73709999999999998</v>
      </c>
      <c r="F12" s="106">
        <v>0.75919999999999999</v>
      </c>
      <c r="G12" s="106">
        <v>0.7258</v>
      </c>
      <c r="H12" s="106">
        <v>0.75209999999999999</v>
      </c>
      <c r="I12" s="106">
        <v>0.67569999999999997</v>
      </c>
      <c r="J12" s="106">
        <v>0.33090000000000003</v>
      </c>
      <c r="K12" s="106">
        <v>0.67010000000000003</v>
      </c>
      <c r="L12" s="106">
        <v>0.69010000000000005</v>
      </c>
      <c r="M12" s="106">
        <v>0.77649999999999997</v>
      </c>
      <c r="N12" s="106">
        <v>0.74739999999999995</v>
      </c>
      <c r="O12" s="11"/>
    </row>
    <row r="13" spans="1:15">
      <c r="A13" s="103" t="s">
        <v>1313</v>
      </c>
      <c r="B13" s="106">
        <v>0.12540000000000001</v>
      </c>
      <c r="C13" s="106">
        <v>0.10829999999999999</v>
      </c>
      <c r="D13" s="106">
        <v>0.13350000000000001</v>
      </c>
      <c r="E13" s="106">
        <v>0.15479999999999999</v>
      </c>
      <c r="F13" s="106">
        <v>0.13539999999999999</v>
      </c>
      <c r="G13" s="106">
        <v>0.14729999999999999</v>
      </c>
      <c r="H13" s="106">
        <v>0.13339999999999999</v>
      </c>
      <c r="I13" s="106">
        <v>0.15820000000000001</v>
      </c>
      <c r="J13" s="106">
        <v>0.2127</v>
      </c>
      <c r="K13" s="106">
        <v>0.1676</v>
      </c>
      <c r="L13" s="106">
        <v>0.19939999999999999</v>
      </c>
      <c r="M13" s="106">
        <v>5.5100000000000003E-2</v>
      </c>
      <c r="N13" s="106">
        <v>0.1346</v>
      </c>
      <c r="O13" s="11"/>
    </row>
    <row r="14" spans="1:15">
      <c r="A14" s="108" t="s">
        <v>1314</v>
      </c>
      <c r="B14" s="106">
        <v>7.9000000000000008E-3</v>
      </c>
      <c r="C14" s="106">
        <v>3.7000000000000002E-3</v>
      </c>
      <c r="D14" s="106">
        <v>6.4000000000000003E-3</v>
      </c>
      <c r="E14" s="106">
        <v>0.01</v>
      </c>
      <c r="F14" s="106">
        <v>1.1900000000000001E-2</v>
      </c>
      <c r="G14" s="106">
        <v>1.2699999999999999E-2</v>
      </c>
      <c r="H14" s="106">
        <v>1.15E-2</v>
      </c>
      <c r="I14" s="106">
        <v>1.7399999999999999E-2</v>
      </c>
      <c r="J14" s="106">
        <v>0</v>
      </c>
      <c r="K14" s="106">
        <v>1.7899999999999999E-2</v>
      </c>
      <c r="L14" s="106">
        <v>1.61E-2</v>
      </c>
      <c r="M14" s="106">
        <v>0</v>
      </c>
      <c r="N14" s="106">
        <v>9.4999999999999998E-3</v>
      </c>
      <c r="O14" s="11"/>
    </row>
    <row r="15" spans="1:15">
      <c r="A15" s="109" t="s">
        <v>521</v>
      </c>
      <c r="B15" s="107"/>
      <c r="C15" s="107"/>
      <c r="D15" s="107"/>
      <c r="E15" s="107"/>
      <c r="F15" s="107"/>
      <c r="G15" s="107"/>
      <c r="H15" s="107"/>
      <c r="I15" s="107"/>
      <c r="J15" s="107"/>
      <c r="K15" s="107"/>
      <c r="L15" s="107"/>
      <c r="M15" s="107"/>
      <c r="N15" s="107"/>
      <c r="O15" s="11"/>
    </row>
    <row r="16" spans="1:15">
      <c r="A16" s="108" t="s">
        <v>1315</v>
      </c>
      <c r="B16" s="106">
        <v>0.70720000000000005</v>
      </c>
      <c r="C16" s="106">
        <v>0.61980000000000002</v>
      </c>
      <c r="D16" s="106">
        <v>0.60219999999999996</v>
      </c>
      <c r="E16" s="106">
        <v>0.75719999999999998</v>
      </c>
      <c r="F16" s="106">
        <v>0.71020000000000005</v>
      </c>
      <c r="G16" s="106">
        <v>0.70520000000000005</v>
      </c>
      <c r="H16" s="106">
        <v>0.77780000000000005</v>
      </c>
      <c r="I16" s="106">
        <v>0.2407</v>
      </c>
      <c r="J16" s="106">
        <v>0.47939999999999999</v>
      </c>
      <c r="K16" s="106">
        <v>0.62490000000000001</v>
      </c>
      <c r="L16" s="106">
        <v>0.84799999999999998</v>
      </c>
      <c r="M16" s="106">
        <v>0.48920000000000002</v>
      </c>
      <c r="N16" s="106">
        <v>0.65249999999999997</v>
      </c>
      <c r="O16" s="11"/>
    </row>
    <row r="17" spans="1:15">
      <c r="A17" s="108" t="s">
        <v>1316</v>
      </c>
      <c r="B17" s="106">
        <v>0.2928</v>
      </c>
      <c r="C17" s="106">
        <v>0.38019999999999998</v>
      </c>
      <c r="D17" s="106">
        <v>0.39779999999999999</v>
      </c>
      <c r="E17" s="106">
        <v>0.24279999999999999</v>
      </c>
      <c r="F17" s="106">
        <v>0.2898</v>
      </c>
      <c r="G17" s="106">
        <v>0.29480000000000001</v>
      </c>
      <c r="H17" s="106">
        <v>0.22220000000000001</v>
      </c>
      <c r="I17" s="106">
        <v>0.75929999999999997</v>
      </c>
      <c r="J17" s="106">
        <v>0.52059999999999995</v>
      </c>
      <c r="K17" s="106">
        <v>0.37509999999999999</v>
      </c>
      <c r="L17" s="106">
        <v>0.152</v>
      </c>
      <c r="M17" s="106">
        <v>0.51080000000000003</v>
      </c>
      <c r="N17" s="106">
        <v>0.34749999999999998</v>
      </c>
      <c r="O17" s="11"/>
    </row>
    <row r="18" spans="1:15">
      <c r="A18" s="108" t="s">
        <v>522</v>
      </c>
      <c r="B18" s="110">
        <v>770.68579999999997</v>
      </c>
      <c r="C18" s="110">
        <v>607.24620000000004</v>
      </c>
      <c r="D18" s="110">
        <v>674.34690000000001</v>
      </c>
      <c r="E18" s="110">
        <v>1016.8819</v>
      </c>
      <c r="F18" s="110">
        <v>786.8963</v>
      </c>
      <c r="G18" s="110">
        <v>780.82240000000002</v>
      </c>
      <c r="H18" s="110">
        <v>729.60500000000002</v>
      </c>
      <c r="I18" s="110">
        <v>511.45409999999998</v>
      </c>
      <c r="J18" s="110">
        <v>184.52019999999999</v>
      </c>
      <c r="K18" s="110">
        <v>636.00170000000003</v>
      </c>
      <c r="L18" s="110">
        <v>914.98670000000004</v>
      </c>
      <c r="M18" s="110">
        <v>571.26059999999995</v>
      </c>
      <c r="N18" s="110">
        <v>784.52340000000004</v>
      </c>
      <c r="O18" s="11"/>
    </row>
    <row r="19" spans="1:15">
      <c r="A19" s="109" t="s">
        <v>523</v>
      </c>
      <c r="B19" s="111"/>
      <c r="C19" s="111"/>
      <c r="D19" s="111"/>
      <c r="E19" s="111"/>
      <c r="F19" s="111"/>
      <c r="G19" s="111"/>
      <c r="H19" s="111"/>
      <c r="I19" s="111"/>
      <c r="J19" s="111"/>
      <c r="K19" s="111"/>
      <c r="L19" s="111"/>
      <c r="M19" s="111"/>
      <c r="N19" s="111"/>
      <c r="O19" s="11"/>
    </row>
    <row r="20" spans="1:15">
      <c r="A20" s="103" t="s">
        <v>524</v>
      </c>
      <c r="B20" s="106">
        <v>0.97060000000000002</v>
      </c>
      <c r="C20" s="106">
        <v>0.96850000000000003</v>
      </c>
      <c r="D20" s="106">
        <v>0.96930000000000005</v>
      </c>
      <c r="E20" s="106">
        <v>0.96160000000000001</v>
      </c>
      <c r="F20" s="106">
        <v>0.97240000000000004</v>
      </c>
      <c r="G20" s="106">
        <v>0.97560000000000002</v>
      </c>
      <c r="H20" s="106">
        <v>0.97599999999999998</v>
      </c>
      <c r="I20" s="106">
        <v>0.99139999999999995</v>
      </c>
      <c r="J20" s="106">
        <v>0.99870000000000003</v>
      </c>
      <c r="K20" s="106">
        <v>0.97970000000000002</v>
      </c>
      <c r="L20" s="106">
        <v>0.97350000000000003</v>
      </c>
      <c r="M20" s="106">
        <v>0.98899999999999999</v>
      </c>
      <c r="N20" s="106">
        <v>0.97360000000000002</v>
      </c>
      <c r="O20" s="11"/>
    </row>
    <row r="21" spans="1:15">
      <c r="A21" s="103" t="s">
        <v>525</v>
      </c>
      <c r="B21" s="106">
        <v>0.21190000000000001</v>
      </c>
      <c r="C21" s="106">
        <v>0.1744</v>
      </c>
      <c r="D21" s="106">
        <v>0.21709999999999999</v>
      </c>
      <c r="E21" s="106">
        <v>0.18060000000000001</v>
      </c>
      <c r="F21" s="106">
        <v>0.1835</v>
      </c>
      <c r="G21" s="106">
        <v>0.20419999999999999</v>
      </c>
      <c r="H21" s="106">
        <v>0.19139999999999999</v>
      </c>
      <c r="I21" s="106">
        <v>0.1358</v>
      </c>
      <c r="J21" s="106">
        <v>1.8800000000000001E-2</v>
      </c>
      <c r="K21" s="106">
        <v>0.1651</v>
      </c>
      <c r="L21" s="106">
        <v>0.2046</v>
      </c>
      <c r="M21" s="106">
        <v>0.1883</v>
      </c>
      <c r="N21" s="106">
        <v>0.18709999999999999</v>
      </c>
      <c r="O21" s="11"/>
    </row>
    <row r="22" spans="1:15">
      <c r="A22" s="108" t="s">
        <v>526</v>
      </c>
      <c r="B22" s="106">
        <v>2.9399999999999999E-2</v>
      </c>
      <c r="C22" s="106">
        <v>3.15E-2</v>
      </c>
      <c r="D22" s="106">
        <v>3.0700000000000002E-2</v>
      </c>
      <c r="E22" s="106">
        <v>3.8399999999999997E-2</v>
      </c>
      <c r="F22" s="106">
        <v>2.76E-2</v>
      </c>
      <c r="G22" s="106">
        <v>2.4400000000000002E-2</v>
      </c>
      <c r="H22" s="106">
        <v>2.4E-2</v>
      </c>
      <c r="I22" s="106">
        <v>8.6E-3</v>
      </c>
      <c r="J22" s="106">
        <v>1.2999999999999999E-3</v>
      </c>
      <c r="K22" s="106">
        <v>2.0299999999999999E-2</v>
      </c>
      <c r="L22" s="106">
        <v>2.6499999999999999E-2</v>
      </c>
      <c r="M22" s="106">
        <v>1.0999999999999999E-2</v>
      </c>
      <c r="N22" s="106">
        <v>2.64E-2</v>
      </c>
      <c r="O22" s="11"/>
    </row>
    <row r="23" spans="1:15">
      <c r="A23" s="108" t="s">
        <v>527</v>
      </c>
      <c r="B23" s="106">
        <v>0.19839999999999999</v>
      </c>
      <c r="C23" s="106">
        <v>0.15870000000000001</v>
      </c>
      <c r="D23" s="106">
        <v>0.2087</v>
      </c>
      <c r="E23" s="106">
        <v>0.15870000000000001</v>
      </c>
      <c r="F23" s="106">
        <v>0.16900000000000001</v>
      </c>
      <c r="G23" s="106">
        <v>0.19339999999999999</v>
      </c>
      <c r="H23" s="106">
        <v>0.18060000000000001</v>
      </c>
      <c r="I23" s="106">
        <v>0.13339999999999999</v>
      </c>
      <c r="J23" s="106">
        <v>1.89E-2</v>
      </c>
      <c r="K23" s="106">
        <v>0.15609999999999999</v>
      </c>
      <c r="L23" s="106">
        <v>0.19750000000000001</v>
      </c>
      <c r="M23" s="106">
        <v>0.1842</v>
      </c>
      <c r="N23" s="106">
        <v>0.17519999999999999</v>
      </c>
      <c r="O23" s="11"/>
    </row>
    <row r="24" spans="1:15">
      <c r="A24" s="108" t="s">
        <v>528</v>
      </c>
      <c r="B24" s="106">
        <v>9.1300000000000006E-2</v>
      </c>
      <c r="C24" s="106">
        <v>0.1188</v>
      </c>
      <c r="D24" s="106">
        <v>6.8500000000000005E-2</v>
      </c>
      <c r="E24" s="106">
        <v>0.15509999999999999</v>
      </c>
      <c r="F24" s="106">
        <v>0.1045</v>
      </c>
      <c r="G24" s="106">
        <v>7.6200000000000004E-2</v>
      </c>
      <c r="H24" s="106">
        <v>7.8799999999999995E-2</v>
      </c>
      <c r="I24" s="106">
        <v>2.63E-2</v>
      </c>
      <c r="J24" s="106">
        <v>0</v>
      </c>
      <c r="K24" s="106">
        <v>7.3800000000000004E-2</v>
      </c>
      <c r="L24" s="106">
        <v>6.0299999999999999E-2</v>
      </c>
      <c r="M24" s="106">
        <v>3.2500000000000001E-2</v>
      </c>
      <c r="N24" s="106">
        <v>8.7900000000000006E-2</v>
      </c>
      <c r="O24" s="11"/>
    </row>
    <row r="25" spans="1:15">
      <c r="A25" s="108" t="s">
        <v>529</v>
      </c>
      <c r="B25" s="106">
        <v>3.3099999999999997E-2</v>
      </c>
      <c r="C25" s="106">
        <v>3.2800000000000003E-2</v>
      </c>
      <c r="D25" s="106">
        <v>4.3799999999999999E-2</v>
      </c>
      <c r="E25" s="106">
        <v>2.9100000000000001E-2</v>
      </c>
      <c r="F25" s="106">
        <v>4.1399999999999999E-2</v>
      </c>
      <c r="G25" s="106">
        <v>3.7400000000000003E-2</v>
      </c>
      <c r="H25" s="106">
        <v>4.2900000000000001E-2</v>
      </c>
      <c r="I25" s="106">
        <v>5.2900000000000003E-2</v>
      </c>
      <c r="J25" s="106">
        <v>1.18E-2</v>
      </c>
      <c r="K25" s="106">
        <v>5.2699999999999997E-2</v>
      </c>
      <c r="L25" s="106">
        <v>5.2499999999999998E-2</v>
      </c>
      <c r="M25" s="106">
        <v>6.5799999999999997E-2</v>
      </c>
      <c r="N25" s="106">
        <v>4.1300000000000003E-2</v>
      </c>
      <c r="O25" s="11"/>
    </row>
    <row r="26" spans="1:15">
      <c r="A26" s="108" t="s">
        <v>1317</v>
      </c>
      <c r="B26" s="106">
        <v>3.5999999999999997E-2</v>
      </c>
      <c r="C26" s="106">
        <v>4.3999999999999997E-2</v>
      </c>
      <c r="D26" s="106">
        <v>4.1599999999999998E-2</v>
      </c>
      <c r="E26" s="106">
        <v>5.3800000000000001E-2</v>
      </c>
      <c r="F26" s="106">
        <v>3.2199999999999999E-2</v>
      </c>
      <c r="G26" s="106">
        <v>3.4299999999999997E-2</v>
      </c>
      <c r="H26" s="106">
        <v>3.5299999999999998E-2</v>
      </c>
      <c r="I26" s="106">
        <v>4.87E-2</v>
      </c>
      <c r="J26" s="106">
        <v>3.5999999999999999E-3</v>
      </c>
      <c r="K26" s="106">
        <v>5.1499999999999997E-2</v>
      </c>
      <c r="L26" s="106">
        <v>3.6999999999999998E-2</v>
      </c>
      <c r="M26" s="106">
        <v>4.9500000000000002E-2</v>
      </c>
      <c r="N26" s="106">
        <v>4.2599999999999999E-2</v>
      </c>
      <c r="O26" s="11"/>
    </row>
    <row r="27" spans="1:15">
      <c r="A27" s="108" t="s">
        <v>530</v>
      </c>
      <c r="B27" s="106">
        <v>0.94140000000000001</v>
      </c>
      <c r="C27" s="106">
        <v>0.93879999999999997</v>
      </c>
      <c r="D27" s="106">
        <v>0.94159999999999999</v>
      </c>
      <c r="E27" s="106">
        <v>0.91930000000000001</v>
      </c>
      <c r="F27" s="106">
        <v>0.95720000000000005</v>
      </c>
      <c r="G27" s="106">
        <v>0.95699999999999996</v>
      </c>
      <c r="H27" s="106">
        <v>0.94689999999999996</v>
      </c>
      <c r="I27" s="106">
        <v>0.97829999999999995</v>
      </c>
      <c r="J27" s="106">
        <v>0.99890000000000001</v>
      </c>
      <c r="K27" s="106">
        <v>0.97189999999999999</v>
      </c>
      <c r="L27" s="106">
        <v>0.93759999999999999</v>
      </c>
      <c r="M27" s="106">
        <v>0.98519999999999996</v>
      </c>
      <c r="N27" s="106">
        <v>0.94869999999999999</v>
      </c>
      <c r="O27" s="11"/>
    </row>
    <row r="28" spans="1:15">
      <c r="A28" s="108" t="s">
        <v>531</v>
      </c>
      <c r="B28" s="106">
        <v>2.93E-2</v>
      </c>
      <c r="C28" s="106">
        <v>2.53E-2</v>
      </c>
      <c r="D28" s="106">
        <v>1.84E-2</v>
      </c>
      <c r="E28" s="106">
        <v>3.61E-2</v>
      </c>
      <c r="F28" s="106">
        <v>2.06E-2</v>
      </c>
      <c r="G28" s="106">
        <v>1.54E-2</v>
      </c>
      <c r="H28" s="106">
        <v>1.9300000000000001E-2</v>
      </c>
      <c r="I28" s="106">
        <v>1.2699999999999999E-2</v>
      </c>
      <c r="J28" s="106">
        <v>0</v>
      </c>
      <c r="K28" s="106">
        <v>7.1999999999999998E-3</v>
      </c>
      <c r="L28" s="106">
        <v>2.0500000000000001E-2</v>
      </c>
      <c r="M28" s="106">
        <v>3.5000000000000001E-3</v>
      </c>
      <c r="N28" s="106">
        <v>2.1000000000000001E-2</v>
      </c>
      <c r="O28" s="11"/>
    </row>
    <row r="29" spans="1:15">
      <c r="A29" s="108" t="s">
        <v>532</v>
      </c>
      <c r="B29" s="106">
        <v>0.01</v>
      </c>
      <c r="C29" s="106">
        <v>3.5000000000000001E-3</v>
      </c>
      <c r="D29" s="106">
        <v>7.1000000000000004E-3</v>
      </c>
      <c r="E29" s="106">
        <v>6.1000000000000004E-3</v>
      </c>
      <c r="F29" s="106">
        <v>5.5999999999999999E-3</v>
      </c>
      <c r="G29" s="106">
        <v>4.4000000000000003E-3</v>
      </c>
      <c r="H29" s="106">
        <v>3.3999999999999998E-3</v>
      </c>
      <c r="I29" s="106">
        <v>5.9999999999999995E-4</v>
      </c>
      <c r="J29" s="106">
        <v>0</v>
      </c>
      <c r="K29" s="106">
        <v>2.0999999999999999E-3</v>
      </c>
      <c r="L29" s="106">
        <v>7.6E-3</v>
      </c>
      <c r="M29" s="106">
        <v>1.4E-3</v>
      </c>
      <c r="N29" s="106">
        <v>5.1000000000000004E-3</v>
      </c>
      <c r="O29" s="11"/>
    </row>
    <row r="30" spans="1:15">
      <c r="A30" s="108" t="s">
        <v>533</v>
      </c>
      <c r="B30" s="106">
        <v>2.3999999999999998E-3</v>
      </c>
      <c r="C30" s="106">
        <v>3.8999999999999998E-3</v>
      </c>
      <c r="D30" s="106">
        <v>3.8E-3</v>
      </c>
      <c r="E30" s="106">
        <v>5.7000000000000002E-3</v>
      </c>
      <c r="F30" s="106">
        <v>2.7000000000000001E-3</v>
      </c>
      <c r="G30" s="106">
        <v>2.3E-3</v>
      </c>
      <c r="H30" s="106">
        <v>0.01</v>
      </c>
      <c r="I30" s="106">
        <v>2.9999999999999997E-4</v>
      </c>
      <c r="J30" s="106">
        <v>0</v>
      </c>
      <c r="K30" s="106">
        <v>2.3E-3</v>
      </c>
      <c r="L30" s="106">
        <v>8.5000000000000006E-3</v>
      </c>
      <c r="M30" s="106">
        <v>5.9999999999999995E-4</v>
      </c>
      <c r="N30" s="106">
        <v>3.5999999999999999E-3</v>
      </c>
      <c r="O30" s="11"/>
    </row>
    <row r="31" spans="1:15">
      <c r="A31" s="108" t="s">
        <v>534</v>
      </c>
      <c r="B31" s="106">
        <v>4.3E-3</v>
      </c>
      <c r="C31" s="106">
        <v>1.15E-2</v>
      </c>
      <c r="D31" s="106">
        <v>4.7999999999999996E-3</v>
      </c>
      <c r="E31" s="106">
        <v>1.61E-2</v>
      </c>
      <c r="F31" s="106">
        <v>2.3E-3</v>
      </c>
      <c r="G31" s="106">
        <v>5.4999999999999997E-3</v>
      </c>
      <c r="H31" s="106">
        <v>4.1999999999999997E-3</v>
      </c>
      <c r="I31" s="106">
        <v>5.0000000000000001E-4</v>
      </c>
      <c r="J31" s="106">
        <v>0</v>
      </c>
      <c r="K31" s="106">
        <v>1.9E-3</v>
      </c>
      <c r="L31" s="106">
        <v>1.8E-3</v>
      </c>
      <c r="M31" s="106">
        <v>1E-3</v>
      </c>
      <c r="N31" s="106">
        <v>6.1000000000000004E-3</v>
      </c>
      <c r="O31" s="11"/>
    </row>
    <row r="32" spans="1:15">
      <c r="A32" s="108" t="s">
        <v>535</v>
      </c>
      <c r="B32" s="106">
        <v>1.26E-2</v>
      </c>
      <c r="C32" s="106">
        <v>1.6899999999999998E-2</v>
      </c>
      <c r="D32" s="106">
        <v>2.3400000000000001E-2</v>
      </c>
      <c r="E32" s="106">
        <v>1.67E-2</v>
      </c>
      <c r="F32" s="106">
        <v>1.15E-2</v>
      </c>
      <c r="G32" s="106">
        <v>1.54E-2</v>
      </c>
      <c r="H32" s="106">
        <v>1.47E-2</v>
      </c>
      <c r="I32" s="106">
        <v>7.6E-3</v>
      </c>
      <c r="J32" s="106">
        <v>1.1000000000000001E-3</v>
      </c>
      <c r="K32" s="106">
        <v>1.4500000000000001E-2</v>
      </c>
      <c r="L32" s="106">
        <v>2.3900000000000001E-2</v>
      </c>
      <c r="M32" s="106">
        <v>8.3000000000000001E-3</v>
      </c>
      <c r="N32" s="106">
        <v>1.54E-2</v>
      </c>
      <c r="O32" s="11"/>
    </row>
    <row r="33" spans="1:15">
      <c r="A33" s="109" t="s">
        <v>536</v>
      </c>
      <c r="B33" s="107"/>
      <c r="C33" s="107"/>
      <c r="D33" s="107"/>
      <c r="E33" s="107"/>
      <c r="F33" s="107"/>
      <c r="G33" s="107"/>
      <c r="H33" s="107"/>
      <c r="I33" s="107"/>
      <c r="J33" s="107"/>
      <c r="K33" s="107"/>
      <c r="L33" s="107"/>
      <c r="M33" s="107"/>
      <c r="N33" s="107"/>
      <c r="O33" s="11"/>
    </row>
    <row r="34" spans="1:15">
      <c r="A34" s="108" t="s">
        <v>537</v>
      </c>
      <c r="B34" s="106">
        <v>0.2833</v>
      </c>
      <c r="C34" s="106">
        <v>0.30230000000000001</v>
      </c>
      <c r="D34" s="106">
        <v>0.2636</v>
      </c>
      <c r="E34" s="106">
        <v>0.39460000000000001</v>
      </c>
      <c r="F34" s="106">
        <v>0.29449999999999998</v>
      </c>
      <c r="G34" s="106">
        <v>0.35949999999999999</v>
      </c>
      <c r="H34" s="106">
        <v>0.55479999999999996</v>
      </c>
      <c r="I34" s="106">
        <v>0.3105</v>
      </c>
      <c r="J34" s="106">
        <v>1.1778</v>
      </c>
      <c r="K34" s="106">
        <v>0.317</v>
      </c>
      <c r="L34" s="106">
        <v>0.39360000000000001</v>
      </c>
      <c r="M34" s="106">
        <v>0.28170000000000001</v>
      </c>
      <c r="N34" s="106">
        <v>0.31580000000000003</v>
      </c>
      <c r="O34" s="11"/>
    </row>
    <row r="35" spans="1:15">
      <c r="A35" s="108" t="s">
        <v>538</v>
      </c>
      <c r="B35" s="106">
        <v>0.59299999999999997</v>
      </c>
      <c r="C35" s="106">
        <v>0.50239999999999996</v>
      </c>
      <c r="D35" s="106">
        <v>0.52400000000000002</v>
      </c>
      <c r="E35" s="106">
        <v>0.7147</v>
      </c>
      <c r="F35" s="106">
        <v>0.60299999999999998</v>
      </c>
      <c r="G35" s="106">
        <v>0.5958</v>
      </c>
      <c r="H35" s="106">
        <v>0.76039999999999996</v>
      </c>
      <c r="I35" s="106">
        <v>0.67720000000000002</v>
      </c>
      <c r="J35" s="106">
        <v>1.2329000000000001</v>
      </c>
      <c r="K35" s="106">
        <v>0.66739999999999999</v>
      </c>
      <c r="L35" s="106">
        <v>0.61409999999999998</v>
      </c>
      <c r="M35" s="106">
        <v>0.39419999999999999</v>
      </c>
      <c r="N35" s="106">
        <v>0.58330000000000004</v>
      </c>
      <c r="O35" s="11"/>
    </row>
    <row r="36" spans="1:15">
      <c r="A36" s="108" t="s">
        <v>539</v>
      </c>
      <c r="B36" s="106">
        <v>0.2432</v>
      </c>
      <c r="C36" s="106">
        <v>0.2707</v>
      </c>
      <c r="D36" s="106">
        <v>0.21640000000000001</v>
      </c>
      <c r="E36" s="106">
        <v>0.25719999999999998</v>
      </c>
      <c r="F36" s="106">
        <v>0.2442</v>
      </c>
      <c r="G36" s="106">
        <v>0.2074</v>
      </c>
      <c r="H36" s="106">
        <v>0.17180000000000001</v>
      </c>
      <c r="I36" s="106">
        <v>0.1976</v>
      </c>
      <c r="J36" s="106">
        <v>0.65990000000000004</v>
      </c>
      <c r="K36" s="106">
        <v>0.18659999999999999</v>
      </c>
      <c r="L36" s="106">
        <v>0.1457</v>
      </c>
      <c r="M36" s="106">
        <v>8.3000000000000004E-2</v>
      </c>
      <c r="N36" s="106">
        <v>0.22359999999999999</v>
      </c>
      <c r="O36" s="11"/>
    </row>
    <row r="37" spans="1:15">
      <c r="A37" s="108" t="s">
        <v>540</v>
      </c>
      <c r="B37" s="106">
        <v>0.22770000000000001</v>
      </c>
      <c r="C37" s="106">
        <v>0.2545</v>
      </c>
      <c r="D37" s="106">
        <v>0.20449999999999999</v>
      </c>
      <c r="E37" s="106">
        <v>0.2402</v>
      </c>
      <c r="F37" s="106">
        <v>0.2271</v>
      </c>
      <c r="G37" s="106">
        <v>0.1963</v>
      </c>
      <c r="H37" s="106">
        <v>0.16039999999999999</v>
      </c>
      <c r="I37" s="106">
        <v>0.1764</v>
      </c>
      <c r="J37" s="106">
        <v>0.37730000000000002</v>
      </c>
      <c r="K37" s="106">
        <v>0.17419999999999999</v>
      </c>
      <c r="L37" s="106">
        <v>0.13550000000000001</v>
      </c>
      <c r="M37" s="106">
        <v>7.3599999999999999E-2</v>
      </c>
      <c r="N37" s="106">
        <v>0.20849999999999999</v>
      </c>
      <c r="O37" s="11"/>
    </row>
    <row r="38" spans="1:15">
      <c r="A38" s="103" t="s">
        <v>1387</v>
      </c>
      <c r="B38" s="106">
        <v>0.51060000000000005</v>
      </c>
      <c r="C38" s="106">
        <v>0.3241</v>
      </c>
      <c r="D38" s="106">
        <v>0.43120000000000003</v>
      </c>
      <c r="E38" s="106">
        <v>0.64349999999999996</v>
      </c>
      <c r="F38" s="106">
        <v>0.50749999999999995</v>
      </c>
      <c r="G38" s="106">
        <v>0.47599999999999998</v>
      </c>
      <c r="H38" s="106">
        <v>0.54700000000000004</v>
      </c>
      <c r="I38" s="106">
        <v>0.45100000000000001</v>
      </c>
      <c r="J38" s="106">
        <v>0.97760000000000002</v>
      </c>
      <c r="K38" s="106">
        <v>0.48199999999999998</v>
      </c>
      <c r="L38" s="106">
        <v>0.38750000000000001</v>
      </c>
      <c r="M38" s="106">
        <v>0.33050000000000002</v>
      </c>
      <c r="N38" s="106">
        <v>0.45660000000000001</v>
      </c>
      <c r="O38" s="11"/>
    </row>
    <row r="39" spans="1:15">
      <c r="A39" s="72" t="s">
        <v>541</v>
      </c>
      <c r="B39" s="107"/>
      <c r="C39" s="107"/>
      <c r="D39" s="107"/>
      <c r="E39" s="107"/>
      <c r="F39" s="107"/>
      <c r="G39" s="107"/>
      <c r="H39" s="107"/>
      <c r="I39" s="107"/>
      <c r="J39" s="107"/>
      <c r="K39" s="107"/>
      <c r="L39" s="107"/>
      <c r="M39" s="107"/>
      <c r="N39" s="107"/>
      <c r="O39" s="11"/>
    </row>
    <row r="40" spans="1:15">
      <c r="A40" s="108" t="s">
        <v>542</v>
      </c>
      <c r="B40" s="106">
        <v>6.3399999999999998E-2</v>
      </c>
      <c r="C40" s="106">
        <v>5.9900000000000002E-2</v>
      </c>
      <c r="D40" s="106">
        <v>5.4899999999999997E-2</v>
      </c>
      <c r="E40" s="106">
        <v>6.6100000000000006E-2</v>
      </c>
      <c r="F40" s="106">
        <v>7.0199999999999999E-2</v>
      </c>
      <c r="G40" s="106">
        <v>5.3400000000000003E-2</v>
      </c>
      <c r="H40" s="106">
        <v>6.6500000000000004E-2</v>
      </c>
      <c r="I40" s="106">
        <v>0.1075</v>
      </c>
      <c r="J40" s="106">
        <v>0.42820000000000003</v>
      </c>
      <c r="K40" s="106">
        <v>6.6600000000000006E-2</v>
      </c>
      <c r="L40" s="106">
        <v>6.9699999999999998E-2</v>
      </c>
      <c r="M40" s="106">
        <v>0.1133</v>
      </c>
      <c r="N40" s="106">
        <v>6.7799999999999999E-2</v>
      </c>
      <c r="O40" s="11"/>
    </row>
    <row r="41" spans="1:15">
      <c r="A41" s="108" t="s">
        <v>543</v>
      </c>
      <c r="B41" s="106">
        <v>5.9200000000000003E-2</v>
      </c>
      <c r="C41" s="106">
        <v>5.8700000000000002E-2</v>
      </c>
      <c r="D41" s="106">
        <v>5.2999999999999999E-2</v>
      </c>
      <c r="E41" s="106">
        <v>5.5899999999999998E-2</v>
      </c>
      <c r="F41" s="106">
        <v>6.4699999999999994E-2</v>
      </c>
      <c r="G41" s="106">
        <v>5.2499999999999998E-2</v>
      </c>
      <c r="H41" s="106">
        <v>6.25E-2</v>
      </c>
      <c r="I41" s="106">
        <v>0.1075</v>
      </c>
      <c r="J41" s="106">
        <v>0.39</v>
      </c>
      <c r="K41" s="106">
        <v>6.5600000000000006E-2</v>
      </c>
      <c r="L41" s="106">
        <v>6.4899999999999999E-2</v>
      </c>
      <c r="M41" s="106">
        <v>0.1095</v>
      </c>
      <c r="N41" s="106">
        <v>6.4299999999999996E-2</v>
      </c>
      <c r="O41" s="11"/>
    </row>
    <row r="42" spans="1:15">
      <c r="A42" s="108" t="s">
        <v>544</v>
      </c>
      <c r="B42" s="106">
        <v>0.3014</v>
      </c>
      <c r="C42" s="106">
        <v>0.33029999999999998</v>
      </c>
      <c r="D42" s="106">
        <v>0.37469999999999998</v>
      </c>
      <c r="E42" s="106">
        <v>0.37269999999999998</v>
      </c>
      <c r="F42" s="106">
        <v>0.26989999999999997</v>
      </c>
      <c r="G42" s="106">
        <v>0.30990000000000001</v>
      </c>
      <c r="H42" s="106">
        <v>0.27289999999999998</v>
      </c>
      <c r="I42" s="106">
        <v>6.13E-2</v>
      </c>
      <c r="J42" s="106">
        <v>1.6000000000000001E-3</v>
      </c>
      <c r="K42" s="106">
        <v>0.2303</v>
      </c>
      <c r="L42" s="106">
        <v>0.29859999999999998</v>
      </c>
      <c r="M42" s="106">
        <v>8.4699999999999998E-2</v>
      </c>
      <c r="N42" s="106">
        <v>0.26850000000000002</v>
      </c>
      <c r="O42" s="11"/>
    </row>
    <row r="43" spans="1:15">
      <c r="A43" s="108" t="s">
        <v>545</v>
      </c>
      <c r="B43" s="106">
        <v>0.19789999999999999</v>
      </c>
      <c r="C43" s="106">
        <v>0.21740000000000001</v>
      </c>
      <c r="D43" s="106">
        <v>0.18149999999999999</v>
      </c>
      <c r="E43" s="106">
        <v>0.27210000000000001</v>
      </c>
      <c r="F43" s="106">
        <v>0.18779999999999999</v>
      </c>
      <c r="G43" s="106">
        <v>0.19800000000000001</v>
      </c>
      <c r="H43" s="106">
        <v>0.1716</v>
      </c>
      <c r="I43" s="106">
        <v>2.5600000000000001E-2</v>
      </c>
      <c r="J43" s="106">
        <v>0</v>
      </c>
      <c r="K43" s="106">
        <v>0.1381</v>
      </c>
      <c r="L43" s="106">
        <v>0.13880000000000001</v>
      </c>
      <c r="M43" s="106">
        <v>4.7199999999999999E-2</v>
      </c>
      <c r="N43" s="106">
        <v>0.16700000000000001</v>
      </c>
      <c r="O43" s="11"/>
    </row>
    <row r="44" spans="1:15">
      <c r="A44" s="108" t="s">
        <v>546</v>
      </c>
      <c r="B44" s="106">
        <v>0.20369999999999999</v>
      </c>
      <c r="C44" s="106">
        <v>0.18099999999999999</v>
      </c>
      <c r="D44" s="106">
        <v>0.2094</v>
      </c>
      <c r="E44" s="106">
        <v>0.14499999999999999</v>
      </c>
      <c r="F44" s="106">
        <v>0.18410000000000001</v>
      </c>
      <c r="G44" s="106">
        <v>0.15490000000000001</v>
      </c>
      <c r="H44" s="106">
        <v>0.1285</v>
      </c>
      <c r="I44" s="106">
        <v>1.17E-2</v>
      </c>
      <c r="J44" s="106">
        <v>0</v>
      </c>
      <c r="K44" s="106">
        <v>9.9699999999999997E-2</v>
      </c>
      <c r="L44" s="106">
        <v>8.3799999999999999E-2</v>
      </c>
      <c r="M44" s="106">
        <v>3.5099999999999999E-2</v>
      </c>
      <c r="N44" s="106">
        <v>0.14030000000000001</v>
      </c>
      <c r="O44" s="11"/>
    </row>
    <row r="45" spans="1:15">
      <c r="A45" s="108" t="s">
        <v>547</v>
      </c>
      <c r="B45" s="106">
        <v>0.12839999999999999</v>
      </c>
      <c r="C45" s="106">
        <v>0.112</v>
      </c>
      <c r="D45" s="106">
        <v>0.1236</v>
      </c>
      <c r="E45" s="106">
        <v>0.1275</v>
      </c>
      <c r="F45" s="106">
        <v>0.1236</v>
      </c>
      <c r="G45" s="106">
        <v>0.1152</v>
      </c>
      <c r="H45" s="106">
        <v>0.1178</v>
      </c>
      <c r="I45" s="106">
        <v>0.1578</v>
      </c>
      <c r="J45" s="106">
        <v>0.74950000000000006</v>
      </c>
      <c r="K45" s="106">
        <v>0.12709999999999999</v>
      </c>
      <c r="L45" s="106">
        <v>0.1171</v>
      </c>
      <c r="M45" s="106">
        <v>0.13389999999999999</v>
      </c>
      <c r="N45" s="106">
        <v>0.12659999999999999</v>
      </c>
      <c r="O45" s="11"/>
    </row>
    <row r="46" spans="1:15">
      <c r="A46" s="109" t="s">
        <v>548</v>
      </c>
      <c r="B46" s="107"/>
      <c r="C46" s="107"/>
      <c r="D46" s="107"/>
      <c r="E46" s="107"/>
      <c r="F46" s="107"/>
      <c r="G46" s="107"/>
      <c r="H46" s="107"/>
      <c r="I46" s="107"/>
      <c r="J46" s="107"/>
      <c r="K46" s="107"/>
      <c r="L46" s="107"/>
      <c r="M46" s="107"/>
      <c r="N46" s="107"/>
      <c r="O46" s="11"/>
    </row>
    <row r="47" spans="1:15">
      <c r="A47" s="108" t="s">
        <v>549</v>
      </c>
      <c r="B47" s="106">
        <v>0.85740000000000005</v>
      </c>
      <c r="C47" s="106">
        <v>0.81</v>
      </c>
      <c r="D47" s="106">
        <v>0.84770000000000001</v>
      </c>
      <c r="E47" s="106">
        <v>0.84670000000000001</v>
      </c>
      <c r="F47" s="106">
        <v>0.85260000000000002</v>
      </c>
      <c r="G47" s="106">
        <v>0.80859999999999999</v>
      </c>
      <c r="H47" s="106">
        <v>0.82440000000000002</v>
      </c>
      <c r="I47" s="106">
        <v>0.87170000000000003</v>
      </c>
      <c r="J47" s="106">
        <v>0.65310000000000001</v>
      </c>
      <c r="K47" s="106">
        <v>0.86709999999999998</v>
      </c>
      <c r="L47" s="106">
        <v>0.86109999999999998</v>
      </c>
      <c r="M47" s="106">
        <v>0.8911</v>
      </c>
      <c r="N47" s="106">
        <v>0.84399999999999997</v>
      </c>
      <c r="O47" s="11"/>
    </row>
    <row r="48" spans="1:15">
      <c r="A48" s="108" t="s">
        <v>550</v>
      </c>
      <c r="B48" s="106">
        <v>0.69699999999999995</v>
      </c>
      <c r="C48" s="106">
        <v>0.69879999999999998</v>
      </c>
      <c r="D48" s="106">
        <v>0.76680000000000004</v>
      </c>
      <c r="E48" s="106">
        <v>0.57940000000000003</v>
      </c>
      <c r="F48" s="106">
        <v>0.65300000000000002</v>
      </c>
      <c r="G48" s="106">
        <v>0.746</v>
      </c>
      <c r="H48" s="106">
        <v>0.73880000000000001</v>
      </c>
      <c r="I48" s="106">
        <v>0.8962</v>
      </c>
      <c r="J48" s="106">
        <v>0.57869999999999999</v>
      </c>
      <c r="K48" s="106">
        <v>0.873</v>
      </c>
      <c r="L48" s="106">
        <v>0.7823</v>
      </c>
      <c r="M48" s="106">
        <v>0.81359999999999999</v>
      </c>
      <c r="N48" s="106">
        <v>0.72850000000000004</v>
      </c>
      <c r="O48" s="11"/>
    </row>
    <row r="49" spans="1:15">
      <c r="A49" s="108" t="s">
        <v>551</v>
      </c>
      <c r="B49" s="106">
        <v>0.30759999999999998</v>
      </c>
      <c r="C49" s="106">
        <v>0.23139999999999999</v>
      </c>
      <c r="D49" s="106">
        <v>0.16750000000000001</v>
      </c>
      <c r="E49" s="106">
        <v>0.54800000000000004</v>
      </c>
      <c r="F49" s="106">
        <v>0.39600000000000002</v>
      </c>
      <c r="G49" s="106">
        <v>0.14399999999999999</v>
      </c>
      <c r="H49" s="106">
        <v>0.1903</v>
      </c>
      <c r="I49" s="106">
        <v>8.9800000000000005E-2</v>
      </c>
      <c r="J49" s="106">
        <v>0.85009999999999997</v>
      </c>
      <c r="K49" s="106">
        <v>6.3E-2</v>
      </c>
      <c r="L49" s="106">
        <v>0.17710000000000001</v>
      </c>
      <c r="M49" s="106">
        <v>0.23</v>
      </c>
      <c r="N49" s="106">
        <v>0.2382</v>
      </c>
      <c r="O49" s="11"/>
    </row>
    <row r="50" spans="1:15" ht="15.75" thickBot="1">
      <c r="A50" s="218" t="s">
        <v>552</v>
      </c>
      <c r="B50" s="219">
        <v>2.4100999999999999</v>
      </c>
      <c r="C50" s="219">
        <v>3.238</v>
      </c>
      <c r="D50" s="219">
        <v>2.8721000000000001</v>
      </c>
      <c r="E50" s="219">
        <v>2.7412000000000001</v>
      </c>
      <c r="F50" s="219">
        <v>2.2763</v>
      </c>
      <c r="G50" s="219">
        <v>3.6456</v>
      </c>
      <c r="H50" s="219">
        <v>2.8079999999999998</v>
      </c>
      <c r="I50" s="112">
        <v>1.1934</v>
      </c>
      <c r="J50" s="112">
        <v>0.88959999999999995</v>
      </c>
      <c r="K50" s="112">
        <v>2.0244</v>
      </c>
      <c r="L50" s="112">
        <v>2.1392000000000002</v>
      </c>
      <c r="M50" s="112">
        <v>0.99390000000000001</v>
      </c>
      <c r="N50" s="112">
        <v>2.4266999999999999</v>
      </c>
      <c r="O50" s="11"/>
    </row>
    <row r="51" spans="1:15" ht="15.75" thickTop="1">
      <c r="A51" s="732" t="s">
        <v>553</v>
      </c>
      <c r="B51" s="732"/>
      <c r="C51" s="732"/>
      <c r="D51" s="732"/>
      <c r="E51" s="732"/>
      <c r="F51" s="732"/>
      <c r="G51" s="732"/>
      <c r="H51" s="732"/>
      <c r="I51" s="732"/>
      <c r="J51" s="732"/>
      <c r="K51" s="732"/>
      <c r="L51" s="732"/>
      <c r="M51" s="732"/>
      <c r="N51" s="732"/>
      <c r="O51" s="11"/>
    </row>
    <row r="52" spans="1:15" ht="51" customHeight="1">
      <c r="A52" s="730" t="s">
        <v>554</v>
      </c>
      <c r="B52" s="730"/>
      <c r="C52" s="730"/>
      <c r="D52" s="730"/>
      <c r="E52" s="730"/>
      <c r="F52" s="730"/>
      <c r="G52" s="730"/>
      <c r="H52" s="730"/>
      <c r="I52" s="730"/>
      <c r="J52" s="730"/>
      <c r="K52" s="730"/>
      <c r="L52" s="730"/>
      <c r="M52" s="730"/>
      <c r="N52" s="730"/>
      <c r="O52" s="11"/>
    </row>
    <row r="53" spans="1:15" ht="51" customHeight="1">
      <c r="A53" s="730" t="s">
        <v>555</v>
      </c>
      <c r="B53" s="730"/>
      <c r="C53" s="730"/>
      <c r="D53" s="730"/>
      <c r="E53" s="730"/>
      <c r="F53" s="730"/>
      <c r="G53" s="730"/>
      <c r="H53" s="730"/>
      <c r="I53" s="730"/>
      <c r="J53" s="730"/>
      <c r="K53" s="730"/>
      <c r="L53" s="730"/>
      <c r="M53" s="730"/>
      <c r="N53" s="730"/>
      <c r="O53" s="11"/>
    </row>
    <row r="54" spans="1:15">
      <c r="A54" s="727" t="s">
        <v>556</v>
      </c>
      <c r="B54" s="727"/>
      <c r="C54" s="727"/>
      <c r="D54" s="727"/>
      <c r="E54" s="727"/>
      <c r="F54" s="727"/>
      <c r="G54" s="727"/>
      <c r="H54" s="727"/>
      <c r="I54" s="727"/>
      <c r="J54" s="727"/>
      <c r="K54" s="727"/>
      <c r="L54" s="727"/>
      <c r="M54" s="727"/>
      <c r="N54" s="727"/>
      <c r="O54" s="11"/>
    </row>
    <row r="55" spans="1:15">
      <c r="A55" s="728" t="s">
        <v>557</v>
      </c>
      <c r="B55" s="728"/>
      <c r="C55" s="728"/>
      <c r="D55" s="728"/>
      <c r="E55" s="728"/>
      <c r="F55" s="728"/>
      <c r="G55" s="728"/>
      <c r="H55" s="728"/>
      <c r="I55" s="728"/>
      <c r="J55" s="728"/>
      <c r="K55" s="728"/>
      <c r="L55" s="728"/>
      <c r="M55" s="728"/>
      <c r="N55" s="728"/>
      <c r="O55" s="11"/>
    </row>
    <row r="56" spans="1:15">
      <c r="A56" s="695" t="s">
        <v>1511</v>
      </c>
      <c r="B56" s="11"/>
      <c r="C56" s="11"/>
      <c r="D56" s="11"/>
      <c r="E56" s="11"/>
      <c r="F56" s="11"/>
      <c r="G56" s="11"/>
      <c r="H56" s="11"/>
      <c r="I56" s="11"/>
      <c r="J56" s="11"/>
      <c r="K56" s="11"/>
      <c r="L56" s="11"/>
      <c r="M56" s="11"/>
      <c r="N56" s="11"/>
      <c r="O56" s="11"/>
    </row>
    <row r="57" spans="1:15" s="676" customFormat="1">
      <c r="A57" s="695"/>
      <c r="B57" s="11"/>
      <c r="C57" s="11"/>
      <c r="D57" s="11"/>
      <c r="E57" s="11"/>
      <c r="F57" s="11"/>
      <c r="G57" s="11"/>
      <c r="H57" s="11"/>
      <c r="I57" s="11"/>
      <c r="J57" s="11"/>
      <c r="K57" s="11"/>
      <c r="L57" s="11"/>
      <c r="M57" s="11"/>
      <c r="N57" s="11"/>
      <c r="O57" s="11"/>
    </row>
    <row r="58" spans="1:15" ht="26.25" thickBot="1">
      <c r="A58" s="159"/>
      <c r="B58" s="67" t="s">
        <v>31</v>
      </c>
      <c r="C58" s="67" t="s">
        <v>113</v>
      </c>
      <c r="D58" s="67" t="s">
        <v>33</v>
      </c>
      <c r="E58" s="67" t="s">
        <v>35</v>
      </c>
      <c r="F58" s="67" t="s">
        <v>43</v>
      </c>
      <c r="G58" s="67" t="s">
        <v>41</v>
      </c>
      <c r="H58" s="67" t="s">
        <v>37</v>
      </c>
      <c r="I58" s="67" t="s">
        <v>39</v>
      </c>
      <c r="J58" s="67" t="s">
        <v>45</v>
      </c>
      <c r="K58" s="67" t="s">
        <v>47</v>
      </c>
      <c r="L58" s="67" t="s">
        <v>49</v>
      </c>
      <c r="M58" s="68" t="s">
        <v>53</v>
      </c>
      <c r="N58" s="68" t="s">
        <v>515</v>
      </c>
      <c r="O58" s="11"/>
    </row>
    <row r="59" spans="1:15">
      <c r="A59" s="550" t="s">
        <v>558</v>
      </c>
      <c r="B59" s="551"/>
      <c r="C59" s="551"/>
      <c r="D59" s="551"/>
      <c r="E59" s="551"/>
      <c r="F59" s="551"/>
      <c r="G59" s="551"/>
      <c r="H59" s="551"/>
      <c r="I59" s="551"/>
      <c r="J59" s="551"/>
      <c r="K59" s="551"/>
      <c r="L59" s="551"/>
      <c r="M59" s="552"/>
      <c r="N59" s="552"/>
      <c r="O59" s="11"/>
    </row>
    <row r="60" spans="1:15">
      <c r="A60" s="665" t="s">
        <v>885</v>
      </c>
      <c r="B60" s="160">
        <v>2.4199999999999999E-2</v>
      </c>
      <c r="C60" s="160">
        <v>3.32E-2</v>
      </c>
      <c r="D60" s="160">
        <v>2.6599999999999999E-2</v>
      </c>
      <c r="E60" s="160">
        <v>2.6200000000000001E-2</v>
      </c>
      <c r="F60" s="160">
        <v>2.9100000000000001E-2</v>
      </c>
      <c r="G60" s="160">
        <v>2.6499999999999999E-2</v>
      </c>
      <c r="H60" s="160">
        <v>3.0700000000000002E-2</v>
      </c>
      <c r="I60" s="160">
        <v>8.1799999999999998E-2</v>
      </c>
      <c r="J60" s="160">
        <v>2.87E-2</v>
      </c>
      <c r="K60" s="160">
        <v>5.0999999999999997E-2</v>
      </c>
      <c r="L60" s="160">
        <v>4.6199999999999998E-2</v>
      </c>
      <c r="M60" s="160">
        <v>7.9799999999999996E-2</v>
      </c>
      <c r="N60" s="160">
        <v>3.4099999999999998E-2</v>
      </c>
      <c r="O60" s="11"/>
    </row>
    <row r="61" spans="1:15">
      <c r="A61" s="665" t="s">
        <v>1318</v>
      </c>
      <c r="B61" s="160">
        <v>3.0099999999999998E-2</v>
      </c>
      <c r="C61" s="160">
        <v>4.2000000000000003E-2</v>
      </c>
      <c r="D61" s="160">
        <v>3.1300000000000001E-2</v>
      </c>
      <c r="E61" s="160">
        <v>4.0099999999999997E-2</v>
      </c>
      <c r="F61" s="160">
        <v>3.5900000000000001E-2</v>
      </c>
      <c r="G61" s="160">
        <v>4.82E-2</v>
      </c>
      <c r="H61" s="160">
        <v>3.9100000000000003E-2</v>
      </c>
      <c r="I61" s="160">
        <v>8.9200000000000002E-2</v>
      </c>
      <c r="J61" s="160">
        <v>7.1900000000000006E-2</v>
      </c>
      <c r="K61" s="160">
        <v>6.0699999999999997E-2</v>
      </c>
      <c r="L61" s="160">
        <v>5.4699999999999999E-2</v>
      </c>
      <c r="M61" s="160">
        <v>8.6699999999999999E-2</v>
      </c>
      <c r="N61" s="160">
        <v>4.2599999999999999E-2</v>
      </c>
      <c r="O61" s="11"/>
    </row>
    <row r="62" spans="1:15">
      <c r="A62" s="665" t="s">
        <v>1319</v>
      </c>
      <c r="B62" s="160">
        <v>2.5100000000000001E-2</v>
      </c>
      <c r="C62" s="160">
        <v>3.4799999999999998E-2</v>
      </c>
      <c r="D62" s="160">
        <v>2.3900000000000001E-2</v>
      </c>
      <c r="E62" s="160">
        <v>2.7699999999999999E-2</v>
      </c>
      <c r="F62" s="160">
        <v>2.7900000000000001E-2</v>
      </c>
      <c r="G62" s="160">
        <v>3.4799999999999998E-2</v>
      </c>
      <c r="H62" s="160">
        <v>3.4000000000000002E-2</v>
      </c>
      <c r="I62" s="160">
        <v>7.7700000000000005E-2</v>
      </c>
      <c r="J62" s="160">
        <v>6.5199999999999994E-2</v>
      </c>
      <c r="K62" s="160">
        <v>5.2200000000000003E-2</v>
      </c>
      <c r="L62" s="160">
        <v>4.5900000000000003E-2</v>
      </c>
      <c r="M62" s="160">
        <v>8.1699999999999995E-2</v>
      </c>
      <c r="N62" s="160">
        <v>3.4700000000000002E-2</v>
      </c>
      <c r="O62" s="11"/>
    </row>
    <row r="63" spans="1:15">
      <c r="A63" s="665" t="s">
        <v>1320</v>
      </c>
      <c r="B63" s="160">
        <v>5.8999999999999999E-3</v>
      </c>
      <c r="C63" s="160">
        <v>6.1999999999999998E-3</v>
      </c>
      <c r="D63" s="160">
        <v>2.2000000000000001E-3</v>
      </c>
      <c r="E63" s="160">
        <v>6.7999999999999996E-3</v>
      </c>
      <c r="F63" s="160">
        <v>4.4999999999999997E-3</v>
      </c>
      <c r="G63" s="160">
        <v>1.0500000000000001E-2</v>
      </c>
      <c r="H63" s="160">
        <v>7.3000000000000001E-3</v>
      </c>
      <c r="I63" s="160">
        <v>3.0099999999999998E-2</v>
      </c>
      <c r="J63" s="160">
        <v>1.5E-3</v>
      </c>
      <c r="K63" s="160">
        <v>1.2500000000000001E-2</v>
      </c>
      <c r="L63" s="160">
        <v>1.12E-2</v>
      </c>
      <c r="M63" s="160">
        <v>2.4899999999999999E-2</v>
      </c>
      <c r="N63" s="160">
        <v>8.3000000000000001E-3</v>
      </c>
      <c r="O63" s="11"/>
    </row>
    <row r="64" spans="1:15">
      <c r="A64" s="665" t="s">
        <v>1321</v>
      </c>
      <c r="B64" s="160">
        <v>6.0000000000000001E-3</v>
      </c>
      <c r="C64" s="160">
        <v>6.3E-3</v>
      </c>
      <c r="D64" s="160">
        <v>2.5000000000000001E-3</v>
      </c>
      <c r="E64" s="160">
        <v>6.7999999999999996E-3</v>
      </c>
      <c r="F64" s="160">
        <v>4.1999999999999997E-3</v>
      </c>
      <c r="G64" s="160">
        <v>1.0500000000000001E-2</v>
      </c>
      <c r="H64" s="160">
        <v>8.3000000000000001E-3</v>
      </c>
      <c r="I64" s="160">
        <v>3.0200000000000001E-2</v>
      </c>
      <c r="J64" s="160">
        <v>1.6000000000000001E-3</v>
      </c>
      <c r="K64" s="160">
        <v>1.2800000000000001E-2</v>
      </c>
      <c r="L64" s="160">
        <v>1.12E-2</v>
      </c>
      <c r="M64" s="160">
        <v>2.5000000000000001E-2</v>
      </c>
      <c r="N64" s="160">
        <v>8.3999999999999995E-3</v>
      </c>
      <c r="O64" s="11"/>
    </row>
    <row r="65" spans="1:15">
      <c r="A65" s="665" t="s">
        <v>1322</v>
      </c>
      <c r="B65" s="160">
        <v>4.7999999999999996E-3</v>
      </c>
      <c r="C65" s="160">
        <v>3.0000000000000001E-3</v>
      </c>
      <c r="D65" s="160">
        <v>1.5E-3</v>
      </c>
      <c r="E65" s="160">
        <v>4.1000000000000003E-3</v>
      </c>
      <c r="F65" s="160">
        <v>3.0000000000000001E-3</v>
      </c>
      <c r="G65" s="160">
        <v>5.3E-3</v>
      </c>
      <c r="H65" s="160">
        <v>4.8999999999999998E-3</v>
      </c>
      <c r="I65" s="160">
        <v>1.67E-2</v>
      </c>
      <c r="J65" s="160">
        <v>1.6000000000000001E-3</v>
      </c>
      <c r="K65" s="160">
        <v>7.4000000000000003E-3</v>
      </c>
      <c r="L65" s="160">
        <v>7.9000000000000008E-3</v>
      </c>
      <c r="M65" s="160">
        <v>1.37E-2</v>
      </c>
      <c r="N65" s="160">
        <v>4.8999999999999998E-3</v>
      </c>
      <c r="O65" s="11"/>
    </row>
    <row r="66" spans="1:15">
      <c r="A66" s="665" t="s">
        <v>1323</v>
      </c>
      <c r="B66" s="160">
        <v>7.9200000000000007E-2</v>
      </c>
      <c r="C66" s="160">
        <v>5.0999999999999997E-2</v>
      </c>
      <c r="D66" s="160">
        <v>2.8400000000000002E-2</v>
      </c>
      <c r="E66" s="160">
        <v>7.2400000000000006E-2</v>
      </c>
      <c r="F66" s="160">
        <v>4.6399999999999997E-2</v>
      </c>
      <c r="G66" s="160">
        <v>9.5399999999999999E-2</v>
      </c>
      <c r="H66" s="160">
        <v>7.7200000000000005E-2</v>
      </c>
      <c r="I66" s="160">
        <v>0.15049999999999999</v>
      </c>
      <c r="J66" s="160">
        <v>4.0000000000000001E-3</v>
      </c>
      <c r="K66" s="160">
        <v>0.10970000000000001</v>
      </c>
      <c r="L66" s="160">
        <v>0.12429999999999999</v>
      </c>
      <c r="M66" s="160">
        <v>0.12540000000000001</v>
      </c>
      <c r="N66" s="160">
        <v>7.6700000000000004E-2</v>
      </c>
      <c r="O66" s="11"/>
    </row>
    <row r="67" spans="1:15">
      <c r="A67" s="666" t="s">
        <v>559</v>
      </c>
      <c r="B67" s="67"/>
      <c r="C67" s="67"/>
      <c r="D67" s="67"/>
      <c r="E67" s="67"/>
      <c r="F67" s="67"/>
      <c r="G67" s="67"/>
      <c r="H67" s="67"/>
      <c r="I67" s="67"/>
      <c r="J67" s="67"/>
      <c r="K67" s="67"/>
      <c r="L67" s="67"/>
      <c r="M67" s="68"/>
      <c r="N67" s="68"/>
      <c r="O67" s="11"/>
    </row>
    <row r="68" spans="1:15">
      <c r="A68" s="665" t="s">
        <v>893</v>
      </c>
      <c r="B68" s="160">
        <v>4.4499999999999998E-2</v>
      </c>
      <c r="C68" s="160">
        <v>6.6400000000000001E-2</v>
      </c>
      <c r="D68" s="160">
        <v>4.8599999999999997E-2</v>
      </c>
      <c r="E68" s="160">
        <v>4.0300000000000002E-2</v>
      </c>
      <c r="F68" s="160">
        <v>5.1799999999999999E-2</v>
      </c>
      <c r="G68" s="160">
        <v>4.9700000000000001E-2</v>
      </c>
      <c r="H68" s="160">
        <v>5.5500000000000001E-2</v>
      </c>
      <c r="I68" s="160">
        <v>0.11459999999999999</v>
      </c>
      <c r="J68" s="160">
        <v>3.5400000000000001E-2</v>
      </c>
      <c r="K68" s="160">
        <v>8.4699999999999998E-2</v>
      </c>
      <c r="L68" s="160">
        <v>7.6799999999999993E-2</v>
      </c>
      <c r="M68" s="160">
        <v>0.11409999999999999</v>
      </c>
      <c r="N68" s="160">
        <v>5.8000000000000003E-2</v>
      </c>
      <c r="O68" s="11"/>
    </row>
    <row r="69" spans="1:15">
      <c r="A69" s="665" t="s">
        <v>895</v>
      </c>
      <c r="B69" s="160">
        <v>-2.0299999999999999E-2</v>
      </c>
      <c r="C69" s="160">
        <v>-3.32E-2</v>
      </c>
      <c r="D69" s="160">
        <v>-2.1999999999999999E-2</v>
      </c>
      <c r="E69" s="160">
        <v>-1.41E-2</v>
      </c>
      <c r="F69" s="160">
        <v>-2.2700000000000001E-2</v>
      </c>
      <c r="G69" s="160">
        <v>-2.3199999999999998E-2</v>
      </c>
      <c r="H69" s="160">
        <v>-2.47E-2</v>
      </c>
      <c r="I69" s="160">
        <v>-3.27E-2</v>
      </c>
      <c r="J69" s="160">
        <v>-6.7000000000000002E-3</v>
      </c>
      <c r="K69" s="160">
        <v>-3.3599999999999998E-2</v>
      </c>
      <c r="L69" s="160">
        <v>-3.0599999999999999E-2</v>
      </c>
      <c r="M69" s="160">
        <v>-3.4299999999999997E-2</v>
      </c>
      <c r="N69" s="160">
        <v>-2.3900000000000001E-2</v>
      </c>
      <c r="O69" s="11"/>
    </row>
    <row r="70" spans="1:15">
      <c r="A70" s="665" t="s">
        <v>897</v>
      </c>
      <c r="B70" s="160">
        <v>3.1099999999999999E-2</v>
      </c>
      <c r="C70" s="160">
        <v>4.9799999999999997E-2</v>
      </c>
      <c r="D70" s="160">
        <v>3.0599999999999999E-2</v>
      </c>
      <c r="E70" s="160">
        <v>2.6800000000000001E-2</v>
      </c>
      <c r="F70" s="160">
        <v>3.7499999999999999E-2</v>
      </c>
      <c r="G70" s="160">
        <v>3.2899999999999999E-2</v>
      </c>
      <c r="H70" s="160">
        <v>3.5999999999999997E-2</v>
      </c>
      <c r="I70" s="160">
        <v>4.1099999999999998E-2</v>
      </c>
      <c r="J70" s="160">
        <v>2.0400000000000001E-2</v>
      </c>
      <c r="K70" s="160">
        <v>4.19E-2</v>
      </c>
      <c r="L70" s="160">
        <v>4.2000000000000003E-2</v>
      </c>
      <c r="M70" s="160">
        <v>4.6800000000000001E-2</v>
      </c>
      <c r="N70" s="160">
        <v>3.5299999999999998E-2</v>
      </c>
      <c r="O70" s="11"/>
    </row>
    <row r="71" spans="1:15">
      <c r="A71" s="665" t="s">
        <v>899</v>
      </c>
      <c r="B71" s="160">
        <v>0</v>
      </c>
      <c r="C71" s="160">
        <v>0</v>
      </c>
      <c r="D71" s="160">
        <v>0</v>
      </c>
      <c r="E71" s="160">
        <v>0</v>
      </c>
      <c r="F71" s="160">
        <v>0</v>
      </c>
      <c r="G71" s="160">
        <v>0</v>
      </c>
      <c r="H71" s="160">
        <v>0</v>
      </c>
      <c r="I71" s="160">
        <v>0</v>
      </c>
      <c r="J71" s="160">
        <v>0</v>
      </c>
      <c r="K71" s="160">
        <v>0</v>
      </c>
      <c r="L71" s="160">
        <v>0</v>
      </c>
      <c r="M71" s="160">
        <v>0</v>
      </c>
      <c r="N71" s="160">
        <v>0</v>
      </c>
      <c r="O71" s="11"/>
    </row>
    <row r="72" spans="1:15">
      <c r="A72" s="665" t="s">
        <v>1324</v>
      </c>
      <c r="B72" s="160">
        <v>-5.0000000000000001E-3</v>
      </c>
      <c r="C72" s="160">
        <v>-7.1999999999999998E-3</v>
      </c>
      <c r="D72" s="160">
        <v>-7.4000000000000003E-3</v>
      </c>
      <c r="E72" s="160">
        <v>-1.24E-2</v>
      </c>
      <c r="F72" s="160">
        <v>-8.0000000000000002E-3</v>
      </c>
      <c r="G72" s="160">
        <v>-1.34E-2</v>
      </c>
      <c r="H72" s="160">
        <v>-5.1000000000000004E-3</v>
      </c>
      <c r="I72" s="160">
        <v>-1.15E-2</v>
      </c>
      <c r="J72" s="160">
        <v>-6.7000000000000002E-3</v>
      </c>
      <c r="K72" s="160">
        <v>-8.5000000000000006E-3</v>
      </c>
      <c r="L72" s="160">
        <v>-8.8999999999999999E-3</v>
      </c>
      <c r="M72" s="160">
        <v>-4.8999999999999998E-3</v>
      </c>
      <c r="N72" s="160">
        <v>-7.9000000000000008E-3</v>
      </c>
      <c r="O72" s="11"/>
    </row>
    <row r="73" spans="1:15">
      <c r="A73" s="665" t="s">
        <v>1325</v>
      </c>
      <c r="B73" s="160">
        <v>6.0000000000000001E-3</v>
      </c>
      <c r="C73" s="160">
        <v>8.8000000000000005E-3</v>
      </c>
      <c r="D73" s="160">
        <v>4.7000000000000002E-3</v>
      </c>
      <c r="E73" s="160">
        <v>1.3899999999999999E-2</v>
      </c>
      <c r="F73" s="160">
        <v>6.7999999999999996E-3</v>
      </c>
      <c r="G73" s="160">
        <v>2.1700000000000001E-2</v>
      </c>
      <c r="H73" s="160">
        <v>8.3999999999999995E-3</v>
      </c>
      <c r="I73" s="160">
        <v>7.3000000000000001E-3</v>
      </c>
      <c r="J73" s="160">
        <v>4.3200000000000002E-2</v>
      </c>
      <c r="K73" s="160">
        <v>9.5999999999999992E-3</v>
      </c>
      <c r="L73" s="160">
        <v>8.5000000000000006E-3</v>
      </c>
      <c r="M73" s="160">
        <v>6.7999999999999996E-3</v>
      </c>
      <c r="N73" s="160">
        <v>8.5000000000000006E-3</v>
      </c>
      <c r="O73" s="11"/>
    </row>
    <row r="74" spans="1:15">
      <c r="A74" s="665" t="s">
        <v>1326</v>
      </c>
      <c r="B74" s="160">
        <v>-1.9199999999999998E-2</v>
      </c>
      <c r="C74" s="160">
        <v>-2.86E-2</v>
      </c>
      <c r="D74" s="160">
        <v>-2.1700000000000001E-2</v>
      </c>
      <c r="E74" s="160">
        <v>-2.0799999999999999E-2</v>
      </c>
      <c r="F74" s="160">
        <v>-2.35E-2</v>
      </c>
      <c r="G74" s="160">
        <v>-2.4299999999999999E-2</v>
      </c>
      <c r="H74" s="160">
        <v>-2.6700000000000002E-2</v>
      </c>
      <c r="I74" s="160">
        <v>-4.7600000000000003E-2</v>
      </c>
      <c r="J74" s="160">
        <v>-6.3700000000000007E-2</v>
      </c>
      <c r="K74" s="160">
        <v>-3.9600000000000003E-2</v>
      </c>
      <c r="L74" s="160">
        <v>-3.4599999999999999E-2</v>
      </c>
      <c r="M74" s="160">
        <v>-5.6800000000000003E-2</v>
      </c>
      <c r="N74" s="160">
        <v>-2.64E-2</v>
      </c>
      <c r="O74" s="11"/>
    </row>
    <row r="75" spans="1:15">
      <c r="A75" s="665" t="s">
        <v>1327</v>
      </c>
      <c r="B75" s="160">
        <v>0</v>
      </c>
      <c r="C75" s="160">
        <v>1E-4</v>
      </c>
      <c r="D75" s="160">
        <v>2.0000000000000001E-4</v>
      </c>
      <c r="E75" s="160">
        <v>0</v>
      </c>
      <c r="F75" s="160">
        <v>-2.0000000000000001E-4</v>
      </c>
      <c r="G75" s="160">
        <v>0</v>
      </c>
      <c r="H75" s="160">
        <v>1E-3</v>
      </c>
      <c r="I75" s="160">
        <v>1E-4</v>
      </c>
      <c r="J75" s="160">
        <v>1E-4</v>
      </c>
      <c r="K75" s="160">
        <v>2.9999999999999997E-4</v>
      </c>
      <c r="L75" s="160">
        <v>0</v>
      </c>
      <c r="M75" s="160">
        <v>0</v>
      </c>
      <c r="N75" s="160">
        <v>1E-4</v>
      </c>
      <c r="O75" s="11"/>
    </row>
    <row r="76" spans="1:15">
      <c r="A76" s="665" t="s">
        <v>1328</v>
      </c>
      <c r="B76" s="160">
        <v>9.4700000000000006E-2</v>
      </c>
      <c r="C76" s="160">
        <v>0.12570000000000001</v>
      </c>
      <c r="D76" s="160">
        <v>0.16189999999999999</v>
      </c>
      <c r="E76" s="160">
        <v>0.1217</v>
      </c>
      <c r="F76" s="160">
        <v>0.21479999999999999</v>
      </c>
      <c r="G76" s="160">
        <v>8.5500000000000007E-2</v>
      </c>
      <c r="H76" s="160">
        <v>0.1384</v>
      </c>
      <c r="I76" s="160">
        <v>9.6500000000000002E-2</v>
      </c>
      <c r="J76" s="160">
        <v>0.22819999999999999</v>
      </c>
      <c r="K76" s="160">
        <v>0.1095</v>
      </c>
      <c r="L76" s="160">
        <v>0.13930000000000001</v>
      </c>
      <c r="M76" s="160">
        <v>0.25390000000000001</v>
      </c>
      <c r="N76" s="160">
        <v>9.9199999999999997E-2</v>
      </c>
      <c r="O76" s="11"/>
    </row>
    <row r="77" spans="1:15">
      <c r="A77" s="666" t="s">
        <v>560</v>
      </c>
      <c r="B77" s="67"/>
      <c r="C77" s="67"/>
      <c r="D77" s="67"/>
      <c r="E77" s="67"/>
      <c r="F77" s="67"/>
      <c r="G77" s="67"/>
      <c r="H77" s="67"/>
      <c r="I77" s="67"/>
      <c r="J77" s="67"/>
      <c r="K77" s="67"/>
      <c r="L77" s="67"/>
      <c r="M77" s="68"/>
      <c r="N77" s="68"/>
      <c r="O77" s="11"/>
    </row>
    <row r="78" spans="1:15">
      <c r="A78" s="665" t="s">
        <v>1329</v>
      </c>
      <c r="B78" s="160">
        <v>7.1900000000000006E-2</v>
      </c>
      <c r="C78" s="160">
        <v>8.1699999999999995E-2</v>
      </c>
      <c r="D78" s="160">
        <v>7.2300000000000003E-2</v>
      </c>
      <c r="E78" s="160">
        <v>6.4799999999999996E-2</v>
      </c>
      <c r="F78" s="160">
        <v>7.6600000000000001E-2</v>
      </c>
      <c r="G78" s="160">
        <v>7.0000000000000007E-2</v>
      </c>
      <c r="H78" s="160">
        <v>7.1900000000000006E-2</v>
      </c>
      <c r="I78" s="160">
        <v>0.14430000000000001</v>
      </c>
      <c r="J78" s="160">
        <v>6.13E-2</v>
      </c>
      <c r="K78" s="160">
        <v>0.1242</v>
      </c>
      <c r="L78" s="160">
        <v>0.1003</v>
      </c>
      <c r="M78" s="160">
        <v>0.1394</v>
      </c>
      <c r="N78" s="160">
        <v>8.2799999999999999E-2</v>
      </c>
      <c r="O78" s="11"/>
    </row>
    <row r="79" spans="1:15">
      <c r="A79" s="665" t="s">
        <v>1330</v>
      </c>
      <c r="B79" s="160">
        <v>2.1899999999999999E-2</v>
      </c>
      <c r="C79" s="160">
        <v>6.2100000000000002E-2</v>
      </c>
      <c r="D79" s="160">
        <v>6.7699999999999996E-2</v>
      </c>
      <c r="E79" s="160">
        <v>4.8599999999999997E-2</v>
      </c>
      <c r="F79" s="160">
        <v>3.7699999999999997E-2</v>
      </c>
      <c r="G79" s="160">
        <v>5.8500000000000003E-2</v>
      </c>
      <c r="H79" s="160">
        <v>8.6199999999999999E-2</v>
      </c>
      <c r="I79" s="160">
        <v>0.1434</v>
      </c>
      <c r="J79" s="160">
        <v>7.2900000000000006E-2</v>
      </c>
      <c r="K79" s="160">
        <v>3.7100000000000001E-2</v>
      </c>
      <c r="L79" s="160">
        <v>8.9499999999999996E-2</v>
      </c>
      <c r="M79" s="160">
        <v>0.1031</v>
      </c>
      <c r="N79" s="160">
        <v>6.0400000000000002E-2</v>
      </c>
      <c r="O79" s="11"/>
    </row>
    <row r="80" spans="1:15">
      <c r="A80" s="665" t="s">
        <v>1331</v>
      </c>
      <c r="B80" s="160">
        <v>0.2893</v>
      </c>
      <c r="C80" s="160">
        <v>2.8400000000000002E-2</v>
      </c>
      <c r="D80" s="160">
        <v>3.73E-2</v>
      </c>
      <c r="E80" s="160">
        <v>1.84E-2</v>
      </c>
      <c r="F80" s="160">
        <v>0.25090000000000001</v>
      </c>
      <c r="G80" s="160">
        <v>0.16009999999999999</v>
      </c>
      <c r="H80" s="160">
        <v>0.1113</v>
      </c>
      <c r="I80" s="160">
        <v>1.0500000000000001E-2</v>
      </c>
      <c r="J80" s="160">
        <v>9.4999999999999998E-3</v>
      </c>
      <c r="K80" s="160">
        <v>9.7500000000000003E-2</v>
      </c>
      <c r="L80" s="160">
        <v>0.1636</v>
      </c>
      <c r="M80" s="160">
        <v>0.10009999999999999</v>
      </c>
      <c r="N80" s="160">
        <v>9.4100000000000003E-2</v>
      </c>
      <c r="O80" s="11"/>
    </row>
    <row r="81" spans="1:15">
      <c r="A81" s="665" t="s">
        <v>1332</v>
      </c>
      <c r="B81" s="160">
        <v>1.3899999999999999E-2</v>
      </c>
      <c r="C81" s="160">
        <v>1.3299999999999999E-2</v>
      </c>
      <c r="D81" s="160">
        <v>6.1600000000000002E-2</v>
      </c>
      <c r="E81" s="160">
        <v>2.4799999999999999E-2</v>
      </c>
      <c r="F81" s="160">
        <v>0.1129</v>
      </c>
      <c r="G81" s="160">
        <v>0.2346</v>
      </c>
      <c r="H81" s="160">
        <v>8.2500000000000004E-2</v>
      </c>
      <c r="I81" s="160">
        <v>2.23E-2</v>
      </c>
      <c r="J81" s="160">
        <v>5.9999999999999995E-4</v>
      </c>
      <c r="K81" s="160">
        <v>9.5500000000000002E-2</v>
      </c>
      <c r="L81" s="160">
        <v>0.1003</v>
      </c>
      <c r="M81" s="160">
        <v>0.11749999999999999</v>
      </c>
      <c r="N81" s="160">
        <v>6.0600000000000001E-2</v>
      </c>
      <c r="O81" s="11"/>
    </row>
    <row r="82" spans="1:15">
      <c r="A82" s="665" t="s">
        <v>1333</v>
      </c>
      <c r="B82" s="160">
        <v>2.8E-3</v>
      </c>
      <c r="C82" s="160">
        <v>0</v>
      </c>
      <c r="D82" s="160">
        <v>1.5800000000000002E-2</v>
      </c>
      <c r="E82" s="160">
        <v>6.7900000000000002E-2</v>
      </c>
      <c r="F82" s="160">
        <v>5.0000000000000001E-4</v>
      </c>
      <c r="G82" s="160">
        <v>6.7000000000000002E-3</v>
      </c>
      <c r="H82" s="160">
        <v>7.4000000000000003E-3</v>
      </c>
      <c r="I82" s="160">
        <v>0.1033</v>
      </c>
      <c r="J82" s="160">
        <v>0.1013</v>
      </c>
      <c r="K82" s="160">
        <v>2.0999999999999999E-3</v>
      </c>
      <c r="L82" s="160">
        <v>6.4999999999999997E-3</v>
      </c>
      <c r="M82" s="160">
        <v>2.5000000000000001E-3</v>
      </c>
      <c r="N82" s="160">
        <v>9.1000000000000004E-3</v>
      </c>
      <c r="O82" s="11"/>
    </row>
    <row r="83" spans="1:15">
      <c r="A83" s="665" t="s">
        <v>1334</v>
      </c>
      <c r="B83" s="160">
        <v>0</v>
      </c>
      <c r="C83" s="160">
        <v>4.5999999999999999E-3</v>
      </c>
      <c r="D83" s="160">
        <v>0</v>
      </c>
      <c r="E83" s="160">
        <v>0</v>
      </c>
      <c r="F83" s="160">
        <v>0.83460000000000001</v>
      </c>
      <c r="G83" s="160">
        <v>7.3000000000000001E-3</v>
      </c>
      <c r="H83" s="160">
        <v>7.4999999999999997E-3</v>
      </c>
      <c r="I83" s="160">
        <v>6.3E-3</v>
      </c>
      <c r="J83" s="160">
        <v>0</v>
      </c>
      <c r="K83" s="160">
        <v>2E-3</v>
      </c>
      <c r="L83" s="160">
        <v>1.12E-2</v>
      </c>
      <c r="M83" s="160">
        <v>1.21E-2</v>
      </c>
      <c r="N83" s="160">
        <v>0.14510000000000001</v>
      </c>
      <c r="O83" s="11"/>
    </row>
    <row r="84" spans="1:15">
      <c r="A84" s="665" t="s">
        <v>1335</v>
      </c>
      <c r="B84" s="160">
        <v>2.5000000000000001E-3</v>
      </c>
      <c r="C84" s="160">
        <v>2.8E-3</v>
      </c>
      <c r="D84" s="160">
        <v>1.32E-2</v>
      </c>
      <c r="E84" s="160">
        <v>6.7900000000000002E-2</v>
      </c>
      <c r="F84" s="160">
        <v>0.15010000000000001</v>
      </c>
      <c r="G84" s="160">
        <v>6.7999999999999996E-3</v>
      </c>
      <c r="H84" s="160">
        <v>7.4999999999999997E-3</v>
      </c>
      <c r="I84" s="160">
        <v>7.85E-2</v>
      </c>
      <c r="J84" s="160">
        <v>0.1013</v>
      </c>
      <c r="K84" s="160">
        <v>2.0999999999999999E-3</v>
      </c>
      <c r="L84" s="160">
        <v>8.6999999999999994E-3</v>
      </c>
      <c r="M84" s="160">
        <v>6.1999999999999998E-3</v>
      </c>
      <c r="N84" s="160">
        <v>3.8899999999999997E-2</v>
      </c>
      <c r="O84" s="11"/>
    </row>
    <row r="85" spans="1:15">
      <c r="A85" s="665" t="s">
        <v>1336</v>
      </c>
      <c r="B85" s="160">
        <v>1.0500000000000001E-2</v>
      </c>
      <c r="C85" s="160">
        <v>1E-3</v>
      </c>
      <c r="D85" s="160">
        <v>1.14E-2</v>
      </c>
      <c r="E85" s="160">
        <v>4.0000000000000001E-3</v>
      </c>
      <c r="F85" s="160">
        <v>1.4999999999999999E-2</v>
      </c>
      <c r="G85" s="160">
        <v>0.01</v>
      </c>
      <c r="H85" s="160">
        <v>1.0800000000000001E-2</v>
      </c>
      <c r="I85" s="160">
        <v>0</v>
      </c>
      <c r="J85" s="160">
        <v>0</v>
      </c>
      <c r="K85" s="160">
        <v>3.7400000000000003E-2</v>
      </c>
      <c r="L85" s="160">
        <v>1.8100000000000002E-2</v>
      </c>
      <c r="M85" s="160">
        <v>0</v>
      </c>
      <c r="N85" s="160">
        <v>8.9999999999999993E-3</v>
      </c>
      <c r="O85" s="11"/>
    </row>
    <row r="86" spans="1:15">
      <c r="A86" s="665" t="s">
        <v>1337</v>
      </c>
      <c r="B86" s="160">
        <v>1.37E-2</v>
      </c>
      <c r="C86" s="160">
        <v>1.3299999999999999E-2</v>
      </c>
      <c r="D86" s="160">
        <v>1.44E-2</v>
      </c>
      <c r="E86" s="160">
        <v>8.8999999999999999E-3</v>
      </c>
      <c r="F86" s="160">
        <v>1.7600000000000001E-2</v>
      </c>
      <c r="G86" s="160">
        <v>1.2699999999999999E-2</v>
      </c>
      <c r="H86" s="160">
        <v>1.3299999999999999E-2</v>
      </c>
      <c r="I86" s="160">
        <v>2.4500000000000001E-2</v>
      </c>
      <c r="J86" s="160">
        <v>1.5E-3</v>
      </c>
      <c r="K86" s="160">
        <v>2.7799999999999998E-2</v>
      </c>
      <c r="L86" s="160">
        <v>2.5700000000000001E-2</v>
      </c>
      <c r="M86" s="160">
        <v>2.5999999999999999E-2</v>
      </c>
      <c r="N86" s="160">
        <v>1.54E-2</v>
      </c>
      <c r="O86" s="11"/>
    </row>
    <row r="87" spans="1:15">
      <c r="A87" s="665" t="s">
        <v>1338</v>
      </c>
      <c r="B87" s="160">
        <v>7.0400000000000004E-2</v>
      </c>
      <c r="C87" s="160">
        <v>5.6399999999999999E-2</v>
      </c>
      <c r="D87" s="160">
        <v>5.1900000000000002E-2</v>
      </c>
      <c r="E87" s="160">
        <v>4.0899999999999999E-2</v>
      </c>
      <c r="F87" s="160">
        <v>5.21E-2</v>
      </c>
      <c r="G87" s="160">
        <v>1.7100000000000001E-2</v>
      </c>
      <c r="H87" s="160">
        <v>5.9799999999999999E-2</v>
      </c>
      <c r="I87" s="160">
        <v>6.1499999999999999E-2</v>
      </c>
      <c r="J87" s="160">
        <v>2.0400000000000001E-2</v>
      </c>
      <c r="K87" s="160">
        <v>5.9900000000000002E-2</v>
      </c>
      <c r="L87" s="160">
        <v>4.5199999999999997E-2</v>
      </c>
      <c r="M87" s="160">
        <v>6.5500000000000003E-2</v>
      </c>
      <c r="N87" s="160">
        <v>4.8000000000000001E-2</v>
      </c>
      <c r="O87" s="11"/>
    </row>
    <row r="88" spans="1:15">
      <c r="A88" s="665" t="s">
        <v>1339</v>
      </c>
      <c r="B88" s="160">
        <v>6.1000000000000004E-3</v>
      </c>
      <c r="C88" s="160">
        <v>1.9900000000000001E-2</v>
      </c>
      <c r="D88" s="160">
        <v>3.09E-2</v>
      </c>
      <c r="E88" s="160">
        <v>1.5299999999999999E-2</v>
      </c>
      <c r="F88" s="160">
        <v>2.5700000000000001E-2</v>
      </c>
      <c r="G88" s="160">
        <v>7.8799999999999995E-2</v>
      </c>
      <c r="H88" s="160">
        <v>2.0199999999999999E-2</v>
      </c>
      <c r="I88" s="160">
        <v>3.1600000000000003E-2</v>
      </c>
      <c r="J88" s="160">
        <v>0</v>
      </c>
      <c r="K88" s="160">
        <v>2.5399999999999999E-2</v>
      </c>
      <c r="L88" s="160">
        <v>1.5599999999999999E-2</v>
      </c>
      <c r="M88" s="160">
        <v>2.6499999999999999E-2</v>
      </c>
      <c r="N88" s="160">
        <v>2.58E-2</v>
      </c>
      <c r="O88" s="11"/>
    </row>
    <row r="89" spans="1:15">
      <c r="A89" s="665" t="s">
        <v>1340</v>
      </c>
      <c r="B89" s="160">
        <v>2.0000000000000001E-4</v>
      </c>
      <c r="C89" s="160">
        <v>5.0000000000000001E-4</v>
      </c>
      <c r="D89" s="160">
        <v>5.9999999999999995E-4</v>
      </c>
      <c r="E89" s="160">
        <v>5.9999999999999995E-4</v>
      </c>
      <c r="F89" s="160">
        <v>7.4000000000000003E-3</v>
      </c>
      <c r="G89" s="160">
        <v>1.1000000000000001E-3</v>
      </c>
      <c r="H89" s="160">
        <v>8.0000000000000004E-4</v>
      </c>
      <c r="I89" s="160">
        <v>2.6599999999999999E-2</v>
      </c>
      <c r="J89" s="160">
        <v>0</v>
      </c>
      <c r="K89" s="160">
        <v>1.06E-2</v>
      </c>
      <c r="L89" s="160">
        <v>1.21E-2</v>
      </c>
      <c r="M89" s="160">
        <v>0</v>
      </c>
      <c r="N89" s="160">
        <v>2.2000000000000001E-3</v>
      </c>
      <c r="O89" s="11"/>
    </row>
    <row r="90" spans="1:15">
      <c r="A90" s="666" t="s">
        <v>561</v>
      </c>
      <c r="B90" s="67"/>
      <c r="C90" s="67"/>
      <c r="D90" s="67"/>
      <c r="E90" s="67"/>
      <c r="F90" s="67"/>
      <c r="G90" s="67"/>
      <c r="H90" s="67"/>
      <c r="I90" s="67"/>
      <c r="J90" s="67"/>
      <c r="K90" s="67"/>
      <c r="L90" s="67"/>
      <c r="M90" s="68"/>
      <c r="N90" s="68"/>
      <c r="O90" s="11"/>
    </row>
    <row r="91" spans="1:15">
      <c r="A91" s="666" t="s">
        <v>562</v>
      </c>
      <c r="B91" s="67"/>
      <c r="C91" s="67"/>
      <c r="D91" s="67"/>
      <c r="E91" s="67"/>
      <c r="F91" s="67"/>
      <c r="G91" s="67"/>
      <c r="H91" s="67"/>
      <c r="I91" s="67"/>
      <c r="J91" s="67"/>
      <c r="K91" s="67"/>
      <c r="L91" s="67"/>
      <c r="M91" s="68"/>
      <c r="N91" s="68"/>
      <c r="O91" s="11"/>
    </row>
    <row r="92" spans="1:15">
      <c r="A92" s="665" t="s">
        <v>917</v>
      </c>
      <c r="B92" s="160">
        <v>1.9199999999999998E-2</v>
      </c>
      <c r="C92" s="160">
        <v>2.86E-2</v>
      </c>
      <c r="D92" s="160">
        <v>2.1700000000000001E-2</v>
      </c>
      <c r="E92" s="160">
        <v>2.0799999999999999E-2</v>
      </c>
      <c r="F92" s="160">
        <v>2.35E-2</v>
      </c>
      <c r="G92" s="160">
        <v>2.4299999999999999E-2</v>
      </c>
      <c r="H92" s="160">
        <v>2.6700000000000002E-2</v>
      </c>
      <c r="I92" s="160">
        <v>4.7600000000000003E-2</v>
      </c>
      <c r="J92" s="160">
        <v>6.3700000000000007E-2</v>
      </c>
      <c r="K92" s="160">
        <v>3.9600000000000003E-2</v>
      </c>
      <c r="L92" s="160">
        <v>3.4599999999999999E-2</v>
      </c>
      <c r="M92" s="160">
        <v>5.6800000000000003E-2</v>
      </c>
      <c r="N92" s="160">
        <v>2.64E-2</v>
      </c>
      <c r="O92" s="11"/>
    </row>
    <row r="93" spans="1:15">
      <c r="A93" s="665" t="s">
        <v>919</v>
      </c>
      <c r="B93" s="160">
        <v>2.41E-2</v>
      </c>
      <c r="C93" s="160">
        <v>3.7699999999999997E-2</v>
      </c>
      <c r="D93" s="160">
        <v>2.7099999999999999E-2</v>
      </c>
      <c r="E93" s="160">
        <v>2.98E-2</v>
      </c>
      <c r="F93" s="160">
        <v>3.0700000000000002E-2</v>
      </c>
      <c r="G93" s="160">
        <v>3.0499999999999999E-2</v>
      </c>
      <c r="H93" s="160">
        <v>3.5000000000000003E-2</v>
      </c>
      <c r="I93" s="160">
        <v>5.3900000000000003E-2</v>
      </c>
      <c r="J93" s="160">
        <v>0.107</v>
      </c>
      <c r="K93" s="160">
        <v>4.6199999999999998E-2</v>
      </c>
      <c r="L93" s="160">
        <v>4.3200000000000002E-2</v>
      </c>
      <c r="M93" s="160">
        <v>6.6299999999999998E-2</v>
      </c>
      <c r="N93" s="160">
        <v>3.3399999999999999E-2</v>
      </c>
      <c r="O93" s="11"/>
    </row>
    <row r="94" spans="1:15">
      <c r="A94" s="665" t="s">
        <v>921</v>
      </c>
      <c r="B94" s="160">
        <v>2.8899999999999999E-2</v>
      </c>
      <c r="C94" s="160">
        <v>4.8300000000000003E-2</v>
      </c>
      <c r="D94" s="160">
        <v>3.2500000000000001E-2</v>
      </c>
      <c r="E94" s="160">
        <v>0.03</v>
      </c>
      <c r="F94" s="160">
        <v>3.2599999999999997E-2</v>
      </c>
      <c r="G94" s="160">
        <v>3.5999999999999997E-2</v>
      </c>
      <c r="H94" s="160">
        <v>3.5099999999999999E-2</v>
      </c>
      <c r="I94" s="160">
        <v>6.1899999999999997E-2</v>
      </c>
      <c r="J94" s="160">
        <v>0.1084</v>
      </c>
      <c r="K94" s="160">
        <v>5.2900000000000003E-2</v>
      </c>
      <c r="L94" s="160">
        <v>4.3400000000000001E-2</v>
      </c>
      <c r="M94" s="160">
        <v>6.4600000000000005E-2</v>
      </c>
      <c r="N94" s="160">
        <v>3.8199999999999998E-2</v>
      </c>
      <c r="O94" s="11"/>
    </row>
    <row r="95" spans="1:15">
      <c r="A95" s="665" t="s">
        <v>1341</v>
      </c>
      <c r="B95" s="160">
        <v>3.7999999999999999E-2</v>
      </c>
      <c r="C95" s="160">
        <v>6.4799999999999996E-2</v>
      </c>
      <c r="D95" s="160">
        <v>4.1799999999999997E-2</v>
      </c>
      <c r="E95" s="160">
        <v>3.9100000000000003E-2</v>
      </c>
      <c r="F95" s="160">
        <v>4.82E-2</v>
      </c>
      <c r="G95" s="160">
        <v>4.9200000000000001E-2</v>
      </c>
      <c r="H95" s="160">
        <v>0.06</v>
      </c>
      <c r="I95" s="160">
        <v>0.1057</v>
      </c>
      <c r="J95" s="160">
        <v>0.21959999999999999</v>
      </c>
      <c r="K95" s="160">
        <v>8.4199999999999997E-2</v>
      </c>
      <c r="L95" s="160">
        <v>6.1400000000000003E-2</v>
      </c>
      <c r="M95" s="160">
        <v>0.1118</v>
      </c>
      <c r="N95" s="160">
        <v>5.3199999999999997E-2</v>
      </c>
      <c r="O95" s="11"/>
    </row>
    <row r="96" spans="1:15">
      <c r="A96" s="666" t="s">
        <v>563</v>
      </c>
      <c r="B96" s="67"/>
      <c r="C96" s="67"/>
      <c r="D96" s="67"/>
      <c r="E96" s="67"/>
      <c r="F96" s="67"/>
      <c r="G96" s="67"/>
      <c r="H96" s="67"/>
      <c r="I96" s="67"/>
      <c r="J96" s="67"/>
      <c r="K96" s="67"/>
      <c r="L96" s="67"/>
      <c r="M96" s="68"/>
      <c r="N96" s="68"/>
      <c r="O96" s="11"/>
    </row>
    <row r="97" spans="1:15">
      <c r="A97" s="665" t="s">
        <v>924</v>
      </c>
      <c r="B97" s="160">
        <v>0.40660000000000002</v>
      </c>
      <c r="C97" s="160">
        <v>0.57499999999999996</v>
      </c>
      <c r="D97" s="160">
        <v>0.39879999999999999</v>
      </c>
      <c r="E97" s="160">
        <v>0.46500000000000002</v>
      </c>
      <c r="F97" s="160">
        <v>0.38369999999999999</v>
      </c>
      <c r="G97" s="160">
        <v>0.45400000000000001</v>
      </c>
      <c r="H97" s="160">
        <v>0.54479999999999995</v>
      </c>
      <c r="I97" s="160">
        <v>0.55640000000000001</v>
      </c>
      <c r="J97" s="160">
        <v>0.63290000000000002</v>
      </c>
      <c r="K97" s="160">
        <v>0.56359999999999999</v>
      </c>
      <c r="L97" s="160">
        <v>0.5423</v>
      </c>
      <c r="M97" s="160">
        <v>0.70199999999999996</v>
      </c>
      <c r="N97" s="160">
        <v>0.51049999999999995</v>
      </c>
      <c r="O97" s="11"/>
    </row>
    <row r="98" spans="1:15">
      <c r="A98" s="665" t="s">
        <v>926</v>
      </c>
      <c r="B98" s="160">
        <v>5.21E-2</v>
      </c>
      <c r="C98" s="160">
        <v>3.78E-2</v>
      </c>
      <c r="D98" s="160">
        <v>8.3299999999999999E-2</v>
      </c>
      <c r="E98" s="160">
        <v>6.0600000000000001E-2</v>
      </c>
      <c r="F98" s="160">
        <v>5.5199999999999999E-2</v>
      </c>
      <c r="G98" s="160">
        <v>0.13469999999999999</v>
      </c>
      <c r="H98" s="160">
        <v>5.7000000000000002E-2</v>
      </c>
      <c r="I98" s="160">
        <v>2.3599999999999999E-2</v>
      </c>
      <c r="J98" s="160">
        <v>1.18E-2</v>
      </c>
      <c r="K98" s="160">
        <v>3.7999999999999999E-2</v>
      </c>
      <c r="L98" s="160">
        <v>2.9899999999999999E-2</v>
      </c>
      <c r="M98" s="160">
        <v>1.44E-2</v>
      </c>
      <c r="N98" s="160">
        <v>5.0900000000000001E-2</v>
      </c>
      <c r="O98" s="11"/>
    </row>
    <row r="99" spans="1:15">
      <c r="A99" s="665" t="s">
        <v>928</v>
      </c>
      <c r="B99" s="160">
        <v>0.5413</v>
      </c>
      <c r="C99" s="160">
        <v>0.38719999999999999</v>
      </c>
      <c r="D99" s="160">
        <v>0.51800000000000002</v>
      </c>
      <c r="E99" s="160">
        <v>0.47449999999999998</v>
      </c>
      <c r="F99" s="160">
        <v>0.56120000000000003</v>
      </c>
      <c r="G99" s="160">
        <v>0.41139999999999999</v>
      </c>
      <c r="H99" s="160">
        <v>0.3982</v>
      </c>
      <c r="I99" s="160">
        <v>0.42</v>
      </c>
      <c r="J99" s="160">
        <v>0.3553</v>
      </c>
      <c r="K99" s="160">
        <v>0.39839999999999998</v>
      </c>
      <c r="L99" s="160">
        <v>0.42780000000000001</v>
      </c>
      <c r="M99" s="160">
        <v>0.28349999999999997</v>
      </c>
      <c r="N99" s="160">
        <v>0.4385</v>
      </c>
      <c r="O99" s="11"/>
    </row>
    <row r="100" spans="1:15">
      <c r="A100" s="665" t="s">
        <v>930</v>
      </c>
      <c r="B100" s="160">
        <v>0.25590000000000002</v>
      </c>
      <c r="C100" s="160">
        <v>0.30599999999999999</v>
      </c>
      <c r="D100" s="160">
        <v>0.27</v>
      </c>
      <c r="E100" s="160">
        <v>0.25869999999999999</v>
      </c>
      <c r="F100" s="160">
        <v>0.1346</v>
      </c>
      <c r="G100" s="160">
        <v>0.2407</v>
      </c>
      <c r="H100" s="160">
        <v>0.3306</v>
      </c>
      <c r="I100" s="160">
        <v>0.43159999999999998</v>
      </c>
      <c r="J100" s="160">
        <v>0.43619999999999998</v>
      </c>
      <c r="K100" s="160">
        <v>0.33660000000000001</v>
      </c>
      <c r="L100" s="160">
        <v>0.36009999999999998</v>
      </c>
      <c r="M100" s="160">
        <v>0.49469999999999997</v>
      </c>
      <c r="N100" s="160">
        <v>0.28210000000000002</v>
      </c>
      <c r="O100" s="11"/>
    </row>
    <row r="101" spans="1:15">
      <c r="A101" s="666" t="s">
        <v>564</v>
      </c>
      <c r="B101" s="67"/>
      <c r="C101" s="67"/>
      <c r="D101" s="67"/>
      <c r="E101" s="67"/>
      <c r="F101" s="67"/>
      <c r="G101" s="67"/>
      <c r="H101" s="67"/>
      <c r="I101" s="67"/>
      <c r="J101" s="67"/>
      <c r="K101" s="67"/>
      <c r="L101" s="67"/>
      <c r="M101" s="68"/>
      <c r="N101" s="68"/>
      <c r="O101" s="11"/>
    </row>
    <row r="102" spans="1:15">
      <c r="A102" s="665" t="s">
        <v>932</v>
      </c>
      <c r="B102" s="160">
        <v>3.2300000000000002E-2</v>
      </c>
      <c r="C102" s="160">
        <v>3.4299999999999997E-2</v>
      </c>
      <c r="D102" s="160">
        <v>3.2099999999999997E-2</v>
      </c>
      <c r="E102" s="160">
        <v>4.8099999999999997E-2</v>
      </c>
      <c r="F102" s="160">
        <v>3.7699999999999997E-2</v>
      </c>
      <c r="G102" s="160">
        <v>4.7199999999999999E-2</v>
      </c>
      <c r="H102" s="160">
        <v>4.1200000000000001E-2</v>
      </c>
      <c r="I102" s="160">
        <v>8.4000000000000005E-2</v>
      </c>
      <c r="J102" s="160">
        <v>7.0999999999999994E-2</v>
      </c>
      <c r="K102" s="160">
        <v>6.0199999999999997E-2</v>
      </c>
      <c r="L102" s="160">
        <v>5.6300000000000003E-2</v>
      </c>
      <c r="M102" s="160">
        <v>8.7499999999999994E-2</v>
      </c>
      <c r="N102" s="160">
        <v>4.2599999999999999E-2</v>
      </c>
      <c r="O102" s="11"/>
    </row>
    <row r="103" spans="1:15">
      <c r="A103" s="665" t="s">
        <v>934</v>
      </c>
      <c r="B103" s="160">
        <v>2.4899999999999999E-2</v>
      </c>
      <c r="C103" s="160">
        <v>2.5000000000000001E-2</v>
      </c>
      <c r="D103" s="160">
        <v>2.6800000000000001E-2</v>
      </c>
      <c r="E103" s="160">
        <v>2.9000000000000001E-2</v>
      </c>
      <c r="F103" s="160">
        <v>3.0700000000000002E-2</v>
      </c>
      <c r="G103" s="160">
        <v>2.4799999999999999E-2</v>
      </c>
      <c r="H103" s="160">
        <v>3.1199999999999999E-2</v>
      </c>
      <c r="I103" s="160">
        <v>7.6999999999999999E-2</v>
      </c>
      <c r="J103" s="160">
        <v>2.1000000000000001E-2</v>
      </c>
      <c r="K103" s="160">
        <v>5.0799999999999998E-2</v>
      </c>
      <c r="L103" s="160">
        <v>4.4900000000000002E-2</v>
      </c>
      <c r="M103" s="160">
        <v>8.0199999999999994E-2</v>
      </c>
      <c r="N103" s="160">
        <v>3.3099999999999997E-2</v>
      </c>
      <c r="O103" s="11"/>
    </row>
    <row r="104" spans="1:15">
      <c r="A104" s="667" t="s">
        <v>1342</v>
      </c>
      <c r="B104" s="160">
        <v>3.0700000000000002E-2</v>
      </c>
      <c r="C104" s="160">
        <v>2.7199999999999998E-2</v>
      </c>
      <c r="D104" s="160">
        <v>3.5400000000000001E-2</v>
      </c>
      <c r="E104" s="160">
        <v>3.6900000000000002E-2</v>
      </c>
      <c r="F104" s="160">
        <v>3.7199999999999997E-2</v>
      </c>
      <c r="G104" s="160">
        <v>3.2399999999999998E-2</v>
      </c>
      <c r="H104" s="160">
        <v>4.2299999999999997E-2</v>
      </c>
      <c r="I104" s="160">
        <v>9.1300000000000006E-2</v>
      </c>
      <c r="J104" s="160">
        <v>3.6400000000000002E-2</v>
      </c>
      <c r="K104" s="160">
        <v>6.1499999999999999E-2</v>
      </c>
      <c r="L104" s="160">
        <v>5.4100000000000002E-2</v>
      </c>
      <c r="M104" s="160">
        <v>9.4399999999999998E-2</v>
      </c>
      <c r="N104" s="160">
        <v>4.0899999999999999E-2</v>
      </c>
      <c r="O104" s="11"/>
    </row>
    <row r="105" spans="1:15">
      <c r="A105" s="667" t="s">
        <v>937</v>
      </c>
      <c r="B105" s="160">
        <v>5.2400000000000002E-2</v>
      </c>
      <c r="C105" s="160">
        <v>6.1100000000000002E-2</v>
      </c>
      <c r="D105" s="160">
        <v>5.8299999999999998E-2</v>
      </c>
      <c r="E105" s="160">
        <v>5.3900000000000003E-2</v>
      </c>
      <c r="F105" s="160">
        <v>6.0499999999999998E-2</v>
      </c>
      <c r="G105" s="160">
        <v>5.6000000000000001E-2</v>
      </c>
      <c r="H105" s="160">
        <v>6.8599999999999994E-2</v>
      </c>
      <c r="I105" s="160">
        <v>0.1237</v>
      </c>
      <c r="J105" s="160">
        <v>4.3799999999999999E-2</v>
      </c>
      <c r="K105" s="160">
        <v>9.5100000000000004E-2</v>
      </c>
      <c r="L105" s="160">
        <v>8.6999999999999994E-2</v>
      </c>
      <c r="M105" s="160">
        <v>0.12970000000000001</v>
      </c>
      <c r="N105" s="160">
        <v>6.59E-2</v>
      </c>
      <c r="O105" s="11"/>
    </row>
    <row r="106" spans="1:15">
      <c r="A106" s="667" t="s">
        <v>939</v>
      </c>
      <c r="B106" s="160">
        <v>-2.18E-2</v>
      </c>
      <c r="C106" s="160">
        <v>-3.3799999999999997E-2</v>
      </c>
      <c r="D106" s="160">
        <v>-2.29E-2</v>
      </c>
      <c r="E106" s="160">
        <v>-1.7000000000000001E-2</v>
      </c>
      <c r="F106" s="160">
        <v>-2.3199999999999998E-2</v>
      </c>
      <c r="G106" s="160">
        <v>-2.3599999999999999E-2</v>
      </c>
      <c r="H106" s="160">
        <v>-2.63E-2</v>
      </c>
      <c r="I106" s="160">
        <v>-3.2399999999999998E-2</v>
      </c>
      <c r="J106" s="160">
        <v>-7.3000000000000001E-3</v>
      </c>
      <c r="K106" s="160">
        <v>-3.3599999999999998E-2</v>
      </c>
      <c r="L106" s="160">
        <v>-3.2800000000000003E-2</v>
      </c>
      <c r="M106" s="160">
        <v>-3.5299999999999998E-2</v>
      </c>
      <c r="N106" s="160">
        <v>-2.5100000000000001E-2</v>
      </c>
      <c r="O106" s="11"/>
    </row>
    <row r="107" spans="1:15">
      <c r="A107" s="667" t="s">
        <v>941</v>
      </c>
      <c r="B107" s="160">
        <v>-5.7999999999999996E-3</v>
      </c>
      <c r="C107" s="160">
        <v>-2.2000000000000001E-3</v>
      </c>
      <c r="D107" s="160">
        <v>-8.6E-3</v>
      </c>
      <c r="E107" s="160">
        <v>-7.9000000000000008E-3</v>
      </c>
      <c r="F107" s="160">
        <v>-6.4999999999999997E-3</v>
      </c>
      <c r="G107" s="160">
        <v>-7.6E-3</v>
      </c>
      <c r="H107" s="160">
        <v>-1.11E-2</v>
      </c>
      <c r="I107" s="160">
        <v>-1.43E-2</v>
      </c>
      <c r="J107" s="160">
        <v>-1.54E-2</v>
      </c>
      <c r="K107" s="160">
        <v>-1.0699999999999999E-2</v>
      </c>
      <c r="L107" s="160">
        <v>-9.2999999999999992E-3</v>
      </c>
      <c r="M107" s="160">
        <v>-1.4200000000000001E-2</v>
      </c>
      <c r="N107" s="160">
        <v>-7.7999999999999996E-3</v>
      </c>
      <c r="O107" s="11"/>
    </row>
    <row r="108" spans="1:15">
      <c r="A108" s="667" t="s">
        <v>943</v>
      </c>
      <c r="B108" s="160">
        <v>7.4000000000000003E-3</v>
      </c>
      <c r="C108" s="160">
        <v>9.1999999999999998E-3</v>
      </c>
      <c r="D108" s="160">
        <v>5.3E-3</v>
      </c>
      <c r="E108" s="160">
        <v>1.9199999999999998E-2</v>
      </c>
      <c r="F108" s="160">
        <v>7.0000000000000001E-3</v>
      </c>
      <c r="G108" s="160">
        <v>2.24E-2</v>
      </c>
      <c r="H108" s="160">
        <v>0.01</v>
      </c>
      <c r="I108" s="160">
        <v>7.0000000000000001E-3</v>
      </c>
      <c r="J108" s="160">
        <v>0.05</v>
      </c>
      <c r="K108" s="160">
        <v>9.4999999999999998E-3</v>
      </c>
      <c r="L108" s="160">
        <v>1.14E-2</v>
      </c>
      <c r="M108" s="160">
        <v>7.3000000000000001E-3</v>
      </c>
      <c r="N108" s="160">
        <v>9.4999999999999998E-3</v>
      </c>
      <c r="O108" s="11"/>
    </row>
    <row r="109" spans="1:15">
      <c r="A109" s="666" t="s">
        <v>944</v>
      </c>
      <c r="B109" s="67"/>
      <c r="C109" s="67"/>
      <c r="D109" s="67"/>
      <c r="E109" s="67"/>
      <c r="F109" s="67"/>
      <c r="G109" s="67"/>
      <c r="H109" s="67"/>
      <c r="I109" s="67"/>
      <c r="J109" s="67"/>
      <c r="K109" s="67"/>
      <c r="L109" s="67"/>
      <c r="M109" s="68"/>
      <c r="N109" s="68"/>
      <c r="O109" s="11"/>
    </row>
    <row r="110" spans="1:15">
      <c r="A110" s="667" t="s">
        <v>932</v>
      </c>
      <c r="B110" s="160">
        <v>3.2300000000000002E-2</v>
      </c>
      <c r="C110" s="160">
        <v>3.4299999999999997E-2</v>
      </c>
      <c r="D110" s="160">
        <v>3.2099999999999997E-2</v>
      </c>
      <c r="E110" s="160">
        <v>4.8099999999999997E-2</v>
      </c>
      <c r="F110" s="160">
        <v>3.7699999999999997E-2</v>
      </c>
      <c r="G110" s="160">
        <v>4.7199999999999999E-2</v>
      </c>
      <c r="H110" s="160">
        <v>4.1200000000000001E-2</v>
      </c>
      <c r="I110" s="160">
        <v>8.4000000000000005E-2</v>
      </c>
      <c r="J110" s="160">
        <v>7.0999999999999994E-2</v>
      </c>
      <c r="K110" s="160">
        <v>6.0199999999999997E-2</v>
      </c>
      <c r="L110" s="160">
        <v>5.6300000000000003E-2</v>
      </c>
      <c r="M110" s="160">
        <v>8.7499999999999994E-2</v>
      </c>
      <c r="N110" s="160">
        <v>4.2599999999999999E-2</v>
      </c>
      <c r="O110" s="11"/>
    </row>
    <row r="111" spans="1:15">
      <c r="A111" s="667" t="s">
        <v>946</v>
      </c>
      <c r="B111" s="160">
        <v>-5.4000000000000003E-3</v>
      </c>
      <c r="C111" s="160">
        <v>-5.7000000000000002E-3</v>
      </c>
      <c r="D111" s="160">
        <v>-7.1999999999999998E-3</v>
      </c>
      <c r="E111" s="160">
        <v>-1.49E-2</v>
      </c>
      <c r="F111" s="160">
        <v>-6.8999999999999999E-3</v>
      </c>
      <c r="G111" s="160">
        <v>-1.18E-2</v>
      </c>
      <c r="H111" s="160">
        <v>-5.1000000000000004E-3</v>
      </c>
      <c r="I111" s="160">
        <v>-6.4000000000000003E-3</v>
      </c>
      <c r="J111" s="160">
        <v>-1E-4</v>
      </c>
      <c r="K111" s="160">
        <v>-7.3000000000000001E-3</v>
      </c>
      <c r="L111" s="160">
        <v>-7.0000000000000001E-3</v>
      </c>
      <c r="M111" s="160">
        <v>-3.2000000000000002E-3</v>
      </c>
      <c r="N111" s="160">
        <v>-7.1000000000000004E-3</v>
      </c>
      <c r="O111" s="11"/>
    </row>
    <row r="112" spans="1:15">
      <c r="A112" s="667" t="s">
        <v>948</v>
      </c>
      <c r="B112" s="160">
        <v>-2.06E-2</v>
      </c>
      <c r="C112" s="160">
        <v>-2.92E-2</v>
      </c>
      <c r="D112" s="160">
        <v>-2.2599999999999999E-2</v>
      </c>
      <c r="E112" s="160">
        <v>-2.5000000000000001E-2</v>
      </c>
      <c r="F112" s="160">
        <v>-2.5899999999999999E-2</v>
      </c>
      <c r="G112" s="160">
        <v>-2.47E-2</v>
      </c>
      <c r="H112" s="160">
        <v>-2.8400000000000002E-2</v>
      </c>
      <c r="I112" s="160">
        <v>-4.7600000000000003E-2</v>
      </c>
      <c r="J112" s="160">
        <v>-6.93E-2</v>
      </c>
      <c r="K112" s="160">
        <v>-4.02E-2</v>
      </c>
      <c r="L112" s="160">
        <v>-3.7199999999999997E-2</v>
      </c>
      <c r="M112" s="160">
        <v>-5.8500000000000003E-2</v>
      </c>
      <c r="N112" s="160">
        <v>-2.7900000000000001E-2</v>
      </c>
      <c r="O112" s="11"/>
    </row>
    <row r="113" spans="1:15">
      <c r="A113" s="667" t="s">
        <v>950</v>
      </c>
      <c r="B113" s="160">
        <v>0</v>
      </c>
      <c r="C113" s="160">
        <v>0</v>
      </c>
      <c r="D113" s="160">
        <v>1E-4</v>
      </c>
      <c r="E113" s="160">
        <v>0</v>
      </c>
      <c r="F113" s="160">
        <v>-2.0000000000000001E-4</v>
      </c>
      <c r="G113" s="160">
        <v>0</v>
      </c>
      <c r="H113" s="160">
        <v>1E-4</v>
      </c>
      <c r="I113" s="160">
        <v>1E-4</v>
      </c>
      <c r="J113" s="160">
        <v>0</v>
      </c>
      <c r="K113" s="160">
        <v>1E-4</v>
      </c>
      <c r="L113" s="160">
        <v>0</v>
      </c>
      <c r="M113" s="160">
        <v>0</v>
      </c>
      <c r="N113" s="160">
        <v>0</v>
      </c>
      <c r="O113" s="11"/>
    </row>
    <row r="114" spans="1:15">
      <c r="A114" s="667" t="s">
        <v>952</v>
      </c>
      <c r="B114" s="160">
        <v>0</v>
      </c>
      <c r="C114" s="160">
        <v>1E-4</v>
      </c>
      <c r="D114" s="160">
        <v>1E-4</v>
      </c>
      <c r="E114" s="160">
        <v>0</v>
      </c>
      <c r="F114" s="160">
        <v>0</v>
      </c>
      <c r="G114" s="160">
        <v>0</v>
      </c>
      <c r="H114" s="160">
        <v>1E-3</v>
      </c>
      <c r="I114" s="160">
        <v>1E-4</v>
      </c>
      <c r="J114" s="160">
        <v>1E-4</v>
      </c>
      <c r="K114" s="160">
        <v>2.0000000000000001E-4</v>
      </c>
      <c r="L114" s="160">
        <v>0</v>
      </c>
      <c r="M114" s="160">
        <v>0</v>
      </c>
      <c r="N114" s="160">
        <v>1E-4</v>
      </c>
      <c r="O114" s="11"/>
    </row>
    <row r="115" spans="1:15">
      <c r="A115" s="667" t="s">
        <v>953</v>
      </c>
      <c r="B115" s="160">
        <v>0</v>
      </c>
      <c r="C115" s="160">
        <v>0</v>
      </c>
      <c r="D115" s="160">
        <v>0</v>
      </c>
      <c r="E115" s="160">
        <v>0</v>
      </c>
      <c r="F115" s="160">
        <v>0</v>
      </c>
      <c r="G115" s="160">
        <v>0</v>
      </c>
      <c r="H115" s="160">
        <v>0</v>
      </c>
      <c r="I115" s="160">
        <v>0</v>
      </c>
      <c r="J115" s="160">
        <v>0</v>
      </c>
      <c r="K115" s="160">
        <v>0</v>
      </c>
      <c r="L115" s="160">
        <v>0</v>
      </c>
      <c r="M115" s="160">
        <v>0</v>
      </c>
      <c r="N115" s="160">
        <v>0</v>
      </c>
      <c r="O115" s="11"/>
    </row>
    <row r="116" spans="1:15">
      <c r="A116" s="72" t="s">
        <v>565</v>
      </c>
      <c r="B116" s="161">
        <v>6.4000000000000003E-3</v>
      </c>
      <c r="C116" s="161">
        <v>-4.0000000000000002E-4</v>
      </c>
      <c r="D116" s="161">
        <v>2.5999999999999999E-3</v>
      </c>
      <c r="E116" s="161">
        <v>8.2000000000000007E-3</v>
      </c>
      <c r="F116" s="161">
        <v>4.5999999999999999E-3</v>
      </c>
      <c r="G116" s="161">
        <v>1.0699999999999999E-2</v>
      </c>
      <c r="H116" s="161">
        <v>8.8000000000000005E-3</v>
      </c>
      <c r="I116" s="161">
        <v>3.0200000000000001E-2</v>
      </c>
      <c r="J116" s="161">
        <v>1.6999999999999999E-3</v>
      </c>
      <c r="K116" s="161">
        <v>1.2999999999999999E-2</v>
      </c>
      <c r="L116" s="161">
        <v>1.2E-2</v>
      </c>
      <c r="M116" s="161">
        <v>2.58E-2</v>
      </c>
      <c r="N116" s="161">
        <v>7.7999999999999996E-3</v>
      </c>
      <c r="O116" s="11"/>
    </row>
    <row r="117" spans="1:15" ht="3.75" customHeight="1" thickBot="1">
      <c r="A117" s="191"/>
      <c r="B117" s="112"/>
      <c r="C117" s="112"/>
      <c r="D117" s="112"/>
      <c r="E117" s="112"/>
      <c r="F117" s="112"/>
      <c r="G117" s="112"/>
      <c r="H117" s="112"/>
      <c r="I117" s="217"/>
      <c r="J117" s="217"/>
      <c r="K117" s="217"/>
      <c r="L117" s="217"/>
      <c r="M117" s="217"/>
      <c r="N117" s="217"/>
      <c r="O117" s="11"/>
    </row>
    <row r="118" spans="1:15" ht="12.75" customHeight="1" thickTop="1">
      <c r="A118" s="729" t="s">
        <v>1306</v>
      </c>
      <c r="B118" s="729"/>
      <c r="C118" s="729"/>
      <c r="D118" s="729"/>
      <c r="E118" s="729"/>
      <c r="F118" s="729"/>
      <c r="G118" s="729"/>
      <c r="H118" s="729"/>
      <c r="I118" s="729"/>
      <c r="J118" s="729"/>
      <c r="K118" s="729"/>
      <c r="L118" s="729"/>
      <c r="M118" s="729"/>
      <c r="N118" s="729"/>
      <c r="O118" s="11"/>
    </row>
    <row r="119" spans="1:15">
      <c r="A119" s="724" t="s">
        <v>1307</v>
      </c>
      <c r="B119" s="724"/>
      <c r="C119" s="724"/>
      <c r="D119" s="724"/>
      <c r="E119" s="724"/>
      <c r="F119" s="724"/>
      <c r="G119" s="724"/>
      <c r="H119" s="724"/>
      <c r="I119" s="724"/>
      <c r="J119" s="724"/>
      <c r="K119" s="724"/>
      <c r="L119" s="724"/>
      <c r="M119" s="724"/>
      <c r="N119" s="724"/>
      <c r="O119" s="11"/>
    </row>
    <row r="120" spans="1:15">
      <c r="A120" s="724" t="s">
        <v>1308</v>
      </c>
      <c r="B120" s="724"/>
      <c r="C120" s="724"/>
      <c r="D120" s="724"/>
      <c r="E120" s="724"/>
      <c r="F120" s="724"/>
      <c r="G120" s="724"/>
      <c r="H120" s="724"/>
      <c r="I120" s="724"/>
      <c r="J120" s="724"/>
      <c r="K120" s="724"/>
      <c r="L120" s="724"/>
      <c r="M120" s="724"/>
      <c r="N120" s="724"/>
      <c r="O120" s="11"/>
    </row>
    <row r="121" spans="1:15">
      <c r="A121" s="724" t="s">
        <v>1309</v>
      </c>
      <c r="B121" s="724"/>
      <c r="C121" s="724"/>
      <c r="D121" s="724"/>
      <c r="E121" s="724"/>
      <c r="F121" s="724"/>
      <c r="G121" s="724"/>
      <c r="H121" s="724"/>
      <c r="I121" s="724"/>
      <c r="J121" s="724"/>
      <c r="K121" s="724"/>
      <c r="L121" s="724"/>
      <c r="M121" s="724"/>
      <c r="N121" s="724"/>
      <c r="O121" s="11"/>
    </row>
    <row r="122" spans="1:15">
      <c r="A122" s="724" t="s">
        <v>1310</v>
      </c>
      <c r="B122" s="724"/>
      <c r="C122" s="724"/>
      <c r="D122" s="724"/>
      <c r="E122" s="724"/>
      <c r="F122" s="724"/>
      <c r="G122" s="724"/>
      <c r="H122" s="724"/>
      <c r="I122" s="724"/>
      <c r="J122" s="724"/>
      <c r="K122" s="724"/>
      <c r="L122" s="724"/>
      <c r="M122" s="724"/>
      <c r="N122" s="724"/>
      <c r="O122" s="11"/>
    </row>
    <row r="123" spans="1:15">
      <c r="A123" s="725" t="s">
        <v>958</v>
      </c>
      <c r="B123" s="725"/>
      <c r="C123" s="725"/>
      <c r="D123" s="725"/>
      <c r="E123" s="725"/>
      <c r="F123" s="725"/>
      <c r="G123" s="725"/>
      <c r="H123" s="725"/>
      <c r="I123" s="725"/>
      <c r="J123" s="725"/>
      <c r="K123" s="725"/>
      <c r="L123" s="725"/>
      <c r="M123" s="725"/>
      <c r="N123" s="725"/>
      <c r="O123" s="272"/>
    </row>
    <row r="124" spans="1:15">
      <c r="A124" s="724" t="s">
        <v>567</v>
      </c>
      <c r="B124" s="724"/>
      <c r="C124" s="724"/>
      <c r="D124" s="724"/>
      <c r="E124" s="724"/>
      <c r="F124" s="724"/>
      <c r="G124" s="724"/>
      <c r="H124" s="724"/>
      <c r="I124" s="724"/>
      <c r="J124" s="724"/>
      <c r="K124" s="724"/>
      <c r="L124" s="724"/>
      <c r="M124" s="724"/>
      <c r="N124" s="724"/>
      <c r="O124" s="11"/>
    </row>
    <row r="125" spans="1:15">
      <c r="A125" s="726" t="s">
        <v>959</v>
      </c>
      <c r="B125" s="725"/>
      <c r="C125" s="725"/>
      <c r="D125" s="725"/>
      <c r="E125" s="725"/>
      <c r="F125" s="725"/>
      <c r="G125" s="725"/>
      <c r="H125" s="725"/>
      <c r="I125" s="725"/>
      <c r="J125" s="725"/>
      <c r="K125" s="725"/>
      <c r="L125" s="725"/>
      <c r="M125" s="725"/>
      <c r="N125" s="725"/>
    </row>
    <row r="126" spans="1:15">
      <c r="A126" s="695"/>
    </row>
  </sheetData>
  <mergeCells count="16">
    <mergeCell ref="A53:N53"/>
    <mergeCell ref="A1:N1"/>
    <mergeCell ref="A2:N2"/>
    <mergeCell ref="A3:N3"/>
    <mergeCell ref="A51:N51"/>
    <mergeCell ref="A52:N52"/>
    <mergeCell ref="A122:N122"/>
    <mergeCell ref="A123:N123"/>
    <mergeCell ref="A124:N124"/>
    <mergeCell ref="A125:N125"/>
    <mergeCell ref="A54:N54"/>
    <mergeCell ref="A55:N55"/>
    <mergeCell ref="A118:N118"/>
    <mergeCell ref="A119:N119"/>
    <mergeCell ref="A120:N120"/>
    <mergeCell ref="A121:N121"/>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5"/>
  <sheetViews>
    <sheetView zoomScaleNormal="100" workbookViewId="0">
      <selection sqref="A1:L1"/>
    </sheetView>
  </sheetViews>
  <sheetFormatPr defaultRowHeight="18"/>
  <cols>
    <col min="1" max="1" width="89.85546875" style="14" bestFit="1" customWidth="1"/>
    <col min="2" max="9" width="11.7109375" style="14" bestFit="1" customWidth="1"/>
    <col min="10" max="11" width="11.7109375" style="14" customWidth="1"/>
    <col min="12" max="12" width="11.7109375" style="18" bestFit="1" customWidth="1"/>
    <col min="13" max="16384" width="9.140625" style="14"/>
  </cols>
  <sheetData>
    <row r="1" spans="1:12" ht="30" customHeight="1">
      <c r="A1" s="733" t="s">
        <v>436</v>
      </c>
      <c r="B1" s="733"/>
      <c r="C1" s="733"/>
      <c r="D1" s="733"/>
      <c r="E1" s="733"/>
      <c r="F1" s="733"/>
      <c r="G1" s="733"/>
      <c r="H1" s="733"/>
      <c r="I1" s="733"/>
      <c r="J1" s="733"/>
      <c r="K1" s="733"/>
      <c r="L1" s="733"/>
    </row>
    <row r="2" spans="1:12" ht="15" customHeight="1">
      <c r="A2" s="734" t="s">
        <v>568</v>
      </c>
      <c r="B2" s="734"/>
      <c r="C2" s="734"/>
      <c r="D2" s="734"/>
      <c r="E2" s="734"/>
      <c r="F2" s="734"/>
      <c r="G2" s="734"/>
      <c r="H2" s="734"/>
      <c r="I2" s="734"/>
      <c r="J2" s="734"/>
      <c r="K2" s="734"/>
      <c r="L2" s="734"/>
    </row>
    <row r="3" spans="1:12" ht="30" customHeight="1">
      <c r="A3" s="735" t="s">
        <v>508</v>
      </c>
      <c r="B3" s="735"/>
      <c r="C3" s="735"/>
      <c r="D3" s="735"/>
      <c r="E3" s="735"/>
      <c r="F3" s="735"/>
      <c r="G3" s="735"/>
      <c r="H3" s="735"/>
      <c r="I3" s="735"/>
      <c r="J3" s="735"/>
      <c r="K3" s="735"/>
      <c r="L3" s="735"/>
    </row>
    <row r="4" spans="1:12" ht="3.75" customHeight="1" thickBot="1">
      <c r="A4" s="47"/>
      <c r="B4" s="47"/>
      <c r="C4" s="47"/>
      <c r="D4" s="47"/>
      <c r="E4" s="47"/>
      <c r="F4" s="47"/>
      <c r="G4" s="47"/>
      <c r="H4" s="47"/>
      <c r="I4" s="47"/>
      <c r="J4" s="47"/>
      <c r="K4" s="47"/>
      <c r="L4" s="47"/>
    </row>
    <row r="5" spans="1:12" s="15" customFormat="1" ht="30" customHeight="1" thickTop="1" thickBot="1">
      <c r="A5" s="545"/>
      <c r="B5" s="390" t="s">
        <v>570</v>
      </c>
      <c r="C5" s="390" t="s">
        <v>571</v>
      </c>
      <c r="D5" s="390" t="s">
        <v>572</v>
      </c>
      <c r="E5" s="390" t="s">
        <v>573</v>
      </c>
      <c r="F5" s="390" t="s">
        <v>574</v>
      </c>
      <c r="G5" s="390" t="s">
        <v>575</v>
      </c>
      <c r="H5" s="646" t="s">
        <v>1239</v>
      </c>
      <c r="I5" s="646" t="s">
        <v>1290</v>
      </c>
      <c r="J5" s="646" t="s">
        <v>1513</v>
      </c>
      <c r="K5" s="646" t="s">
        <v>1397</v>
      </c>
      <c r="L5" s="646" t="s">
        <v>1514</v>
      </c>
    </row>
    <row r="6" spans="1:12" ht="15" customHeight="1" thickTop="1" thickBot="1">
      <c r="A6" s="392" t="s">
        <v>576</v>
      </c>
      <c r="B6" s="393">
        <v>136033481.74836999</v>
      </c>
      <c r="C6" s="393">
        <v>163268075.16991001</v>
      </c>
      <c r="D6" s="393">
        <v>173014679.93849999</v>
      </c>
      <c r="E6" s="393">
        <v>200119078.48065999</v>
      </c>
      <c r="F6" s="393">
        <v>214158560.66694</v>
      </c>
      <c r="G6" s="393">
        <v>226269995.32492998</v>
      </c>
      <c r="H6" s="393">
        <v>254730032.84283999</v>
      </c>
      <c r="I6" s="393">
        <v>271304127.78318</v>
      </c>
      <c r="J6" s="393">
        <v>276864593.64555001</v>
      </c>
      <c r="K6" s="393">
        <v>286086123.96108001</v>
      </c>
      <c r="L6" s="393">
        <v>265443710.09042999</v>
      </c>
    </row>
    <row r="7" spans="1:12" s="16" customFormat="1" ht="15" customHeight="1" thickTop="1">
      <c r="A7" s="147" t="s">
        <v>158</v>
      </c>
      <c r="B7" s="114">
        <v>21522545.19286</v>
      </c>
      <c r="C7" s="114">
        <v>32278204.516349997</v>
      </c>
      <c r="D7" s="114">
        <v>23210853.775320001</v>
      </c>
      <c r="E7" s="114">
        <v>25361860.242119998</v>
      </c>
      <c r="F7" s="114">
        <v>24110339.546730001</v>
      </c>
      <c r="G7" s="114">
        <v>22896678.391550001</v>
      </c>
      <c r="H7" s="114">
        <v>30243952.276310001</v>
      </c>
      <c r="I7" s="114">
        <v>29594726.126320001</v>
      </c>
      <c r="J7" s="114">
        <v>26165115.590459999</v>
      </c>
      <c r="K7" s="114">
        <v>30487524.617339998</v>
      </c>
      <c r="L7" s="114">
        <v>29964999.606509998</v>
      </c>
    </row>
    <row r="8" spans="1:12" s="16" customFormat="1" ht="15" customHeight="1">
      <c r="A8" s="147" t="s">
        <v>167</v>
      </c>
      <c r="B8" s="114">
        <v>27185800.72126</v>
      </c>
      <c r="C8" s="114">
        <v>26468152.464930002</v>
      </c>
      <c r="D8" s="114">
        <v>27962733.582619999</v>
      </c>
      <c r="E8" s="114">
        <v>31698507.016540002</v>
      </c>
      <c r="F8" s="114">
        <v>28911586.392610002</v>
      </c>
      <c r="G8" s="114">
        <v>25575836.342549998</v>
      </c>
      <c r="H8" s="114">
        <v>26462235.142990001</v>
      </c>
      <c r="I8" s="114">
        <v>30419285.398910001</v>
      </c>
      <c r="J8" s="114">
        <v>30846454.014290001</v>
      </c>
      <c r="K8" s="114">
        <v>29642926.332380001</v>
      </c>
      <c r="L8" s="114">
        <v>25374925.358209997</v>
      </c>
    </row>
    <row r="9" spans="1:12" s="16" customFormat="1" ht="15" customHeight="1">
      <c r="A9" s="147" t="s">
        <v>176</v>
      </c>
      <c r="B9" s="114">
        <v>80615313.354649991</v>
      </c>
      <c r="C9" s="114">
        <v>96617671.524880007</v>
      </c>
      <c r="D9" s="114">
        <v>112970388.37172</v>
      </c>
      <c r="E9" s="114">
        <v>132373806.90180001</v>
      </c>
      <c r="F9" s="114">
        <v>148385510.24917999</v>
      </c>
      <c r="G9" s="114">
        <v>159469159.53617001</v>
      </c>
      <c r="H9" s="114">
        <v>171997029.39067999</v>
      </c>
      <c r="I9" s="114">
        <v>180713268.35398999</v>
      </c>
      <c r="J9" s="114">
        <v>186388852.56101</v>
      </c>
      <c r="K9" s="114">
        <v>192141356.63710999</v>
      </c>
      <c r="L9" s="114">
        <v>183700316.63025001</v>
      </c>
    </row>
    <row r="10" spans="1:12" s="16" customFormat="1" ht="15" customHeight="1">
      <c r="A10" s="148" t="s">
        <v>577</v>
      </c>
      <c r="B10" s="114">
        <v>81017493.941249996</v>
      </c>
      <c r="C10" s="114">
        <v>96931715.502850011</v>
      </c>
      <c r="D10" s="114">
        <v>113162072.22272</v>
      </c>
      <c r="E10" s="114">
        <v>132510769.02185</v>
      </c>
      <c r="F10" s="114">
        <v>148422097.56263</v>
      </c>
      <c r="G10" s="114">
        <v>159266306.15702999</v>
      </c>
      <c r="H10" s="114">
        <v>166673397.83564001</v>
      </c>
      <c r="I10" s="114">
        <v>173424784.21318001</v>
      </c>
      <c r="J10" s="114">
        <v>178789569.28764999</v>
      </c>
      <c r="K10" s="114">
        <v>184905224.77207002</v>
      </c>
      <c r="L10" s="114">
        <v>177755211.04542002</v>
      </c>
    </row>
    <row r="11" spans="1:12" s="16" customFormat="1" ht="15" customHeight="1">
      <c r="A11" s="148" t="s">
        <v>578</v>
      </c>
      <c r="B11" s="114">
        <v>80285499.772719994</v>
      </c>
      <c r="C11" s="114">
        <v>95850682.265070006</v>
      </c>
      <c r="D11" s="114">
        <v>111464063.88201</v>
      </c>
      <c r="E11" s="114">
        <v>130122016.95177001</v>
      </c>
      <c r="F11" s="114">
        <v>144653412.97931001</v>
      </c>
      <c r="G11" s="114">
        <v>153555214.86144</v>
      </c>
      <c r="H11" s="114">
        <v>159540842.65904999</v>
      </c>
      <c r="I11" s="114">
        <v>135624441.58680001</v>
      </c>
      <c r="J11" s="114">
        <v>142728631.59742001</v>
      </c>
      <c r="K11" s="114">
        <v>151026736.64817998</v>
      </c>
      <c r="L11" s="114">
        <v>146604007.36267</v>
      </c>
    </row>
    <row r="12" spans="1:12" s="16" customFormat="1" ht="15" customHeight="1">
      <c r="A12" s="148" t="s">
        <v>579</v>
      </c>
      <c r="B12" s="114">
        <v>731994.16853000002</v>
      </c>
      <c r="C12" s="114">
        <v>1081033.2377800001</v>
      </c>
      <c r="D12" s="114">
        <v>1698008.3407100001</v>
      </c>
      <c r="E12" s="114">
        <v>2388752.07008</v>
      </c>
      <c r="F12" s="114">
        <v>3768684.5833200002</v>
      </c>
      <c r="G12" s="114">
        <v>5711091.2955900002</v>
      </c>
      <c r="H12" s="114">
        <v>7132555.1765900003</v>
      </c>
      <c r="I12" s="114">
        <v>37800342.626379997</v>
      </c>
      <c r="J12" s="114">
        <v>36060937.690230004</v>
      </c>
      <c r="K12" s="114">
        <v>33878488.123889998</v>
      </c>
      <c r="L12" s="114">
        <v>31151203.682750002</v>
      </c>
    </row>
    <row r="13" spans="1:12" s="16" customFormat="1" ht="15" customHeight="1">
      <c r="A13" s="148" t="s">
        <v>580</v>
      </c>
      <c r="B13" s="114">
        <v>380684.40444000001</v>
      </c>
      <c r="C13" s="114">
        <v>448753.43556999997</v>
      </c>
      <c r="D13" s="114">
        <v>547044.36848000006</v>
      </c>
      <c r="E13" s="114">
        <v>643207.87985000003</v>
      </c>
      <c r="F13" s="114">
        <v>674225.55794000009</v>
      </c>
      <c r="G13" s="114">
        <v>677106.40136000002</v>
      </c>
      <c r="H13" s="114">
        <v>179947.50213000001</v>
      </c>
      <c r="I13" s="114">
        <v>619731.63228999998</v>
      </c>
      <c r="J13" s="114">
        <v>1188707.03972</v>
      </c>
      <c r="K13" s="114">
        <v>1217103.30113</v>
      </c>
      <c r="L13" s="114">
        <v>1628653.3278599998</v>
      </c>
    </row>
    <row r="14" spans="1:12" s="16" customFormat="1" ht="15" customHeight="1">
      <c r="A14" s="148" t="s">
        <v>581</v>
      </c>
      <c r="B14" s="114">
        <v>363225.97944000002</v>
      </c>
      <c r="C14" s="114">
        <v>424351.74252999999</v>
      </c>
      <c r="D14" s="114">
        <v>486630.66687000002</v>
      </c>
      <c r="E14" s="114">
        <v>576556.10198000004</v>
      </c>
      <c r="F14" s="114">
        <v>591803.66873999999</v>
      </c>
      <c r="G14" s="114">
        <v>573842.58882000006</v>
      </c>
      <c r="H14" s="114">
        <v>146340.10990000001</v>
      </c>
      <c r="I14" s="114">
        <v>334268.42801999999</v>
      </c>
      <c r="J14" s="114">
        <v>436485.07231000002</v>
      </c>
      <c r="K14" s="114">
        <v>407771.21714999998</v>
      </c>
      <c r="L14" s="114">
        <v>539962.52312000003</v>
      </c>
    </row>
    <row r="15" spans="1:12" s="16" customFormat="1" ht="15" customHeight="1">
      <c r="A15" s="148" t="s">
        <v>582</v>
      </c>
      <c r="B15" s="114">
        <v>17458.424999999999</v>
      </c>
      <c r="C15" s="114">
        <v>24401.693039999998</v>
      </c>
      <c r="D15" s="114">
        <v>60413.701609999996</v>
      </c>
      <c r="E15" s="114">
        <v>66651.777869999991</v>
      </c>
      <c r="F15" s="114">
        <v>82421.889200000005</v>
      </c>
      <c r="G15" s="114">
        <v>103263.81254000001</v>
      </c>
      <c r="H15" s="114">
        <v>33607.392229999998</v>
      </c>
      <c r="I15" s="114">
        <v>285463.20426999999</v>
      </c>
      <c r="J15" s="114">
        <v>752221.96740999992</v>
      </c>
      <c r="K15" s="114">
        <v>809332.08398</v>
      </c>
      <c r="L15" s="114">
        <v>1088690.8047400001</v>
      </c>
    </row>
    <row r="16" spans="1:12" s="16" customFormat="1" ht="15" customHeight="1">
      <c r="A16" s="148" t="s">
        <v>583</v>
      </c>
      <c r="B16" s="114">
        <v>837444.99578999996</v>
      </c>
      <c r="C16" s="114">
        <v>993613.37585000007</v>
      </c>
      <c r="D16" s="114">
        <v>1197544.118</v>
      </c>
      <c r="E16" s="114">
        <v>1568924.8147799999</v>
      </c>
      <c r="F16" s="114">
        <v>1848801.8540899998</v>
      </c>
      <c r="G16" s="114">
        <v>2219458.1409800001</v>
      </c>
      <c r="H16" s="114">
        <v>2282527.8578300001</v>
      </c>
      <c r="I16" s="114">
        <v>2004710.1585299999</v>
      </c>
      <c r="J16" s="114">
        <v>2332702.05853</v>
      </c>
      <c r="K16" s="114">
        <v>2783430.35616</v>
      </c>
      <c r="L16" s="114">
        <v>3200169.6524399999</v>
      </c>
    </row>
    <row r="17" spans="1:12" s="16" customFormat="1" ht="15" customHeight="1">
      <c r="A17" s="148" t="s">
        <v>584</v>
      </c>
      <c r="B17" s="114">
        <v>640307.03163999994</v>
      </c>
      <c r="C17" s="114">
        <v>811530.84753000003</v>
      </c>
      <c r="D17" s="114">
        <v>1003172.65363</v>
      </c>
      <c r="E17" s="114">
        <v>1303903.9646700001</v>
      </c>
      <c r="F17" s="114">
        <v>1520492.22025</v>
      </c>
      <c r="G17" s="114">
        <v>1676594.8624800001</v>
      </c>
      <c r="H17" s="114">
        <v>1646657.65078</v>
      </c>
      <c r="I17" s="114">
        <v>1439639.2452799999</v>
      </c>
      <c r="J17" s="114">
        <v>1402816.9901400001</v>
      </c>
      <c r="K17" s="114">
        <v>1367425.3200300001</v>
      </c>
      <c r="L17" s="114">
        <v>1285650.0336099998</v>
      </c>
    </row>
    <row r="18" spans="1:12" s="16" customFormat="1" ht="15" customHeight="1">
      <c r="A18" s="148" t="s">
        <v>585</v>
      </c>
      <c r="B18" s="114">
        <v>197137.96415000001</v>
      </c>
      <c r="C18" s="114">
        <v>182082.52831999998</v>
      </c>
      <c r="D18" s="114">
        <v>194371.46437</v>
      </c>
      <c r="E18" s="114">
        <v>265020.85011</v>
      </c>
      <c r="F18" s="114">
        <v>328309.63383999997</v>
      </c>
      <c r="G18" s="114">
        <v>542863.27850000001</v>
      </c>
      <c r="H18" s="114">
        <v>635870.20704999997</v>
      </c>
      <c r="I18" s="114">
        <v>565070.91324999998</v>
      </c>
      <c r="J18" s="114">
        <v>929885.06839000003</v>
      </c>
      <c r="K18" s="114">
        <v>1416005.0361300001</v>
      </c>
      <c r="L18" s="114">
        <v>1914519.6188299998</v>
      </c>
    </row>
    <row r="19" spans="1:12" s="16" customFormat="1" ht="15" customHeight="1">
      <c r="A19" s="148" t="s">
        <v>189</v>
      </c>
      <c r="B19" s="114">
        <v>745081.75219000003</v>
      </c>
      <c r="C19" s="114">
        <v>849462.72996000003</v>
      </c>
      <c r="D19" s="114">
        <v>961395.52714000002</v>
      </c>
      <c r="E19" s="114">
        <v>1152457.9117399999</v>
      </c>
      <c r="F19" s="114">
        <v>1272963.8525</v>
      </c>
      <c r="G19" s="114">
        <v>1431731.85225</v>
      </c>
      <c r="H19" s="114">
        <v>8121010.2862999998</v>
      </c>
      <c r="I19" s="114">
        <v>9952803.7348100003</v>
      </c>
      <c r="J19" s="114">
        <v>9516983.0332600009</v>
      </c>
      <c r="K19" s="114">
        <v>8808792.0035400018</v>
      </c>
      <c r="L19" s="114">
        <v>7549467.6989200003</v>
      </c>
    </row>
    <row r="20" spans="1:12" s="16" customFormat="1" ht="15" customHeight="1">
      <c r="A20" s="148" t="s">
        <v>586</v>
      </c>
      <c r="B20" s="114">
        <v>-2365391.7390200002</v>
      </c>
      <c r="C20" s="114">
        <v>-2605873.5193499997</v>
      </c>
      <c r="D20" s="114">
        <v>-2897667.8646199997</v>
      </c>
      <c r="E20" s="114">
        <v>-3501552.7264200002</v>
      </c>
      <c r="F20" s="114">
        <v>-3832578.5779800001</v>
      </c>
      <c r="G20" s="114">
        <v>-4125443.0154499998</v>
      </c>
      <c r="H20" s="114">
        <v>-5259854.0912199998</v>
      </c>
      <c r="I20" s="114">
        <v>-5288761.3848199993</v>
      </c>
      <c r="J20" s="114">
        <v>-5439108.8581499998</v>
      </c>
      <c r="K20" s="114">
        <v>-5573193.7957899999</v>
      </c>
      <c r="L20" s="114">
        <v>-6433185.0943900002</v>
      </c>
    </row>
    <row r="21" spans="1:12" s="16" customFormat="1" ht="15" customHeight="1">
      <c r="A21" s="147" t="s">
        <v>202</v>
      </c>
      <c r="B21" s="114">
        <v>787394.26301999995</v>
      </c>
      <c r="C21" s="114">
        <v>1033391.2116799999</v>
      </c>
      <c r="D21" s="114">
        <v>1016091.28435</v>
      </c>
      <c r="E21" s="114">
        <v>1213648.7130999998</v>
      </c>
      <c r="F21" s="114">
        <v>1054752.5761499999</v>
      </c>
      <c r="G21" s="114">
        <v>1155265.4898599999</v>
      </c>
      <c r="H21" s="114">
        <v>1960731.35216</v>
      </c>
      <c r="I21" s="114">
        <v>2102633.6418399997</v>
      </c>
      <c r="J21" s="114">
        <v>2075570.1627499999</v>
      </c>
      <c r="K21" s="114">
        <v>2382098.9395100004</v>
      </c>
      <c r="L21" s="114">
        <v>1524486.0051600002</v>
      </c>
    </row>
    <row r="22" spans="1:12" s="16" customFormat="1" ht="15" customHeight="1">
      <c r="A22" s="147" t="s">
        <v>208</v>
      </c>
      <c r="B22" s="114">
        <v>24119.243269999999</v>
      </c>
      <c r="C22" s="114">
        <v>20079.360230000002</v>
      </c>
      <c r="D22" s="114">
        <v>44959.405159999995</v>
      </c>
      <c r="E22" s="114">
        <v>68415.916089999999</v>
      </c>
      <c r="F22" s="114">
        <v>150854.93374000001</v>
      </c>
      <c r="G22" s="114">
        <v>112098.84074</v>
      </c>
      <c r="H22" s="114">
        <v>89925.908159999992</v>
      </c>
      <c r="I22" s="114">
        <v>136281.86922999998</v>
      </c>
      <c r="J22" s="114">
        <v>128647.15904000001</v>
      </c>
      <c r="K22" s="114">
        <v>155217.98243999999</v>
      </c>
      <c r="L22" s="114">
        <v>205583.41444999998</v>
      </c>
    </row>
    <row r="23" spans="1:12" s="16" customFormat="1" ht="15" customHeight="1">
      <c r="A23" s="147" t="s">
        <v>587</v>
      </c>
      <c r="B23" s="114">
        <v>3444433.83311</v>
      </c>
      <c r="C23" s="114">
        <v>4154153.4528899998</v>
      </c>
      <c r="D23" s="114">
        <v>4930158.1161599997</v>
      </c>
      <c r="E23" s="114">
        <v>5713390.9197299993</v>
      </c>
      <c r="F23" s="114">
        <v>7272308.4060000004</v>
      </c>
      <c r="G23" s="114">
        <v>12265597.71991</v>
      </c>
      <c r="H23" s="114">
        <v>18822016.15546</v>
      </c>
      <c r="I23" s="114">
        <v>23122874.44853</v>
      </c>
      <c r="J23" s="114">
        <v>26189446.910490002</v>
      </c>
      <c r="K23" s="114">
        <v>25927235.969330002</v>
      </c>
      <c r="L23" s="114">
        <v>20777777.510880001</v>
      </c>
    </row>
    <row r="24" spans="1:12" s="16" customFormat="1" ht="15" customHeight="1">
      <c r="A24" s="147" t="s">
        <v>219</v>
      </c>
      <c r="B24" s="114">
        <v>2089008.9753599998</v>
      </c>
      <c r="C24" s="114">
        <v>2279954.4595900001</v>
      </c>
      <c r="D24" s="114">
        <v>2358817.0700900001</v>
      </c>
      <c r="E24" s="114">
        <v>2839093.7908800002</v>
      </c>
      <c r="F24" s="114">
        <v>3352362.7329899999</v>
      </c>
      <c r="G24" s="114">
        <v>4007810.8222099999</v>
      </c>
      <c r="H24" s="114">
        <v>4247780.1772800004</v>
      </c>
      <c r="I24" s="114">
        <v>4256609.2513699997</v>
      </c>
      <c r="J24" s="114">
        <v>4209128.4055900006</v>
      </c>
      <c r="K24" s="114">
        <v>4388571.3803699994</v>
      </c>
      <c r="L24" s="114">
        <v>3078090.8645300004</v>
      </c>
    </row>
    <row r="25" spans="1:12" s="16" customFormat="1" ht="15" customHeight="1">
      <c r="A25" s="147" t="s">
        <v>588</v>
      </c>
      <c r="B25" s="114">
        <v>364866.16483999998</v>
      </c>
      <c r="C25" s="114">
        <v>416468.17936000001</v>
      </c>
      <c r="D25" s="114">
        <v>520678.33308000001</v>
      </c>
      <c r="E25" s="114">
        <v>755229.13771000004</v>
      </c>
      <c r="F25" s="114">
        <v>825719.98684999999</v>
      </c>
      <c r="G25" s="114">
        <v>787548.18194000004</v>
      </c>
      <c r="H25" s="114">
        <v>906362.43979999993</v>
      </c>
      <c r="I25" s="114">
        <v>958448.69299000001</v>
      </c>
      <c r="J25" s="114">
        <v>861378.84191999992</v>
      </c>
      <c r="K25" s="114">
        <v>961192.10259999998</v>
      </c>
      <c r="L25" s="114">
        <v>817530.70044000004</v>
      </c>
    </row>
    <row r="26" spans="1:12" s="17" customFormat="1" ht="15" customHeight="1" thickBot="1">
      <c r="A26" s="147" t="s">
        <v>235</v>
      </c>
      <c r="B26" s="114">
        <v>0</v>
      </c>
      <c r="C26" s="114">
        <v>0</v>
      </c>
      <c r="D26" s="114">
        <v>0</v>
      </c>
      <c r="E26" s="114">
        <v>95125.84268999999</v>
      </c>
      <c r="F26" s="114">
        <v>95125.84268999999</v>
      </c>
      <c r="G26" s="114">
        <v>0</v>
      </c>
      <c r="H26" s="114">
        <v>0</v>
      </c>
      <c r="I26" s="114">
        <v>0</v>
      </c>
      <c r="J26" s="114">
        <v>0</v>
      </c>
      <c r="K26" s="114">
        <v>0</v>
      </c>
      <c r="L26" s="114">
        <v>0</v>
      </c>
    </row>
    <row r="27" spans="1:12" ht="15" customHeight="1" thickTop="1" thickBot="1">
      <c r="A27" s="392" t="s">
        <v>589</v>
      </c>
      <c r="B27" s="393">
        <v>125231515.01099001</v>
      </c>
      <c r="C27" s="393">
        <v>151221336.08014002</v>
      </c>
      <c r="D27" s="393">
        <v>159397680.83421999</v>
      </c>
      <c r="E27" s="393">
        <v>185861743.93444002</v>
      </c>
      <c r="F27" s="393">
        <v>198933507.28595999</v>
      </c>
      <c r="G27" s="393">
        <v>209609321.95313001</v>
      </c>
      <c r="H27" s="393">
        <v>238077067.78069001</v>
      </c>
      <c r="I27" s="393">
        <v>253227562.29579002</v>
      </c>
      <c r="J27" s="393">
        <v>258492976.25288001</v>
      </c>
      <c r="K27" s="393">
        <v>266679784.33552</v>
      </c>
      <c r="L27" s="393">
        <v>247457549.87895998</v>
      </c>
    </row>
    <row r="28" spans="1:12" s="16" customFormat="1" ht="15" customHeight="1" thickTop="1">
      <c r="A28" s="147" t="s">
        <v>590</v>
      </c>
      <c r="B28" s="114">
        <v>107500779.49492</v>
      </c>
      <c r="C28" s="114">
        <v>131019185.50766</v>
      </c>
      <c r="D28" s="114">
        <v>135426273.91997001</v>
      </c>
      <c r="E28" s="114">
        <v>154147230.37922001</v>
      </c>
      <c r="F28" s="114">
        <v>161638463.76628</v>
      </c>
      <c r="G28" s="114">
        <v>157409598.70846</v>
      </c>
      <c r="H28" s="114">
        <v>173595869.81370002</v>
      </c>
      <c r="I28" s="114">
        <v>186048624.22277999</v>
      </c>
      <c r="J28" s="114">
        <v>188266749.45679998</v>
      </c>
      <c r="K28" s="114">
        <v>197828104.77060002</v>
      </c>
      <c r="L28" s="114">
        <v>115378394.59086999</v>
      </c>
    </row>
    <row r="29" spans="1:12" s="16" customFormat="1" ht="15" customHeight="1">
      <c r="A29" s="148" t="s">
        <v>591</v>
      </c>
      <c r="B29" s="114">
        <v>26259147.962250002</v>
      </c>
      <c r="C29" s="114">
        <v>30048308.85055</v>
      </c>
      <c r="D29" s="114">
        <v>29802707.111759998</v>
      </c>
      <c r="E29" s="114">
        <v>29805454.02679</v>
      </c>
      <c r="F29" s="114">
        <v>28527246.78669</v>
      </c>
      <c r="G29" s="114">
        <v>25221909.018959999</v>
      </c>
      <c r="H29" s="114">
        <v>28919096.715180002</v>
      </c>
      <c r="I29" s="114">
        <v>31258324.62985</v>
      </c>
      <c r="J29" s="114">
        <v>30787470.13112</v>
      </c>
      <c r="K29" s="114">
        <v>31953907.71142</v>
      </c>
      <c r="L29" s="114">
        <v>25102285.272610001</v>
      </c>
    </row>
    <row r="30" spans="1:12" s="16" customFormat="1" ht="15" customHeight="1">
      <c r="A30" s="148" t="s">
        <v>592</v>
      </c>
      <c r="B30" s="114">
        <v>36761744.1373</v>
      </c>
      <c r="C30" s="114">
        <v>47601698.228260003</v>
      </c>
      <c r="D30" s="114">
        <v>43891533.118639998</v>
      </c>
      <c r="E30" s="114">
        <v>47920359.177170001</v>
      </c>
      <c r="F30" s="114">
        <v>51336022.047849998</v>
      </c>
      <c r="G30" s="114">
        <v>47708281.856580004</v>
      </c>
      <c r="H30" s="114">
        <v>52480729.409209996</v>
      </c>
      <c r="I30" s="114">
        <v>57233904.781120002</v>
      </c>
      <c r="J30" s="114">
        <v>57458871.335339993</v>
      </c>
      <c r="K30" s="114">
        <v>61184296.515110001</v>
      </c>
      <c r="L30" s="114">
        <v>52469361.661230005</v>
      </c>
    </row>
    <row r="31" spans="1:12" s="16" customFormat="1" ht="15" customHeight="1">
      <c r="A31" s="148" t="s">
        <v>593</v>
      </c>
      <c r="B31" s="114">
        <v>3674676.9889600002</v>
      </c>
      <c r="C31" s="114">
        <v>2383644.6945799999</v>
      </c>
      <c r="D31" s="114">
        <v>802007.39145</v>
      </c>
      <c r="E31" s="114">
        <v>608029.32820000011</v>
      </c>
      <c r="F31" s="114">
        <v>486583.58577999996</v>
      </c>
      <c r="G31" s="114">
        <v>285971.39663999999</v>
      </c>
      <c r="H31" s="114">
        <v>290574.55593000003</v>
      </c>
      <c r="I31" s="114">
        <v>422703.82511999999</v>
      </c>
      <c r="J31" s="114">
        <v>121778.17456999999</v>
      </c>
      <c r="K31" s="114">
        <v>116644.63640999999</v>
      </c>
      <c r="L31" s="114">
        <v>62938.187469999997</v>
      </c>
    </row>
    <row r="32" spans="1:12" s="16" customFormat="1" ht="15" customHeight="1">
      <c r="A32" s="148" t="s">
        <v>594</v>
      </c>
      <c r="B32" s="114">
        <v>4294946.5777599998</v>
      </c>
      <c r="C32" s="114">
        <v>4348898.8077299995</v>
      </c>
      <c r="D32" s="114">
        <v>4373255.216</v>
      </c>
      <c r="E32" s="114">
        <v>5070419.5684399996</v>
      </c>
      <c r="F32" s="114">
        <v>3715942.8083699998</v>
      </c>
      <c r="G32" s="114">
        <v>3952117.2222899999</v>
      </c>
      <c r="H32" s="114">
        <v>3144796.71582</v>
      </c>
      <c r="I32" s="114">
        <v>4109528.2781799999</v>
      </c>
      <c r="J32" s="114">
        <v>3931627.1709899995</v>
      </c>
      <c r="K32" s="114">
        <v>3792560.4055400002</v>
      </c>
      <c r="L32" s="114">
        <v>2770921.2141700001</v>
      </c>
    </row>
    <row r="33" spans="1:12" s="16" customFormat="1" ht="15" customHeight="1">
      <c r="A33" s="148" t="s">
        <v>595</v>
      </c>
      <c r="B33" s="114">
        <v>34128615.657130003</v>
      </c>
      <c r="C33" s="114">
        <v>43373413.711370006</v>
      </c>
      <c r="D33" s="114">
        <v>52421842.970919997</v>
      </c>
      <c r="E33" s="114">
        <v>65219490.453510001</v>
      </c>
      <c r="F33" s="114">
        <v>70755430.536270007</v>
      </c>
      <c r="G33" s="114">
        <v>72297337.143279999</v>
      </c>
      <c r="H33" s="114">
        <v>79380372.684820011</v>
      </c>
      <c r="I33" s="114">
        <v>82631530.217570007</v>
      </c>
      <c r="J33" s="114">
        <v>84960520.533119991</v>
      </c>
      <c r="K33" s="114">
        <v>89188544.847429991</v>
      </c>
      <c r="L33" s="114">
        <v>30523048.480889998</v>
      </c>
    </row>
    <row r="34" spans="1:12" s="16" customFormat="1" ht="15" customHeight="1">
      <c r="A34" s="148" t="s">
        <v>596</v>
      </c>
      <c r="B34" s="114">
        <v>2381648.1715199999</v>
      </c>
      <c r="C34" s="114">
        <v>3263221.2151700002</v>
      </c>
      <c r="D34" s="114">
        <v>4134928.1111999997</v>
      </c>
      <c r="E34" s="114">
        <v>5523477.8251099996</v>
      </c>
      <c r="F34" s="114">
        <v>6817238.0013199998</v>
      </c>
      <c r="G34" s="114">
        <v>7943982.0707099997</v>
      </c>
      <c r="H34" s="114">
        <v>9380299.7327399999</v>
      </c>
      <c r="I34" s="114">
        <v>10392632.490940001</v>
      </c>
      <c r="J34" s="114">
        <v>11006482.11166</v>
      </c>
      <c r="K34" s="114">
        <v>11592150.654690001</v>
      </c>
      <c r="L34" s="114">
        <v>4449839.7745000003</v>
      </c>
    </row>
    <row r="35" spans="1:12" s="16" customFormat="1" ht="15" customHeight="1">
      <c r="A35" s="147" t="s">
        <v>597</v>
      </c>
      <c r="B35" s="114">
        <v>144088.87340000001</v>
      </c>
      <c r="C35" s="114">
        <v>234884.22842</v>
      </c>
      <c r="D35" s="114">
        <v>151549.21575999999</v>
      </c>
      <c r="E35" s="114">
        <v>101807.20009999999</v>
      </c>
      <c r="F35" s="114">
        <v>144321.29655999999</v>
      </c>
      <c r="G35" s="114">
        <v>129607.05386</v>
      </c>
      <c r="H35" s="114">
        <v>362478.75060000003</v>
      </c>
      <c r="I35" s="114">
        <v>240474.35581000001</v>
      </c>
      <c r="J35" s="114">
        <v>282017.44780000002</v>
      </c>
      <c r="K35" s="114">
        <v>228904.70439</v>
      </c>
      <c r="L35" s="114">
        <v>177022.73303999999</v>
      </c>
    </row>
    <row r="36" spans="1:12" s="16" customFormat="1" ht="15" customHeight="1">
      <c r="A36" s="147" t="s">
        <v>598</v>
      </c>
      <c r="B36" s="114">
        <v>4337370.8877799995</v>
      </c>
      <c r="C36" s="114">
        <v>5422966.1756699998</v>
      </c>
      <c r="D36" s="114">
        <v>7624676.29067</v>
      </c>
      <c r="E36" s="114">
        <v>12867562.1096</v>
      </c>
      <c r="F36" s="114">
        <v>16467510.18685</v>
      </c>
      <c r="G36" s="114">
        <v>25291022.044160001</v>
      </c>
      <c r="H36" s="114">
        <v>33449203.23429</v>
      </c>
      <c r="I36" s="114">
        <v>34962421.880339995</v>
      </c>
      <c r="J36" s="114">
        <v>37668637.678339995</v>
      </c>
      <c r="K36" s="114">
        <v>35677153.29676</v>
      </c>
      <c r="L36" s="114">
        <v>35723922.818160005</v>
      </c>
    </row>
    <row r="37" spans="1:12" s="16" customFormat="1" ht="15" customHeight="1">
      <c r="A37" s="147" t="s">
        <v>599</v>
      </c>
      <c r="B37" s="114">
        <v>2796198.3475799998</v>
      </c>
      <c r="C37" s="114">
        <v>2753766.3094099998</v>
      </c>
      <c r="D37" s="114">
        <v>3358739.0953099998</v>
      </c>
      <c r="E37" s="114">
        <v>3778661.1630300004</v>
      </c>
      <c r="F37" s="114">
        <v>3610625.6594199999</v>
      </c>
      <c r="G37" s="114">
        <v>4097111.3125700001</v>
      </c>
      <c r="H37" s="114">
        <v>4414429.1060899999</v>
      </c>
      <c r="I37" s="114">
        <v>5065166.2878900003</v>
      </c>
      <c r="J37" s="114">
        <v>4409551.3888999997</v>
      </c>
      <c r="K37" s="114">
        <v>5692080.23912</v>
      </c>
      <c r="L37" s="114">
        <v>4450663.3548900001</v>
      </c>
    </row>
    <row r="38" spans="1:12" s="16" customFormat="1" ht="15" customHeight="1">
      <c r="A38" s="147" t="s">
        <v>273</v>
      </c>
      <c r="B38" s="114">
        <v>1695871.4385200001</v>
      </c>
      <c r="C38" s="114">
        <v>1803604.24028</v>
      </c>
      <c r="D38" s="114">
        <v>1839390.5435599999</v>
      </c>
      <c r="E38" s="114">
        <v>2037668.9649700001</v>
      </c>
      <c r="F38" s="114">
        <v>2154853.4890700001</v>
      </c>
      <c r="G38" s="114">
        <v>2409830.3072199998</v>
      </c>
      <c r="H38" s="114">
        <v>2441944.2260199999</v>
      </c>
      <c r="I38" s="114">
        <v>2719642.6953199999</v>
      </c>
      <c r="J38" s="114">
        <v>2842076.67618</v>
      </c>
      <c r="K38" s="114">
        <v>2887271.10745</v>
      </c>
      <c r="L38" s="114">
        <v>2677247.60794</v>
      </c>
    </row>
    <row r="39" spans="1:12" s="16" customFormat="1" ht="15" customHeight="1">
      <c r="A39" s="147" t="s">
        <v>279</v>
      </c>
      <c r="B39" s="114">
        <v>1696855.34344</v>
      </c>
      <c r="C39" s="114">
        <v>2039392.1688699999</v>
      </c>
      <c r="D39" s="114">
        <v>2648311.8169699996</v>
      </c>
      <c r="E39" s="114">
        <v>2830457.1137299999</v>
      </c>
      <c r="F39" s="114">
        <v>2705067.6034499998</v>
      </c>
      <c r="G39" s="114">
        <v>2633663.0578400004</v>
      </c>
      <c r="H39" s="114">
        <v>3576780.0863399999</v>
      </c>
      <c r="I39" s="114">
        <v>3328936.89163</v>
      </c>
      <c r="J39" s="114">
        <v>3240551.4885999998</v>
      </c>
      <c r="K39" s="114">
        <v>3202005.5244100001</v>
      </c>
      <c r="L39" s="114">
        <v>3518951.0442399997</v>
      </c>
    </row>
    <row r="40" spans="1:12" s="16" customFormat="1" ht="15" customHeight="1">
      <c r="A40" s="147" t="s">
        <v>600</v>
      </c>
      <c r="B40" s="114">
        <v>1416508.0696400001</v>
      </c>
      <c r="C40" s="114">
        <v>1717452.61671</v>
      </c>
      <c r="D40" s="114">
        <v>2465203.2340600002</v>
      </c>
      <c r="E40" s="114">
        <v>2617260.7224699999</v>
      </c>
      <c r="F40" s="114">
        <v>2549268.1711900001</v>
      </c>
      <c r="G40" s="114">
        <v>2746468.5641300003</v>
      </c>
      <c r="H40" s="114">
        <v>2804632.7594299996</v>
      </c>
      <c r="I40" s="114">
        <v>2623885.0717699998</v>
      </c>
      <c r="J40" s="114">
        <v>2730873.02464</v>
      </c>
      <c r="K40" s="114">
        <v>2530693.2975100004</v>
      </c>
      <c r="L40" s="114">
        <v>2510039.1835500002</v>
      </c>
    </row>
    <row r="41" spans="1:12" s="17" customFormat="1" ht="15" customHeight="1" thickBot="1">
      <c r="A41" s="147" t="s">
        <v>451</v>
      </c>
      <c r="B41" s="114">
        <v>5643842.55571</v>
      </c>
      <c r="C41" s="114">
        <v>6230084.8331199996</v>
      </c>
      <c r="D41" s="114">
        <v>5883536.7179199997</v>
      </c>
      <c r="E41" s="114">
        <v>7481096.2813200001</v>
      </c>
      <c r="F41" s="114">
        <v>9663397.11314</v>
      </c>
      <c r="G41" s="114">
        <v>14892020.904889999</v>
      </c>
      <c r="H41" s="114">
        <v>17431729.804220002</v>
      </c>
      <c r="I41" s="114">
        <v>18238410.890250001</v>
      </c>
      <c r="J41" s="114">
        <v>19052519.091619998</v>
      </c>
      <c r="K41" s="114">
        <v>18633571.39528</v>
      </c>
      <c r="L41" s="114">
        <v>83021308.546269998</v>
      </c>
    </row>
    <row r="42" spans="1:12" ht="15" customHeight="1" thickTop="1" thickBot="1">
      <c r="A42" s="392" t="s">
        <v>601</v>
      </c>
      <c r="B42" s="393">
        <v>10801966.7347</v>
      </c>
      <c r="C42" s="393">
        <v>12046739.089030001</v>
      </c>
      <c r="D42" s="393">
        <v>13616999.10238</v>
      </c>
      <c r="E42" s="393">
        <v>14257334.54775</v>
      </c>
      <c r="F42" s="393">
        <v>15225053.382690001</v>
      </c>
      <c r="G42" s="393">
        <v>16660673.37084</v>
      </c>
      <c r="H42" s="393">
        <v>16652965.061299998</v>
      </c>
      <c r="I42" s="393">
        <v>18076565.487369999</v>
      </c>
      <c r="J42" s="393">
        <v>18371617.390470002</v>
      </c>
      <c r="K42" s="393">
        <v>19406339.626029998</v>
      </c>
      <c r="L42" s="393">
        <v>17986160.210840002</v>
      </c>
    </row>
    <row r="43" spans="1:12" s="16" customFormat="1" ht="15" customHeight="1" thickTop="1">
      <c r="A43" s="147" t="s">
        <v>294</v>
      </c>
      <c r="B43" s="114">
        <v>6452976.6267200001</v>
      </c>
      <c r="C43" s="114">
        <v>7916336.6106099999</v>
      </c>
      <c r="D43" s="114">
        <v>9431317.9006099999</v>
      </c>
      <c r="E43" s="114">
        <v>10046163.910610002</v>
      </c>
      <c r="F43" s="114">
        <v>11030322.580610001</v>
      </c>
      <c r="G43" s="114">
        <v>11884303.24061</v>
      </c>
      <c r="H43" s="114">
        <v>12747373.666549999</v>
      </c>
      <c r="I43" s="114">
        <v>13455645.656549999</v>
      </c>
      <c r="J43" s="114">
        <v>13929494.06655</v>
      </c>
      <c r="K43" s="114">
        <v>14440394.266549999</v>
      </c>
      <c r="L43" s="114">
        <v>13760423.14655</v>
      </c>
    </row>
    <row r="44" spans="1:12" s="16" customFormat="1" ht="15" customHeight="1">
      <c r="A44" s="147" t="s">
        <v>298</v>
      </c>
      <c r="B44" s="114">
        <v>626257.29934000003</v>
      </c>
      <c r="C44" s="114">
        <v>440452.23038999998</v>
      </c>
      <c r="D44" s="114">
        <v>521727.56848000002</v>
      </c>
      <c r="E44" s="114">
        <v>142453.66538999998</v>
      </c>
      <c r="F44" s="114">
        <v>122786.06948000001</v>
      </c>
      <c r="G44" s="114">
        <v>135134.53461999999</v>
      </c>
      <c r="H44" s="114">
        <v>236108.21138999998</v>
      </c>
      <c r="I44" s="114">
        <v>298883.27038999996</v>
      </c>
      <c r="J44" s="114">
        <v>285813.36462000001</v>
      </c>
      <c r="K44" s="114">
        <v>170968.33228</v>
      </c>
      <c r="L44" s="114">
        <v>69780.855779999998</v>
      </c>
    </row>
    <row r="45" spans="1:12" s="16" customFormat="1" ht="15" customHeight="1">
      <c r="A45" s="147" t="s">
        <v>302</v>
      </c>
      <c r="B45" s="114">
        <v>0</v>
      </c>
      <c r="C45" s="114">
        <v>0</v>
      </c>
      <c r="D45" s="114">
        <v>0</v>
      </c>
      <c r="E45" s="114">
        <v>0</v>
      </c>
      <c r="F45" s="114">
        <v>0</v>
      </c>
      <c r="G45" s="114">
        <v>0</v>
      </c>
      <c r="H45" s="114">
        <v>0</v>
      </c>
      <c r="I45" s="114">
        <v>0</v>
      </c>
      <c r="J45" s="114">
        <v>0</v>
      </c>
      <c r="K45" s="114">
        <v>0</v>
      </c>
      <c r="L45" s="114">
        <v>0</v>
      </c>
    </row>
    <row r="46" spans="1:12" s="16" customFormat="1" ht="15" customHeight="1">
      <c r="A46" s="147" t="s">
        <v>602</v>
      </c>
      <c r="B46" s="114">
        <v>1983823.31388</v>
      </c>
      <c r="C46" s="114">
        <v>1960109.2246600001</v>
      </c>
      <c r="D46" s="114">
        <v>1687372.9091700001</v>
      </c>
      <c r="E46" s="114">
        <v>2015543.19178</v>
      </c>
      <c r="F46" s="114">
        <v>2236918.8634200003</v>
      </c>
      <c r="G46" s="114">
        <v>2500623.7864000001</v>
      </c>
      <c r="H46" s="114">
        <v>2817848.0044</v>
      </c>
      <c r="I46" s="114">
        <v>2899877.5660700002</v>
      </c>
      <c r="J46" s="114">
        <v>3071335.7573299999</v>
      </c>
      <c r="K46" s="114">
        <v>3052739.1123899999</v>
      </c>
      <c r="L46" s="114">
        <v>3210734.6325100004</v>
      </c>
    </row>
    <row r="47" spans="1:12" s="16" customFormat="1" ht="15" customHeight="1">
      <c r="A47" s="147" t="s">
        <v>308</v>
      </c>
      <c r="B47" s="114">
        <v>1738909.4947599999</v>
      </c>
      <c r="C47" s="114">
        <v>1729841.0233699998</v>
      </c>
      <c r="D47" s="114">
        <v>1976580.7241199999</v>
      </c>
      <c r="E47" s="114">
        <v>2053173.77997</v>
      </c>
      <c r="F47" s="114">
        <v>1835025.8691800002</v>
      </c>
      <c r="G47" s="114">
        <v>2140611.8092100001</v>
      </c>
      <c r="H47" s="114">
        <v>851635.17896000005</v>
      </c>
      <c r="I47" s="114">
        <v>1422158.9943599999</v>
      </c>
      <c r="J47" s="114">
        <v>1084974.2019700001</v>
      </c>
      <c r="K47" s="114">
        <v>1742237.91481</v>
      </c>
      <c r="L47" s="114">
        <v>945221.576</v>
      </c>
    </row>
    <row r="48" spans="1:12" s="16" customFormat="1" ht="15" customHeight="1">
      <c r="A48" s="148" t="s">
        <v>603</v>
      </c>
      <c r="B48" s="114">
        <v>-8191.4995699999999</v>
      </c>
      <c r="C48" s="114">
        <v>39.443930000000002</v>
      </c>
      <c r="D48" s="114">
        <v>10680.81897</v>
      </c>
      <c r="E48" s="114">
        <v>32467.953289999998</v>
      </c>
      <c r="F48" s="114">
        <v>58722.066749999998</v>
      </c>
      <c r="G48" s="114">
        <v>70985.071790000002</v>
      </c>
      <c r="H48" s="114">
        <v>56810.831250000003</v>
      </c>
      <c r="I48" s="114">
        <v>2971.0108100000002</v>
      </c>
      <c r="J48" s="114">
        <v>361702.18144999997</v>
      </c>
      <c r="K48" s="114">
        <v>-19042.784540000001</v>
      </c>
      <c r="L48" s="114">
        <v>228076.12328</v>
      </c>
    </row>
    <row r="49" spans="1:12" s="17" customFormat="1" ht="15" customHeight="1" thickBot="1">
      <c r="A49" s="148" t="s">
        <v>604</v>
      </c>
      <c r="B49" s="114">
        <v>1747100.9943299999</v>
      </c>
      <c r="C49" s="114">
        <v>1729801.57944</v>
      </c>
      <c r="D49" s="114">
        <v>1965899.90515</v>
      </c>
      <c r="E49" s="114">
        <v>2020705.8266800002</v>
      </c>
      <c r="F49" s="114">
        <v>1776303.8024300002</v>
      </c>
      <c r="G49" s="114">
        <v>2069626.7374200001</v>
      </c>
      <c r="H49" s="114">
        <v>794824.34771</v>
      </c>
      <c r="I49" s="114">
        <v>1419187.98355</v>
      </c>
      <c r="J49" s="114">
        <v>723272.02052000002</v>
      </c>
      <c r="K49" s="114">
        <v>1761280.6993499999</v>
      </c>
      <c r="L49" s="114">
        <v>717145.45272000006</v>
      </c>
    </row>
    <row r="50" spans="1:12" ht="15" customHeight="1" thickTop="1" thickBot="1">
      <c r="A50" s="392" t="s">
        <v>605</v>
      </c>
      <c r="B50" s="393">
        <v>136033481.74568999</v>
      </c>
      <c r="C50" s="393">
        <v>163268075.16917002</v>
      </c>
      <c r="D50" s="393">
        <v>173014679.9366</v>
      </c>
      <c r="E50" s="393">
        <v>200119078.48219001</v>
      </c>
      <c r="F50" s="393">
        <v>214158560.66865</v>
      </c>
      <c r="G50" s="393">
        <v>226269995.32396999</v>
      </c>
      <c r="H50" s="393">
        <v>254730032.84198999</v>
      </c>
      <c r="I50" s="393">
        <v>271304127.78316003</v>
      </c>
      <c r="J50" s="393">
        <v>276864593.64335001</v>
      </c>
      <c r="K50" s="393">
        <v>286086123.96155</v>
      </c>
      <c r="L50" s="393">
        <v>265443710.0898</v>
      </c>
    </row>
    <row r="51" spans="1:12" s="16" customFormat="1" ht="15" customHeight="1" thickTop="1">
      <c r="A51" s="113" t="s">
        <v>606</v>
      </c>
      <c r="B51" s="114">
        <v>14694168.35413</v>
      </c>
      <c r="C51" s="114">
        <v>18672350.202689998</v>
      </c>
      <c r="D51" s="114">
        <v>22558357.576439999</v>
      </c>
      <c r="E51" s="114">
        <v>21343440.376709998</v>
      </c>
      <c r="F51" s="114">
        <v>20933808.35069</v>
      </c>
      <c r="G51" s="114">
        <v>20177207.637499999</v>
      </c>
      <c r="H51" s="114">
        <v>16247720.32464</v>
      </c>
      <c r="I51" s="114">
        <v>15670702.75622</v>
      </c>
      <c r="J51" s="114">
        <v>16385840.2086</v>
      </c>
      <c r="K51" s="114">
        <v>16904787.152879998</v>
      </c>
      <c r="L51" s="114">
        <v>14389353.982319999</v>
      </c>
    </row>
    <row r="52" spans="1:12" s="17" customFormat="1" ht="15" customHeight="1">
      <c r="A52" s="148" t="s">
        <v>607</v>
      </c>
      <c r="B52" s="114">
        <v>1005919.30885</v>
      </c>
      <c r="C52" s="114">
        <v>1010809.3816900001</v>
      </c>
      <c r="D52" s="114">
        <v>945846.39601000003</v>
      </c>
      <c r="E52" s="114">
        <v>982547.81171000004</v>
      </c>
      <c r="F52" s="114">
        <v>1831450.2881199999</v>
      </c>
      <c r="G52" s="114">
        <v>1684050.82351</v>
      </c>
      <c r="H52" s="114">
        <v>915482.90255999996</v>
      </c>
      <c r="I52" s="114">
        <v>1695221.02942</v>
      </c>
      <c r="J52" s="114">
        <v>2445220.1688200003</v>
      </c>
      <c r="K52" s="114">
        <v>2393925.3559499998</v>
      </c>
      <c r="L52" s="114">
        <v>1126365.6373599998</v>
      </c>
    </row>
    <row r="53" spans="1:12" s="17" customFormat="1" ht="15" customHeight="1">
      <c r="A53" s="148" t="s">
        <v>608</v>
      </c>
      <c r="B53" s="114">
        <v>12598057.44936</v>
      </c>
      <c r="C53" s="114">
        <v>16438036.709719999</v>
      </c>
      <c r="D53" s="114">
        <v>20217031.44875</v>
      </c>
      <c r="E53" s="114">
        <v>18789386.458220001</v>
      </c>
      <c r="F53" s="114">
        <v>17445336.25945</v>
      </c>
      <c r="G53" s="114">
        <v>16591272.93691</v>
      </c>
      <c r="H53" s="114">
        <v>13408308.665280001</v>
      </c>
      <c r="I53" s="114">
        <v>11920799.28967</v>
      </c>
      <c r="J53" s="114">
        <v>11740761.125909999</v>
      </c>
      <c r="K53" s="114">
        <v>12272346.549620001</v>
      </c>
      <c r="L53" s="114">
        <v>11198662.004530001</v>
      </c>
    </row>
    <row r="54" spans="1:12" s="17" customFormat="1" ht="15" customHeight="1">
      <c r="A54" s="148" t="s">
        <v>609</v>
      </c>
      <c r="B54" s="114">
        <v>0</v>
      </c>
      <c r="C54" s="114">
        <v>0</v>
      </c>
      <c r="D54" s="114">
        <v>0</v>
      </c>
      <c r="E54" s="114">
        <v>0</v>
      </c>
      <c r="F54" s="114">
        <v>0</v>
      </c>
      <c r="G54" s="114">
        <v>0</v>
      </c>
      <c r="H54" s="114">
        <v>0</v>
      </c>
      <c r="I54" s="114">
        <v>0</v>
      </c>
      <c r="J54" s="114">
        <v>0</v>
      </c>
      <c r="K54" s="114">
        <v>0</v>
      </c>
      <c r="L54" s="114">
        <v>0</v>
      </c>
    </row>
    <row r="55" spans="1:12" s="17" customFormat="1" ht="15" customHeight="1">
      <c r="A55" s="148" t="s">
        <v>610</v>
      </c>
      <c r="B55" s="114">
        <v>1050166.45383</v>
      </c>
      <c r="C55" s="114">
        <v>1166081.6492399999</v>
      </c>
      <c r="D55" s="114">
        <v>1332505.18401</v>
      </c>
      <c r="E55" s="114">
        <v>1451526.7543299999</v>
      </c>
      <c r="F55" s="114">
        <v>1594848.31406</v>
      </c>
      <c r="G55" s="114">
        <v>1867082.98602</v>
      </c>
      <c r="H55" s="114">
        <v>1896342.4883599998</v>
      </c>
      <c r="I55" s="114">
        <v>2000491.36151</v>
      </c>
      <c r="J55" s="114">
        <v>2142306.4382500001</v>
      </c>
      <c r="K55" s="114">
        <v>2180379.8599200002</v>
      </c>
      <c r="L55" s="114">
        <v>2015646.7594600001</v>
      </c>
    </row>
    <row r="56" spans="1:12" s="17" customFormat="1" ht="15" customHeight="1">
      <c r="A56" s="148" t="s">
        <v>611</v>
      </c>
      <c r="B56" s="114">
        <v>40025.142090000001</v>
      </c>
      <c r="C56" s="114">
        <v>57422.462039999999</v>
      </c>
      <c r="D56" s="114">
        <v>62974.54767</v>
      </c>
      <c r="E56" s="114">
        <v>119979.35245000001</v>
      </c>
      <c r="F56" s="114">
        <v>62173.48906</v>
      </c>
      <c r="G56" s="114">
        <v>34800.891060000002</v>
      </c>
      <c r="H56" s="114">
        <v>27586.26844</v>
      </c>
      <c r="I56" s="114">
        <v>54191.075619999996</v>
      </c>
      <c r="J56" s="114">
        <v>57552.475619999997</v>
      </c>
      <c r="K56" s="114">
        <v>58135.387390000004</v>
      </c>
      <c r="L56" s="114">
        <v>48679.580969999995</v>
      </c>
    </row>
    <row r="57" spans="1:12" s="17" customFormat="1" ht="15" customHeight="1">
      <c r="A57" s="147" t="s">
        <v>612</v>
      </c>
      <c r="B57" s="114">
        <v>245127270.49967</v>
      </c>
      <c r="C57" s="114">
        <v>281382719.25924999</v>
      </c>
      <c r="D57" s="114">
        <v>326833230.66571999</v>
      </c>
      <c r="E57" s="114">
        <v>382401461.50637001</v>
      </c>
      <c r="F57" s="114">
        <v>409888883.80158001</v>
      </c>
      <c r="G57" s="114">
        <v>404644877.44440997</v>
      </c>
      <c r="H57" s="114">
        <v>425891846.51699001</v>
      </c>
      <c r="I57" s="114">
        <v>427605734.37605</v>
      </c>
      <c r="J57" s="114">
        <v>491230318.46376002</v>
      </c>
      <c r="K57" s="114">
        <v>448488674.80162001</v>
      </c>
      <c r="L57" s="114">
        <v>470131442.14497</v>
      </c>
    </row>
    <row r="58" spans="1:12">
      <c r="A58" s="394" t="s">
        <v>613</v>
      </c>
      <c r="B58" s="395">
        <v>9545925.0615599994</v>
      </c>
      <c r="C58" s="395">
        <v>10266713.848610001</v>
      </c>
      <c r="D58" s="395">
        <v>11297949.863739999</v>
      </c>
      <c r="E58" s="395">
        <v>12951822.868319999</v>
      </c>
      <c r="F58" s="395">
        <v>14341240.852399999</v>
      </c>
      <c r="G58" s="395">
        <v>15499130.078569999</v>
      </c>
      <c r="H58" s="395">
        <v>15530831.664110001</v>
      </c>
      <c r="I58" s="395">
        <v>15537277.767129999</v>
      </c>
      <c r="J58" s="395">
        <v>8167126.2463500006</v>
      </c>
      <c r="K58" s="395">
        <v>16832338.60698</v>
      </c>
      <c r="L58" s="395">
        <v>8450344.8797699995</v>
      </c>
    </row>
    <row r="59" spans="1:12" ht="15" customHeight="1">
      <c r="A59" s="148" t="s">
        <v>614</v>
      </c>
      <c r="B59" s="114">
        <v>-1859899.6868800002</v>
      </c>
      <c r="C59" s="114">
        <v>-2318819.9094400001</v>
      </c>
      <c r="D59" s="114">
        <v>-2565931.6907199998</v>
      </c>
      <c r="E59" s="114">
        <v>-3264257.5603200002</v>
      </c>
      <c r="F59" s="114">
        <v>-4259887.2069100002</v>
      </c>
      <c r="G59" s="114">
        <v>-4891234.0106199998</v>
      </c>
      <c r="H59" s="114">
        <v>-5660614.4021499995</v>
      </c>
      <c r="I59" s="114">
        <v>-6338717.2719399994</v>
      </c>
      <c r="J59" s="114">
        <v>-3302635.9351900001</v>
      </c>
      <c r="K59" s="114">
        <v>-6795657.28938</v>
      </c>
      <c r="L59" s="114">
        <v>-3484283.6937800003</v>
      </c>
    </row>
    <row r="60" spans="1:12" ht="15" customHeight="1">
      <c r="A60" s="147" t="s">
        <v>615</v>
      </c>
      <c r="B60" s="114">
        <v>7686025.3746800004</v>
      </c>
      <c r="C60" s="114">
        <v>7947893.9391700001</v>
      </c>
      <c r="D60" s="114">
        <v>8732018.1730199996</v>
      </c>
      <c r="E60" s="114">
        <v>9687565.3080000002</v>
      </c>
      <c r="F60" s="114">
        <v>10081353.64549</v>
      </c>
      <c r="G60" s="114">
        <v>10607896.067950001</v>
      </c>
      <c r="H60" s="114">
        <v>9870217.2619599998</v>
      </c>
      <c r="I60" s="114">
        <v>9198560.4951900002</v>
      </c>
      <c r="J60" s="114">
        <v>4864490.31116</v>
      </c>
      <c r="K60" s="114">
        <v>10036681.317600001</v>
      </c>
      <c r="L60" s="114">
        <v>4966061.1859900001</v>
      </c>
    </row>
    <row r="61" spans="1:12" ht="15" customHeight="1">
      <c r="A61" s="116" t="s">
        <v>616</v>
      </c>
      <c r="B61" s="114">
        <v>2476224.29978</v>
      </c>
      <c r="C61" s="114">
        <v>2663937.2284599999</v>
      </c>
      <c r="D61" s="114">
        <v>3587822.4102800004</v>
      </c>
      <c r="E61" s="114">
        <v>4045111.2816599999</v>
      </c>
      <c r="F61" s="114">
        <v>3891120.40833</v>
      </c>
      <c r="G61" s="114">
        <v>4380431.6363999993</v>
      </c>
      <c r="H61" s="114">
        <v>3689145.5747699998</v>
      </c>
      <c r="I61" s="114">
        <v>4300385.07333</v>
      </c>
      <c r="J61" s="114">
        <v>2196275.3653099998</v>
      </c>
      <c r="K61" s="114">
        <v>4390421.0072799996</v>
      </c>
      <c r="L61" s="114">
        <v>3171754.72267</v>
      </c>
    </row>
    <row r="62" spans="1:12" ht="15" customHeight="1">
      <c r="A62" s="148" t="s">
        <v>617</v>
      </c>
      <c r="B62" s="114">
        <v>-700786.79061000003</v>
      </c>
      <c r="C62" s="114">
        <v>-1000202.38987</v>
      </c>
      <c r="D62" s="114">
        <v>-1799122.9833399998</v>
      </c>
      <c r="E62" s="114">
        <v>-2282509.1033200002</v>
      </c>
      <c r="F62" s="114">
        <v>-2490174.0078199999</v>
      </c>
      <c r="G62" s="114">
        <v>-2927738.9087800002</v>
      </c>
      <c r="H62" s="114">
        <v>-2451262.1805500002</v>
      </c>
      <c r="I62" s="114">
        <v>-2273552.2204499999</v>
      </c>
      <c r="J62" s="114">
        <v>-980613.97979000001</v>
      </c>
      <c r="K62" s="114">
        <v>-1992911.2801900001</v>
      </c>
      <c r="L62" s="114">
        <v>-1932169.1361800001</v>
      </c>
    </row>
    <row r="63" spans="1:12" ht="15" customHeight="1">
      <c r="A63" s="117" t="s">
        <v>618</v>
      </c>
      <c r="B63" s="114">
        <v>9461462.8838500008</v>
      </c>
      <c r="C63" s="114">
        <v>9611628.7777600009</v>
      </c>
      <c r="D63" s="114">
        <v>10520717.599959999</v>
      </c>
      <c r="E63" s="114">
        <v>11450167.486339999</v>
      </c>
      <c r="F63" s="114">
        <v>11482300.046</v>
      </c>
      <c r="G63" s="114">
        <v>12060588.795569999</v>
      </c>
      <c r="H63" s="114">
        <v>11108100.65618</v>
      </c>
      <c r="I63" s="114">
        <v>11225393.348069999</v>
      </c>
      <c r="J63" s="114">
        <v>6080151.6966800001</v>
      </c>
      <c r="K63" s="114">
        <v>12434191.04469</v>
      </c>
      <c r="L63" s="114">
        <v>6205646.7724799998</v>
      </c>
    </row>
    <row r="64" spans="1:12" ht="15" customHeight="1">
      <c r="A64" s="116" t="s">
        <v>619</v>
      </c>
      <c r="B64" s="114">
        <v>1724352.2065099999</v>
      </c>
      <c r="C64" s="114">
        <v>1772184.47633</v>
      </c>
      <c r="D64" s="114">
        <v>1966592.9776600001</v>
      </c>
      <c r="E64" s="114">
        <v>2278020.8902800004</v>
      </c>
      <c r="F64" s="114">
        <v>2219995.7315599998</v>
      </c>
      <c r="G64" s="114">
        <v>2207495.4247499998</v>
      </c>
      <c r="H64" s="114">
        <v>2227398.7173099997</v>
      </c>
      <c r="I64" s="114">
        <v>3359161.0576200001</v>
      </c>
      <c r="J64" s="114">
        <v>1398784.81168</v>
      </c>
      <c r="K64" s="114">
        <v>3496297.5199099998</v>
      </c>
      <c r="L64" s="114">
        <v>2699621.1699299999</v>
      </c>
    </row>
    <row r="65" spans="1:12" ht="15" customHeight="1">
      <c r="A65" s="116" t="s">
        <v>620</v>
      </c>
      <c r="B65" s="114">
        <v>-2565909.0573</v>
      </c>
      <c r="C65" s="114">
        <v>-2418887.9800500004</v>
      </c>
      <c r="D65" s="114">
        <v>-2812558.2714800001</v>
      </c>
      <c r="E65" s="114">
        <v>-3466554.8563800002</v>
      </c>
      <c r="F65" s="114">
        <v>-3326740.4852100001</v>
      </c>
      <c r="G65" s="114">
        <v>-3275177.67894</v>
      </c>
      <c r="H65" s="114">
        <v>-4175304.3477099999</v>
      </c>
      <c r="I65" s="114">
        <v>-4570959.7150699999</v>
      </c>
      <c r="J65" s="114">
        <v>-2221356.56978</v>
      </c>
      <c r="K65" s="114">
        <v>-5010196.98489</v>
      </c>
      <c r="L65" s="114">
        <v>-3846708.67661</v>
      </c>
    </row>
    <row r="66" spans="1:12" ht="15" customHeight="1">
      <c r="A66" s="147" t="s">
        <v>621</v>
      </c>
      <c r="B66" s="114">
        <v>8619906.0330599993</v>
      </c>
      <c r="C66" s="114">
        <v>8964925.2740400005</v>
      </c>
      <c r="D66" s="114">
        <v>9674752.30614</v>
      </c>
      <c r="E66" s="114">
        <v>10261633.52024</v>
      </c>
      <c r="F66" s="114">
        <v>10375555.29235</v>
      </c>
      <c r="G66" s="114">
        <v>10992906.541379999</v>
      </c>
      <c r="H66" s="114">
        <v>9160195.0257799998</v>
      </c>
      <c r="I66" s="114">
        <v>10013594.690620001</v>
      </c>
      <c r="J66" s="114">
        <v>5257579.9385799998</v>
      </c>
      <c r="K66" s="114">
        <v>10920291.579709999</v>
      </c>
      <c r="L66" s="114">
        <v>5058559.2658000002</v>
      </c>
    </row>
    <row r="67" spans="1:12" ht="15" customHeight="1">
      <c r="A67" s="148" t="s">
        <v>622</v>
      </c>
      <c r="B67" s="114">
        <v>-5949914.3874599999</v>
      </c>
      <c r="C67" s="114">
        <v>-6572908.1644700002</v>
      </c>
      <c r="D67" s="114">
        <v>-6691104.6613800004</v>
      </c>
      <c r="E67" s="114">
        <v>-7117956.51119</v>
      </c>
      <c r="F67" s="114">
        <v>-7606865.4986999994</v>
      </c>
      <c r="G67" s="114">
        <v>-7405396.0778999999</v>
      </c>
      <c r="H67" s="114">
        <v>-7174367.6634799996</v>
      </c>
      <c r="I67" s="114">
        <v>-7403417.3297799993</v>
      </c>
      <c r="J67" s="114">
        <v>-4008787.0877800002</v>
      </c>
      <c r="K67" s="114">
        <v>-7886019.0373200001</v>
      </c>
      <c r="L67" s="114">
        <v>-3845123.5027100001</v>
      </c>
    </row>
    <row r="68" spans="1:12" ht="15" customHeight="1">
      <c r="A68" s="117" t="s">
        <v>623</v>
      </c>
      <c r="B68" s="114">
        <v>2669991.6455999999</v>
      </c>
      <c r="C68" s="114">
        <v>2392017.1095700003</v>
      </c>
      <c r="D68" s="114">
        <v>2983647.6447600001</v>
      </c>
      <c r="E68" s="114">
        <v>3143677.00905</v>
      </c>
      <c r="F68" s="114">
        <v>2768689.7936499999</v>
      </c>
      <c r="G68" s="114">
        <v>3587510.4634799999</v>
      </c>
      <c r="H68" s="114">
        <v>1985827.3622999999</v>
      </c>
      <c r="I68" s="114">
        <v>2610177.3608400002</v>
      </c>
      <c r="J68" s="114">
        <v>1248792.8507999999</v>
      </c>
      <c r="K68" s="114">
        <v>3034272.5423900001</v>
      </c>
      <c r="L68" s="114">
        <v>1213435.76309</v>
      </c>
    </row>
    <row r="69" spans="1:12" ht="15" customHeight="1">
      <c r="A69" s="117" t="s">
        <v>624</v>
      </c>
      <c r="B69" s="114">
        <v>-54934.329359999996</v>
      </c>
      <c r="C69" s="114">
        <v>-63982.779240000003</v>
      </c>
      <c r="D69" s="114">
        <v>5299.2937000000002</v>
      </c>
      <c r="E69" s="114">
        <v>232328.30074000001</v>
      </c>
      <c r="F69" s="114">
        <v>-14909.384699999999</v>
      </c>
      <c r="G69" s="114">
        <v>-76913.278030000001</v>
      </c>
      <c r="H69" s="114">
        <v>115146.03971</v>
      </c>
      <c r="I69" s="114">
        <v>-231849.58103999999</v>
      </c>
      <c r="J69" s="114">
        <v>-27414.939750000001</v>
      </c>
      <c r="K69" s="114">
        <v>39066.9876</v>
      </c>
      <c r="L69" s="114">
        <v>-12699.728070000001</v>
      </c>
    </row>
    <row r="70" spans="1:12" ht="15" customHeight="1">
      <c r="A70" s="115" t="s">
        <v>971</v>
      </c>
      <c r="B70" s="114">
        <v>-60321.133049999997</v>
      </c>
      <c r="C70" s="114">
        <v>-66760.648239999995</v>
      </c>
      <c r="D70" s="114">
        <v>1693.1347800000001</v>
      </c>
      <c r="E70" s="114">
        <v>227598.16545</v>
      </c>
      <c r="F70" s="114">
        <v>-17694.064100000003</v>
      </c>
      <c r="G70" s="114">
        <v>-78977.314590000009</v>
      </c>
      <c r="H70" s="114">
        <v>113902.86012</v>
      </c>
      <c r="I70" s="114">
        <v>-232581.89869</v>
      </c>
      <c r="J70" s="114">
        <v>-27903.083569999999</v>
      </c>
      <c r="K70" s="114">
        <v>37319.261500000001</v>
      </c>
      <c r="L70" s="114">
        <v>-14384.35246</v>
      </c>
    </row>
    <row r="71" spans="1:12" ht="15" customHeight="1">
      <c r="A71" s="115" t="s">
        <v>972</v>
      </c>
      <c r="B71" s="114">
        <v>5386.8036900000006</v>
      </c>
      <c r="C71" s="114">
        <v>2777.8690000000001</v>
      </c>
      <c r="D71" s="114">
        <v>3606.1589199999999</v>
      </c>
      <c r="E71" s="114">
        <v>4730.1352900000002</v>
      </c>
      <c r="F71" s="114">
        <v>2784.6794</v>
      </c>
      <c r="G71" s="114">
        <v>2064.03656</v>
      </c>
      <c r="H71" s="114">
        <v>1243.1795900000002</v>
      </c>
      <c r="I71" s="114">
        <v>732.31765000000007</v>
      </c>
      <c r="J71" s="114">
        <v>488.14382000000001</v>
      </c>
      <c r="K71" s="114">
        <v>1747.7261000000001</v>
      </c>
      <c r="L71" s="114">
        <v>1684.6243899999999</v>
      </c>
    </row>
    <row r="72" spans="1:12" ht="15" customHeight="1">
      <c r="A72" s="147" t="s">
        <v>625</v>
      </c>
      <c r="B72" s="114">
        <v>55228.270130000004</v>
      </c>
      <c r="C72" s="114">
        <v>61286.126750000003</v>
      </c>
      <c r="D72" s="114">
        <v>-8107.4235599999993</v>
      </c>
      <c r="E72" s="114">
        <v>-232706.11621000001</v>
      </c>
      <c r="F72" s="114">
        <v>12012.833289999999</v>
      </c>
      <c r="G72" s="114">
        <v>77291.382530000003</v>
      </c>
      <c r="H72" s="114">
        <v>-115458.13348</v>
      </c>
      <c r="I72" s="114">
        <v>230400.84849999999</v>
      </c>
      <c r="J72" s="114">
        <v>25993.686010000001</v>
      </c>
      <c r="K72" s="114">
        <v>-40286.425929999998</v>
      </c>
      <c r="L72" s="114">
        <v>13068.368179999999</v>
      </c>
    </row>
    <row r="73" spans="1:12" ht="15" customHeight="1">
      <c r="A73" s="147" t="s">
        <v>1259</v>
      </c>
      <c r="B73" s="114">
        <v>57436.759749999997</v>
      </c>
      <c r="C73" s="114">
        <v>63278.092939999995</v>
      </c>
      <c r="D73" s="114">
        <v>-6296.7914199999996</v>
      </c>
      <c r="E73" s="114">
        <v>-229772.79177000001</v>
      </c>
      <c r="F73" s="114">
        <v>13200.45508</v>
      </c>
      <c r="G73" s="114">
        <v>78003.090159999992</v>
      </c>
      <c r="H73" s="114">
        <v>-114975.79109</v>
      </c>
      <c r="I73" s="114">
        <v>230716.03237999999</v>
      </c>
      <c r="J73" s="114">
        <v>26215.14359</v>
      </c>
      <c r="K73" s="114">
        <v>-39581.271509999999</v>
      </c>
      <c r="L73" s="114">
        <v>13619.73573</v>
      </c>
    </row>
    <row r="74" spans="1:12" ht="15" customHeight="1">
      <c r="A74" s="148" t="s">
        <v>973</v>
      </c>
      <c r="B74" s="114">
        <v>-2208.4896200000003</v>
      </c>
      <c r="C74" s="114">
        <v>-1991.9661899999999</v>
      </c>
      <c r="D74" s="114">
        <v>-1810.6321399999999</v>
      </c>
      <c r="E74" s="114">
        <v>-2933.3244399999999</v>
      </c>
      <c r="F74" s="114">
        <v>-1187.6217900000001</v>
      </c>
      <c r="G74" s="114">
        <v>-711.70762999999999</v>
      </c>
      <c r="H74" s="114">
        <v>-482.34239000000002</v>
      </c>
      <c r="I74" s="114">
        <v>-315.18387999999999</v>
      </c>
      <c r="J74" s="114">
        <v>-221.45757999999998</v>
      </c>
      <c r="K74" s="114">
        <v>-705.15442000000007</v>
      </c>
      <c r="L74" s="114">
        <v>-551.36755000000005</v>
      </c>
    </row>
    <row r="75" spans="1:12" ht="15" customHeight="1">
      <c r="A75" s="147" t="s">
        <v>626</v>
      </c>
      <c r="B75" s="114">
        <v>2670285.5863699997</v>
      </c>
      <c r="C75" s="114">
        <v>2389320.4570800001</v>
      </c>
      <c r="D75" s="114">
        <v>2980839.5149000003</v>
      </c>
      <c r="E75" s="114">
        <v>3143299.1935799997</v>
      </c>
      <c r="F75" s="114">
        <v>2765793.2422399996</v>
      </c>
      <c r="G75" s="114">
        <v>3587888.5679799998</v>
      </c>
      <c r="H75" s="114">
        <v>1985515.26853</v>
      </c>
      <c r="I75" s="114">
        <v>2608728.6283</v>
      </c>
      <c r="J75" s="114">
        <v>1247371.5970600001</v>
      </c>
      <c r="K75" s="114">
        <v>3033053.1040599998</v>
      </c>
      <c r="L75" s="114">
        <v>1213804.4032000001</v>
      </c>
    </row>
    <row r="76" spans="1:12" ht="15" customHeight="1">
      <c r="A76" s="149" t="s">
        <v>962</v>
      </c>
      <c r="B76" s="114">
        <v>8682.3909000000003</v>
      </c>
      <c r="C76" s="114">
        <v>17958.311289999998</v>
      </c>
      <c r="D76" s="114">
        <v>32874.75389</v>
      </c>
      <c r="E76" s="114">
        <v>38247.219250000002</v>
      </c>
      <c r="F76" s="114">
        <v>62643.668659999996</v>
      </c>
      <c r="G76" s="114">
        <v>20594.910550000001</v>
      </c>
      <c r="H76" s="114">
        <v>29882.921979999999</v>
      </c>
      <c r="I76" s="114">
        <v>16681.11836</v>
      </c>
      <c r="J76" s="114">
        <v>6053.0050799999999</v>
      </c>
      <c r="K76" s="114">
        <v>15366.964910000001</v>
      </c>
      <c r="L76" s="114">
        <v>3483.6455799999999</v>
      </c>
    </row>
    <row r="77" spans="1:12" ht="15" customHeight="1">
      <c r="A77" s="117" t="s">
        <v>627</v>
      </c>
      <c r="B77" s="114">
        <v>2678967.9772700001</v>
      </c>
      <c r="C77" s="114">
        <v>2407278.7683699997</v>
      </c>
      <c r="D77" s="114">
        <v>3013714.2687900001</v>
      </c>
      <c r="E77" s="114">
        <v>3181546.4128299998</v>
      </c>
      <c r="F77" s="114">
        <v>2828436.9109</v>
      </c>
      <c r="G77" s="114">
        <v>3608483.4785300004</v>
      </c>
      <c r="H77" s="114">
        <v>2015398.1905100001</v>
      </c>
      <c r="I77" s="114">
        <v>2625409.7466599997</v>
      </c>
      <c r="J77" s="114">
        <v>1253424.6021400001</v>
      </c>
      <c r="K77" s="114">
        <v>3048420.0689699999</v>
      </c>
      <c r="L77" s="114">
        <v>1217288.0487800001</v>
      </c>
    </row>
    <row r="78" spans="1:12" ht="15" customHeight="1">
      <c r="A78" s="116" t="s">
        <v>628</v>
      </c>
      <c r="B78" s="114">
        <v>-23479.058860000001</v>
      </c>
      <c r="C78" s="114">
        <v>9197.2765099999997</v>
      </c>
      <c r="D78" s="114">
        <v>1251.25757</v>
      </c>
      <c r="E78" s="114">
        <v>10208.583359999999</v>
      </c>
      <c r="F78" s="114">
        <v>39154.177380000001</v>
      </c>
      <c r="G78" s="114">
        <v>-12251.294</v>
      </c>
      <c r="H78" s="114">
        <v>31765.49912</v>
      </c>
      <c r="I78" s="114">
        <v>31110.47724</v>
      </c>
      <c r="J78" s="114">
        <v>1995.1834199999998</v>
      </c>
      <c r="K78" s="114">
        <v>3121.6348399999997</v>
      </c>
      <c r="L78" s="114">
        <v>13275.91252</v>
      </c>
    </row>
    <row r="79" spans="1:12" ht="15" customHeight="1">
      <c r="A79" s="147" t="s">
        <v>629</v>
      </c>
      <c r="B79" s="114">
        <v>2655488.9184099999</v>
      </c>
      <c r="C79" s="114">
        <v>2416476.0448799999</v>
      </c>
      <c r="D79" s="114">
        <v>3014965.52636</v>
      </c>
      <c r="E79" s="114">
        <v>3191754.9961899999</v>
      </c>
      <c r="F79" s="114">
        <v>2867591.0882800003</v>
      </c>
      <c r="G79" s="114">
        <v>3596232.1845300002</v>
      </c>
      <c r="H79" s="114">
        <v>2047163.6896300002</v>
      </c>
      <c r="I79" s="114">
        <v>2656520.2239000001</v>
      </c>
      <c r="J79" s="114">
        <v>1255419.78556</v>
      </c>
      <c r="K79" s="114">
        <v>3051541.7038099999</v>
      </c>
      <c r="L79" s="114">
        <v>1230563.9612999998</v>
      </c>
    </row>
    <row r="80" spans="1:12" ht="15" customHeight="1">
      <c r="A80" s="116" t="s">
        <v>630</v>
      </c>
      <c r="B80" s="114">
        <v>0</v>
      </c>
      <c r="C80" s="114">
        <v>0</v>
      </c>
      <c r="D80" s="114">
        <v>0</v>
      </c>
      <c r="E80" s="114">
        <v>4.0000000000000003E-5</v>
      </c>
      <c r="F80" s="114">
        <v>0</v>
      </c>
      <c r="G80" s="114">
        <v>-4.0000000000000003E-5</v>
      </c>
      <c r="H80" s="114">
        <v>1.0000000000000001E-5</v>
      </c>
      <c r="I80" s="114">
        <v>-5.9999999999999995E-5</v>
      </c>
      <c r="J80" s="114">
        <v>0</v>
      </c>
      <c r="K80" s="114">
        <v>0</v>
      </c>
      <c r="L80" s="114">
        <v>0.10637000000000001</v>
      </c>
    </row>
    <row r="81" spans="1:12" ht="15" customHeight="1">
      <c r="A81" s="147" t="s">
        <v>631</v>
      </c>
      <c r="B81" s="114">
        <v>2655488.9184099999</v>
      </c>
      <c r="C81" s="114">
        <v>2416476.0448799999</v>
      </c>
      <c r="D81" s="114">
        <v>3014965.52636</v>
      </c>
      <c r="E81" s="114">
        <v>3191754.9962300002</v>
      </c>
      <c r="F81" s="114">
        <v>2867591.0882800003</v>
      </c>
      <c r="G81" s="114">
        <v>3596232.1844899999</v>
      </c>
      <c r="H81" s="114">
        <v>2047163.68964</v>
      </c>
      <c r="I81" s="114">
        <v>2656520.2238400001</v>
      </c>
      <c r="J81" s="114">
        <v>1255419.78556</v>
      </c>
      <c r="K81" s="114">
        <v>3051541.7038099999</v>
      </c>
      <c r="L81" s="114">
        <v>1230564.06767</v>
      </c>
    </row>
    <row r="82" spans="1:12" ht="15" customHeight="1" thickBot="1">
      <c r="A82" s="116" t="s">
        <v>632</v>
      </c>
      <c r="B82" s="114">
        <v>-908387.92430999991</v>
      </c>
      <c r="C82" s="114">
        <v>-686674.46519000002</v>
      </c>
      <c r="D82" s="114">
        <v>-1049065.62157</v>
      </c>
      <c r="E82" s="114">
        <v>-1171049.1696199998</v>
      </c>
      <c r="F82" s="114">
        <v>-1091287.2861500001</v>
      </c>
      <c r="G82" s="114">
        <v>-1526605.44777</v>
      </c>
      <c r="H82" s="114">
        <v>-1252339.34243</v>
      </c>
      <c r="I82" s="114">
        <v>-1237332.2402599999</v>
      </c>
      <c r="J82" s="114">
        <v>-532147.76535999996</v>
      </c>
      <c r="K82" s="114">
        <v>-1290261.00468</v>
      </c>
      <c r="L82" s="114">
        <v>-513418.61499000003</v>
      </c>
    </row>
    <row r="83" spans="1:12" ht="15" customHeight="1" thickTop="1" thickBot="1">
      <c r="A83" s="392" t="s">
        <v>633</v>
      </c>
      <c r="B83" s="393">
        <v>1747100.9941</v>
      </c>
      <c r="C83" s="393">
        <v>1729801.57969</v>
      </c>
      <c r="D83" s="393">
        <v>1965899.9047900001</v>
      </c>
      <c r="E83" s="393">
        <v>2020705.8266099999</v>
      </c>
      <c r="F83" s="393">
        <v>1776303.8021300002</v>
      </c>
      <c r="G83" s="393">
        <v>2069626.7367199999</v>
      </c>
      <c r="H83" s="393">
        <v>794824.34721000004</v>
      </c>
      <c r="I83" s="393">
        <v>1419187.98358</v>
      </c>
      <c r="J83" s="393">
        <v>723272.02020000003</v>
      </c>
      <c r="K83" s="393">
        <v>1761280.6991300001</v>
      </c>
      <c r="L83" s="393">
        <v>717145.45267999999</v>
      </c>
    </row>
    <row r="84" spans="1:12" ht="3.75" customHeight="1" thickTop="1" thickBot="1">
      <c r="A84" s="118"/>
      <c r="B84" s="119"/>
      <c r="C84" s="119"/>
      <c r="D84" s="119"/>
      <c r="E84" s="119"/>
      <c r="F84" s="119"/>
      <c r="G84" s="119"/>
      <c r="H84" s="119"/>
      <c r="I84" s="119"/>
      <c r="J84" s="119"/>
      <c r="K84" s="119"/>
      <c r="L84" s="119"/>
    </row>
    <row r="85" spans="1:12" ht="15" customHeight="1" thickTop="1">
      <c r="A85" s="695"/>
      <c r="B85" s="25"/>
      <c r="C85" s="25"/>
      <c r="D85" s="25"/>
      <c r="E85" s="25"/>
      <c r="F85" s="25"/>
      <c r="G85" s="25"/>
      <c r="H85" s="25"/>
      <c r="I85" s="25"/>
      <c r="J85" s="25"/>
      <c r="K85" s="25"/>
      <c r="L85" s="25"/>
    </row>
  </sheetData>
  <mergeCells count="3">
    <mergeCell ref="A1:L1"/>
    <mergeCell ref="A2:L2"/>
    <mergeCell ref="A3:L3"/>
  </mergeCells>
  <pageMargins left="0.88" right="0.75" top="0.76" bottom="0.56999999999999995" header="0.74" footer="0.22"/>
  <pageSetup scale="37"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8"/>
  <sheetViews>
    <sheetView topLeftCell="C1" zoomScaleNormal="100" workbookViewId="0">
      <selection activeCell="C1" sqref="C1:N1"/>
    </sheetView>
  </sheetViews>
  <sheetFormatPr defaultRowHeight="12.75"/>
  <cols>
    <col min="1" max="1" width="3" style="44" hidden="1" customWidth="1"/>
    <col min="2" max="2" width="6" style="44" hidden="1" customWidth="1"/>
    <col min="3" max="3" width="81.5703125" style="44" customWidth="1"/>
    <col min="4" max="11" width="8.28515625" style="44" bestFit="1" customWidth="1"/>
    <col min="12" max="13" width="8.28515625" style="44" customWidth="1"/>
    <col min="14" max="14" width="8.28515625" style="44" bestFit="1" customWidth="1"/>
    <col min="15" max="16384" width="9.140625" style="44"/>
  </cols>
  <sheetData>
    <row r="1" spans="1:14" s="43" customFormat="1" ht="15" customHeight="1">
      <c r="A1" s="396"/>
      <c r="B1" s="396"/>
      <c r="C1" s="738"/>
      <c r="D1" s="738"/>
      <c r="E1" s="738"/>
      <c r="F1" s="738"/>
      <c r="G1" s="738"/>
      <c r="H1" s="738"/>
      <c r="I1" s="738"/>
      <c r="J1" s="738"/>
      <c r="K1" s="738"/>
      <c r="L1" s="738"/>
      <c r="M1" s="738"/>
      <c r="N1" s="738"/>
    </row>
    <row r="2" spans="1:14" s="43" customFormat="1" ht="18">
      <c r="A2" s="739" t="s">
        <v>436</v>
      </c>
      <c r="B2" s="739"/>
      <c r="C2" s="739"/>
      <c r="D2" s="739"/>
      <c r="E2" s="739"/>
      <c r="F2" s="739"/>
      <c r="G2" s="739"/>
      <c r="H2" s="739"/>
      <c r="I2" s="739"/>
      <c r="J2" s="739"/>
      <c r="K2" s="739"/>
      <c r="L2" s="739"/>
      <c r="M2" s="739"/>
      <c r="N2" s="739"/>
    </row>
    <row r="3" spans="1:14" s="43" customFormat="1" ht="15" customHeight="1">
      <c r="A3" s="396"/>
      <c r="B3" s="396"/>
      <c r="C3" s="739" t="s">
        <v>812</v>
      </c>
      <c r="D3" s="739"/>
      <c r="E3" s="739"/>
      <c r="F3" s="739"/>
      <c r="G3" s="739"/>
      <c r="H3" s="739"/>
      <c r="I3" s="739"/>
      <c r="J3" s="739"/>
      <c r="K3" s="739"/>
      <c r="L3" s="739"/>
      <c r="M3" s="739"/>
      <c r="N3" s="739"/>
    </row>
    <row r="4" spans="1:14" s="43" customFormat="1" ht="15" customHeight="1">
      <c r="A4" s="740"/>
      <c r="B4" s="739"/>
      <c r="C4" s="739"/>
      <c r="D4" s="739"/>
      <c r="E4" s="739"/>
      <c r="F4" s="739"/>
      <c r="G4" s="739"/>
      <c r="H4" s="739"/>
      <c r="I4" s="739"/>
      <c r="J4" s="739"/>
      <c r="K4" s="739"/>
      <c r="L4" s="739"/>
      <c r="M4" s="739"/>
      <c r="N4" s="739"/>
    </row>
    <row r="5" spans="1:14" s="55" customFormat="1" ht="15" customHeight="1" thickBot="1">
      <c r="A5" s="162"/>
      <c r="B5" s="163"/>
      <c r="C5" s="163"/>
      <c r="D5" s="163"/>
      <c r="E5" s="163"/>
      <c r="F5" s="163"/>
      <c r="G5" s="163"/>
      <c r="H5" s="163"/>
      <c r="I5" s="163"/>
      <c r="J5" s="163"/>
      <c r="K5" s="163"/>
      <c r="L5" s="163"/>
      <c r="M5" s="163"/>
      <c r="N5" s="163"/>
    </row>
    <row r="6" spans="1:14" s="78" customFormat="1" ht="30" customHeight="1" thickTop="1" thickBot="1">
      <c r="A6" s="47"/>
      <c r="B6" s="47"/>
      <c r="C6" s="397"/>
      <c r="D6" s="390" t="s">
        <v>570</v>
      </c>
      <c r="E6" s="390" t="s">
        <v>571</v>
      </c>
      <c r="F6" s="390" t="s">
        <v>572</v>
      </c>
      <c r="G6" s="390" t="s">
        <v>573</v>
      </c>
      <c r="H6" s="390" t="s">
        <v>574</v>
      </c>
      <c r="I6" s="398" t="s">
        <v>575</v>
      </c>
      <c r="J6" s="398" t="s">
        <v>1239</v>
      </c>
      <c r="K6" s="398" t="s">
        <v>1290</v>
      </c>
      <c r="L6" s="398" t="s">
        <v>1513</v>
      </c>
      <c r="M6" s="398" t="s">
        <v>1397</v>
      </c>
      <c r="N6" s="398" t="s">
        <v>1514</v>
      </c>
    </row>
    <row r="7" spans="1:14" ht="15" customHeight="1" thickTop="1" thickBot="1">
      <c r="A7" s="47"/>
      <c r="B7" s="47"/>
      <c r="C7" s="25"/>
      <c r="D7" s="25"/>
      <c r="E7" s="25"/>
      <c r="F7" s="25"/>
      <c r="G7" s="25"/>
      <c r="H7" s="25"/>
      <c r="I7" s="25"/>
      <c r="J7" s="25"/>
      <c r="K7" s="25"/>
      <c r="L7" s="25"/>
      <c r="M7" s="25"/>
      <c r="N7" s="25"/>
    </row>
    <row r="8" spans="1:14" s="45" customFormat="1" ht="15" customHeight="1" thickTop="1" thickBot="1">
      <c r="A8" s="47"/>
      <c r="B8" s="164"/>
      <c r="C8" s="399" t="s">
        <v>517</v>
      </c>
      <c r="D8" s="400"/>
      <c r="E8" s="400"/>
      <c r="F8" s="400"/>
      <c r="G8" s="400"/>
      <c r="H8" s="400"/>
      <c r="I8" s="401"/>
      <c r="J8" s="401"/>
      <c r="K8" s="401"/>
      <c r="L8" s="401"/>
      <c r="M8" s="401"/>
      <c r="N8" s="401"/>
    </row>
    <row r="9" spans="1:14" ht="15" customHeight="1" thickTop="1">
      <c r="A9" s="47" t="s">
        <v>742</v>
      </c>
      <c r="B9" s="46" t="s">
        <v>813</v>
      </c>
      <c r="C9" s="165" t="s">
        <v>814</v>
      </c>
      <c r="D9" s="130">
        <v>0.15820000000000001</v>
      </c>
      <c r="E9" s="130">
        <v>0.19769999999999999</v>
      </c>
      <c r="F9" s="130">
        <v>0.13420000000000001</v>
      </c>
      <c r="G9" s="130">
        <v>0.12670000000000001</v>
      </c>
      <c r="H9" s="130">
        <v>0.11260000000000001</v>
      </c>
      <c r="I9" s="130">
        <v>0.1012</v>
      </c>
      <c r="J9" s="130">
        <v>0.1187</v>
      </c>
      <c r="K9" s="130">
        <v>0.1091</v>
      </c>
      <c r="L9" s="130">
        <v>9.4500000000000001E-2</v>
      </c>
      <c r="M9" s="130">
        <v>0.1066</v>
      </c>
      <c r="N9" s="130">
        <v>0.1129</v>
      </c>
    </row>
    <row r="10" spans="1:14" ht="15" customHeight="1" thickBot="1">
      <c r="A10" s="47" t="s">
        <v>742</v>
      </c>
      <c r="B10" s="46" t="s">
        <v>815</v>
      </c>
      <c r="C10" s="165" t="s">
        <v>816</v>
      </c>
      <c r="D10" s="130">
        <v>0.59260000000000002</v>
      </c>
      <c r="E10" s="130">
        <v>0.59179999999999999</v>
      </c>
      <c r="F10" s="130">
        <v>0.65300000000000002</v>
      </c>
      <c r="G10" s="130">
        <v>0.66149999999999998</v>
      </c>
      <c r="H10" s="130">
        <v>0.69289999999999996</v>
      </c>
      <c r="I10" s="130">
        <v>0.70479999999999998</v>
      </c>
      <c r="J10" s="130">
        <v>0.67520000000000002</v>
      </c>
      <c r="K10" s="130">
        <v>0.66610000000000003</v>
      </c>
      <c r="L10" s="130">
        <v>0.67320000000000002</v>
      </c>
      <c r="M10" s="130">
        <v>0.67159999999999997</v>
      </c>
      <c r="N10" s="130">
        <v>0.69199999999999995</v>
      </c>
    </row>
    <row r="11" spans="1:14" s="19" customFormat="1" ht="15" customHeight="1" thickTop="1" thickBot="1">
      <c r="A11" s="47"/>
      <c r="B11" s="164"/>
      <c r="C11" s="399" t="s">
        <v>520</v>
      </c>
      <c r="D11" s="400"/>
      <c r="E11" s="400"/>
      <c r="F11" s="400"/>
      <c r="G11" s="400"/>
      <c r="H11" s="400"/>
      <c r="I11" s="401"/>
      <c r="J11" s="401"/>
      <c r="K11" s="401"/>
      <c r="L11" s="401"/>
      <c r="M11" s="401"/>
      <c r="N11" s="401"/>
    </row>
    <row r="12" spans="1:14" s="78" customFormat="1" ht="15" customHeight="1" thickTop="1">
      <c r="A12" s="47" t="s">
        <v>742</v>
      </c>
      <c r="B12" s="46" t="s">
        <v>817</v>
      </c>
      <c r="C12" s="165" t="s">
        <v>1343</v>
      </c>
      <c r="D12" s="130">
        <v>0.7903</v>
      </c>
      <c r="E12" s="130">
        <v>0.80249999999999999</v>
      </c>
      <c r="F12" s="130">
        <v>0.78269999999999995</v>
      </c>
      <c r="G12" s="130">
        <v>0.77029999999999998</v>
      </c>
      <c r="H12" s="130">
        <v>0.75480000000000003</v>
      </c>
      <c r="I12" s="130">
        <v>0.69569999999999999</v>
      </c>
      <c r="J12" s="130">
        <v>0.68149999999999999</v>
      </c>
      <c r="K12" s="130">
        <v>0.68579999999999997</v>
      </c>
      <c r="L12" s="130">
        <v>0.68</v>
      </c>
      <c r="M12" s="130">
        <v>0.6915</v>
      </c>
      <c r="N12" s="130">
        <v>0.43469999999999998</v>
      </c>
    </row>
    <row r="13" spans="1:14" s="77" customFormat="1" ht="15" customHeight="1">
      <c r="A13" s="47" t="s">
        <v>742</v>
      </c>
      <c r="B13" s="46" t="s">
        <v>818</v>
      </c>
      <c r="C13" s="165" t="s">
        <v>1344</v>
      </c>
      <c r="D13" s="167">
        <v>0.83169999999999999</v>
      </c>
      <c r="E13" s="130">
        <v>0.84060000000000001</v>
      </c>
      <c r="F13" s="130">
        <v>0.81679999999999997</v>
      </c>
      <c r="G13" s="130">
        <v>0.80769999999999997</v>
      </c>
      <c r="H13" s="130">
        <v>0.79990000000000006</v>
      </c>
      <c r="I13" s="130">
        <v>0.76149999999999995</v>
      </c>
      <c r="J13" s="130">
        <v>0.74990000000000001</v>
      </c>
      <c r="K13" s="130">
        <v>0.753</v>
      </c>
      <c r="L13" s="130">
        <v>0.74880000000000002</v>
      </c>
      <c r="M13" s="130">
        <v>0.75660000000000005</v>
      </c>
      <c r="N13" s="130">
        <v>0.74739999999999995</v>
      </c>
    </row>
    <row r="14" spans="1:14" s="77" customFormat="1" ht="15" customHeight="1">
      <c r="A14" s="47"/>
      <c r="B14" s="46"/>
      <c r="C14" s="165" t="s">
        <v>1345</v>
      </c>
      <c r="D14" s="130">
        <v>3.1899999999999998E-2</v>
      </c>
      <c r="E14" s="130">
        <v>3.32E-2</v>
      </c>
      <c r="F14" s="130">
        <v>4.41E-2</v>
      </c>
      <c r="G14" s="130">
        <v>6.4299999999999996E-2</v>
      </c>
      <c r="H14" s="130">
        <v>7.6899999999999996E-2</v>
      </c>
      <c r="I14" s="130">
        <v>0.1118</v>
      </c>
      <c r="J14" s="130">
        <v>0.1313</v>
      </c>
      <c r="K14" s="130">
        <v>0.12889999999999999</v>
      </c>
      <c r="L14" s="130">
        <v>0.1361</v>
      </c>
      <c r="M14" s="130">
        <v>0.12470000000000001</v>
      </c>
      <c r="N14" s="130">
        <v>0.1346</v>
      </c>
    </row>
    <row r="15" spans="1:14" s="77" customFormat="1" ht="15" customHeight="1" thickBot="1">
      <c r="A15" s="47" t="s">
        <v>742</v>
      </c>
      <c r="B15" s="46" t="s">
        <v>819</v>
      </c>
      <c r="C15" s="165" t="s">
        <v>1346</v>
      </c>
      <c r="D15" s="130">
        <v>1.04E-2</v>
      </c>
      <c r="E15" s="130">
        <v>1.0500000000000001E-2</v>
      </c>
      <c r="F15" s="130">
        <v>1.4200000000000001E-2</v>
      </c>
      <c r="G15" s="130">
        <v>1.3100000000000001E-2</v>
      </c>
      <c r="H15" s="130">
        <v>1.1900000000000001E-2</v>
      </c>
      <c r="I15" s="130">
        <v>1.21E-2</v>
      </c>
      <c r="J15" s="130">
        <v>1.0999999999999999E-2</v>
      </c>
      <c r="K15" s="130">
        <v>9.7000000000000003E-3</v>
      </c>
      <c r="L15" s="130">
        <v>9.9000000000000008E-3</v>
      </c>
      <c r="M15" s="130">
        <v>8.8000000000000005E-3</v>
      </c>
      <c r="N15" s="130">
        <v>9.4999999999999998E-3</v>
      </c>
    </row>
    <row r="16" spans="1:14" s="19" customFormat="1" ht="15" customHeight="1" thickTop="1" thickBot="1">
      <c r="A16" s="47"/>
      <c r="B16" s="164"/>
      <c r="C16" s="399" t="s">
        <v>820</v>
      </c>
      <c r="D16" s="400"/>
      <c r="E16" s="400"/>
      <c r="F16" s="400"/>
      <c r="G16" s="400"/>
      <c r="H16" s="400"/>
      <c r="I16" s="401"/>
      <c r="J16" s="401"/>
      <c r="K16" s="401"/>
      <c r="L16" s="401"/>
      <c r="M16" s="401"/>
      <c r="N16" s="401"/>
    </row>
    <row r="17" spans="1:14" s="78" customFormat="1" ht="15" customHeight="1" thickTop="1">
      <c r="A17" s="47" t="s">
        <v>742</v>
      </c>
      <c r="B17" s="46" t="s">
        <v>821</v>
      </c>
      <c r="C17" s="165" t="s">
        <v>1347</v>
      </c>
      <c r="D17" s="130">
        <v>0.627</v>
      </c>
      <c r="E17" s="130">
        <v>0.64900000000000002</v>
      </c>
      <c r="F17" s="130">
        <v>0.6583</v>
      </c>
      <c r="G17" s="130">
        <v>0.66920000000000002</v>
      </c>
      <c r="H17" s="130">
        <v>0.66339999999999999</v>
      </c>
      <c r="I17" s="130">
        <v>0.66700000000000004</v>
      </c>
      <c r="J17" s="130">
        <v>0.66420000000000001</v>
      </c>
      <c r="K17" s="130">
        <v>0.64239999999999997</v>
      </c>
      <c r="L17" s="130">
        <v>0.63580000000000003</v>
      </c>
      <c r="M17" s="130">
        <v>0.64849999999999997</v>
      </c>
      <c r="N17" s="130">
        <v>0.65249999999999997</v>
      </c>
    </row>
    <row r="18" spans="1:14" s="77" customFormat="1" ht="15" customHeight="1">
      <c r="A18" s="47" t="s">
        <v>742</v>
      </c>
      <c r="B18" s="46" t="s">
        <v>822</v>
      </c>
      <c r="C18" s="165" t="s">
        <v>1348</v>
      </c>
      <c r="D18" s="130">
        <v>0.373</v>
      </c>
      <c r="E18" s="130">
        <v>0.35099999999999998</v>
      </c>
      <c r="F18" s="130">
        <v>0.3417</v>
      </c>
      <c r="G18" s="130">
        <v>0.33079999999999998</v>
      </c>
      <c r="H18" s="130">
        <v>0.33660000000000001</v>
      </c>
      <c r="I18" s="130">
        <v>0.33300000000000002</v>
      </c>
      <c r="J18" s="130">
        <v>0.33579999999999999</v>
      </c>
      <c r="K18" s="130">
        <v>0.35759999999999997</v>
      </c>
      <c r="L18" s="130">
        <v>0.36420000000000002</v>
      </c>
      <c r="M18" s="130">
        <v>0.35149999999999998</v>
      </c>
      <c r="N18" s="130">
        <v>0.34749999999999998</v>
      </c>
    </row>
    <row r="19" spans="1:14" s="77" customFormat="1" ht="15" customHeight="1" thickBot="1">
      <c r="A19" s="47" t="s">
        <v>742</v>
      </c>
      <c r="B19" s="46" t="s">
        <v>823</v>
      </c>
      <c r="C19" s="165" t="s">
        <v>824</v>
      </c>
      <c r="D19" s="168">
        <v>766.24950000000001</v>
      </c>
      <c r="E19" s="168">
        <v>865.5412</v>
      </c>
      <c r="F19" s="168">
        <v>609.94619999999998</v>
      </c>
      <c r="G19" s="168">
        <v>707.55370000000005</v>
      </c>
      <c r="H19" s="168">
        <v>983.17790000000002</v>
      </c>
      <c r="I19" s="168">
        <v>1005.6419</v>
      </c>
      <c r="J19" s="168">
        <v>989.57100000000003</v>
      </c>
      <c r="K19" s="168">
        <v>961.28790000000004</v>
      </c>
      <c r="L19" s="168">
        <v>959.74789999999996</v>
      </c>
      <c r="M19" s="168">
        <v>951.07349999999997</v>
      </c>
      <c r="N19" s="168">
        <v>784.52340000000004</v>
      </c>
    </row>
    <row r="20" spans="1:14" s="19" customFormat="1" ht="15" customHeight="1" thickTop="1" thickBot="1">
      <c r="A20" s="47"/>
      <c r="B20" s="164"/>
      <c r="C20" s="399" t="s">
        <v>825</v>
      </c>
      <c r="D20" s="400"/>
      <c r="E20" s="400"/>
      <c r="F20" s="400"/>
      <c r="G20" s="400"/>
      <c r="H20" s="400"/>
      <c r="I20" s="401"/>
      <c r="J20" s="401"/>
      <c r="K20" s="401"/>
      <c r="L20" s="401"/>
      <c r="M20" s="401"/>
      <c r="N20" s="401"/>
    </row>
    <row r="21" spans="1:14" s="78" customFormat="1" ht="15" customHeight="1" thickTop="1">
      <c r="A21" s="47" t="s">
        <v>742</v>
      </c>
      <c r="B21" s="46" t="s">
        <v>826</v>
      </c>
      <c r="C21" s="165" t="s">
        <v>827</v>
      </c>
      <c r="D21" s="130">
        <v>0.98519999999999996</v>
      </c>
      <c r="E21" s="130">
        <v>0.98529999999999995</v>
      </c>
      <c r="F21" s="130">
        <v>0.98480000000000001</v>
      </c>
      <c r="G21" s="130">
        <v>0.98360000000000003</v>
      </c>
      <c r="H21" s="130">
        <v>0.98329999999999995</v>
      </c>
      <c r="I21" s="130">
        <v>0.98209999999999997</v>
      </c>
      <c r="J21" s="130">
        <v>0.98540000000000005</v>
      </c>
      <c r="K21" s="130">
        <v>0.98509999999999998</v>
      </c>
      <c r="L21" s="130">
        <v>0.98070000000000002</v>
      </c>
      <c r="M21" s="130">
        <v>0.9788</v>
      </c>
      <c r="N21" s="130">
        <v>0.97360000000000002</v>
      </c>
    </row>
    <row r="22" spans="1:14" s="77" customFormat="1" ht="15" customHeight="1">
      <c r="A22" s="47" t="s">
        <v>742</v>
      </c>
      <c r="B22" s="46" t="s">
        <v>828</v>
      </c>
      <c r="C22" s="165" t="s">
        <v>829</v>
      </c>
      <c r="D22" s="130">
        <v>1.15E-2</v>
      </c>
      <c r="E22" s="130">
        <v>1.3100000000000001E-2</v>
      </c>
      <c r="F22" s="130">
        <v>1.7000000000000001E-2</v>
      </c>
      <c r="G22" s="130">
        <v>2.0199999999999999E-2</v>
      </c>
      <c r="H22" s="130">
        <v>2.7699999999999999E-2</v>
      </c>
      <c r="I22" s="130">
        <v>3.9199999999999999E-2</v>
      </c>
      <c r="J22" s="130">
        <v>4.6100000000000002E-2</v>
      </c>
      <c r="K22" s="130">
        <v>0.2195</v>
      </c>
      <c r="L22" s="130">
        <v>0.20699999999999999</v>
      </c>
      <c r="M22" s="130">
        <v>0.19109999999999999</v>
      </c>
      <c r="N22" s="130">
        <v>0.18709999999999999</v>
      </c>
    </row>
    <row r="23" spans="1:14" s="77" customFormat="1" ht="15" customHeight="1">
      <c r="A23" s="47" t="s">
        <v>742</v>
      </c>
      <c r="B23" s="46" t="s">
        <v>830</v>
      </c>
      <c r="C23" s="165" t="s">
        <v>831</v>
      </c>
      <c r="D23" s="130">
        <v>1.4800000000000001E-2</v>
      </c>
      <c r="E23" s="130">
        <v>1.47E-2</v>
      </c>
      <c r="F23" s="130">
        <v>1.52E-2</v>
      </c>
      <c r="G23" s="130">
        <v>1.6400000000000001E-2</v>
      </c>
      <c r="H23" s="130">
        <v>1.67E-2</v>
      </c>
      <c r="I23" s="130">
        <v>1.7899999999999999E-2</v>
      </c>
      <c r="J23" s="130">
        <v>1.46E-2</v>
      </c>
      <c r="K23" s="130">
        <v>1.49E-2</v>
      </c>
      <c r="L23" s="130">
        <v>1.9300000000000001E-2</v>
      </c>
      <c r="M23" s="130">
        <v>2.12E-2</v>
      </c>
      <c r="N23" s="130">
        <v>2.64E-2</v>
      </c>
    </row>
    <row r="24" spans="1:14" s="77" customFormat="1" ht="15" customHeight="1">
      <c r="A24" s="47" t="s">
        <v>742</v>
      </c>
      <c r="B24" s="46" t="s">
        <v>832</v>
      </c>
      <c r="C24" s="165" t="s">
        <v>833</v>
      </c>
      <c r="D24" s="130">
        <v>8.9999999999999993E-3</v>
      </c>
      <c r="E24" s="130">
        <v>1.12E-2</v>
      </c>
      <c r="F24" s="130">
        <v>1.4999999999999999E-2</v>
      </c>
      <c r="G24" s="130">
        <v>1.7999999999999999E-2</v>
      </c>
      <c r="H24" s="130">
        <v>2.5399999999999999E-2</v>
      </c>
      <c r="I24" s="130">
        <v>3.5900000000000001E-2</v>
      </c>
      <c r="J24" s="130">
        <v>4.2799999999999998E-2</v>
      </c>
      <c r="K24" s="130">
        <v>0.218</v>
      </c>
      <c r="L24" s="130">
        <v>0.20169999999999999</v>
      </c>
      <c r="M24" s="130">
        <v>0.1832</v>
      </c>
      <c r="N24" s="130">
        <v>0.17519999999999999</v>
      </c>
    </row>
    <row r="25" spans="1:14" s="77" customFormat="1" ht="15" customHeight="1">
      <c r="A25" s="47" t="s">
        <v>742</v>
      </c>
      <c r="B25" s="46" t="s">
        <v>834</v>
      </c>
      <c r="C25" s="165" t="s">
        <v>835</v>
      </c>
      <c r="D25" s="130">
        <v>0.22670000000000001</v>
      </c>
      <c r="E25" s="130">
        <v>0.16039999999999999</v>
      </c>
      <c r="F25" s="130">
        <v>0.1305</v>
      </c>
      <c r="G25" s="130">
        <v>0.12189999999999999</v>
      </c>
      <c r="H25" s="130">
        <v>9.8299999999999998E-2</v>
      </c>
      <c r="I25" s="130">
        <v>0.1016</v>
      </c>
      <c r="J25" s="130">
        <v>8.5800000000000001E-2</v>
      </c>
      <c r="K25" s="130">
        <v>2.1999999999999999E-2</v>
      </c>
      <c r="L25" s="130">
        <v>4.4600000000000001E-2</v>
      </c>
      <c r="M25" s="130">
        <v>6.1600000000000002E-2</v>
      </c>
      <c r="N25" s="130">
        <v>8.7900000000000006E-2</v>
      </c>
    </row>
    <row r="26" spans="1:14" s="77" customFormat="1" ht="15" customHeight="1">
      <c r="A26" s="47" t="s">
        <v>742</v>
      </c>
      <c r="B26" s="46" t="s">
        <v>836</v>
      </c>
      <c r="C26" s="165" t="s">
        <v>837</v>
      </c>
      <c r="D26" s="130">
        <v>9.1000000000000004E-3</v>
      </c>
      <c r="E26" s="130">
        <v>8.6E-3</v>
      </c>
      <c r="F26" s="130">
        <v>8.3999999999999995E-3</v>
      </c>
      <c r="G26" s="130">
        <v>8.6E-3</v>
      </c>
      <c r="H26" s="130">
        <v>8.3999999999999995E-3</v>
      </c>
      <c r="I26" s="130">
        <v>8.8000000000000005E-3</v>
      </c>
      <c r="J26" s="130">
        <v>4.8000000000000001E-2</v>
      </c>
      <c r="K26" s="130">
        <v>5.6500000000000002E-2</v>
      </c>
      <c r="L26" s="130">
        <v>5.2200000000000003E-2</v>
      </c>
      <c r="M26" s="130">
        <v>4.6600000000000003E-2</v>
      </c>
      <c r="N26" s="130">
        <v>4.1300000000000003E-2</v>
      </c>
    </row>
    <row r="27" spans="1:14" s="77" customFormat="1" ht="15" customHeight="1">
      <c r="A27" s="47" t="s">
        <v>742</v>
      </c>
      <c r="B27" s="46" t="s">
        <v>838</v>
      </c>
      <c r="C27" s="165" t="s">
        <v>1349</v>
      </c>
      <c r="D27" s="130">
        <v>3.8899999999999997E-2</v>
      </c>
      <c r="E27" s="130">
        <v>3.49E-2</v>
      </c>
      <c r="F27" s="130">
        <v>3.3099999999999997E-2</v>
      </c>
      <c r="G27" s="130">
        <v>3.39E-2</v>
      </c>
      <c r="H27" s="130">
        <v>3.3099999999999997E-2</v>
      </c>
      <c r="I27" s="130">
        <v>3.3700000000000001E-2</v>
      </c>
      <c r="J27" s="130">
        <v>3.8600000000000002E-2</v>
      </c>
      <c r="K27" s="130">
        <v>3.8100000000000002E-2</v>
      </c>
      <c r="L27" s="130">
        <v>3.8199999999999998E-2</v>
      </c>
      <c r="M27" s="130">
        <v>3.7600000000000001E-2</v>
      </c>
      <c r="N27" s="130">
        <v>4.2599999999999999E-2</v>
      </c>
    </row>
    <row r="28" spans="1:14" s="77" customFormat="1" ht="15" customHeight="1">
      <c r="A28" s="47" t="s">
        <v>742</v>
      </c>
      <c r="B28" s="46" t="s">
        <v>839</v>
      </c>
      <c r="C28" s="165" t="s">
        <v>840</v>
      </c>
      <c r="D28" s="130">
        <v>0.97019999999999995</v>
      </c>
      <c r="E28" s="130">
        <v>0.97050000000000003</v>
      </c>
      <c r="F28" s="130">
        <v>0.97340000000000004</v>
      </c>
      <c r="G28" s="130">
        <v>0.96760000000000002</v>
      </c>
      <c r="H28" s="130">
        <v>0.96679999999999999</v>
      </c>
      <c r="I28" s="130">
        <v>0.96589999999999998</v>
      </c>
      <c r="J28" s="130">
        <v>0.96899999999999997</v>
      </c>
      <c r="K28" s="130">
        <v>0.96640000000000004</v>
      </c>
      <c r="L28" s="130">
        <v>0.96250000000000002</v>
      </c>
      <c r="M28" s="130">
        <v>0.96109999999999995</v>
      </c>
      <c r="N28" s="130">
        <v>0.94869999999999999</v>
      </c>
    </row>
    <row r="29" spans="1:14" s="77" customFormat="1" ht="15" customHeight="1">
      <c r="A29" s="47" t="s">
        <v>742</v>
      </c>
      <c r="B29" s="46" t="s">
        <v>841</v>
      </c>
      <c r="C29" s="165" t="s">
        <v>842</v>
      </c>
      <c r="D29" s="130">
        <v>1.21E-2</v>
      </c>
      <c r="E29" s="130">
        <v>1.18E-2</v>
      </c>
      <c r="F29" s="130">
        <v>9.2999999999999992E-3</v>
      </c>
      <c r="G29" s="130">
        <v>1.1299999999999999E-2</v>
      </c>
      <c r="H29" s="130">
        <v>1.29E-2</v>
      </c>
      <c r="I29" s="130">
        <v>1.14E-2</v>
      </c>
      <c r="J29" s="130">
        <v>8.0000000000000002E-3</v>
      </c>
      <c r="K29" s="130">
        <v>1.0800000000000001E-2</v>
      </c>
      <c r="L29" s="130">
        <v>1.2500000000000001E-2</v>
      </c>
      <c r="M29" s="130">
        <v>1.17E-2</v>
      </c>
      <c r="N29" s="130">
        <v>2.1000000000000001E-2</v>
      </c>
    </row>
    <row r="30" spans="1:14" s="77" customFormat="1" ht="15" customHeight="1">
      <c r="A30" s="47" t="s">
        <v>742</v>
      </c>
      <c r="B30" s="46" t="s">
        <v>843</v>
      </c>
      <c r="C30" s="165" t="s">
        <v>844</v>
      </c>
      <c r="D30" s="130">
        <v>2.5999999999999999E-3</v>
      </c>
      <c r="E30" s="130">
        <v>2.5999999999999999E-3</v>
      </c>
      <c r="F30" s="130">
        <v>3.0999999999999999E-3</v>
      </c>
      <c r="G30" s="130">
        <v>4.5999999999999999E-3</v>
      </c>
      <c r="H30" s="130">
        <v>3.8999999999999998E-3</v>
      </c>
      <c r="I30" s="130">
        <v>5.4999999999999997E-3</v>
      </c>
      <c r="J30" s="130">
        <v>1.5E-3</v>
      </c>
      <c r="K30" s="130">
        <v>3.0999999999999999E-3</v>
      </c>
      <c r="L30" s="130">
        <v>4.4999999999999997E-3</v>
      </c>
      <c r="M30" s="130">
        <v>4.7999999999999996E-3</v>
      </c>
      <c r="N30" s="130">
        <v>5.1000000000000004E-3</v>
      </c>
    </row>
    <row r="31" spans="1:14" s="77" customFormat="1" ht="15" customHeight="1">
      <c r="A31" s="47" t="s">
        <v>742</v>
      </c>
      <c r="B31" s="46" t="s">
        <v>845</v>
      </c>
      <c r="C31" s="165" t="s">
        <v>846</v>
      </c>
      <c r="D31" s="130">
        <v>2.3E-3</v>
      </c>
      <c r="E31" s="130">
        <v>2.8E-3</v>
      </c>
      <c r="F31" s="130">
        <v>2.2000000000000001E-3</v>
      </c>
      <c r="G31" s="130">
        <v>2.0999999999999999E-3</v>
      </c>
      <c r="H31" s="130">
        <v>3.2000000000000002E-3</v>
      </c>
      <c r="I31" s="130">
        <v>2.5999999999999999E-3</v>
      </c>
      <c r="J31" s="130">
        <v>3.8E-3</v>
      </c>
      <c r="K31" s="130">
        <v>3.7000000000000002E-3</v>
      </c>
      <c r="L31" s="130">
        <v>3.8999999999999998E-3</v>
      </c>
      <c r="M31" s="130">
        <v>3.5999999999999999E-3</v>
      </c>
      <c r="N31" s="130">
        <v>3.5999999999999999E-3</v>
      </c>
    </row>
    <row r="32" spans="1:14" s="77" customFormat="1" ht="15" customHeight="1">
      <c r="A32" s="47" t="s">
        <v>742</v>
      </c>
      <c r="B32" s="46" t="s">
        <v>847</v>
      </c>
      <c r="C32" s="165" t="s">
        <v>848</v>
      </c>
      <c r="D32" s="130">
        <v>2.0999999999999999E-3</v>
      </c>
      <c r="E32" s="130">
        <v>1.6000000000000001E-3</v>
      </c>
      <c r="F32" s="130">
        <v>1.8E-3</v>
      </c>
      <c r="G32" s="130">
        <v>2.8E-3</v>
      </c>
      <c r="H32" s="130">
        <v>2.0999999999999999E-3</v>
      </c>
      <c r="I32" s="130">
        <v>3.0000000000000001E-3</v>
      </c>
      <c r="J32" s="130">
        <v>4.1000000000000003E-3</v>
      </c>
      <c r="K32" s="130">
        <v>2.3999999999999998E-3</v>
      </c>
      <c r="L32" s="130">
        <v>2.8999999999999998E-3</v>
      </c>
      <c r="M32" s="130">
        <v>4.1999999999999997E-3</v>
      </c>
      <c r="N32" s="130">
        <v>6.1000000000000004E-3</v>
      </c>
    </row>
    <row r="33" spans="1:14" s="77" customFormat="1" ht="15" customHeight="1" thickBot="1">
      <c r="A33" s="47" t="s">
        <v>742</v>
      </c>
      <c r="B33" s="165" t="s">
        <v>849</v>
      </c>
      <c r="C33" s="165" t="s">
        <v>850</v>
      </c>
      <c r="D33" s="130">
        <v>1.03E-2</v>
      </c>
      <c r="E33" s="130">
        <v>1.01E-2</v>
      </c>
      <c r="F33" s="130">
        <v>9.7999999999999997E-3</v>
      </c>
      <c r="G33" s="130">
        <v>1.0699999999999999E-2</v>
      </c>
      <c r="H33" s="130">
        <v>1.0699999999999999E-2</v>
      </c>
      <c r="I33" s="130">
        <v>1.1299999999999999E-2</v>
      </c>
      <c r="J33" s="130">
        <v>1.34E-2</v>
      </c>
      <c r="K33" s="130">
        <v>1.3299999999999999E-2</v>
      </c>
      <c r="L33" s="130">
        <v>1.34E-2</v>
      </c>
      <c r="M33" s="130">
        <v>1.43E-2</v>
      </c>
      <c r="N33" s="130">
        <v>1.54E-2</v>
      </c>
    </row>
    <row r="34" spans="1:14" s="19" customFormat="1" ht="15" customHeight="1" thickTop="1" thickBot="1">
      <c r="A34" s="47"/>
      <c r="B34" s="164"/>
      <c r="C34" s="399" t="s">
        <v>536</v>
      </c>
      <c r="D34" s="400"/>
      <c r="E34" s="400"/>
      <c r="F34" s="400"/>
      <c r="G34" s="400"/>
      <c r="H34" s="400"/>
      <c r="I34" s="401"/>
      <c r="J34" s="401"/>
      <c r="K34" s="401"/>
      <c r="L34" s="401"/>
      <c r="M34" s="401"/>
      <c r="N34" s="401"/>
    </row>
    <row r="35" spans="1:14" s="78" customFormat="1" ht="15" customHeight="1" thickTop="1">
      <c r="A35" s="47" t="s">
        <v>742</v>
      </c>
      <c r="B35" s="46" t="s">
        <v>851</v>
      </c>
      <c r="C35" s="165" t="s">
        <v>852</v>
      </c>
      <c r="D35" s="130">
        <v>0.31059999999999999</v>
      </c>
      <c r="E35" s="130">
        <v>0.37790000000000001</v>
      </c>
      <c r="F35" s="130">
        <v>0.28689999999999999</v>
      </c>
      <c r="G35" s="130">
        <v>0.2949</v>
      </c>
      <c r="H35" s="130">
        <v>0.26900000000000002</v>
      </c>
      <c r="I35" s="130">
        <v>0.27900000000000003</v>
      </c>
      <c r="J35" s="130">
        <v>0.31929999999999997</v>
      </c>
      <c r="K35" s="130">
        <v>0.29499999999999998</v>
      </c>
      <c r="L35" s="130">
        <v>0.26100000000000001</v>
      </c>
      <c r="M35" s="130">
        <v>0.2918</v>
      </c>
      <c r="N35" s="130">
        <v>0.31580000000000003</v>
      </c>
    </row>
    <row r="36" spans="1:14" s="77" customFormat="1" ht="15" customHeight="1">
      <c r="A36" s="47" t="s">
        <v>742</v>
      </c>
      <c r="B36" s="46" t="s">
        <v>853</v>
      </c>
      <c r="C36" s="165" t="s">
        <v>854</v>
      </c>
      <c r="D36" s="130">
        <v>0.70289999999999997</v>
      </c>
      <c r="E36" s="130">
        <v>0.68769999999999998</v>
      </c>
      <c r="F36" s="130">
        <v>0.63249999999999995</v>
      </c>
      <c r="G36" s="130">
        <v>0.66339999999999999</v>
      </c>
      <c r="H36" s="130">
        <v>0.59150000000000003</v>
      </c>
      <c r="I36" s="130">
        <v>0.5907</v>
      </c>
      <c r="J36" s="130">
        <v>0.59860000000000002</v>
      </c>
      <c r="K36" s="130">
        <v>0.59830000000000005</v>
      </c>
      <c r="L36" s="130">
        <v>0.56869999999999998</v>
      </c>
      <c r="M36" s="130">
        <v>0.57550000000000001</v>
      </c>
      <c r="N36" s="130">
        <v>0.58330000000000004</v>
      </c>
    </row>
    <row r="37" spans="1:14" s="77" customFormat="1" ht="15" customHeight="1">
      <c r="A37" s="47" t="s">
        <v>742</v>
      </c>
      <c r="B37" s="46" t="s">
        <v>855</v>
      </c>
      <c r="C37" s="165" t="s">
        <v>856</v>
      </c>
      <c r="D37" s="130">
        <v>0.38890000000000002</v>
      </c>
      <c r="E37" s="130">
        <v>0.38850000000000001</v>
      </c>
      <c r="F37" s="130">
        <v>0.32100000000000001</v>
      </c>
      <c r="G37" s="130">
        <v>0.307</v>
      </c>
      <c r="H37" s="130">
        <v>0.26650000000000001</v>
      </c>
      <c r="I37" s="130">
        <v>0.23130000000000001</v>
      </c>
      <c r="J37" s="130">
        <v>0.2382</v>
      </c>
      <c r="K37" s="130">
        <v>0.23699999999999999</v>
      </c>
      <c r="L37" s="130">
        <v>0.22059999999999999</v>
      </c>
      <c r="M37" s="130">
        <v>0.22550000000000001</v>
      </c>
      <c r="N37" s="130">
        <v>0.22359999999999999</v>
      </c>
    </row>
    <row r="38" spans="1:14" s="77" customFormat="1" ht="15" customHeight="1">
      <c r="A38" s="47" t="s">
        <v>742</v>
      </c>
      <c r="B38" s="46" t="s">
        <v>857</v>
      </c>
      <c r="C38" s="165" t="s">
        <v>858</v>
      </c>
      <c r="D38" s="130">
        <v>0.35809999999999997</v>
      </c>
      <c r="E38" s="130">
        <v>0.35980000000000001</v>
      </c>
      <c r="F38" s="130">
        <v>0.29580000000000001</v>
      </c>
      <c r="G38" s="130">
        <v>0.28510000000000002</v>
      </c>
      <c r="H38" s="130">
        <v>0.24759999999999999</v>
      </c>
      <c r="I38" s="130">
        <v>0.2142</v>
      </c>
      <c r="J38" s="130">
        <v>0.22259999999999999</v>
      </c>
      <c r="K38" s="130">
        <v>0.22120000000000001</v>
      </c>
      <c r="L38" s="130">
        <v>0.2059</v>
      </c>
      <c r="M38" s="130">
        <v>0.2102</v>
      </c>
      <c r="N38" s="130">
        <v>0.20849999999999999</v>
      </c>
    </row>
    <row r="39" spans="1:14" s="77" customFormat="1" ht="15" customHeight="1" thickBot="1">
      <c r="A39" s="47" t="s">
        <v>742</v>
      </c>
      <c r="B39" s="46" t="s">
        <v>859</v>
      </c>
      <c r="C39" s="103" t="s">
        <v>1188</v>
      </c>
      <c r="D39" s="130">
        <v>0.64071235319503184</v>
      </c>
      <c r="E39" s="130">
        <v>0.57018982552360753</v>
      </c>
      <c r="F39" s="130">
        <v>0.55072434718144692</v>
      </c>
      <c r="G39" s="130">
        <v>0.27139999999999997</v>
      </c>
      <c r="H39" s="130">
        <v>0.49340000000000001</v>
      </c>
      <c r="I39" s="130">
        <v>0.4173</v>
      </c>
      <c r="J39" s="130">
        <v>0.44450000000000001</v>
      </c>
      <c r="K39" s="130">
        <v>0.45450000000000002</v>
      </c>
      <c r="L39" s="130">
        <v>0.40989999999999999</v>
      </c>
      <c r="M39" s="130">
        <v>0.43709999999999999</v>
      </c>
      <c r="N39" s="130">
        <v>0.45660000000000001</v>
      </c>
    </row>
    <row r="40" spans="1:14" s="19" customFormat="1" ht="15" customHeight="1" thickTop="1" thickBot="1">
      <c r="A40" s="47"/>
      <c r="B40" s="164"/>
      <c r="C40" s="399" t="s">
        <v>541</v>
      </c>
      <c r="D40" s="400"/>
      <c r="E40" s="400"/>
      <c r="F40" s="400"/>
      <c r="G40" s="400"/>
      <c r="H40" s="400"/>
      <c r="I40" s="401"/>
      <c r="J40" s="401"/>
      <c r="K40" s="401"/>
      <c r="L40" s="401"/>
      <c r="M40" s="401"/>
      <c r="N40" s="401"/>
    </row>
    <row r="41" spans="1:14" s="78" customFormat="1" ht="15" customHeight="1" thickTop="1">
      <c r="A41" s="47" t="s">
        <v>742</v>
      </c>
      <c r="B41" s="46" t="s">
        <v>860</v>
      </c>
      <c r="C41" s="165" t="s">
        <v>861</v>
      </c>
      <c r="D41" s="130">
        <v>7.9399999999999998E-2</v>
      </c>
      <c r="E41" s="130">
        <v>7.3800000000000004E-2</v>
      </c>
      <c r="F41" s="130">
        <v>7.8700000000000006E-2</v>
      </c>
      <c r="G41" s="130">
        <v>7.1199999999999999E-2</v>
      </c>
      <c r="H41" s="130">
        <v>7.1099999999999997E-2</v>
      </c>
      <c r="I41" s="130">
        <v>7.3599999999999999E-2</v>
      </c>
      <c r="J41" s="130">
        <v>6.54E-2</v>
      </c>
      <c r="K41" s="130">
        <v>6.6600000000000006E-2</v>
      </c>
      <c r="L41" s="130">
        <v>6.6400000000000001E-2</v>
      </c>
      <c r="M41" s="130">
        <v>6.7799999999999999E-2</v>
      </c>
      <c r="N41" s="130">
        <v>6.7799999999999999E-2</v>
      </c>
    </row>
    <row r="42" spans="1:14" s="77" customFormat="1" ht="15" customHeight="1">
      <c r="A42" s="47" t="s">
        <v>742</v>
      </c>
      <c r="B42" s="46" t="s">
        <v>862</v>
      </c>
      <c r="C42" s="165" t="s">
        <v>863</v>
      </c>
      <c r="D42" s="130">
        <v>7.17E-2</v>
      </c>
      <c r="E42" s="130">
        <v>6.6199999999999995E-2</v>
      </c>
      <c r="F42" s="130">
        <v>6.9599999999999995E-2</v>
      </c>
      <c r="G42" s="130">
        <v>6.4399999999999999E-2</v>
      </c>
      <c r="H42" s="130">
        <v>6.4799999999999996E-2</v>
      </c>
      <c r="I42" s="130">
        <v>6.7599999999999993E-2</v>
      </c>
      <c r="J42" s="130">
        <v>6.1499999999999999E-2</v>
      </c>
      <c r="K42" s="130">
        <v>6.3E-2</v>
      </c>
      <c r="L42" s="130">
        <v>6.2600000000000003E-2</v>
      </c>
      <c r="M42" s="130">
        <v>6.4000000000000001E-2</v>
      </c>
      <c r="N42" s="130">
        <v>6.4299999999999996E-2</v>
      </c>
    </row>
    <row r="43" spans="1:14" s="77" customFormat="1" ht="15" customHeight="1">
      <c r="A43" s="47" t="s">
        <v>742</v>
      </c>
      <c r="B43" s="46" t="s">
        <v>864</v>
      </c>
      <c r="C43" s="165" t="s">
        <v>865</v>
      </c>
      <c r="D43" s="130">
        <v>0.1128</v>
      </c>
      <c r="E43" s="130">
        <v>0.1197</v>
      </c>
      <c r="F43" s="130">
        <v>0.12809999999999999</v>
      </c>
      <c r="G43" s="130">
        <v>0.1552</v>
      </c>
      <c r="H43" s="130">
        <v>0.16569999999999999</v>
      </c>
      <c r="I43" s="130">
        <v>0.1739</v>
      </c>
      <c r="J43" s="130">
        <v>0.1479</v>
      </c>
      <c r="K43" s="130">
        <v>0.1452</v>
      </c>
      <c r="L43" s="130">
        <v>0.19170000000000001</v>
      </c>
      <c r="M43" s="130">
        <v>0.20610000000000001</v>
      </c>
      <c r="N43" s="130">
        <v>0.26850000000000002</v>
      </c>
    </row>
    <row r="44" spans="1:14" s="77" customFormat="1" ht="15" customHeight="1">
      <c r="A44" s="47" t="s">
        <v>742</v>
      </c>
      <c r="B44" s="46" t="s">
        <v>866</v>
      </c>
      <c r="C44" s="165" t="s">
        <v>867</v>
      </c>
      <c r="D44" s="130">
        <v>1.9900000000000001E-2</v>
      </c>
      <c r="E44" s="130">
        <v>1.7100000000000001E-2</v>
      </c>
      <c r="F44" s="130">
        <v>1.8700000000000001E-2</v>
      </c>
      <c r="G44" s="130">
        <v>2.3300000000000001E-2</v>
      </c>
      <c r="H44" s="130">
        <v>2.7E-2</v>
      </c>
      <c r="I44" s="130">
        <v>3.8800000000000001E-2</v>
      </c>
      <c r="J44" s="130">
        <v>4.02E-2</v>
      </c>
      <c r="K44" s="130">
        <v>4.7100000000000003E-2</v>
      </c>
      <c r="L44" s="130">
        <v>9.1600000000000001E-2</v>
      </c>
      <c r="M44" s="130">
        <v>0.1147</v>
      </c>
      <c r="N44" s="130">
        <v>0.16700000000000001</v>
      </c>
    </row>
    <row r="45" spans="1:14" s="77" customFormat="1" ht="15" customHeight="1">
      <c r="A45" s="47" t="s">
        <v>742</v>
      </c>
      <c r="B45" s="46" t="s">
        <v>868</v>
      </c>
      <c r="C45" s="165" t="s">
        <v>869</v>
      </c>
      <c r="D45" s="130">
        <v>3.8300000000000001E-2</v>
      </c>
      <c r="E45" s="130">
        <v>3.8800000000000001E-2</v>
      </c>
      <c r="F45" s="130">
        <v>4.4299999999999999E-2</v>
      </c>
      <c r="G45" s="130">
        <v>5.5800000000000002E-2</v>
      </c>
      <c r="H45" s="130">
        <v>6.3299999999999995E-2</v>
      </c>
      <c r="I45" s="130">
        <v>7.2599999999999998E-2</v>
      </c>
      <c r="J45" s="130">
        <v>4.5999999999999999E-2</v>
      </c>
      <c r="K45" s="130">
        <v>5.8000000000000003E-2</v>
      </c>
      <c r="L45" s="130">
        <v>9.4E-2</v>
      </c>
      <c r="M45" s="130">
        <v>0.10050000000000001</v>
      </c>
      <c r="N45" s="130">
        <v>0.14030000000000001</v>
      </c>
    </row>
    <row r="46" spans="1:14" s="77" customFormat="1" ht="15" customHeight="1" thickBot="1">
      <c r="A46" s="47" t="s">
        <v>742</v>
      </c>
      <c r="B46" s="46" t="s">
        <v>870</v>
      </c>
      <c r="C46" s="165" t="s">
        <v>871</v>
      </c>
      <c r="D46" s="130">
        <v>0.1231</v>
      </c>
      <c r="E46" s="130">
        <v>0.1201</v>
      </c>
      <c r="F46" s="130">
        <v>0.12089999999999999</v>
      </c>
      <c r="G46" s="130">
        <v>0.11890000000000001</v>
      </c>
      <c r="H46" s="130">
        <v>0.1191</v>
      </c>
      <c r="I46" s="130">
        <v>0.1229</v>
      </c>
      <c r="J46" s="130">
        <v>0.12189999999999999</v>
      </c>
      <c r="K46" s="130">
        <v>0.11990000000000001</v>
      </c>
      <c r="L46" s="130">
        <v>0.12130000000000001</v>
      </c>
      <c r="M46" s="130">
        <v>0.1182</v>
      </c>
      <c r="N46" s="130">
        <v>0.12659999999999999</v>
      </c>
    </row>
    <row r="47" spans="1:14" s="45" customFormat="1" ht="15" customHeight="1" thickTop="1" thickBot="1">
      <c r="A47" s="47"/>
      <c r="B47" s="164"/>
      <c r="C47" s="399" t="s">
        <v>872</v>
      </c>
      <c r="D47" s="400"/>
      <c r="E47" s="400"/>
      <c r="F47" s="400"/>
      <c r="G47" s="400"/>
      <c r="H47" s="400"/>
      <c r="I47" s="401"/>
      <c r="J47" s="401"/>
      <c r="K47" s="401"/>
      <c r="L47" s="401"/>
      <c r="M47" s="401"/>
      <c r="N47" s="401"/>
    </row>
    <row r="48" spans="1:14" s="78" customFormat="1" ht="15" customHeight="1" thickTop="1">
      <c r="A48" s="47" t="s">
        <v>742</v>
      </c>
      <c r="B48" s="46" t="s">
        <v>873</v>
      </c>
      <c r="C48" s="165" t="s">
        <v>874</v>
      </c>
      <c r="D48" s="130">
        <v>0.83209999999999995</v>
      </c>
      <c r="E48" s="130">
        <v>0.79869999999999997</v>
      </c>
      <c r="F48" s="130">
        <v>0.8569</v>
      </c>
      <c r="G48" s="130">
        <v>0.85750000000000004</v>
      </c>
      <c r="H48" s="130">
        <v>0.86839999999999995</v>
      </c>
      <c r="I48" s="130">
        <v>0.87450000000000006</v>
      </c>
      <c r="J48" s="130">
        <v>0.83479999999999999</v>
      </c>
      <c r="K48" s="130">
        <v>0.83789999999999998</v>
      </c>
      <c r="L48" s="130">
        <v>0.8528</v>
      </c>
      <c r="M48" s="130">
        <v>0.84199999999999997</v>
      </c>
      <c r="N48" s="130">
        <v>0.84399999999999997</v>
      </c>
    </row>
    <row r="49" spans="1:14" s="77" customFormat="1" ht="15" customHeight="1">
      <c r="A49" s="47" t="s">
        <v>742</v>
      </c>
      <c r="B49" s="46" t="s">
        <v>875</v>
      </c>
      <c r="C49" s="165" t="s">
        <v>876</v>
      </c>
      <c r="D49" s="130">
        <v>0.61380000000000001</v>
      </c>
      <c r="E49" s="130">
        <v>0.63</v>
      </c>
      <c r="F49" s="130">
        <v>0.625</v>
      </c>
      <c r="G49" s="130">
        <v>0.66369999999999996</v>
      </c>
      <c r="H49" s="130">
        <v>0.68120000000000003</v>
      </c>
      <c r="I49" s="130">
        <v>0.69510000000000005</v>
      </c>
      <c r="J49" s="130">
        <v>0.71599999999999997</v>
      </c>
      <c r="K49" s="130">
        <v>0.71589999999999998</v>
      </c>
      <c r="L49" s="130">
        <v>0.7198</v>
      </c>
      <c r="M49" s="130">
        <v>0.71899999999999997</v>
      </c>
      <c r="N49" s="130">
        <v>0.72850000000000004</v>
      </c>
    </row>
    <row r="50" spans="1:14" s="77" customFormat="1" ht="15" customHeight="1">
      <c r="A50" s="47" t="s">
        <v>742</v>
      </c>
      <c r="B50" s="46" t="s">
        <v>877</v>
      </c>
      <c r="C50" s="165" t="s">
        <v>878</v>
      </c>
      <c r="D50" s="130">
        <v>0.46039999999999998</v>
      </c>
      <c r="E50" s="130">
        <v>0.35759999999999997</v>
      </c>
      <c r="F50" s="130">
        <v>0.47360000000000002</v>
      </c>
      <c r="G50" s="130">
        <v>0.38100000000000001</v>
      </c>
      <c r="H50" s="130">
        <v>0.36320000000000002</v>
      </c>
      <c r="I50" s="130">
        <v>0.34939999999999999</v>
      </c>
      <c r="J50" s="130">
        <v>0.2422</v>
      </c>
      <c r="K50" s="130">
        <v>0.24909999999999999</v>
      </c>
      <c r="L50" s="130">
        <v>0.26390000000000002</v>
      </c>
      <c r="M50" s="130">
        <v>0.25130000000000002</v>
      </c>
      <c r="N50" s="130">
        <v>0.2382</v>
      </c>
    </row>
    <row r="51" spans="1:14" s="77" customFormat="1" ht="15" customHeight="1">
      <c r="A51" s="47" t="s">
        <v>742</v>
      </c>
      <c r="B51" s="46" t="s">
        <v>879</v>
      </c>
      <c r="C51" s="165" t="s">
        <v>880</v>
      </c>
      <c r="D51" s="130">
        <v>2.3424999999999998</v>
      </c>
      <c r="E51" s="130">
        <v>3.0400999999999998</v>
      </c>
      <c r="F51" s="130">
        <v>2.0558000000000001</v>
      </c>
      <c r="G51" s="130">
        <v>2.2130999999999998</v>
      </c>
      <c r="H51" s="130">
        <v>2.0322</v>
      </c>
      <c r="I51" s="130">
        <v>1.8559000000000001</v>
      </c>
      <c r="J51" s="130">
        <v>2.6886999999999999</v>
      </c>
      <c r="K51" s="130">
        <v>2.5731999999999999</v>
      </c>
      <c r="L51" s="130">
        <v>2.3502000000000001</v>
      </c>
      <c r="M51" s="130">
        <v>2.4662999999999999</v>
      </c>
      <c r="N51" s="130">
        <v>2.4266999999999999</v>
      </c>
    </row>
    <row r="52" spans="1:14" ht="3.75" customHeight="1" thickBot="1">
      <c r="A52" s="47"/>
      <c r="B52" s="47"/>
      <c r="C52" s="118"/>
      <c r="D52" s="118"/>
      <c r="E52" s="118"/>
      <c r="F52" s="118"/>
      <c r="G52" s="118"/>
      <c r="H52" s="118"/>
      <c r="I52" s="118"/>
      <c r="J52" s="118"/>
      <c r="K52" s="118"/>
      <c r="L52" s="118"/>
      <c r="M52" s="118"/>
      <c r="N52" s="118"/>
    </row>
    <row r="53" spans="1:14" ht="15" customHeight="1" thickTop="1">
      <c r="A53" s="169" t="s">
        <v>811</v>
      </c>
      <c r="B53" s="165" t="s">
        <v>811</v>
      </c>
      <c r="C53" s="741" t="s">
        <v>553</v>
      </c>
      <c r="D53" s="741"/>
      <c r="E53" s="741"/>
      <c r="F53" s="741"/>
      <c r="G53" s="741"/>
      <c r="H53" s="741"/>
      <c r="I53" s="741"/>
      <c r="J53" s="741"/>
      <c r="K53" s="741"/>
      <c r="L53" s="741"/>
      <c r="M53" s="741"/>
      <c r="N53" s="741"/>
    </row>
    <row r="54" spans="1:14" ht="51.75" customHeight="1">
      <c r="A54" s="47"/>
      <c r="B54" s="47"/>
      <c r="C54" s="736" t="s">
        <v>881</v>
      </c>
      <c r="D54" s="736"/>
      <c r="E54" s="736"/>
      <c r="F54" s="736"/>
      <c r="G54" s="736"/>
      <c r="H54" s="736"/>
      <c r="I54" s="736"/>
      <c r="J54" s="736"/>
      <c r="K54" s="736"/>
      <c r="L54" s="736"/>
      <c r="M54" s="736"/>
      <c r="N54" s="736"/>
    </row>
    <row r="55" spans="1:14" ht="48" customHeight="1">
      <c r="A55" s="47"/>
      <c r="B55" s="47"/>
      <c r="C55" s="736" t="s">
        <v>882</v>
      </c>
      <c r="D55" s="736"/>
      <c r="E55" s="736"/>
      <c r="F55" s="736"/>
      <c r="G55" s="736"/>
      <c r="H55" s="736"/>
      <c r="I55" s="736"/>
      <c r="J55" s="736"/>
      <c r="K55" s="736"/>
      <c r="L55" s="736"/>
      <c r="M55" s="736"/>
      <c r="N55" s="736"/>
    </row>
    <row r="56" spans="1:14" ht="15" customHeight="1">
      <c r="A56" s="47"/>
      <c r="B56" s="47"/>
      <c r="C56" s="737" t="s">
        <v>1352</v>
      </c>
      <c r="D56" s="737"/>
      <c r="E56" s="737"/>
      <c r="F56" s="737"/>
      <c r="G56" s="737"/>
      <c r="H56" s="737"/>
      <c r="I56" s="737"/>
      <c r="J56" s="737"/>
      <c r="K56" s="737"/>
      <c r="L56" s="737"/>
      <c r="M56" s="737"/>
      <c r="N56" s="737"/>
    </row>
    <row r="57" spans="1:14" ht="15" customHeight="1">
      <c r="A57" s="47"/>
      <c r="B57" s="47"/>
      <c r="C57" s="737" t="s">
        <v>557</v>
      </c>
      <c r="D57" s="737"/>
      <c r="E57" s="737"/>
      <c r="F57" s="737"/>
      <c r="G57" s="737"/>
      <c r="H57" s="737"/>
      <c r="I57" s="737"/>
      <c r="J57" s="737"/>
      <c r="K57" s="737"/>
      <c r="L57" s="737"/>
      <c r="M57" s="737"/>
      <c r="N57" s="737"/>
    </row>
    <row r="58" spans="1:14" ht="15" customHeight="1">
      <c r="A58" s="47"/>
      <c r="B58" s="47"/>
      <c r="C58" s="695"/>
      <c r="D58" s="47"/>
      <c r="E58" s="47"/>
      <c r="F58" s="47"/>
      <c r="G58" s="47"/>
      <c r="H58" s="47"/>
      <c r="I58" s="47"/>
      <c r="J58" s="47"/>
      <c r="K58" s="47"/>
      <c r="L58" s="47"/>
      <c r="M58" s="47"/>
      <c r="N58" s="47"/>
    </row>
  </sheetData>
  <mergeCells count="9">
    <mergeCell ref="C55:N55"/>
    <mergeCell ref="C56:N56"/>
    <mergeCell ref="C57:N57"/>
    <mergeCell ref="C1:N1"/>
    <mergeCell ref="A2:N2"/>
    <mergeCell ref="C3:N3"/>
    <mergeCell ref="A4:N4"/>
    <mergeCell ref="C53:N53"/>
    <mergeCell ref="C54:N54"/>
  </mergeCells>
  <pageMargins left="0.93" right="0.62" top="0.77" bottom="0.56999999999999995" header="0.5" footer="0.5"/>
  <pageSetup scale="48"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5"/>
  <sheetViews>
    <sheetView topLeftCell="C1" zoomScaleNormal="100" workbookViewId="0">
      <selection activeCell="C1" sqref="C1:N1"/>
    </sheetView>
  </sheetViews>
  <sheetFormatPr defaultRowHeight="12.75"/>
  <cols>
    <col min="1" max="2" width="9.140625" style="34" hidden="1" customWidth="1"/>
    <col min="3" max="3" width="90.28515625" style="34" customWidth="1"/>
    <col min="4" max="11" width="7.28515625" style="34" bestFit="1" customWidth="1"/>
    <col min="12" max="13" width="7.28515625" style="34" customWidth="1"/>
    <col min="14" max="14" width="7.28515625" style="34" bestFit="1" customWidth="1"/>
    <col min="15" max="16384" width="9.140625" style="34"/>
  </cols>
  <sheetData>
    <row r="1" spans="1:14" ht="15" customHeight="1">
      <c r="A1" s="603"/>
      <c r="B1" s="603"/>
      <c r="C1" s="743"/>
      <c r="D1" s="743"/>
      <c r="E1" s="743"/>
      <c r="F1" s="743"/>
      <c r="G1" s="743"/>
      <c r="H1" s="743"/>
      <c r="I1" s="743"/>
      <c r="J1" s="743"/>
      <c r="K1" s="743"/>
      <c r="L1" s="743"/>
      <c r="M1" s="743"/>
      <c r="N1" s="743"/>
    </row>
    <row r="2" spans="1:14" ht="18">
      <c r="A2" s="739" t="s">
        <v>436</v>
      </c>
      <c r="B2" s="739"/>
      <c r="C2" s="739"/>
      <c r="D2" s="739"/>
      <c r="E2" s="739"/>
      <c r="F2" s="739"/>
      <c r="G2" s="739"/>
      <c r="H2" s="739"/>
      <c r="I2" s="739"/>
      <c r="J2" s="739"/>
      <c r="K2" s="739"/>
      <c r="L2" s="739"/>
      <c r="M2" s="739"/>
      <c r="N2" s="739"/>
    </row>
    <row r="3" spans="1:14" ht="15" customHeight="1">
      <c r="A3" s="603"/>
      <c r="B3" s="603"/>
      <c r="C3" s="739" t="s">
        <v>812</v>
      </c>
      <c r="D3" s="739"/>
      <c r="E3" s="739"/>
      <c r="F3" s="739"/>
      <c r="G3" s="739"/>
      <c r="H3" s="739"/>
      <c r="I3" s="739"/>
      <c r="J3" s="739"/>
      <c r="K3" s="739"/>
      <c r="L3" s="739"/>
      <c r="M3" s="739"/>
      <c r="N3" s="739"/>
    </row>
    <row r="4" spans="1:14" s="48" customFormat="1" ht="15" customHeight="1">
      <c r="A4" s="740"/>
      <c r="B4" s="739"/>
      <c r="C4" s="739"/>
      <c r="D4" s="739"/>
      <c r="E4" s="739"/>
      <c r="F4" s="739"/>
      <c r="G4" s="739"/>
      <c r="H4" s="739"/>
      <c r="I4" s="739"/>
      <c r="J4" s="739"/>
      <c r="K4" s="739"/>
      <c r="L4" s="739"/>
      <c r="M4" s="739"/>
      <c r="N4" s="739"/>
    </row>
    <row r="5" spans="1:14" s="56" customFormat="1" ht="15" customHeight="1" thickBot="1">
      <c r="A5" s="171"/>
      <c r="B5" s="171"/>
      <c r="C5" s="172"/>
      <c r="D5" s="172"/>
      <c r="E5" s="172"/>
      <c r="F5" s="172"/>
      <c r="G5" s="172"/>
      <c r="H5" s="172"/>
      <c r="I5" s="172"/>
      <c r="J5" s="172"/>
      <c r="K5" s="172"/>
      <c r="L5" s="172"/>
      <c r="M5" s="172"/>
      <c r="N5" s="172"/>
    </row>
    <row r="6" spans="1:14" ht="30" customHeight="1" thickTop="1" thickBot="1">
      <c r="A6" s="47"/>
      <c r="B6" s="173"/>
      <c r="C6" s="402"/>
      <c r="D6" s="390" t="s">
        <v>570</v>
      </c>
      <c r="E6" s="390" t="s">
        <v>571</v>
      </c>
      <c r="F6" s="390" t="s">
        <v>572</v>
      </c>
      <c r="G6" s="390" t="s">
        <v>573</v>
      </c>
      <c r="H6" s="390" t="s">
        <v>574</v>
      </c>
      <c r="I6" s="398" t="s">
        <v>575</v>
      </c>
      <c r="J6" s="398" t="s">
        <v>1239</v>
      </c>
      <c r="K6" s="398" t="s">
        <v>1290</v>
      </c>
      <c r="L6" s="398" t="s">
        <v>1513</v>
      </c>
      <c r="M6" s="398" t="s">
        <v>1397</v>
      </c>
      <c r="N6" s="398" t="s">
        <v>1514</v>
      </c>
    </row>
    <row r="7" spans="1:14" ht="15" customHeight="1" thickTop="1" thickBot="1">
      <c r="A7" s="47"/>
      <c r="B7" s="47"/>
      <c r="C7" s="25"/>
      <c r="D7" s="166"/>
      <c r="E7" s="166"/>
      <c r="F7" s="166"/>
      <c r="G7" s="166"/>
      <c r="H7" s="166"/>
      <c r="I7" s="166"/>
      <c r="J7" s="166"/>
      <c r="K7" s="166"/>
      <c r="L7" s="166"/>
      <c r="M7" s="166"/>
      <c r="N7" s="166"/>
    </row>
    <row r="8" spans="1:14" s="47" customFormat="1" ht="15" customHeight="1" thickTop="1" thickBot="1">
      <c r="B8" s="164"/>
      <c r="C8" s="403" t="s">
        <v>558</v>
      </c>
      <c r="D8" s="400"/>
      <c r="E8" s="400"/>
      <c r="F8" s="400"/>
      <c r="G8" s="400"/>
      <c r="H8" s="400"/>
      <c r="I8" s="401"/>
      <c r="J8" s="401"/>
      <c r="K8" s="401"/>
      <c r="L8" s="401"/>
      <c r="M8" s="401"/>
      <c r="N8" s="401"/>
    </row>
    <row r="9" spans="1:14" s="47" customFormat="1" ht="15" customHeight="1" thickTop="1">
      <c r="A9" s="47" t="s">
        <v>742</v>
      </c>
      <c r="B9" s="46" t="s">
        <v>884</v>
      </c>
      <c r="C9" s="165" t="s">
        <v>885</v>
      </c>
      <c r="D9" s="130">
        <v>5.6500000000000002E-2</v>
      </c>
      <c r="E9" s="130">
        <v>4.7800000000000002E-2</v>
      </c>
      <c r="F9" s="130">
        <v>4.6300000000000001E-2</v>
      </c>
      <c r="G9" s="130">
        <v>4.65E-2</v>
      </c>
      <c r="H9" s="130">
        <v>4.4200000000000003E-2</v>
      </c>
      <c r="I9" s="130">
        <v>4.41E-2</v>
      </c>
      <c r="J9" s="130">
        <v>3.8199999999999998E-2</v>
      </c>
      <c r="K9" s="130">
        <v>3.3000000000000002E-2</v>
      </c>
      <c r="L9" s="130">
        <v>3.3500000000000002E-2</v>
      </c>
      <c r="M9" s="130">
        <v>3.4000000000000002E-2</v>
      </c>
      <c r="N9" s="130">
        <v>3.4099999999999998E-2</v>
      </c>
    </row>
    <row r="10" spans="1:14" s="48" customFormat="1" ht="15" customHeight="1">
      <c r="A10" s="47" t="s">
        <v>742</v>
      </c>
      <c r="B10" s="46" t="s">
        <v>886</v>
      </c>
      <c r="C10" s="165" t="s">
        <v>1318</v>
      </c>
      <c r="D10" s="130">
        <v>6.9500000000000006E-2</v>
      </c>
      <c r="E10" s="130">
        <v>5.7799999999999997E-2</v>
      </c>
      <c r="F10" s="130">
        <v>5.57E-2</v>
      </c>
      <c r="G10" s="130">
        <v>5.4899999999999997E-2</v>
      </c>
      <c r="H10" s="130">
        <v>5.0299999999999997E-2</v>
      </c>
      <c r="I10" s="130">
        <v>5.0099999999999999E-2</v>
      </c>
      <c r="J10" s="130">
        <v>4.2900000000000001E-2</v>
      </c>
      <c r="K10" s="130">
        <v>4.02E-2</v>
      </c>
      <c r="L10" s="130">
        <v>4.19E-2</v>
      </c>
      <c r="M10" s="130">
        <v>4.2200000000000001E-2</v>
      </c>
      <c r="N10" s="130">
        <v>4.2599999999999999E-2</v>
      </c>
    </row>
    <row r="11" spans="1:14" s="48" customFormat="1" ht="15" customHeight="1">
      <c r="A11" s="47" t="s">
        <v>742</v>
      </c>
      <c r="B11" s="46" t="s">
        <v>887</v>
      </c>
      <c r="C11" s="165" t="s">
        <v>1319</v>
      </c>
      <c r="D11" s="130">
        <v>6.3299999999999995E-2</v>
      </c>
      <c r="E11" s="130">
        <v>5.3900000000000003E-2</v>
      </c>
      <c r="F11" s="130">
        <v>5.1299999999999998E-2</v>
      </c>
      <c r="G11" s="130">
        <v>4.9200000000000001E-2</v>
      </c>
      <c r="H11" s="130">
        <v>4.5499999999999999E-2</v>
      </c>
      <c r="I11" s="130">
        <v>4.5699999999999998E-2</v>
      </c>
      <c r="J11" s="130">
        <v>3.5400000000000001E-2</v>
      </c>
      <c r="K11" s="130">
        <v>3.5900000000000001E-2</v>
      </c>
      <c r="L11" s="130">
        <v>3.6200000000000003E-2</v>
      </c>
      <c r="M11" s="130">
        <v>3.6999999999999998E-2</v>
      </c>
      <c r="N11" s="130">
        <v>3.4700000000000002E-2</v>
      </c>
    </row>
    <row r="12" spans="1:14" s="48" customFormat="1" ht="15" customHeight="1">
      <c r="A12" s="47" t="s">
        <v>742</v>
      </c>
      <c r="B12" s="46" t="s">
        <v>888</v>
      </c>
      <c r="C12" s="165" t="s">
        <v>1320</v>
      </c>
      <c r="D12" s="130">
        <v>1.9599999999999999E-2</v>
      </c>
      <c r="E12" s="130">
        <v>1.44E-2</v>
      </c>
      <c r="F12" s="130">
        <v>1.5800000000000002E-2</v>
      </c>
      <c r="G12" s="130">
        <v>1.5100000000000001E-2</v>
      </c>
      <c r="H12" s="130">
        <v>1.21E-2</v>
      </c>
      <c r="I12" s="130">
        <v>1.49E-2</v>
      </c>
      <c r="J12" s="130">
        <v>7.7000000000000002E-3</v>
      </c>
      <c r="K12" s="130">
        <v>9.4000000000000004E-3</v>
      </c>
      <c r="L12" s="130">
        <v>8.6E-3</v>
      </c>
      <c r="M12" s="130">
        <v>1.03E-2</v>
      </c>
      <c r="N12" s="130">
        <v>8.3000000000000001E-3</v>
      </c>
    </row>
    <row r="13" spans="1:14" s="48" customFormat="1" ht="15" customHeight="1">
      <c r="A13" s="47" t="s">
        <v>742</v>
      </c>
      <c r="B13" s="46" t="s">
        <v>889</v>
      </c>
      <c r="C13" s="165" t="s">
        <v>1321</v>
      </c>
      <c r="D13" s="130">
        <v>1.95E-2</v>
      </c>
      <c r="E13" s="130">
        <v>1.4500000000000001E-2</v>
      </c>
      <c r="F13" s="130">
        <v>1.6E-2</v>
      </c>
      <c r="G13" s="130">
        <v>1.5299999999999999E-2</v>
      </c>
      <c r="H13" s="130">
        <v>1.26E-2</v>
      </c>
      <c r="I13" s="130">
        <v>1.49E-2</v>
      </c>
      <c r="J13" s="130">
        <v>7.9000000000000008E-3</v>
      </c>
      <c r="K13" s="130">
        <v>9.4999999999999998E-3</v>
      </c>
      <c r="L13" s="130">
        <v>8.6999999999999994E-3</v>
      </c>
      <c r="M13" s="130">
        <v>1.03E-2</v>
      </c>
      <c r="N13" s="130">
        <v>8.3999999999999995E-3</v>
      </c>
    </row>
    <row r="14" spans="1:14" s="48" customFormat="1" ht="15" customHeight="1">
      <c r="A14" s="47" t="s">
        <v>742</v>
      </c>
      <c r="B14" s="46" t="s">
        <v>890</v>
      </c>
      <c r="C14" s="165" t="s">
        <v>1322</v>
      </c>
      <c r="D14" s="130">
        <v>1.2800000000000001E-2</v>
      </c>
      <c r="E14" s="130">
        <v>1.04E-2</v>
      </c>
      <c r="F14" s="130">
        <v>1.04E-2</v>
      </c>
      <c r="G14" s="130">
        <v>9.7000000000000003E-3</v>
      </c>
      <c r="H14" s="130">
        <v>7.7999999999999996E-3</v>
      </c>
      <c r="I14" s="130">
        <v>8.6E-3</v>
      </c>
      <c r="J14" s="130">
        <v>3.0999999999999999E-3</v>
      </c>
      <c r="K14" s="130">
        <v>5.1000000000000004E-3</v>
      </c>
      <c r="L14" s="130">
        <v>5.0000000000000001E-3</v>
      </c>
      <c r="M14" s="130">
        <v>6.0000000000000001E-3</v>
      </c>
      <c r="N14" s="130">
        <v>4.8999999999999998E-3</v>
      </c>
    </row>
    <row r="15" spans="1:14" s="48" customFormat="1" ht="15" customHeight="1" thickBot="1">
      <c r="A15" s="47" t="s">
        <v>742</v>
      </c>
      <c r="B15" s="46" t="s">
        <v>891</v>
      </c>
      <c r="C15" s="165" t="s">
        <v>1323</v>
      </c>
      <c r="D15" s="130">
        <v>0.17730000000000001</v>
      </c>
      <c r="E15" s="130">
        <v>0.15140000000000001</v>
      </c>
      <c r="F15" s="130">
        <v>0.1532</v>
      </c>
      <c r="G15" s="130">
        <v>0.14499999999999999</v>
      </c>
      <c r="H15" s="130">
        <v>0.1205</v>
      </c>
      <c r="I15" s="130">
        <v>0.1298</v>
      </c>
      <c r="J15" s="130">
        <v>4.7699999999999999E-2</v>
      </c>
      <c r="K15" s="130">
        <v>8.1699999999999995E-2</v>
      </c>
      <c r="L15" s="130">
        <v>7.9399999999999998E-2</v>
      </c>
      <c r="M15" s="130">
        <v>9.4E-2</v>
      </c>
      <c r="N15" s="130">
        <v>7.6700000000000004E-2</v>
      </c>
    </row>
    <row r="16" spans="1:14" s="37" customFormat="1" ht="15" customHeight="1" thickTop="1" thickBot="1">
      <c r="A16" s="47"/>
      <c r="B16" s="164"/>
      <c r="C16" s="403" t="s">
        <v>559</v>
      </c>
      <c r="D16" s="400"/>
      <c r="E16" s="400"/>
      <c r="F16" s="400"/>
      <c r="G16" s="400"/>
      <c r="H16" s="400"/>
      <c r="I16" s="401"/>
      <c r="J16" s="401"/>
      <c r="K16" s="401"/>
      <c r="L16" s="401"/>
      <c r="M16" s="401"/>
      <c r="N16" s="401"/>
    </row>
    <row r="17" spans="1:14" s="47" customFormat="1" ht="15" customHeight="1" thickTop="1">
      <c r="A17" s="47" t="s">
        <v>742</v>
      </c>
      <c r="B17" s="46" t="s">
        <v>892</v>
      </c>
      <c r="C17" s="165" t="s">
        <v>893</v>
      </c>
      <c r="D17" s="130">
        <v>7.0099999999999996E-2</v>
      </c>
      <c r="E17" s="130">
        <v>6.1699999999999998E-2</v>
      </c>
      <c r="F17" s="130">
        <v>5.9900000000000002E-2</v>
      </c>
      <c r="G17" s="130">
        <v>6.2100000000000002E-2</v>
      </c>
      <c r="H17" s="130">
        <v>6.2799999999999995E-2</v>
      </c>
      <c r="I17" s="130">
        <v>6.4399999999999999E-2</v>
      </c>
      <c r="J17" s="130">
        <v>0.06</v>
      </c>
      <c r="K17" s="130">
        <v>5.57E-2</v>
      </c>
      <c r="L17" s="130">
        <v>5.6300000000000003E-2</v>
      </c>
      <c r="M17" s="130">
        <v>5.7099999999999998E-2</v>
      </c>
      <c r="N17" s="130">
        <v>5.8000000000000003E-2</v>
      </c>
    </row>
    <row r="18" spans="1:14" s="48" customFormat="1" ht="15" customHeight="1">
      <c r="A18" s="47" t="s">
        <v>742</v>
      </c>
      <c r="B18" s="46" t="s">
        <v>894</v>
      </c>
      <c r="C18" s="165" t="s">
        <v>895</v>
      </c>
      <c r="D18" s="130">
        <v>-1.37E-2</v>
      </c>
      <c r="E18" s="130">
        <v>-1.3899999999999999E-2</v>
      </c>
      <c r="F18" s="130">
        <v>-1.3599999999999999E-2</v>
      </c>
      <c r="G18" s="130">
        <v>-1.5699999999999999E-2</v>
      </c>
      <c r="H18" s="130">
        <v>-1.8700000000000001E-2</v>
      </c>
      <c r="I18" s="130">
        <v>-2.0299999999999999E-2</v>
      </c>
      <c r="J18" s="130">
        <v>-2.1899999999999999E-2</v>
      </c>
      <c r="K18" s="130">
        <v>-2.2700000000000001E-2</v>
      </c>
      <c r="L18" s="130">
        <v>-2.2800000000000001E-2</v>
      </c>
      <c r="M18" s="130">
        <v>-2.3E-2</v>
      </c>
      <c r="N18" s="130">
        <v>-2.3900000000000001E-2</v>
      </c>
    </row>
    <row r="19" spans="1:14" s="48" customFormat="1" ht="15" customHeight="1">
      <c r="A19" s="47" t="s">
        <v>742</v>
      </c>
      <c r="B19" s="46" t="s">
        <v>896</v>
      </c>
      <c r="C19" s="165" t="s">
        <v>897</v>
      </c>
      <c r="D19" s="130">
        <v>2.41E-2</v>
      </c>
      <c r="E19" s="130">
        <v>2.4E-2</v>
      </c>
      <c r="F19" s="130">
        <v>2.3199999999999998E-2</v>
      </c>
      <c r="G19" s="130">
        <v>2.5999999999999999E-2</v>
      </c>
      <c r="H19" s="130">
        <v>2.9700000000000001E-2</v>
      </c>
      <c r="I19" s="130">
        <v>3.1600000000000003E-2</v>
      </c>
      <c r="J19" s="130">
        <v>3.3099999999999997E-2</v>
      </c>
      <c r="K19" s="130">
        <v>3.3799999999999997E-2</v>
      </c>
      <c r="L19" s="130">
        <v>3.3799999999999997E-2</v>
      </c>
      <c r="M19" s="130">
        <v>3.4299999999999997E-2</v>
      </c>
      <c r="N19" s="130">
        <v>3.5299999999999998E-2</v>
      </c>
    </row>
    <row r="20" spans="1:14" s="48" customFormat="1" ht="15" customHeight="1">
      <c r="A20" s="47" t="s">
        <v>742</v>
      </c>
      <c r="B20" s="46" t="s">
        <v>898</v>
      </c>
      <c r="C20" s="165" t="s">
        <v>899</v>
      </c>
      <c r="D20" s="130">
        <v>0</v>
      </c>
      <c r="E20" s="130">
        <v>0</v>
      </c>
      <c r="F20" s="130">
        <v>0</v>
      </c>
      <c r="G20" s="130">
        <v>0</v>
      </c>
      <c r="H20" s="130">
        <v>0</v>
      </c>
      <c r="I20" s="130">
        <v>0</v>
      </c>
      <c r="J20" s="130">
        <v>0</v>
      </c>
      <c r="K20" s="130">
        <v>0</v>
      </c>
      <c r="L20" s="130">
        <v>0</v>
      </c>
      <c r="M20" s="130">
        <v>0</v>
      </c>
      <c r="N20" s="130">
        <v>0</v>
      </c>
    </row>
    <row r="21" spans="1:14" s="48" customFormat="1" ht="15" customHeight="1">
      <c r="A21" s="47" t="s">
        <v>742</v>
      </c>
      <c r="B21" s="46" t="s">
        <v>900</v>
      </c>
      <c r="C21" s="165" t="s">
        <v>1324</v>
      </c>
      <c r="D21" s="130">
        <v>-6.1999999999999998E-3</v>
      </c>
      <c r="E21" s="130">
        <v>-3.8999999999999998E-3</v>
      </c>
      <c r="F21" s="130">
        <v>-4.4999999999999997E-3</v>
      </c>
      <c r="G21" s="130">
        <v>-5.7000000000000002E-3</v>
      </c>
      <c r="H21" s="130">
        <v>-4.7999999999999996E-3</v>
      </c>
      <c r="I21" s="130">
        <v>-4.4000000000000003E-3</v>
      </c>
      <c r="J21" s="130">
        <v>-7.4999999999999997E-3</v>
      </c>
      <c r="K21" s="130">
        <v>-4.3E-3</v>
      </c>
      <c r="L21" s="130">
        <v>-5.7000000000000002E-3</v>
      </c>
      <c r="M21" s="130">
        <v>-5.1000000000000004E-3</v>
      </c>
      <c r="N21" s="130">
        <v>-7.9000000000000008E-3</v>
      </c>
    </row>
    <row r="22" spans="1:14" s="48" customFormat="1" ht="15" customHeight="1">
      <c r="A22" s="47" t="s">
        <v>742</v>
      </c>
      <c r="B22" s="46" t="s">
        <v>901</v>
      </c>
      <c r="C22" s="165" t="s">
        <v>1325</v>
      </c>
      <c r="D22" s="130">
        <v>1.2999999999999999E-2</v>
      </c>
      <c r="E22" s="130">
        <v>0.01</v>
      </c>
      <c r="F22" s="130">
        <v>9.4999999999999998E-3</v>
      </c>
      <c r="G22" s="130">
        <v>8.5000000000000006E-3</v>
      </c>
      <c r="H22" s="130">
        <v>6.1000000000000004E-3</v>
      </c>
      <c r="I22" s="130">
        <v>6.0000000000000001E-3</v>
      </c>
      <c r="J22" s="130">
        <v>4.7999999999999996E-3</v>
      </c>
      <c r="K22" s="130">
        <v>7.3000000000000001E-3</v>
      </c>
      <c r="L22" s="130">
        <v>8.3999999999999995E-3</v>
      </c>
      <c r="M22" s="130">
        <v>8.0999999999999996E-3</v>
      </c>
      <c r="N22" s="130">
        <v>8.5000000000000006E-3</v>
      </c>
    </row>
    <row r="23" spans="1:14" s="48" customFormat="1" ht="15" customHeight="1">
      <c r="A23" s="47" t="s">
        <v>742</v>
      </c>
      <c r="B23" s="46" t="s">
        <v>902</v>
      </c>
      <c r="C23" s="165" t="s">
        <v>1326</v>
      </c>
      <c r="D23" s="130">
        <v>-4.3700000000000003E-2</v>
      </c>
      <c r="E23" s="130">
        <v>-3.95E-2</v>
      </c>
      <c r="F23" s="130">
        <v>-3.5400000000000001E-2</v>
      </c>
      <c r="G23" s="130">
        <v>-3.4099999999999998E-2</v>
      </c>
      <c r="H23" s="130">
        <v>-3.3300000000000003E-2</v>
      </c>
      <c r="I23" s="130">
        <v>-3.0800000000000001E-2</v>
      </c>
      <c r="J23" s="130">
        <v>-2.7699999999999999E-2</v>
      </c>
      <c r="K23" s="130">
        <v>-2.6499999999999999E-2</v>
      </c>
      <c r="L23" s="130">
        <v>-2.76E-2</v>
      </c>
      <c r="M23" s="130">
        <v>-2.6700000000000002E-2</v>
      </c>
      <c r="N23" s="130">
        <v>-2.64E-2</v>
      </c>
    </row>
    <row r="24" spans="1:14" s="48" customFormat="1" ht="15" customHeight="1">
      <c r="A24" s="47" t="s">
        <v>742</v>
      </c>
      <c r="B24" s="46" t="s">
        <v>903</v>
      </c>
      <c r="C24" s="165" t="s">
        <v>1327</v>
      </c>
      <c r="D24" s="130">
        <v>-1E-4</v>
      </c>
      <c r="E24" s="130">
        <v>2.0000000000000001E-4</v>
      </c>
      <c r="F24" s="130">
        <v>2.0000000000000001E-4</v>
      </c>
      <c r="G24" s="130">
        <v>2.0000000000000001E-4</v>
      </c>
      <c r="H24" s="130">
        <v>4.0000000000000002E-4</v>
      </c>
      <c r="I24" s="130">
        <v>0</v>
      </c>
      <c r="J24" s="130">
        <v>2.0000000000000001E-4</v>
      </c>
      <c r="K24" s="130">
        <v>2.0000000000000001E-4</v>
      </c>
      <c r="L24" s="130">
        <v>1E-4</v>
      </c>
      <c r="M24" s="130">
        <v>1E-4</v>
      </c>
      <c r="N24" s="130">
        <v>1E-4</v>
      </c>
    </row>
    <row r="25" spans="1:14" s="48" customFormat="1" ht="15" customHeight="1" thickBot="1">
      <c r="A25" s="47" t="s">
        <v>742</v>
      </c>
      <c r="B25" s="46" t="s">
        <v>904</v>
      </c>
      <c r="C25" s="165" t="s">
        <v>1328</v>
      </c>
      <c r="D25" s="130">
        <v>0.17460000000000001</v>
      </c>
      <c r="E25" s="130">
        <v>0.18</v>
      </c>
      <c r="F25" s="130">
        <v>0.17530000000000001</v>
      </c>
      <c r="G25" s="130">
        <v>0.17180000000000001</v>
      </c>
      <c r="H25" s="130">
        <v>0.15140000000000001</v>
      </c>
      <c r="I25" s="130">
        <v>0.13039999999999999</v>
      </c>
      <c r="J25" s="130">
        <v>0.1182</v>
      </c>
      <c r="K25" s="130">
        <v>0.11119999999999999</v>
      </c>
      <c r="L25" s="130">
        <v>0.10730000000000001</v>
      </c>
      <c r="M25" s="130">
        <v>0.1055</v>
      </c>
      <c r="N25" s="130">
        <v>9.9199999999999997E-2</v>
      </c>
    </row>
    <row r="26" spans="1:14" s="37" customFormat="1" ht="15" customHeight="1" thickTop="1" thickBot="1">
      <c r="A26" s="47"/>
      <c r="B26" s="174"/>
      <c r="C26" s="403" t="s">
        <v>560</v>
      </c>
      <c r="D26" s="400"/>
      <c r="E26" s="400"/>
      <c r="F26" s="400"/>
      <c r="G26" s="400"/>
      <c r="H26" s="400"/>
      <c r="I26" s="401"/>
      <c r="J26" s="401"/>
      <c r="K26" s="401"/>
      <c r="L26" s="401"/>
      <c r="M26" s="401"/>
      <c r="N26" s="401"/>
    </row>
    <row r="27" spans="1:14" s="47" customFormat="1" ht="15" customHeight="1" thickTop="1">
      <c r="A27" s="47" t="s">
        <v>742</v>
      </c>
      <c r="B27" s="46" t="s">
        <v>905</v>
      </c>
      <c r="C27" s="165" t="s">
        <v>1329</v>
      </c>
      <c r="D27" s="130">
        <v>0.1105</v>
      </c>
      <c r="E27" s="130">
        <v>0.10050000000000001</v>
      </c>
      <c r="F27" s="130">
        <v>9.4600000000000004E-2</v>
      </c>
      <c r="G27" s="130">
        <v>9.4E-2</v>
      </c>
      <c r="H27" s="130">
        <v>9.0499999999999997E-2</v>
      </c>
      <c r="I27" s="130">
        <v>9.0800000000000006E-2</v>
      </c>
      <c r="J27" s="130">
        <v>8.6599999999999996E-2</v>
      </c>
      <c r="K27" s="130">
        <v>7.6600000000000001E-2</v>
      </c>
      <c r="L27" s="130">
        <v>8.5400000000000004E-2</v>
      </c>
      <c r="M27" s="130">
        <v>8.7400000000000005E-2</v>
      </c>
      <c r="N27" s="130">
        <v>8.2799999999999999E-2</v>
      </c>
    </row>
    <row r="28" spans="1:14" s="48" customFormat="1" ht="15" customHeight="1">
      <c r="A28" s="47" t="s">
        <v>742</v>
      </c>
      <c r="B28" s="46" t="s">
        <v>906</v>
      </c>
      <c r="C28" s="165" t="s">
        <v>1330</v>
      </c>
      <c r="D28" s="130">
        <v>0.10249999999999999</v>
      </c>
      <c r="E28" s="130">
        <v>0.1046</v>
      </c>
      <c r="F28" s="130">
        <v>9.3700000000000006E-2</v>
      </c>
      <c r="G28" s="130">
        <v>0.1129</v>
      </c>
      <c r="H28" s="130">
        <v>9.4500000000000001E-2</v>
      </c>
      <c r="I28" s="130">
        <v>7.4099999999999999E-2</v>
      </c>
      <c r="J28" s="130">
        <v>8.8200000000000001E-2</v>
      </c>
      <c r="K28" s="130">
        <v>0.1203</v>
      </c>
      <c r="L28" s="130">
        <v>7.5700000000000003E-2</v>
      </c>
      <c r="M28" s="130">
        <v>7.2700000000000001E-2</v>
      </c>
      <c r="N28" s="130">
        <v>6.0400000000000002E-2</v>
      </c>
    </row>
    <row r="29" spans="1:14" s="48" customFormat="1" ht="15" customHeight="1">
      <c r="A29" s="47" t="s">
        <v>742</v>
      </c>
      <c r="B29" s="46" t="s">
        <v>907</v>
      </c>
      <c r="C29" s="165" t="s">
        <v>1331</v>
      </c>
      <c r="D29" s="130">
        <v>0.11890000000000001</v>
      </c>
      <c r="E29" s="130">
        <v>0.11260000000000001</v>
      </c>
      <c r="F29" s="130">
        <v>0.10780000000000001</v>
      </c>
      <c r="G29" s="130">
        <v>9.9900000000000003E-2</v>
      </c>
      <c r="H29" s="130">
        <v>9.69E-2</v>
      </c>
      <c r="I29" s="130">
        <v>8.9099999999999999E-2</v>
      </c>
      <c r="J29" s="130">
        <v>5.4699999999999999E-2</v>
      </c>
      <c r="K29" s="130">
        <v>0.11409999999999999</v>
      </c>
      <c r="L29" s="130">
        <v>9.3799999999999994E-2</v>
      </c>
      <c r="M29" s="130">
        <v>8.9300000000000004E-2</v>
      </c>
      <c r="N29" s="130">
        <v>9.4100000000000003E-2</v>
      </c>
    </row>
    <row r="30" spans="1:14" s="48" customFormat="1" ht="15" customHeight="1">
      <c r="A30" s="47" t="s">
        <v>742</v>
      </c>
      <c r="B30" s="46" t="s">
        <v>908</v>
      </c>
      <c r="C30" s="165" t="s">
        <v>1332</v>
      </c>
      <c r="D30" s="130">
        <v>3.73E-2</v>
      </c>
      <c r="E30" s="130">
        <v>7.7100000000000002E-2</v>
      </c>
      <c r="F30" s="130">
        <v>9.5299999999999996E-2</v>
      </c>
      <c r="G30" s="130">
        <v>0.11940000000000001</v>
      </c>
      <c r="H30" s="130">
        <v>9.5299999999999996E-2</v>
      </c>
      <c r="I30" s="130">
        <v>6.6600000000000006E-2</v>
      </c>
      <c r="J30" s="130">
        <v>2.93E-2</v>
      </c>
      <c r="K30" s="130">
        <v>6.59E-2</v>
      </c>
      <c r="L30" s="130">
        <v>0.1057</v>
      </c>
      <c r="M30" s="130">
        <v>9.8100000000000007E-2</v>
      </c>
      <c r="N30" s="130">
        <v>6.0600000000000001E-2</v>
      </c>
    </row>
    <row r="31" spans="1:14" s="48" customFormat="1" ht="15" customHeight="1">
      <c r="A31" s="47" t="s">
        <v>742</v>
      </c>
      <c r="B31" s="46" t="s">
        <v>909</v>
      </c>
      <c r="C31" s="165" t="s">
        <v>1333</v>
      </c>
      <c r="D31" s="130">
        <v>1.9199999999999998E-2</v>
      </c>
      <c r="E31" s="130">
        <v>9.4999999999999998E-3</v>
      </c>
      <c r="F31" s="130">
        <v>7.3000000000000001E-3</v>
      </c>
      <c r="G31" s="130">
        <v>1.11E-2</v>
      </c>
      <c r="H31" s="130">
        <v>1.15E-2</v>
      </c>
      <c r="I31" s="130">
        <v>9.9000000000000008E-3</v>
      </c>
      <c r="J31" s="130">
        <v>9.7999999999999997E-3</v>
      </c>
      <c r="K31" s="130">
        <v>1.2500000000000001E-2</v>
      </c>
      <c r="L31" s="130">
        <v>9.1000000000000004E-3</v>
      </c>
      <c r="M31" s="130">
        <v>9.1000000000000004E-3</v>
      </c>
      <c r="N31" s="130">
        <v>9.1000000000000004E-3</v>
      </c>
    </row>
    <row r="32" spans="1:14" s="48" customFormat="1" ht="15" customHeight="1">
      <c r="A32" s="47" t="s">
        <v>742</v>
      </c>
      <c r="B32" s="46" t="s">
        <v>910</v>
      </c>
      <c r="C32" s="165" t="s">
        <v>1334</v>
      </c>
      <c r="D32" s="130">
        <v>7.1999999999999998E-3</v>
      </c>
      <c r="E32" s="130">
        <v>5.5999999999999999E-3</v>
      </c>
      <c r="F32" s="130">
        <v>3.7000000000000002E-3</v>
      </c>
      <c r="G32" s="130">
        <v>7.1000000000000004E-3</v>
      </c>
      <c r="H32" s="130">
        <v>5.3E-3</v>
      </c>
      <c r="I32" s="130">
        <v>5.1000000000000004E-3</v>
      </c>
      <c r="J32" s="130">
        <v>8.9999999999999993E-3</v>
      </c>
      <c r="K32" s="130">
        <v>1.2999999999999999E-2</v>
      </c>
      <c r="L32" s="130">
        <v>0.29730000000000001</v>
      </c>
      <c r="M32" s="130">
        <v>0.25030000000000002</v>
      </c>
      <c r="N32" s="130">
        <v>0.14510000000000001</v>
      </c>
    </row>
    <row r="33" spans="1:14" s="48" customFormat="1" ht="15" customHeight="1">
      <c r="A33" s="47" t="s">
        <v>742</v>
      </c>
      <c r="B33" s="46" t="s">
        <v>911</v>
      </c>
      <c r="C33" s="165" t="s">
        <v>1335</v>
      </c>
      <c r="D33" s="130">
        <v>1.6500000000000001E-2</v>
      </c>
      <c r="E33" s="130">
        <v>8.5000000000000006E-3</v>
      </c>
      <c r="F33" s="130">
        <v>6.4999999999999997E-3</v>
      </c>
      <c r="G33" s="130">
        <v>1.0200000000000001E-2</v>
      </c>
      <c r="H33" s="130">
        <v>0.01</v>
      </c>
      <c r="I33" s="130">
        <v>8.8999999999999999E-3</v>
      </c>
      <c r="J33" s="130">
        <v>9.5999999999999992E-3</v>
      </c>
      <c r="K33" s="130">
        <v>1.26E-2</v>
      </c>
      <c r="L33" s="130">
        <v>6.1199999999999997E-2</v>
      </c>
      <c r="M33" s="130">
        <v>5.8000000000000003E-2</v>
      </c>
      <c r="N33" s="130">
        <v>3.8899999999999997E-2</v>
      </c>
    </row>
    <row r="34" spans="1:14" s="48" customFormat="1" ht="15" customHeight="1">
      <c r="A34" s="47" t="s">
        <v>742</v>
      </c>
      <c r="B34" s="46" t="s">
        <v>912</v>
      </c>
      <c r="C34" s="165" t="s">
        <v>1336</v>
      </c>
      <c r="D34" s="130">
        <v>2.2000000000000001E-3</v>
      </c>
      <c r="E34" s="130">
        <v>2.0999999999999999E-3</v>
      </c>
      <c r="F34" s="130">
        <v>1.9E-3</v>
      </c>
      <c r="G34" s="130">
        <v>4.0000000000000001E-3</v>
      </c>
      <c r="H34" s="130">
        <v>8.9999999999999993E-3</v>
      </c>
      <c r="I34" s="130">
        <v>1.01E-2</v>
      </c>
      <c r="J34" s="130">
        <v>1.17E-2</v>
      </c>
      <c r="K34" s="130">
        <v>1.21E-2</v>
      </c>
      <c r="L34" s="130">
        <v>1.17E-2</v>
      </c>
      <c r="M34" s="130">
        <v>1.18E-2</v>
      </c>
      <c r="N34" s="130">
        <v>8.9999999999999993E-3</v>
      </c>
    </row>
    <row r="35" spans="1:14" s="48" customFormat="1" ht="15" customHeight="1">
      <c r="A35" s="47" t="s">
        <v>742</v>
      </c>
      <c r="B35" s="46" t="s">
        <v>913</v>
      </c>
      <c r="C35" s="165" t="s">
        <v>1337</v>
      </c>
      <c r="D35" s="130">
        <v>7.7000000000000002E-3</v>
      </c>
      <c r="E35" s="130">
        <v>9.4000000000000004E-3</v>
      </c>
      <c r="F35" s="130">
        <v>1.04E-2</v>
      </c>
      <c r="G35" s="130">
        <v>1.1599999999999999E-2</v>
      </c>
      <c r="H35" s="130">
        <v>1.35E-2</v>
      </c>
      <c r="I35" s="130">
        <v>1.4800000000000001E-2</v>
      </c>
      <c r="J35" s="130">
        <v>1.5900000000000001E-2</v>
      </c>
      <c r="K35" s="130">
        <v>1.6299999999999999E-2</v>
      </c>
      <c r="L35" s="130">
        <v>1.6400000000000001E-2</v>
      </c>
      <c r="M35" s="130">
        <v>1.6199999999999999E-2</v>
      </c>
      <c r="N35" s="130">
        <v>1.54E-2</v>
      </c>
    </row>
    <row r="36" spans="1:14" s="48" customFormat="1" ht="15" customHeight="1">
      <c r="A36" s="47" t="s">
        <v>742</v>
      </c>
      <c r="B36" s="46" t="s">
        <v>914</v>
      </c>
      <c r="C36" s="165" t="s">
        <v>1338</v>
      </c>
      <c r="D36" s="130">
        <v>3.5200000000000002E-2</v>
      </c>
      <c r="E36" s="130">
        <v>3.6400000000000002E-2</v>
      </c>
      <c r="F36" s="130">
        <v>3.2800000000000003E-2</v>
      </c>
      <c r="G36" s="130">
        <v>3.3799999999999997E-2</v>
      </c>
      <c r="H36" s="130">
        <v>3.6799999999999999E-2</v>
      </c>
      <c r="I36" s="130">
        <v>3.9E-2</v>
      </c>
      <c r="J36" s="130">
        <v>4.3299999999999998E-2</v>
      </c>
      <c r="K36" s="130">
        <v>4.4499999999999998E-2</v>
      </c>
      <c r="L36" s="130">
        <v>4.4999999999999998E-2</v>
      </c>
      <c r="M36" s="130">
        <v>4.5499999999999999E-2</v>
      </c>
      <c r="N36" s="130">
        <v>4.8000000000000001E-2</v>
      </c>
    </row>
    <row r="37" spans="1:14" s="48" customFormat="1" ht="15" customHeight="1">
      <c r="A37" s="47"/>
      <c r="B37" s="46"/>
      <c r="C37" s="165" t="s">
        <v>1339</v>
      </c>
      <c r="D37" s="130">
        <v>8.3000000000000001E-3</v>
      </c>
      <c r="E37" s="130">
        <v>8.2000000000000007E-3</v>
      </c>
      <c r="F37" s="130">
        <v>3.3999999999999998E-3</v>
      </c>
      <c r="G37" s="130">
        <v>8.6E-3</v>
      </c>
      <c r="H37" s="130">
        <v>1.4E-2</v>
      </c>
      <c r="I37" s="130">
        <v>2.3400000000000001E-2</v>
      </c>
      <c r="J37" s="130">
        <v>2.52E-2</v>
      </c>
      <c r="K37" s="130">
        <v>2.6599999999999999E-2</v>
      </c>
      <c r="L37" s="130">
        <v>3.0700000000000002E-2</v>
      </c>
      <c r="M37" s="130">
        <v>3.1600000000000003E-2</v>
      </c>
      <c r="N37" s="130">
        <v>2.58E-2</v>
      </c>
    </row>
    <row r="38" spans="1:14" s="48" customFormat="1" ht="15" customHeight="1" thickBot="1">
      <c r="A38" s="47" t="s">
        <v>742</v>
      </c>
      <c r="B38" s="46" t="s">
        <v>915</v>
      </c>
      <c r="C38" s="165" t="s">
        <v>1340</v>
      </c>
      <c r="D38" s="130">
        <v>0.28999999999999998</v>
      </c>
      <c r="E38" s="130">
        <v>1E-4</v>
      </c>
      <c r="F38" s="130">
        <v>1.1999999999999999E-3</v>
      </c>
      <c r="G38" s="130">
        <v>3.3E-3</v>
      </c>
      <c r="H38" s="130">
        <v>5.9999999999999995E-4</v>
      </c>
      <c r="I38" s="130">
        <v>1.6999999999999999E-3</v>
      </c>
      <c r="J38" s="130">
        <v>2.3E-3</v>
      </c>
      <c r="K38" s="130">
        <v>1.5E-3</v>
      </c>
      <c r="L38" s="130">
        <v>1.1000000000000001E-3</v>
      </c>
      <c r="M38" s="130">
        <v>1.1999999999999999E-3</v>
      </c>
      <c r="N38" s="130">
        <v>2.2000000000000001E-3</v>
      </c>
    </row>
    <row r="39" spans="1:14" s="37" customFormat="1" ht="15" customHeight="1" thickTop="1" thickBot="1">
      <c r="A39" s="47"/>
      <c r="B39" s="51"/>
      <c r="C39" s="403" t="s">
        <v>561</v>
      </c>
      <c r="D39" s="400"/>
      <c r="E39" s="400"/>
      <c r="F39" s="400"/>
      <c r="G39" s="400"/>
      <c r="H39" s="400"/>
      <c r="I39" s="401"/>
      <c r="J39" s="401"/>
      <c r="K39" s="401"/>
      <c r="L39" s="401"/>
      <c r="M39" s="401"/>
      <c r="N39" s="401"/>
    </row>
    <row r="40" spans="1:14" s="37" customFormat="1" ht="15" customHeight="1" thickTop="1" thickBot="1">
      <c r="A40" s="47"/>
      <c r="B40" s="174"/>
      <c r="C40" s="403" t="s">
        <v>562</v>
      </c>
      <c r="D40" s="400"/>
      <c r="E40" s="400"/>
      <c r="F40" s="400"/>
      <c r="G40" s="400"/>
      <c r="H40" s="400"/>
      <c r="I40" s="401"/>
      <c r="J40" s="401"/>
      <c r="K40" s="401"/>
      <c r="L40" s="401"/>
      <c r="M40" s="401"/>
      <c r="N40" s="401"/>
    </row>
    <row r="41" spans="1:14" s="47" customFormat="1" ht="15" customHeight="1" thickTop="1">
      <c r="A41" s="47" t="s">
        <v>742</v>
      </c>
      <c r="B41" s="46" t="s">
        <v>916</v>
      </c>
      <c r="C41" s="165" t="s">
        <v>917</v>
      </c>
      <c r="D41" s="130">
        <v>4.3700000000000003E-2</v>
      </c>
      <c r="E41" s="130">
        <v>3.95E-2</v>
      </c>
      <c r="F41" s="130">
        <v>3.5400000000000001E-2</v>
      </c>
      <c r="G41" s="130">
        <v>3.4099999999999998E-2</v>
      </c>
      <c r="H41" s="130">
        <v>3.3300000000000003E-2</v>
      </c>
      <c r="I41" s="130">
        <v>3.0800000000000001E-2</v>
      </c>
      <c r="J41" s="130">
        <v>2.7699999999999999E-2</v>
      </c>
      <c r="K41" s="130">
        <v>2.6499999999999999E-2</v>
      </c>
      <c r="L41" s="130">
        <v>2.76E-2</v>
      </c>
      <c r="M41" s="130">
        <v>2.6700000000000002E-2</v>
      </c>
      <c r="N41" s="130">
        <v>2.64E-2</v>
      </c>
    </row>
    <row r="42" spans="1:14" s="48" customFormat="1" ht="15" customHeight="1">
      <c r="A42" s="47" t="s">
        <v>742</v>
      </c>
      <c r="B42" s="46" t="s">
        <v>918</v>
      </c>
      <c r="C42" s="165" t="s">
        <v>919</v>
      </c>
      <c r="D42" s="130">
        <v>5.9700000000000003E-2</v>
      </c>
      <c r="E42" s="130">
        <v>5.5399999999999998E-2</v>
      </c>
      <c r="F42" s="130">
        <v>4.9200000000000001E-2</v>
      </c>
      <c r="G42" s="130">
        <v>4.5400000000000003E-2</v>
      </c>
      <c r="H42" s="130">
        <v>4.3200000000000002E-2</v>
      </c>
      <c r="I42" s="130">
        <v>3.9100000000000003E-2</v>
      </c>
      <c r="J42" s="130">
        <v>3.5400000000000001E-2</v>
      </c>
      <c r="K42" s="130">
        <v>3.4099999999999998E-2</v>
      </c>
      <c r="L42" s="130">
        <v>3.5000000000000003E-2</v>
      </c>
      <c r="M42" s="130">
        <v>3.4099999999999998E-2</v>
      </c>
      <c r="N42" s="130">
        <v>3.3399999999999999E-2</v>
      </c>
    </row>
    <row r="43" spans="1:14" s="48" customFormat="1" ht="15" customHeight="1">
      <c r="A43" s="47" t="s">
        <v>742</v>
      </c>
      <c r="B43" s="46" t="s">
        <v>920</v>
      </c>
      <c r="C43" s="165" t="s">
        <v>921</v>
      </c>
      <c r="D43" s="130">
        <v>6.7500000000000004E-2</v>
      </c>
      <c r="E43" s="130">
        <v>6.1400000000000003E-2</v>
      </c>
      <c r="F43" s="130">
        <v>5.2600000000000001E-2</v>
      </c>
      <c r="G43" s="130">
        <v>4.8500000000000001E-2</v>
      </c>
      <c r="H43" s="130">
        <v>4.6399999999999997E-2</v>
      </c>
      <c r="I43" s="130">
        <v>4.1799999999999997E-2</v>
      </c>
      <c r="J43" s="130">
        <v>3.9E-2</v>
      </c>
      <c r="K43" s="130">
        <v>3.9300000000000002E-2</v>
      </c>
      <c r="L43" s="130">
        <v>4.1099999999999998E-2</v>
      </c>
      <c r="M43" s="130">
        <v>3.9699999999999999E-2</v>
      </c>
      <c r="N43" s="130">
        <v>3.8199999999999998E-2</v>
      </c>
    </row>
    <row r="44" spans="1:14" s="48" customFormat="1" ht="15" customHeight="1" thickBot="1">
      <c r="A44" s="47" t="s">
        <v>742</v>
      </c>
      <c r="B44" s="46" t="s">
        <v>922</v>
      </c>
      <c r="C44" s="165" t="s">
        <v>1341</v>
      </c>
      <c r="D44" s="130">
        <v>6.5799999999999997E-2</v>
      </c>
      <c r="E44" s="130">
        <v>5.91E-2</v>
      </c>
      <c r="F44" s="130">
        <v>5.3800000000000001E-2</v>
      </c>
      <c r="G44" s="130">
        <v>5.28E-2</v>
      </c>
      <c r="H44" s="130">
        <v>5.1799999999999999E-2</v>
      </c>
      <c r="I44" s="130">
        <v>5.0200000000000002E-2</v>
      </c>
      <c r="J44" s="130">
        <v>4.7100000000000003E-2</v>
      </c>
      <c r="K44" s="130">
        <v>4.4699999999999997E-2</v>
      </c>
      <c r="L44" s="130">
        <v>4.6699999999999998E-2</v>
      </c>
      <c r="M44" s="130">
        <v>4.4699999999999997E-2</v>
      </c>
      <c r="N44" s="130">
        <v>5.3199999999999997E-2</v>
      </c>
    </row>
    <row r="45" spans="1:14" s="37" customFormat="1" ht="15" customHeight="1" thickTop="1" thickBot="1">
      <c r="A45" s="47"/>
      <c r="B45" s="174"/>
      <c r="C45" s="403" t="s">
        <v>563</v>
      </c>
      <c r="D45" s="400"/>
      <c r="E45" s="400"/>
      <c r="F45" s="400"/>
      <c r="G45" s="400"/>
      <c r="H45" s="400"/>
      <c r="I45" s="401"/>
      <c r="J45" s="401"/>
      <c r="K45" s="401"/>
      <c r="L45" s="401"/>
      <c r="M45" s="401"/>
      <c r="N45" s="401"/>
    </row>
    <row r="46" spans="1:14" s="50" customFormat="1" ht="15" customHeight="1" thickTop="1">
      <c r="A46" s="50" t="s">
        <v>742</v>
      </c>
      <c r="B46" s="46" t="s">
        <v>923</v>
      </c>
      <c r="C46" s="165" t="s">
        <v>924</v>
      </c>
      <c r="D46" s="130">
        <v>0.51180000000000003</v>
      </c>
      <c r="E46" s="130">
        <v>0.52239999999999998</v>
      </c>
      <c r="F46" s="130">
        <v>0.53390000000000004</v>
      </c>
      <c r="G46" s="130">
        <v>0.53349999999999997</v>
      </c>
      <c r="H46" s="130">
        <v>0.53359999999999996</v>
      </c>
      <c r="I46" s="130">
        <v>0.53029999999999999</v>
      </c>
      <c r="J46" s="130">
        <v>0.52110000000000001</v>
      </c>
      <c r="K46" s="130">
        <v>0.51290000000000002</v>
      </c>
      <c r="L46" s="130">
        <v>0.50739999999999996</v>
      </c>
      <c r="M46" s="130">
        <v>0.50860000000000005</v>
      </c>
      <c r="N46" s="130">
        <v>0.51049999999999995</v>
      </c>
    </row>
    <row r="47" spans="1:14" ht="15" customHeight="1">
      <c r="A47" s="47" t="s">
        <v>742</v>
      </c>
      <c r="B47" s="46" t="s">
        <v>925</v>
      </c>
      <c r="C47" s="165" t="s">
        <v>926</v>
      </c>
      <c r="D47" s="130">
        <v>5.7000000000000002E-2</v>
      </c>
      <c r="E47" s="130">
        <v>5.8400000000000001E-2</v>
      </c>
      <c r="F47" s="130">
        <v>6.0299999999999999E-2</v>
      </c>
      <c r="G47" s="130">
        <v>6.0699999999999997E-2</v>
      </c>
      <c r="H47" s="130">
        <v>6.13E-2</v>
      </c>
      <c r="I47" s="130">
        <v>6.2899999999999998E-2</v>
      </c>
      <c r="J47" s="130">
        <v>6.5000000000000002E-2</v>
      </c>
      <c r="K47" s="130">
        <v>6.5100000000000005E-2</v>
      </c>
      <c r="L47" s="130">
        <v>5.8299999999999998E-2</v>
      </c>
      <c r="M47" s="130">
        <v>5.9400000000000001E-2</v>
      </c>
      <c r="N47" s="130">
        <v>5.0900000000000001E-2</v>
      </c>
    </row>
    <row r="48" spans="1:14" ht="15" customHeight="1">
      <c r="A48" s="47" t="s">
        <v>742</v>
      </c>
      <c r="B48" s="46" t="s">
        <v>927</v>
      </c>
      <c r="C48" s="165" t="s">
        <v>928</v>
      </c>
      <c r="D48" s="130">
        <v>0.43120000000000003</v>
      </c>
      <c r="E48" s="130">
        <v>0.41909999999999997</v>
      </c>
      <c r="F48" s="130">
        <v>0.40579999999999999</v>
      </c>
      <c r="G48" s="130">
        <v>0.40589999999999998</v>
      </c>
      <c r="H48" s="130">
        <v>0.40510000000000002</v>
      </c>
      <c r="I48" s="130">
        <v>0.40670000000000001</v>
      </c>
      <c r="J48" s="130">
        <v>0.41389999999999999</v>
      </c>
      <c r="K48" s="130">
        <v>0.42199999999999999</v>
      </c>
      <c r="L48" s="130">
        <v>0.43430000000000002</v>
      </c>
      <c r="M48" s="130">
        <v>0.432</v>
      </c>
      <c r="N48" s="130">
        <v>0.4385</v>
      </c>
    </row>
    <row r="49" spans="1:14" ht="15" customHeight="1" thickBot="1">
      <c r="A49" s="47" t="s">
        <v>742</v>
      </c>
      <c r="B49" s="46" t="s">
        <v>929</v>
      </c>
      <c r="C49" s="165" t="s">
        <v>930</v>
      </c>
      <c r="D49" s="130">
        <v>0.49469999999999997</v>
      </c>
      <c r="E49" s="130">
        <v>0.50519999999999998</v>
      </c>
      <c r="F49" s="130">
        <v>0.44740000000000002</v>
      </c>
      <c r="G49" s="130">
        <v>0.4108</v>
      </c>
      <c r="H49" s="130">
        <v>0.4047</v>
      </c>
      <c r="I49" s="130">
        <v>0.36890000000000001</v>
      </c>
      <c r="J49" s="130">
        <v>0.34599999999999997</v>
      </c>
      <c r="K49" s="130">
        <v>0.33850000000000002</v>
      </c>
      <c r="L49" s="130">
        <v>0.36249999999999999</v>
      </c>
      <c r="M49" s="130">
        <v>0.3427</v>
      </c>
      <c r="N49" s="130">
        <v>0.28210000000000002</v>
      </c>
    </row>
    <row r="50" spans="1:14" s="47" customFormat="1" ht="15" customHeight="1" thickTop="1" thickBot="1">
      <c r="B50" s="51"/>
      <c r="C50" s="403" t="s">
        <v>564</v>
      </c>
      <c r="D50" s="400"/>
      <c r="E50" s="400"/>
      <c r="F50" s="400"/>
      <c r="G50" s="400"/>
      <c r="H50" s="400"/>
      <c r="I50" s="401"/>
      <c r="J50" s="401"/>
      <c r="K50" s="401"/>
      <c r="L50" s="401"/>
      <c r="M50" s="401"/>
      <c r="N50" s="401"/>
    </row>
    <row r="51" spans="1:14" s="47" customFormat="1" ht="15" customHeight="1" thickTop="1">
      <c r="A51" s="47" t="s">
        <v>742</v>
      </c>
      <c r="B51" s="46" t="s">
        <v>931</v>
      </c>
      <c r="C51" s="165" t="s">
        <v>932</v>
      </c>
      <c r="D51" s="130">
        <v>7.7100000000000002E-2</v>
      </c>
      <c r="E51" s="130">
        <v>6.4100000000000004E-2</v>
      </c>
      <c r="F51" s="130">
        <v>6.2300000000000001E-2</v>
      </c>
      <c r="G51" s="130">
        <v>6.0999999999999999E-2</v>
      </c>
      <c r="H51" s="130">
        <v>5.5100000000000003E-2</v>
      </c>
      <c r="I51" s="130">
        <v>5.4300000000000001E-2</v>
      </c>
      <c r="J51" s="130">
        <v>4.5699999999999998E-2</v>
      </c>
      <c r="K51" s="130">
        <v>4.1599999999999998E-2</v>
      </c>
      <c r="L51" s="130">
        <v>4.3299999999999998E-2</v>
      </c>
      <c r="M51" s="130">
        <v>4.36E-2</v>
      </c>
      <c r="N51" s="130">
        <v>4.2599999999999999E-2</v>
      </c>
    </row>
    <row r="52" spans="1:14" s="47" customFormat="1" ht="15" customHeight="1">
      <c r="A52" s="47" t="s">
        <v>742</v>
      </c>
      <c r="B52" s="46" t="s">
        <v>933</v>
      </c>
      <c r="C52" s="165" t="s">
        <v>934</v>
      </c>
      <c r="D52" s="130">
        <v>6.0100000000000001E-2</v>
      </c>
      <c r="E52" s="130">
        <v>5.0599999999999999E-2</v>
      </c>
      <c r="F52" s="130">
        <v>4.9500000000000002E-2</v>
      </c>
      <c r="G52" s="130">
        <v>4.9799999999999997E-2</v>
      </c>
      <c r="H52" s="130">
        <v>4.6800000000000001E-2</v>
      </c>
      <c r="I52" s="130">
        <v>4.65E-2</v>
      </c>
      <c r="J52" s="130">
        <v>3.9899999999999998E-2</v>
      </c>
      <c r="K52" s="130">
        <v>3.3300000000000003E-2</v>
      </c>
      <c r="L52" s="130">
        <v>3.39E-2</v>
      </c>
      <c r="M52" s="130">
        <v>3.4299999999999997E-2</v>
      </c>
      <c r="N52" s="130">
        <v>3.3099999999999997E-2</v>
      </c>
    </row>
    <row r="53" spans="1:14" s="47" customFormat="1" ht="15" customHeight="1">
      <c r="A53" s="47" t="s">
        <v>742</v>
      </c>
      <c r="B53" s="46" t="s">
        <v>935</v>
      </c>
      <c r="C53" s="165" t="s">
        <v>1342</v>
      </c>
      <c r="D53" s="130">
        <v>7.6200000000000004E-2</v>
      </c>
      <c r="E53" s="130">
        <v>6.6600000000000006E-2</v>
      </c>
      <c r="F53" s="130">
        <v>6.3600000000000004E-2</v>
      </c>
      <c r="G53" s="130">
        <v>6.1100000000000002E-2</v>
      </c>
      <c r="H53" s="130">
        <v>5.74E-2</v>
      </c>
      <c r="I53" s="130">
        <v>5.6399999999999999E-2</v>
      </c>
      <c r="J53" s="130">
        <v>5.0999999999999997E-2</v>
      </c>
      <c r="K53" s="130">
        <v>4.3999999999999997E-2</v>
      </c>
      <c r="L53" s="130">
        <v>4.3900000000000002E-2</v>
      </c>
      <c r="M53" s="130">
        <v>4.4900000000000002E-2</v>
      </c>
      <c r="N53" s="130">
        <v>4.0899999999999999E-2</v>
      </c>
    </row>
    <row r="54" spans="1:14" s="47" customFormat="1" ht="15" customHeight="1">
      <c r="A54" s="47" t="s">
        <v>742</v>
      </c>
      <c r="B54" s="46" t="s">
        <v>936</v>
      </c>
      <c r="C54" s="165" t="s">
        <v>937</v>
      </c>
      <c r="D54" s="130">
        <v>9.1399999999999995E-2</v>
      </c>
      <c r="E54" s="130">
        <v>8.2000000000000003E-2</v>
      </c>
      <c r="F54" s="130">
        <v>7.8799999999999995E-2</v>
      </c>
      <c r="G54" s="130">
        <v>7.85E-2</v>
      </c>
      <c r="H54" s="130">
        <v>7.7799999999999994E-2</v>
      </c>
      <c r="I54" s="130">
        <v>7.8399999999999997E-2</v>
      </c>
      <c r="J54" s="130">
        <v>7.4300000000000005E-2</v>
      </c>
      <c r="K54" s="130">
        <v>6.7900000000000002E-2</v>
      </c>
      <c r="L54" s="130">
        <v>6.7799999999999999E-2</v>
      </c>
      <c r="M54" s="130">
        <v>6.9099999999999995E-2</v>
      </c>
      <c r="N54" s="130">
        <v>6.59E-2</v>
      </c>
    </row>
    <row r="55" spans="1:14" s="47" customFormat="1" ht="15" customHeight="1">
      <c r="A55" s="47" t="s">
        <v>742</v>
      </c>
      <c r="B55" s="46" t="s">
        <v>938</v>
      </c>
      <c r="C55" s="165" t="s">
        <v>939</v>
      </c>
      <c r="D55" s="130">
        <v>-1.52E-2</v>
      </c>
      <c r="E55" s="130">
        <v>-1.54E-2</v>
      </c>
      <c r="F55" s="130">
        <v>-1.52E-2</v>
      </c>
      <c r="G55" s="130">
        <v>-1.7299999999999999E-2</v>
      </c>
      <c r="H55" s="130">
        <v>-2.0400000000000001E-2</v>
      </c>
      <c r="I55" s="130">
        <v>-2.1999999999999999E-2</v>
      </c>
      <c r="J55" s="130">
        <v>-2.3300000000000001E-2</v>
      </c>
      <c r="K55" s="130">
        <v>-2.3900000000000001E-2</v>
      </c>
      <c r="L55" s="130">
        <v>-2.3900000000000001E-2</v>
      </c>
      <c r="M55" s="130">
        <v>-2.4199999999999999E-2</v>
      </c>
      <c r="N55" s="130">
        <v>-2.5100000000000001E-2</v>
      </c>
    </row>
    <row r="56" spans="1:14" s="47" customFormat="1" ht="15" customHeight="1">
      <c r="A56" s="47" t="s">
        <v>742</v>
      </c>
      <c r="B56" s="46" t="s">
        <v>940</v>
      </c>
      <c r="C56" s="165" t="s">
        <v>941</v>
      </c>
      <c r="D56" s="130">
        <v>-1.61E-2</v>
      </c>
      <c r="E56" s="130">
        <v>-1.6E-2</v>
      </c>
      <c r="F56" s="130">
        <v>-1.41E-2</v>
      </c>
      <c r="G56" s="130">
        <v>-1.14E-2</v>
      </c>
      <c r="H56" s="130">
        <v>-1.06E-2</v>
      </c>
      <c r="I56" s="130">
        <v>-9.9000000000000008E-3</v>
      </c>
      <c r="J56" s="130">
        <v>-1.11E-2</v>
      </c>
      <c r="K56" s="130">
        <v>-1.0800000000000001E-2</v>
      </c>
      <c r="L56" s="130">
        <v>-9.9000000000000008E-3</v>
      </c>
      <c r="M56" s="130">
        <v>-1.0500000000000001E-2</v>
      </c>
      <c r="N56" s="130">
        <v>-7.7999999999999996E-3</v>
      </c>
    </row>
    <row r="57" spans="1:14" s="47" customFormat="1" ht="15" customHeight="1" thickBot="1">
      <c r="A57" s="47" t="s">
        <v>742</v>
      </c>
      <c r="B57" s="46" t="s">
        <v>942</v>
      </c>
      <c r="C57" s="165" t="s">
        <v>943</v>
      </c>
      <c r="D57" s="130">
        <v>1.6899999999999998E-2</v>
      </c>
      <c r="E57" s="130">
        <v>1.34E-2</v>
      </c>
      <c r="F57" s="130">
        <v>1.2800000000000001E-2</v>
      </c>
      <c r="G57" s="130">
        <v>1.1299999999999999E-2</v>
      </c>
      <c r="H57" s="130">
        <v>8.2000000000000007E-3</v>
      </c>
      <c r="I57" s="130">
        <v>7.7999999999999996E-3</v>
      </c>
      <c r="J57" s="130">
        <v>5.7999999999999996E-3</v>
      </c>
      <c r="K57" s="130">
        <v>8.3000000000000001E-3</v>
      </c>
      <c r="L57" s="130">
        <v>9.4000000000000004E-3</v>
      </c>
      <c r="M57" s="130">
        <v>9.1999999999999998E-3</v>
      </c>
      <c r="N57" s="130">
        <v>9.4999999999999998E-3</v>
      </c>
    </row>
    <row r="58" spans="1:14" s="37" customFormat="1" ht="15" customHeight="1" thickTop="1" thickBot="1">
      <c r="A58" s="47"/>
      <c r="B58" s="47"/>
      <c r="C58" s="403" t="s">
        <v>944</v>
      </c>
      <c r="D58" s="404"/>
      <c r="E58" s="404"/>
      <c r="F58" s="404"/>
      <c r="G58" s="404"/>
      <c r="H58" s="404"/>
      <c r="I58" s="404"/>
      <c r="J58" s="404"/>
      <c r="K58" s="404"/>
      <c r="L58" s="404"/>
      <c r="M58" s="404"/>
      <c r="N58" s="404"/>
    </row>
    <row r="59" spans="1:14" s="47" customFormat="1" ht="15" customHeight="1" thickTop="1">
      <c r="A59" s="47" t="s">
        <v>742</v>
      </c>
      <c r="B59" s="46" t="s">
        <v>931</v>
      </c>
      <c r="C59" s="165" t="s">
        <v>932</v>
      </c>
      <c r="D59" s="130">
        <v>7.7100000000000002E-2</v>
      </c>
      <c r="E59" s="130">
        <v>6.4100000000000004E-2</v>
      </c>
      <c r="F59" s="130">
        <v>6.2300000000000001E-2</v>
      </c>
      <c r="G59" s="130">
        <v>6.0999999999999999E-2</v>
      </c>
      <c r="H59" s="130">
        <v>5.5100000000000003E-2</v>
      </c>
      <c r="I59" s="130">
        <v>5.4300000000000001E-2</v>
      </c>
      <c r="J59" s="130">
        <v>4.5699999999999998E-2</v>
      </c>
      <c r="K59" s="130">
        <v>4.1599999999999998E-2</v>
      </c>
      <c r="L59" s="130">
        <v>4.3299999999999998E-2</v>
      </c>
      <c r="M59" s="130">
        <v>4.36E-2</v>
      </c>
      <c r="N59" s="130">
        <v>4.2599999999999999E-2</v>
      </c>
    </row>
    <row r="60" spans="1:14" s="47" customFormat="1" ht="15" customHeight="1">
      <c r="A60" s="47" t="s">
        <v>742</v>
      </c>
      <c r="B60" s="46" t="s">
        <v>945</v>
      </c>
      <c r="C60" s="165" t="s">
        <v>946</v>
      </c>
      <c r="D60" s="130">
        <v>-6.6E-3</v>
      </c>
      <c r="E60" s="130">
        <v>-4.1000000000000003E-3</v>
      </c>
      <c r="F60" s="130">
        <v>-4.7999999999999996E-3</v>
      </c>
      <c r="G60" s="130">
        <v>-6.0000000000000001E-3</v>
      </c>
      <c r="H60" s="130">
        <v>-5.0000000000000001E-3</v>
      </c>
      <c r="I60" s="130">
        <v>-4.4000000000000003E-3</v>
      </c>
      <c r="J60" s="130">
        <v>-7.6E-3</v>
      </c>
      <c r="K60" s="130">
        <v>-3.5000000000000001E-3</v>
      </c>
      <c r="L60" s="130">
        <v>-5.0000000000000001E-3</v>
      </c>
      <c r="M60" s="130">
        <v>-4.4000000000000003E-3</v>
      </c>
      <c r="N60" s="130">
        <v>-7.1000000000000004E-3</v>
      </c>
    </row>
    <row r="61" spans="1:14" s="48" customFormat="1" ht="15" customHeight="1">
      <c r="A61" s="47" t="s">
        <v>742</v>
      </c>
      <c r="B61" s="46" t="s">
        <v>947</v>
      </c>
      <c r="C61" s="165" t="s">
        <v>948</v>
      </c>
      <c r="D61" s="130">
        <v>-4.8599999999999997E-2</v>
      </c>
      <c r="E61" s="130">
        <v>-4.3900000000000002E-2</v>
      </c>
      <c r="F61" s="130">
        <v>-3.9800000000000002E-2</v>
      </c>
      <c r="G61" s="130">
        <v>-3.8199999999999998E-2</v>
      </c>
      <c r="H61" s="130">
        <v>-3.6700000000000003E-2</v>
      </c>
      <c r="I61" s="130">
        <v>-3.3599999999999998E-2</v>
      </c>
      <c r="J61" s="130">
        <v>-2.98E-2</v>
      </c>
      <c r="K61" s="130">
        <v>-2.81E-2</v>
      </c>
      <c r="L61" s="130">
        <v>-2.93E-2</v>
      </c>
      <c r="M61" s="130">
        <v>-2.8299999999999999E-2</v>
      </c>
      <c r="N61" s="130">
        <v>-2.7900000000000001E-2</v>
      </c>
    </row>
    <row r="62" spans="1:14" s="48" customFormat="1" ht="15" customHeight="1">
      <c r="A62" s="47" t="s">
        <v>742</v>
      </c>
      <c r="B62" s="46" t="s">
        <v>949</v>
      </c>
      <c r="C62" s="165" t="s">
        <v>950</v>
      </c>
      <c r="D62" s="130">
        <v>1E-4</v>
      </c>
      <c r="E62" s="130">
        <v>1E-4</v>
      </c>
      <c r="F62" s="130">
        <v>2.0000000000000001E-4</v>
      </c>
      <c r="G62" s="130">
        <v>2.0000000000000001E-4</v>
      </c>
      <c r="H62" s="130">
        <v>2.9999999999999997E-4</v>
      </c>
      <c r="I62" s="130">
        <v>1E-4</v>
      </c>
      <c r="J62" s="130">
        <v>1E-4</v>
      </c>
      <c r="K62" s="130">
        <v>1E-4</v>
      </c>
      <c r="L62" s="130">
        <v>0</v>
      </c>
      <c r="M62" s="130">
        <v>1E-4</v>
      </c>
      <c r="N62" s="130">
        <v>0</v>
      </c>
    </row>
    <row r="63" spans="1:14" s="48" customFormat="1" ht="15" customHeight="1">
      <c r="A63" s="47" t="s">
        <v>742</v>
      </c>
      <c r="B63" s="46" t="s">
        <v>951</v>
      </c>
      <c r="C63" s="165" t="s">
        <v>952</v>
      </c>
      <c r="D63" s="130">
        <v>-2.0000000000000001E-4</v>
      </c>
      <c r="E63" s="130">
        <v>1E-4</v>
      </c>
      <c r="F63" s="130">
        <v>0</v>
      </c>
      <c r="G63" s="130">
        <v>1E-4</v>
      </c>
      <c r="H63" s="130">
        <v>2.0000000000000001E-4</v>
      </c>
      <c r="I63" s="130">
        <v>-1E-4</v>
      </c>
      <c r="J63" s="130">
        <v>1E-4</v>
      </c>
      <c r="K63" s="130">
        <v>1E-4</v>
      </c>
      <c r="L63" s="130">
        <v>0</v>
      </c>
      <c r="M63" s="130">
        <v>0</v>
      </c>
      <c r="N63" s="130">
        <v>1E-4</v>
      </c>
    </row>
    <row r="64" spans="1:14" s="48" customFormat="1" ht="15" customHeight="1" thickBot="1">
      <c r="A64" s="47"/>
      <c r="B64" s="46"/>
      <c r="C64" s="165" t="s">
        <v>953</v>
      </c>
      <c r="D64" s="130">
        <v>0</v>
      </c>
      <c r="E64" s="130">
        <v>0</v>
      </c>
      <c r="F64" s="130">
        <v>0</v>
      </c>
      <c r="G64" s="130">
        <v>0</v>
      </c>
      <c r="H64" s="130">
        <v>0</v>
      </c>
      <c r="I64" s="130">
        <v>0</v>
      </c>
      <c r="J64" s="130">
        <v>0</v>
      </c>
      <c r="K64" s="130">
        <v>0</v>
      </c>
      <c r="L64" s="130">
        <v>0</v>
      </c>
      <c r="M64" s="130">
        <v>0</v>
      </c>
      <c r="N64" s="130">
        <v>0</v>
      </c>
    </row>
    <row r="65" spans="1:14" s="47" customFormat="1" ht="15" customHeight="1" thickTop="1" thickBot="1">
      <c r="A65" s="47" t="s">
        <v>742</v>
      </c>
      <c r="B65" s="46" t="s">
        <v>954</v>
      </c>
      <c r="C65" s="403" t="s">
        <v>955</v>
      </c>
      <c r="D65" s="400">
        <v>2.18E-2</v>
      </c>
      <c r="E65" s="400">
        <v>1.6199999999999999E-2</v>
      </c>
      <c r="F65" s="400">
        <v>1.8100000000000002E-2</v>
      </c>
      <c r="G65" s="400">
        <v>1.72E-2</v>
      </c>
      <c r="H65" s="400">
        <v>1.3899999999999999E-2</v>
      </c>
      <c r="I65" s="405">
        <v>1.6400000000000001E-2</v>
      </c>
      <c r="J65" s="405">
        <v>8.6E-3</v>
      </c>
      <c r="K65" s="405">
        <v>1.0200000000000001E-2</v>
      </c>
      <c r="L65" s="405">
        <v>9.2999999999999992E-3</v>
      </c>
      <c r="M65" s="405">
        <v>1.0999999999999999E-2</v>
      </c>
      <c r="N65" s="405">
        <v>7.7999999999999996E-3</v>
      </c>
    </row>
    <row r="66" spans="1:14" ht="3.75" customHeight="1" thickTop="1" thickBot="1">
      <c r="A66" s="175"/>
      <c r="B66" s="175"/>
      <c r="C66" s="118"/>
      <c r="D66" s="118"/>
      <c r="E66" s="118"/>
      <c r="F66" s="118"/>
      <c r="G66" s="118"/>
      <c r="H66" s="118"/>
      <c r="I66" s="118"/>
      <c r="J66" s="118"/>
      <c r="K66" s="118"/>
      <c r="L66" s="118"/>
      <c r="M66" s="118"/>
      <c r="N66" s="118"/>
    </row>
    <row r="67" spans="1:14" ht="15" customHeight="1">
      <c r="A67" s="47"/>
      <c r="B67" s="47"/>
      <c r="C67" s="170" t="s">
        <v>1306</v>
      </c>
      <c r="D67" s="47"/>
      <c r="E67" s="47"/>
      <c r="F67" s="47"/>
      <c r="G67" s="47"/>
      <c r="H67" s="47"/>
      <c r="I67" s="47"/>
      <c r="J67" s="47"/>
      <c r="K67" s="47"/>
      <c r="L67" s="47"/>
      <c r="M67" s="47"/>
      <c r="N67" s="47"/>
    </row>
    <row r="68" spans="1:14" ht="15" customHeight="1">
      <c r="A68" s="47"/>
      <c r="B68" s="47"/>
      <c r="C68" s="170" t="s">
        <v>1350</v>
      </c>
      <c r="D68" s="47"/>
      <c r="E68" s="47"/>
      <c r="F68" s="47"/>
      <c r="G68" s="47"/>
      <c r="H68" s="47"/>
      <c r="I68" s="47"/>
      <c r="J68" s="47"/>
      <c r="K68" s="47"/>
      <c r="L68" s="47"/>
      <c r="M68" s="47"/>
      <c r="N68" s="47"/>
    </row>
    <row r="69" spans="1:14" ht="15" customHeight="1">
      <c r="A69" s="47"/>
      <c r="B69" s="47"/>
      <c r="C69" s="170" t="s">
        <v>1351</v>
      </c>
      <c r="D69" s="47"/>
      <c r="E69" s="47"/>
      <c r="F69" s="47"/>
      <c r="G69" s="47"/>
      <c r="H69" s="47"/>
      <c r="I69" s="47"/>
      <c r="J69" s="47"/>
      <c r="K69" s="47"/>
      <c r="L69" s="47"/>
      <c r="M69" s="47"/>
      <c r="N69" s="47"/>
    </row>
    <row r="70" spans="1:14" ht="15" customHeight="1">
      <c r="A70" s="47"/>
      <c r="B70" s="47"/>
      <c r="C70" s="170" t="s">
        <v>1309</v>
      </c>
      <c r="D70" s="47"/>
      <c r="E70" s="47"/>
      <c r="F70" s="47"/>
      <c r="G70" s="47"/>
      <c r="H70" s="47"/>
      <c r="I70" s="47"/>
      <c r="J70" s="47"/>
      <c r="K70" s="47"/>
      <c r="L70" s="47"/>
      <c r="M70" s="47"/>
      <c r="N70" s="47"/>
    </row>
    <row r="71" spans="1:14" ht="15" customHeight="1">
      <c r="A71" s="47"/>
      <c r="B71" s="47"/>
      <c r="C71" s="170" t="s">
        <v>1310</v>
      </c>
      <c r="D71" s="47"/>
      <c r="E71" s="47"/>
      <c r="F71" s="47"/>
      <c r="G71" s="47"/>
      <c r="H71" s="47"/>
      <c r="I71" s="47"/>
      <c r="J71" s="47"/>
      <c r="K71" s="47"/>
      <c r="L71" s="47"/>
      <c r="M71" s="47"/>
      <c r="N71" s="47"/>
    </row>
    <row r="72" spans="1:14" ht="24" customHeight="1">
      <c r="A72" s="47"/>
      <c r="B72" s="47"/>
      <c r="C72" s="742" t="s">
        <v>566</v>
      </c>
      <c r="D72" s="742"/>
      <c r="E72" s="742"/>
      <c r="F72" s="742"/>
      <c r="G72" s="742"/>
      <c r="H72" s="742"/>
      <c r="I72" s="742"/>
      <c r="J72" s="742"/>
      <c r="K72" s="742"/>
      <c r="L72" s="742"/>
      <c r="M72" s="742"/>
      <c r="N72" s="742"/>
    </row>
    <row r="73" spans="1:14" ht="15" customHeight="1">
      <c r="A73" s="47"/>
      <c r="B73" s="47"/>
      <c r="C73" s="170" t="s">
        <v>567</v>
      </c>
      <c r="D73" s="47"/>
      <c r="E73" s="47"/>
      <c r="F73" s="47"/>
      <c r="G73" s="47"/>
      <c r="H73" s="47"/>
      <c r="I73" s="47"/>
      <c r="J73" s="47"/>
      <c r="K73" s="47"/>
      <c r="L73" s="47"/>
      <c r="M73" s="47"/>
      <c r="N73" s="47"/>
    </row>
    <row r="74" spans="1:14" ht="23.25" customHeight="1">
      <c r="A74" s="47"/>
      <c r="B74" s="47"/>
      <c r="C74" s="742" t="s">
        <v>959</v>
      </c>
      <c r="D74" s="742"/>
      <c r="E74" s="742"/>
      <c r="F74" s="742"/>
      <c r="G74" s="742"/>
      <c r="H74" s="742"/>
      <c r="I74" s="742"/>
      <c r="J74" s="742"/>
      <c r="K74" s="742"/>
      <c r="L74" s="742"/>
      <c r="M74" s="742"/>
      <c r="N74" s="742"/>
    </row>
    <row r="75" spans="1:14" ht="15" customHeight="1">
      <c r="A75" s="47"/>
      <c r="B75" s="47"/>
      <c r="C75" s="695"/>
      <c r="D75" s="47"/>
      <c r="E75" s="47"/>
      <c r="F75" s="47"/>
      <c r="G75" s="47"/>
      <c r="H75" s="47"/>
      <c r="I75" s="47"/>
      <c r="J75" s="47"/>
      <c r="K75" s="47"/>
      <c r="L75" s="47"/>
      <c r="M75" s="47"/>
      <c r="N75" s="47"/>
    </row>
  </sheetData>
  <mergeCells count="6">
    <mergeCell ref="C74:N74"/>
    <mergeCell ref="C1:N1"/>
    <mergeCell ref="A2:N2"/>
    <mergeCell ref="C3:N3"/>
    <mergeCell ref="A4:N4"/>
    <mergeCell ref="C72:N72"/>
  </mergeCells>
  <pageMargins left="0.93" right="0.42" top="0.69" bottom="0.59" header="0.5" footer="0.5"/>
  <pageSetup scale="50"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6"/>
  <sheetViews>
    <sheetView zoomScaleNormal="100" workbookViewId="0">
      <selection sqref="A1:L1"/>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3" ht="30" customHeight="1">
      <c r="A1" s="733" t="s">
        <v>436</v>
      </c>
      <c r="B1" s="733"/>
      <c r="C1" s="733"/>
      <c r="D1" s="733"/>
      <c r="E1" s="733"/>
      <c r="F1" s="733"/>
      <c r="G1" s="733"/>
      <c r="H1" s="733"/>
      <c r="I1" s="733"/>
      <c r="J1" s="733"/>
      <c r="K1" s="733"/>
      <c r="L1" s="733"/>
      <c r="M1" s="47"/>
    </row>
    <row r="2" spans="1:13" ht="15" customHeight="1">
      <c r="A2" s="734" t="s">
        <v>568</v>
      </c>
      <c r="B2" s="734"/>
      <c r="C2" s="734"/>
      <c r="D2" s="734"/>
      <c r="E2" s="734"/>
      <c r="F2" s="734"/>
      <c r="G2" s="734"/>
      <c r="H2" s="734"/>
      <c r="I2" s="734"/>
      <c r="J2" s="734"/>
      <c r="K2" s="734"/>
      <c r="L2" s="734"/>
      <c r="M2" s="47"/>
    </row>
    <row r="3" spans="1:13" ht="15" customHeight="1">
      <c r="A3" s="734" t="s">
        <v>569</v>
      </c>
      <c r="B3" s="734"/>
      <c r="C3" s="734"/>
      <c r="D3" s="734"/>
      <c r="E3" s="734"/>
      <c r="F3" s="734"/>
      <c r="G3" s="734"/>
      <c r="H3" s="734"/>
      <c r="I3" s="734"/>
      <c r="J3" s="734"/>
      <c r="K3" s="734"/>
      <c r="L3" s="734"/>
      <c r="M3" s="47"/>
    </row>
    <row r="4" spans="1:13" ht="30" customHeight="1">
      <c r="A4" s="735" t="s">
        <v>508</v>
      </c>
      <c r="B4" s="735"/>
      <c r="C4" s="735"/>
      <c r="D4" s="735"/>
      <c r="E4" s="735"/>
      <c r="F4" s="735"/>
      <c r="G4" s="735"/>
      <c r="H4" s="735"/>
      <c r="I4" s="735"/>
      <c r="J4" s="735"/>
      <c r="K4" s="735"/>
      <c r="L4" s="735"/>
      <c r="M4" s="47"/>
    </row>
    <row r="5" spans="1:13" ht="3.75" customHeight="1" thickBot="1">
      <c r="A5" s="47"/>
      <c r="B5" s="47"/>
      <c r="C5" s="47"/>
      <c r="D5" s="47"/>
      <c r="E5" s="47"/>
      <c r="F5" s="47"/>
      <c r="G5" s="47"/>
      <c r="H5" s="47"/>
      <c r="I5" s="47"/>
      <c r="J5" s="47"/>
      <c r="K5" s="47"/>
      <c r="L5" s="47"/>
      <c r="M5" s="47"/>
    </row>
    <row r="6" spans="1:13" s="15" customFormat="1" ht="30" customHeight="1" thickTop="1" thickBot="1">
      <c r="A6" s="545"/>
      <c r="B6" s="390" t="s">
        <v>570</v>
      </c>
      <c r="C6" s="390" t="s">
        <v>571</v>
      </c>
      <c r="D6" s="390" t="s">
        <v>572</v>
      </c>
      <c r="E6" s="390" t="s">
        <v>573</v>
      </c>
      <c r="F6" s="390" t="s">
        <v>574</v>
      </c>
      <c r="G6" s="390" t="s">
        <v>575</v>
      </c>
      <c r="H6" s="390" t="s">
        <v>1239</v>
      </c>
      <c r="I6" s="390" t="s">
        <v>1290</v>
      </c>
      <c r="J6" s="390" t="s">
        <v>1513</v>
      </c>
      <c r="K6" s="390" t="s">
        <v>1397</v>
      </c>
      <c r="L6" s="390" t="s">
        <v>1514</v>
      </c>
      <c r="M6" s="391"/>
    </row>
    <row r="7" spans="1:13" ht="15" customHeight="1" thickTop="1" thickBot="1">
      <c r="A7" s="392" t="s">
        <v>576</v>
      </c>
      <c r="B7" s="393">
        <v>18707588.974709999</v>
      </c>
      <c r="C7" s="393">
        <v>20056491.02172</v>
      </c>
      <c r="D7" s="393">
        <v>21982227.826269999</v>
      </c>
      <c r="E7" s="393">
        <v>25325902.376630001</v>
      </c>
      <c r="F7" s="393">
        <v>26429790.742869999</v>
      </c>
      <c r="G7" s="393">
        <v>28067116.098990001</v>
      </c>
      <c r="H7" s="393">
        <v>30536611.048860002</v>
      </c>
      <c r="I7" s="393">
        <v>31592654.18744</v>
      </c>
      <c r="J7" s="393">
        <v>32081778.76591</v>
      </c>
      <c r="K7" s="393">
        <v>32325818.927389998</v>
      </c>
      <c r="L7" s="393">
        <v>34009449.737099998</v>
      </c>
      <c r="M7" s="47"/>
    </row>
    <row r="8" spans="1:13" s="16" customFormat="1" ht="15" customHeight="1" thickTop="1">
      <c r="A8" s="147" t="s">
        <v>158</v>
      </c>
      <c r="B8" s="114">
        <v>3695632.7010999997</v>
      </c>
      <c r="C8" s="114">
        <v>3683343.4373699999</v>
      </c>
      <c r="D8" s="114">
        <v>3288991.42662</v>
      </c>
      <c r="E8" s="114">
        <v>3992229.6861999999</v>
      </c>
      <c r="F8" s="114">
        <v>2958433.9348599999</v>
      </c>
      <c r="G8" s="114">
        <v>3472626.9432600001</v>
      </c>
      <c r="H8" s="114">
        <v>4156241.5425</v>
      </c>
      <c r="I8" s="114">
        <v>3750409.09785</v>
      </c>
      <c r="J8" s="114">
        <v>3936754.2427099999</v>
      </c>
      <c r="K8" s="114">
        <v>3131532.63864</v>
      </c>
      <c r="L8" s="114">
        <v>3700453.9235399999</v>
      </c>
      <c r="M8" s="47"/>
    </row>
    <row r="9" spans="1:13" s="16" customFormat="1" ht="15" customHeight="1">
      <c r="A9" s="147" t="s">
        <v>167</v>
      </c>
      <c r="B9" s="114">
        <v>4185464.9424899998</v>
      </c>
      <c r="C9" s="114">
        <v>3773823.4758800003</v>
      </c>
      <c r="D9" s="114">
        <v>4578636.3033800004</v>
      </c>
      <c r="E9" s="114">
        <v>5512010.6951099997</v>
      </c>
      <c r="F9" s="114">
        <v>4582504.8181400001</v>
      </c>
      <c r="G9" s="114">
        <v>3817180.0004799999</v>
      </c>
      <c r="H9" s="114">
        <v>4114008.0157099999</v>
      </c>
      <c r="I9" s="114">
        <v>4540264.8784399992</v>
      </c>
      <c r="J9" s="114">
        <v>4259443.2429200001</v>
      </c>
      <c r="K9" s="114">
        <v>4268423.2406900004</v>
      </c>
      <c r="L9" s="114">
        <v>4044880.0144099998</v>
      </c>
      <c r="M9" s="47"/>
    </row>
    <row r="10" spans="1:13" s="16" customFormat="1" ht="15" customHeight="1">
      <c r="A10" s="147" t="s">
        <v>176</v>
      </c>
      <c r="B10" s="114">
        <v>9726701.3621200006</v>
      </c>
      <c r="C10" s="114">
        <v>11511902.07855</v>
      </c>
      <c r="D10" s="114">
        <v>13045814.107530002</v>
      </c>
      <c r="E10" s="114">
        <v>14640417.47222</v>
      </c>
      <c r="F10" s="114">
        <v>17346454.611950003</v>
      </c>
      <c r="G10" s="114">
        <v>18700889.46731</v>
      </c>
      <c r="H10" s="114">
        <v>19647517.207849998</v>
      </c>
      <c r="I10" s="114">
        <v>19936037.08887</v>
      </c>
      <c r="J10" s="114">
        <v>20195169.009150002</v>
      </c>
      <c r="K10" s="114">
        <v>20559956.40064</v>
      </c>
      <c r="L10" s="114">
        <v>22126693.715299997</v>
      </c>
      <c r="M10" s="47"/>
    </row>
    <row r="11" spans="1:13" s="16" customFormat="1" ht="15" customHeight="1">
      <c r="A11" s="148" t="s">
        <v>577</v>
      </c>
      <c r="B11" s="114">
        <v>9769880.3050100002</v>
      </c>
      <c r="C11" s="114">
        <v>11522582.1569</v>
      </c>
      <c r="D11" s="114">
        <v>13041734.093499999</v>
      </c>
      <c r="E11" s="114">
        <v>14665411.11249</v>
      </c>
      <c r="F11" s="114">
        <v>17296215.372810002</v>
      </c>
      <c r="G11" s="114">
        <v>18628239.48996</v>
      </c>
      <c r="H11" s="114">
        <v>19212320.501259997</v>
      </c>
      <c r="I11" s="114">
        <v>19283152.842089999</v>
      </c>
      <c r="J11" s="114">
        <v>19464961.246630002</v>
      </c>
      <c r="K11" s="114">
        <v>19893168.185349997</v>
      </c>
      <c r="L11" s="114">
        <v>21412734.671220001</v>
      </c>
      <c r="M11" s="47"/>
    </row>
    <row r="12" spans="1:13" s="16" customFormat="1" ht="15" customHeight="1">
      <c r="A12" s="148" t="s">
        <v>578</v>
      </c>
      <c r="B12" s="114">
        <v>9714966.8466800004</v>
      </c>
      <c r="C12" s="114">
        <v>11453065.618240001</v>
      </c>
      <c r="D12" s="114">
        <v>12931396.657950001</v>
      </c>
      <c r="E12" s="114">
        <v>14414582.9268</v>
      </c>
      <c r="F12" s="114">
        <v>16959928.550039999</v>
      </c>
      <c r="G12" s="114">
        <v>18148113.343589999</v>
      </c>
      <c r="H12" s="114">
        <v>18521546.442060001</v>
      </c>
      <c r="I12" s="114">
        <v>13939725.877049999</v>
      </c>
      <c r="J12" s="114">
        <v>14495343.544629999</v>
      </c>
      <c r="K12" s="114">
        <v>15317841.91935</v>
      </c>
      <c r="L12" s="114">
        <v>17164732.70809</v>
      </c>
      <c r="M12" s="47"/>
    </row>
    <row r="13" spans="1:13" s="16" customFormat="1" ht="15" customHeight="1">
      <c r="A13" s="148" t="s">
        <v>579</v>
      </c>
      <c r="B13" s="114">
        <v>54913.458330000001</v>
      </c>
      <c r="C13" s="114">
        <v>69516.538659999991</v>
      </c>
      <c r="D13" s="114">
        <v>110337.43554999999</v>
      </c>
      <c r="E13" s="114">
        <v>250828.18568999998</v>
      </c>
      <c r="F13" s="114">
        <v>336286.82276999997</v>
      </c>
      <c r="G13" s="114">
        <v>480126.14637000003</v>
      </c>
      <c r="H13" s="114">
        <v>690774.05920000002</v>
      </c>
      <c r="I13" s="114">
        <v>5343426.9650400002</v>
      </c>
      <c r="J13" s="114">
        <v>4969617.7019999996</v>
      </c>
      <c r="K13" s="114">
        <v>4575326.2659999998</v>
      </c>
      <c r="L13" s="114">
        <v>4248001.96313</v>
      </c>
      <c r="M13" s="47"/>
    </row>
    <row r="14" spans="1:13" s="16" customFormat="1" ht="15" customHeight="1">
      <c r="A14" s="148" t="s">
        <v>580</v>
      </c>
      <c r="B14" s="114">
        <v>49501.785929999998</v>
      </c>
      <c r="C14" s="114">
        <v>91848.225449999998</v>
      </c>
      <c r="D14" s="114">
        <v>122741.86867</v>
      </c>
      <c r="E14" s="114">
        <v>69918.597739999997</v>
      </c>
      <c r="F14" s="114">
        <v>105826.19787</v>
      </c>
      <c r="G14" s="114">
        <v>105223.84565999999</v>
      </c>
      <c r="H14" s="114">
        <v>15329.726409999999</v>
      </c>
      <c r="I14" s="114">
        <v>105059.9875</v>
      </c>
      <c r="J14" s="114">
        <v>241539.60108000002</v>
      </c>
      <c r="K14" s="114">
        <v>140573.31224</v>
      </c>
      <c r="L14" s="114">
        <v>287644.03848000005</v>
      </c>
      <c r="M14" s="47"/>
    </row>
    <row r="15" spans="1:13" s="16" customFormat="1" ht="15" customHeight="1">
      <c r="A15" s="148" t="s">
        <v>581</v>
      </c>
      <c r="B15" s="114">
        <v>43776.709340000001</v>
      </c>
      <c r="C15" s="114">
        <v>85335.020349999992</v>
      </c>
      <c r="D15" s="114">
        <v>93022.23633</v>
      </c>
      <c r="E15" s="114">
        <v>67332.736900000004</v>
      </c>
      <c r="F15" s="114">
        <v>92838.572159999996</v>
      </c>
      <c r="G15" s="114">
        <v>86408.375290000011</v>
      </c>
      <c r="H15" s="114">
        <v>13223.914419999999</v>
      </c>
      <c r="I15" s="114">
        <v>41044.068289999996</v>
      </c>
      <c r="J15" s="114">
        <v>51511.10742</v>
      </c>
      <c r="K15" s="114">
        <v>46880.412939999995</v>
      </c>
      <c r="L15" s="114">
        <v>90105.059359999999</v>
      </c>
      <c r="M15" s="47"/>
    </row>
    <row r="16" spans="1:13" s="16" customFormat="1" ht="15" customHeight="1">
      <c r="A16" s="148" t="s">
        <v>582</v>
      </c>
      <c r="B16" s="114">
        <v>5725.0765899999997</v>
      </c>
      <c r="C16" s="114">
        <v>6513.2050999999992</v>
      </c>
      <c r="D16" s="114">
        <v>29719.63234</v>
      </c>
      <c r="E16" s="114">
        <v>2585.8608399999998</v>
      </c>
      <c r="F16" s="114">
        <v>12987.62571</v>
      </c>
      <c r="G16" s="114">
        <v>18815.470370000003</v>
      </c>
      <c r="H16" s="114">
        <v>2105.8119900000002</v>
      </c>
      <c r="I16" s="114">
        <v>64015.91921</v>
      </c>
      <c r="J16" s="114">
        <v>190028.49366000001</v>
      </c>
      <c r="K16" s="114">
        <v>93692.89929999999</v>
      </c>
      <c r="L16" s="114">
        <v>197538.97912</v>
      </c>
      <c r="M16" s="47"/>
    </row>
    <row r="17" spans="1:13" s="16" customFormat="1" ht="15" customHeight="1">
      <c r="A17" s="148" t="s">
        <v>583</v>
      </c>
      <c r="B17" s="114">
        <v>85208.711110000004</v>
      </c>
      <c r="C17" s="114">
        <v>90830.90135</v>
      </c>
      <c r="D17" s="114">
        <v>118780.81845000001</v>
      </c>
      <c r="E17" s="114">
        <v>206498.88128</v>
      </c>
      <c r="F17" s="114">
        <v>253463.13586000001</v>
      </c>
      <c r="G17" s="114">
        <v>251270.23727000001</v>
      </c>
      <c r="H17" s="114">
        <v>285648.99158999999</v>
      </c>
      <c r="I17" s="114">
        <v>210078.43340000001</v>
      </c>
      <c r="J17" s="114">
        <v>246954.78988</v>
      </c>
      <c r="K17" s="114">
        <v>305302.75887000002</v>
      </c>
      <c r="L17" s="114">
        <v>362012.89581999998</v>
      </c>
      <c r="M17" s="47"/>
    </row>
    <row r="18" spans="1:13" s="16" customFormat="1" ht="15" customHeight="1">
      <c r="A18" s="148" t="s">
        <v>584</v>
      </c>
      <c r="B18" s="114">
        <v>55778.79952</v>
      </c>
      <c r="C18" s="114">
        <v>69866.335200000001</v>
      </c>
      <c r="D18" s="114">
        <v>101655.73745999999</v>
      </c>
      <c r="E18" s="114">
        <v>172859.2108</v>
      </c>
      <c r="F18" s="114">
        <v>212864.26952999999</v>
      </c>
      <c r="G18" s="114">
        <v>197311.65003999998</v>
      </c>
      <c r="H18" s="114">
        <v>232362.72991999998</v>
      </c>
      <c r="I18" s="114">
        <v>160216.45955</v>
      </c>
      <c r="J18" s="114">
        <v>152740.61804</v>
      </c>
      <c r="K18" s="114">
        <v>129397.89036</v>
      </c>
      <c r="L18" s="114">
        <v>132875.35862000001</v>
      </c>
      <c r="M18" s="47"/>
    </row>
    <row r="19" spans="1:13" s="16" customFormat="1" ht="15" customHeight="1">
      <c r="A19" s="148" t="s">
        <v>585</v>
      </c>
      <c r="B19" s="114">
        <v>29429.91159</v>
      </c>
      <c r="C19" s="114">
        <v>20964.566149999999</v>
      </c>
      <c r="D19" s="114">
        <v>17125.080989999999</v>
      </c>
      <c r="E19" s="114">
        <v>33639.670479999993</v>
      </c>
      <c r="F19" s="114">
        <v>40598.866329999997</v>
      </c>
      <c r="G19" s="114">
        <v>53958.587229999997</v>
      </c>
      <c r="H19" s="114">
        <v>53286.26167</v>
      </c>
      <c r="I19" s="114">
        <v>49861.973850000002</v>
      </c>
      <c r="J19" s="114">
        <v>94214.17184000001</v>
      </c>
      <c r="K19" s="114">
        <v>175904.86851</v>
      </c>
      <c r="L19" s="114">
        <v>229137.53719999999</v>
      </c>
      <c r="M19" s="47"/>
    </row>
    <row r="20" spans="1:13" s="16" customFormat="1" ht="15" customHeight="1">
      <c r="A20" s="148" t="s">
        <v>189</v>
      </c>
      <c r="B20" s="114">
        <v>69393.80101000001</v>
      </c>
      <c r="C20" s="114">
        <v>81356.11626000001</v>
      </c>
      <c r="D20" s="114">
        <v>85609.130900000004</v>
      </c>
      <c r="E20" s="114">
        <v>99967.15148</v>
      </c>
      <c r="F20" s="114">
        <v>106566.62844</v>
      </c>
      <c r="G20" s="114">
        <v>121742.2084</v>
      </c>
      <c r="H20" s="114">
        <v>692135.62927999999</v>
      </c>
      <c r="I20" s="114">
        <v>846568.70837000001</v>
      </c>
      <c r="J20" s="114">
        <v>789947.97401999997</v>
      </c>
      <c r="K20" s="114">
        <v>753831.85934000008</v>
      </c>
      <c r="L20" s="114">
        <v>730211.08299000002</v>
      </c>
      <c r="M20" s="47"/>
    </row>
    <row r="21" spans="1:13" s="16" customFormat="1" ht="15" customHeight="1">
      <c r="A21" s="148" t="s">
        <v>586</v>
      </c>
      <c r="B21" s="114">
        <v>-247283.24093999999</v>
      </c>
      <c r="C21" s="114">
        <v>-274715.32141000003</v>
      </c>
      <c r="D21" s="114">
        <v>-323051.80398999999</v>
      </c>
      <c r="E21" s="114">
        <v>-401378.27077</v>
      </c>
      <c r="F21" s="114">
        <v>-415616.72302999999</v>
      </c>
      <c r="G21" s="114">
        <v>-405586.31398000004</v>
      </c>
      <c r="H21" s="114">
        <v>-557917.64069000003</v>
      </c>
      <c r="I21" s="114">
        <v>-508822.88248999999</v>
      </c>
      <c r="J21" s="114">
        <v>-548234.60246000008</v>
      </c>
      <c r="K21" s="114">
        <v>-532919.71516000002</v>
      </c>
      <c r="L21" s="114">
        <v>-665908.97321000008</v>
      </c>
      <c r="M21" s="47"/>
    </row>
    <row r="22" spans="1:13" s="16" customFormat="1" ht="15" customHeight="1">
      <c r="A22" s="147" t="s">
        <v>202</v>
      </c>
      <c r="B22" s="114">
        <v>77068.819860000003</v>
      </c>
      <c r="C22" s="114">
        <v>97946.060440000001</v>
      </c>
      <c r="D22" s="114">
        <v>98522.880749999997</v>
      </c>
      <c r="E22" s="114">
        <v>107813.7316</v>
      </c>
      <c r="F22" s="114">
        <v>119412.18695</v>
      </c>
      <c r="G22" s="114">
        <v>131663.99406</v>
      </c>
      <c r="H22" s="114">
        <v>176971.45355999999</v>
      </c>
      <c r="I22" s="114">
        <v>201237.07285</v>
      </c>
      <c r="J22" s="114">
        <v>156831.63594000001</v>
      </c>
      <c r="K22" s="114">
        <v>150157.94274999999</v>
      </c>
      <c r="L22" s="114">
        <v>124069.95774</v>
      </c>
      <c r="M22" s="47"/>
    </row>
    <row r="23" spans="1:13" s="16" customFormat="1" ht="15" customHeight="1">
      <c r="A23" s="147" t="s">
        <v>208</v>
      </c>
      <c r="B23" s="114">
        <v>668.66707999999994</v>
      </c>
      <c r="C23" s="114">
        <v>2000.6695400000001</v>
      </c>
      <c r="D23" s="114">
        <v>12978.39048</v>
      </c>
      <c r="E23" s="114">
        <v>4582.7873099999997</v>
      </c>
      <c r="F23" s="114">
        <v>8737.8687499999996</v>
      </c>
      <c r="G23" s="114">
        <v>10058.223099999999</v>
      </c>
      <c r="H23" s="114">
        <v>4381.3975599999994</v>
      </c>
      <c r="I23" s="114">
        <v>21317.426350000002</v>
      </c>
      <c r="J23" s="114">
        <v>19125.865829999999</v>
      </c>
      <c r="K23" s="114">
        <v>28177.360049999999</v>
      </c>
      <c r="L23" s="114">
        <v>33844.106070000002</v>
      </c>
      <c r="M23" s="47"/>
    </row>
    <row r="24" spans="1:13" s="16" customFormat="1" ht="15" customHeight="1">
      <c r="A24" s="147" t="s">
        <v>587</v>
      </c>
      <c r="B24" s="114">
        <v>665743.67625999998</v>
      </c>
      <c r="C24" s="114">
        <v>618218.59114999999</v>
      </c>
      <c r="D24" s="114">
        <v>588623.66541000002</v>
      </c>
      <c r="E24" s="114">
        <v>684154.74375999998</v>
      </c>
      <c r="F24" s="114">
        <v>1039327.69862</v>
      </c>
      <c r="G24" s="114">
        <v>1561762.7764400002</v>
      </c>
      <c r="H24" s="114">
        <v>2070529.0788800002</v>
      </c>
      <c r="I24" s="114">
        <v>2766205.2402900001</v>
      </c>
      <c r="J24" s="114">
        <v>3156455.4689699998</v>
      </c>
      <c r="K24" s="114">
        <v>3820624.6610100004</v>
      </c>
      <c r="L24" s="114">
        <v>3606450.4856999996</v>
      </c>
      <c r="M24" s="47"/>
    </row>
    <row r="25" spans="1:13" s="16" customFormat="1" ht="15" customHeight="1">
      <c r="A25" s="147" t="s">
        <v>219</v>
      </c>
      <c r="B25" s="114">
        <v>326161.24536</v>
      </c>
      <c r="C25" s="114">
        <v>341730.25611999998</v>
      </c>
      <c r="D25" s="114">
        <v>336226.88231000002</v>
      </c>
      <c r="E25" s="114">
        <v>353255.13894999999</v>
      </c>
      <c r="F25" s="114">
        <v>351441.2328</v>
      </c>
      <c r="G25" s="114">
        <v>344823.14332999999</v>
      </c>
      <c r="H25" s="114">
        <v>336325.49472000002</v>
      </c>
      <c r="I25" s="114">
        <v>344731.2133</v>
      </c>
      <c r="J25" s="114">
        <v>336117.79482999997</v>
      </c>
      <c r="K25" s="114">
        <v>333218.18610000005</v>
      </c>
      <c r="L25" s="114">
        <v>330854.81406999996</v>
      </c>
      <c r="M25" s="47"/>
    </row>
    <row r="26" spans="1:13" s="16" customFormat="1" ht="15" customHeight="1">
      <c r="A26" s="147" t="s">
        <v>588</v>
      </c>
      <c r="B26" s="114">
        <v>30147.560440000001</v>
      </c>
      <c r="C26" s="114">
        <v>27526.452670000002</v>
      </c>
      <c r="D26" s="114">
        <v>32434.16979</v>
      </c>
      <c r="E26" s="114">
        <v>31438.121480000002</v>
      </c>
      <c r="F26" s="114">
        <v>23478.390800000001</v>
      </c>
      <c r="G26" s="114">
        <v>28111.551010000003</v>
      </c>
      <c r="H26" s="114">
        <v>30636.858079999998</v>
      </c>
      <c r="I26" s="114">
        <v>32452.169489999997</v>
      </c>
      <c r="J26" s="114">
        <v>21881.505559999998</v>
      </c>
      <c r="K26" s="114">
        <v>33728.497510000001</v>
      </c>
      <c r="L26" s="114">
        <v>42202.720270000005</v>
      </c>
      <c r="M26" s="47"/>
    </row>
    <row r="27" spans="1:13" s="17" customFormat="1" ht="15" customHeight="1" thickBot="1">
      <c r="A27" s="147" t="s">
        <v>235</v>
      </c>
      <c r="B27" s="114">
        <v>0</v>
      </c>
      <c r="C27" s="114">
        <v>0</v>
      </c>
      <c r="D27" s="114">
        <v>0</v>
      </c>
      <c r="E27" s="114">
        <v>0</v>
      </c>
      <c r="F27" s="114">
        <v>0</v>
      </c>
      <c r="G27" s="114">
        <v>0</v>
      </c>
      <c r="H27" s="114">
        <v>0</v>
      </c>
      <c r="I27" s="114">
        <v>0</v>
      </c>
      <c r="J27" s="114">
        <v>0</v>
      </c>
      <c r="K27" s="114">
        <v>0</v>
      </c>
      <c r="L27" s="114">
        <v>0</v>
      </c>
      <c r="M27" s="47"/>
    </row>
    <row r="28" spans="1:13" ht="15" customHeight="1" thickTop="1" thickBot="1">
      <c r="A28" s="392" t="s">
        <v>589</v>
      </c>
      <c r="B28" s="393">
        <v>17416060.240900002</v>
      </c>
      <c r="C28" s="393">
        <v>18646624.03029</v>
      </c>
      <c r="D28" s="393">
        <v>20456359.37469</v>
      </c>
      <c r="E28" s="393">
        <v>23675919.626680002</v>
      </c>
      <c r="F28" s="393">
        <v>24677010.180689998</v>
      </c>
      <c r="G28" s="393">
        <v>26171786.080119997</v>
      </c>
      <c r="H28" s="393">
        <v>28693137.811150003</v>
      </c>
      <c r="I28" s="393">
        <v>29529544.654259998</v>
      </c>
      <c r="J28" s="393">
        <v>30040623.127040002</v>
      </c>
      <c r="K28" s="393">
        <v>30168896.992759999</v>
      </c>
      <c r="L28" s="393">
        <v>31853833.915400002</v>
      </c>
      <c r="M28" s="47"/>
    </row>
    <row r="29" spans="1:13" s="16" customFormat="1" ht="15" customHeight="1" thickTop="1">
      <c r="A29" s="147" t="s">
        <v>590</v>
      </c>
      <c r="B29" s="114">
        <v>16139403.34842</v>
      </c>
      <c r="C29" s="114">
        <v>17340819.179340001</v>
      </c>
      <c r="D29" s="114">
        <v>18773137.933910001</v>
      </c>
      <c r="E29" s="114">
        <v>21067664.692000002</v>
      </c>
      <c r="F29" s="114">
        <v>20264120.341460001</v>
      </c>
      <c r="G29" s="114">
        <v>20007768.056019999</v>
      </c>
      <c r="H29" s="114">
        <v>22062726.73364</v>
      </c>
      <c r="I29" s="114">
        <v>22117705.047800001</v>
      </c>
      <c r="J29" s="114">
        <v>22580193.32595</v>
      </c>
      <c r="K29" s="114">
        <v>23641309.643830001</v>
      </c>
      <c r="L29" s="114">
        <v>15566722.98483</v>
      </c>
      <c r="M29" s="47"/>
    </row>
    <row r="30" spans="1:13" s="16" customFormat="1" ht="15" customHeight="1">
      <c r="A30" s="148" t="s">
        <v>591</v>
      </c>
      <c r="B30" s="114">
        <v>6030709.0619399995</v>
      </c>
      <c r="C30" s="114">
        <v>5205759.7517600004</v>
      </c>
      <c r="D30" s="114">
        <v>5703018.3211199995</v>
      </c>
      <c r="E30" s="114">
        <v>5601128.2103800001</v>
      </c>
      <c r="F30" s="114">
        <v>4616492.5103000002</v>
      </c>
      <c r="G30" s="114">
        <v>4241397.1219100002</v>
      </c>
      <c r="H30" s="114">
        <v>4463727.2304300005</v>
      </c>
      <c r="I30" s="114">
        <v>4730762.9716999996</v>
      </c>
      <c r="J30" s="114">
        <v>4696067.7733900007</v>
      </c>
      <c r="K30" s="114">
        <v>4615390.6799799995</v>
      </c>
      <c r="L30" s="114">
        <v>4688105.9618999995</v>
      </c>
      <c r="M30" s="47"/>
    </row>
    <row r="31" spans="1:13" s="16" customFormat="1" ht="15" customHeight="1">
      <c r="A31" s="148" t="s">
        <v>592</v>
      </c>
      <c r="B31" s="114">
        <v>4980332.7655800004</v>
      </c>
      <c r="C31" s="114">
        <v>5570532.0457299994</v>
      </c>
      <c r="D31" s="114">
        <v>6045449.0961499996</v>
      </c>
      <c r="E31" s="114">
        <v>7249649.4338400001</v>
      </c>
      <c r="F31" s="114">
        <v>6795348.9971400006</v>
      </c>
      <c r="G31" s="114">
        <v>6724824.3115299996</v>
      </c>
      <c r="H31" s="114">
        <v>7034340.9308599997</v>
      </c>
      <c r="I31" s="114">
        <v>7216369.0790200001</v>
      </c>
      <c r="J31" s="114">
        <v>7022302.51884</v>
      </c>
      <c r="K31" s="114">
        <v>7318359.7898800001</v>
      </c>
      <c r="L31" s="114">
        <v>6761867.9527500002</v>
      </c>
      <c r="M31" s="47"/>
    </row>
    <row r="32" spans="1:13" s="16" customFormat="1" ht="15" customHeight="1">
      <c r="A32" s="148" t="s">
        <v>593</v>
      </c>
      <c r="B32" s="114">
        <v>334710.97012000001</v>
      </c>
      <c r="C32" s="114">
        <v>146768.09469999999</v>
      </c>
      <c r="D32" s="114">
        <v>61102.699979999998</v>
      </c>
      <c r="E32" s="114">
        <v>43643.37717</v>
      </c>
      <c r="F32" s="114">
        <v>35659.557159999997</v>
      </c>
      <c r="G32" s="114">
        <v>34499.827520000006</v>
      </c>
      <c r="H32" s="114">
        <v>49921.88781</v>
      </c>
      <c r="I32" s="114">
        <v>163331.72313</v>
      </c>
      <c r="J32" s="114">
        <v>2332.6452899999999</v>
      </c>
      <c r="K32" s="114">
        <v>1058.8095600000001</v>
      </c>
      <c r="L32" s="114">
        <v>883.92254000000003</v>
      </c>
      <c r="M32" s="47"/>
    </row>
    <row r="33" spans="1:13" s="16" customFormat="1" ht="15" customHeight="1">
      <c r="A33" s="148" t="s">
        <v>594</v>
      </c>
      <c r="B33" s="114">
        <v>644441.92788999993</v>
      </c>
      <c r="C33" s="114">
        <v>922304.78058000002</v>
      </c>
      <c r="D33" s="114">
        <v>749490.97678999999</v>
      </c>
      <c r="E33" s="114">
        <v>783692.37635999999</v>
      </c>
      <c r="F33" s="114">
        <v>613460.20551999996</v>
      </c>
      <c r="G33" s="114">
        <v>567189.84001000004</v>
      </c>
      <c r="H33" s="114">
        <v>441475.26417000004</v>
      </c>
      <c r="I33" s="114">
        <v>370531.63824</v>
      </c>
      <c r="J33" s="114">
        <v>339569.28649000003</v>
      </c>
      <c r="K33" s="114">
        <v>324407.29801999999</v>
      </c>
      <c r="L33" s="114">
        <v>348263.47129000002</v>
      </c>
      <c r="M33" s="47"/>
    </row>
    <row r="34" spans="1:13" s="16" customFormat="1" ht="15" customHeight="1">
      <c r="A34" s="148" t="s">
        <v>595</v>
      </c>
      <c r="B34" s="114">
        <v>3856732.1535999998</v>
      </c>
      <c r="C34" s="114">
        <v>5102520.8719199998</v>
      </c>
      <c r="D34" s="114">
        <v>5729277.3404799998</v>
      </c>
      <c r="E34" s="114">
        <v>6802125.5549300006</v>
      </c>
      <c r="F34" s="114">
        <v>7498305.3774300003</v>
      </c>
      <c r="G34" s="114">
        <v>7607766.7070899997</v>
      </c>
      <c r="H34" s="114">
        <v>9062520.3819900006</v>
      </c>
      <c r="I34" s="114">
        <v>8556763.1741700005</v>
      </c>
      <c r="J34" s="114">
        <v>9388362.7542700004</v>
      </c>
      <c r="K34" s="114">
        <v>10192443.503860001</v>
      </c>
      <c r="L34" s="114">
        <v>2400843.0293200002</v>
      </c>
      <c r="M34" s="47"/>
    </row>
    <row r="35" spans="1:13" s="16" customFormat="1" ht="15" customHeight="1">
      <c r="A35" s="148" t="s">
        <v>596</v>
      </c>
      <c r="B35" s="114">
        <v>292476.46929000004</v>
      </c>
      <c r="C35" s="114">
        <v>392933.63464999996</v>
      </c>
      <c r="D35" s="114">
        <v>484799.49939000001</v>
      </c>
      <c r="E35" s="114">
        <v>587425.73932000005</v>
      </c>
      <c r="F35" s="114">
        <v>704853.69390999991</v>
      </c>
      <c r="G35" s="114">
        <v>832090.24796000007</v>
      </c>
      <c r="H35" s="114">
        <v>1010741.03838</v>
      </c>
      <c r="I35" s="114">
        <v>1079946.46154</v>
      </c>
      <c r="J35" s="114">
        <v>1131558.34767</v>
      </c>
      <c r="K35" s="114">
        <v>1189649.56253</v>
      </c>
      <c r="L35" s="114">
        <v>1366758.6470299999</v>
      </c>
      <c r="M35" s="47"/>
    </row>
    <row r="36" spans="1:13" s="16" customFormat="1" ht="15" customHeight="1">
      <c r="A36" s="147" t="s">
        <v>597</v>
      </c>
      <c r="B36" s="114">
        <v>5157.0286900000001</v>
      </c>
      <c r="C36" s="114">
        <v>6915.0809200000003</v>
      </c>
      <c r="D36" s="114">
        <v>5030.7679100000005</v>
      </c>
      <c r="E36" s="114">
        <v>5828.5589300000001</v>
      </c>
      <c r="F36" s="114">
        <v>10050.88768</v>
      </c>
      <c r="G36" s="114">
        <v>5785.83763</v>
      </c>
      <c r="H36" s="114">
        <v>10271.188779999999</v>
      </c>
      <c r="I36" s="114">
        <v>10835.9094</v>
      </c>
      <c r="J36" s="114">
        <v>22293.62545</v>
      </c>
      <c r="K36" s="114">
        <v>19789.020499999999</v>
      </c>
      <c r="L36" s="114">
        <v>22856.937910000001</v>
      </c>
      <c r="M36" s="47"/>
    </row>
    <row r="37" spans="1:13" s="16" customFormat="1" ht="15" customHeight="1">
      <c r="A37" s="147" t="s">
        <v>598</v>
      </c>
      <c r="B37" s="114">
        <v>152039.22153000001</v>
      </c>
      <c r="C37" s="114">
        <v>233005.61802000002</v>
      </c>
      <c r="D37" s="114">
        <v>269667.60557999997</v>
      </c>
      <c r="E37" s="114">
        <v>961837.00612999999</v>
      </c>
      <c r="F37" s="114">
        <v>1284797.01428</v>
      </c>
      <c r="G37" s="114">
        <v>1920417.6024200001</v>
      </c>
      <c r="H37" s="114">
        <v>2329848.7167800004</v>
      </c>
      <c r="I37" s="114">
        <v>2485607.7139699999</v>
      </c>
      <c r="J37" s="114">
        <v>2897699.4996500001</v>
      </c>
      <c r="K37" s="114">
        <v>3619284.0600300003</v>
      </c>
      <c r="L37" s="114">
        <v>4266168.9118400002</v>
      </c>
      <c r="M37" s="47"/>
    </row>
    <row r="38" spans="1:13" s="16" customFormat="1" ht="15" customHeight="1">
      <c r="A38" s="147" t="s">
        <v>599</v>
      </c>
      <c r="B38" s="114">
        <v>319729.72867000004</v>
      </c>
      <c r="C38" s="114">
        <v>362075.82627999998</v>
      </c>
      <c r="D38" s="114">
        <v>369484.34910000005</v>
      </c>
      <c r="E38" s="114">
        <v>392495.66836000001</v>
      </c>
      <c r="F38" s="114">
        <v>421431.34593000001</v>
      </c>
      <c r="G38" s="114">
        <v>416199.22416000004</v>
      </c>
      <c r="H38" s="114">
        <v>428518.24926999997</v>
      </c>
      <c r="I38" s="114">
        <v>588751.07296999998</v>
      </c>
      <c r="J38" s="114">
        <v>412306.89575999998</v>
      </c>
      <c r="K38" s="114">
        <v>656819.4860700001</v>
      </c>
      <c r="L38" s="114">
        <v>449902.43127999996</v>
      </c>
      <c r="M38" s="47"/>
    </row>
    <row r="39" spans="1:13" s="16" customFormat="1" ht="15" customHeight="1">
      <c r="A39" s="147" t="s">
        <v>273</v>
      </c>
      <c r="B39" s="114">
        <v>149583.44699</v>
      </c>
      <c r="C39" s="114">
        <v>170162.55194</v>
      </c>
      <c r="D39" s="114">
        <v>191083.01552000002</v>
      </c>
      <c r="E39" s="114">
        <v>218332.02249999999</v>
      </c>
      <c r="F39" s="114">
        <v>235754.15368000002</v>
      </c>
      <c r="G39" s="114">
        <v>251717.91553</v>
      </c>
      <c r="H39" s="114">
        <v>271790.34288999997</v>
      </c>
      <c r="I39" s="114">
        <v>264683.50890000002</v>
      </c>
      <c r="J39" s="114">
        <v>270773.27176999999</v>
      </c>
      <c r="K39" s="114">
        <v>278346.25316000002</v>
      </c>
      <c r="L39" s="114">
        <v>290077.57780000003</v>
      </c>
      <c r="M39" s="47"/>
    </row>
    <row r="40" spans="1:13" s="16" customFormat="1" ht="15" customHeight="1">
      <c r="A40" s="147" t="s">
        <v>279</v>
      </c>
      <c r="B40" s="114">
        <v>342698.56573999999</v>
      </c>
      <c r="C40" s="114">
        <v>274064.98161999998</v>
      </c>
      <c r="D40" s="114">
        <v>447063.05297000002</v>
      </c>
      <c r="E40" s="114">
        <v>515857.24022000004</v>
      </c>
      <c r="F40" s="114">
        <v>413304.16664999997</v>
      </c>
      <c r="G40" s="114">
        <v>413500.69443000003</v>
      </c>
      <c r="H40" s="114">
        <v>563689.37970000005</v>
      </c>
      <c r="I40" s="114">
        <v>564023.92288999993</v>
      </c>
      <c r="J40" s="114">
        <v>473338.29819999996</v>
      </c>
      <c r="K40" s="114">
        <v>461427.20913999999</v>
      </c>
      <c r="L40" s="114">
        <v>449342.81917999999</v>
      </c>
      <c r="M40" s="47"/>
    </row>
    <row r="41" spans="1:13" s="16" customFormat="1" ht="15" customHeight="1">
      <c r="A41" s="147" t="s">
        <v>600</v>
      </c>
      <c r="B41" s="114">
        <v>276604.68267000001</v>
      </c>
      <c r="C41" s="114">
        <v>255853.01266000001</v>
      </c>
      <c r="D41" s="114">
        <v>393442.57216000004</v>
      </c>
      <c r="E41" s="114">
        <v>509621.29227999999</v>
      </c>
      <c r="F41" s="114">
        <v>438909.41576</v>
      </c>
      <c r="G41" s="114">
        <v>531561.09490999999</v>
      </c>
      <c r="H41" s="114">
        <v>453538.39293000003</v>
      </c>
      <c r="I41" s="114">
        <v>370871.77824000001</v>
      </c>
      <c r="J41" s="114">
        <v>346706.66418000002</v>
      </c>
      <c r="K41" s="114">
        <v>300390.20316000003</v>
      </c>
      <c r="L41" s="114">
        <v>267966.79878999997</v>
      </c>
      <c r="M41" s="47"/>
    </row>
    <row r="42" spans="1:13" s="17" customFormat="1" ht="15" customHeight="1" thickBot="1">
      <c r="A42" s="147" t="s">
        <v>451</v>
      </c>
      <c r="B42" s="114">
        <v>30844.21819</v>
      </c>
      <c r="C42" s="114">
        <v>3727.7795099999998</v>
      </c>
      <c r="D42" s="114">
        <v>7450.0775400000002</v>
      </c>
      <c r="E42" s="114">
        <v>4283.1462599999995</v>
      </c>
      <c r="F42" s="114">
        <v>1608642.85525</v>
      </c>
      <c r="G42" s="114">
        <v>2624835.6550199999</v>
      </c>
      <c r="H42" s="114">
        <v>2572754.8071599999</v>
      </c>
      <c r="I42" s="114">
        <v>3127065.7000899999</v>
      </c>
      <c r="J42" s="114">
        <v>3037311.5460799998</v>
      </c>
      <c r="K42" s="114">
        <v>1191531.1168699998</v>
      </c>
      <c r="L42" s="114">
        <v>10540795.45377</v>
      </c>
      <c r="M42" s="47"/>
    </row>
    <row r="43" spans="1:13" ht="15" customHeight="1" thickTop="1" thickBot="1">
      <c r="A43" s="392" t="s">
        <v>601</v>
      </c>
      <c r="B43" s="393">
        <v>1291528.7338099999</v>
      </c>
      <c r="C43" s="393">
        <v>1409866.9914300002</v>
      </c>
      <c r="D43" s="393">
        <v>1525868.4515799999</v>
      </c>
      <c r="E43" s="393">
        <v>1649982.7499500001</v>
      </c>
      <c r="F43" s="393">
        <v>1752780.5621800001</v>
      </c>
      <c r="G43" s="393">
        <v>1895330.0188699998</v>
      </c>
      <c r="H43" s="393">
        <v>1843473.23771</v>
      </c>
      <c r="I43" s="393">
        <v>2063109.53318</v>
      </c>
      <c r="J43" s="393">
        <v>2041155.6388699999</v>
      </c>
      <c r="K43" s="393">
        <v>2156921.93463</v>
      </c>
      <c r="L43" s="393">
        <v>2155615.8216999997</v>
      </c>
      <c r="M43" s="47"/>
    </row>
    <row r="44" spans="1:13" s="16" customFormat="1" ht="15" customHeight="1" thickTop="1">
      <c r="A44" s="147" t="s">
        <v>294</v>
      </c>
      <c r="B44" s="114">
        <v>655372.64</v>
      </c>
      <c r="C44" s="114">
        <v>1057261.43</v>
      </c>
      <c r="D44" s="114">
        <v>1057261.43</v>
      </c>
      <c r="E44" s="114">
        <v>1057261.43</v>
      </c>
      <c r="F44" s="114">
        <v>1257023.6000000001</v>
      </c>
      <c r="G44" s="114">
        <v>1366039.47</v>
      </c>
      <c r="H44" s="114">
        <v>1517992.79</v>
      </c>
      <c r="I44" s="114">
        <v>1517992.79</v>
      </c>
      <c r="J44" s="114">
        <v>1517992.79</v>
      </c>
      <c r="K44" s="114">
        <v>1701086.88</v>
      </c>
      <c r="L44" s="114">
        <v>1701086.88</v>
      </c>
      <c r="M44" s="47"/>
    </row>
    <row r="45" spans="1:13" s="16" customFormat="1" ht="15" customHeight="1">
      <c r="A45" s="147" t="s">
        <v>298</v>
      </c>
      <c r="B45" s="114">
        <v>96085</v>
      </c>
      <c r="C45" s="114">
        <v>20717.2</v>
      </c>
      <c r="D45" s="114">
        <v>41297.199999999997</v>
      </c>
      <c r="E45" s="114">
        <v>97084.800000000003</v>
      </c>
      <c r="F45" s="114">
        <v>70415.199999999997</v>
      </c>
      <c r="G45" s="114">
        <v>74534.561400000006</v>
      </c>
      <c r="H45" s="114">
        <v>0.36419999999999997</v>
      </c>
      <c r="I45" s="114">
        <v>82056.687000000005</v>
      </c>
      <c r="J45" s="114">
        <v>106037.8512</v>
      </c>
      <c r="K45" s="114">
        <v>0</v>
      </c>
      <c r="L45" s="114">
        <v>32119.928399999997</v>
      </c>
      <c r="M45" s="47"/>
    </row>
    <row r="46" spans="1:13" s="16" customFormat="1" ht="15" customHeight="1">
      <c r="A46" s="147" t="s">
        <v>302</v>
      </c>
      <c r="B46" s="114">
        <v>0</v>
      </c>
      <c r="C46" s="114">
        <v>0</v>
      </c>
      <c r="D46" s="114">
        <v>0</v>
      </c>
      <c r="E46" s="114">
        <v>0</v>
      </c>
      <c r="F46" s="114">
        <v>0</v>
      </c>
      <c r="G46" s="114">
        <v>0</v>
      </c>
      <c r="H46" s="114">
        <v>0</v>
      </c>
      <c r="I46" s="114">
        <v>0</v>
      </c>
      <c r="J46" s="114">
        <v>0</v>
      </c>
      <c r="K46" s="114">
        <v>0</v>
      </c>
      <c r="L46" s="114">
        <v>0</v>
      </c>
      <c r="M46" s="47"/>
    </row>
    <row r="47" spans="1:13" s="16" customFormat="1" ht="15" customHeight="1">
      <c r="A47" s="147" t="s">
        <v>602</v>
      </c>
      <c r="B47" s="114">
        <v>311438.12951</v>
      </c>
      <c r="C47" s="114">
        <v>110521.41165000001</v>
      </c>
      <c r="D47" s="114">
        <v>200482.38653999998</v>
      </c>
      <c r="E47" s="114">
        <v>257961.22406000001</v>
      </c>
      <c r="F47" s="114">
        <v>203561.41201</v>
      </c>
      <c r="G47" s="114">
        <v>201171.4657</v>
      </c>
      <c r="H47" s="114">
        <v>231566.83471999998</v>
      </c>
      <c r="I47" s="114">
        <v>243130.30351</v>
      </c>
      <c r="J47" s="114">
        <v>294127.93761999998</v>
      </c>
      <c r="K47" s="114">
        <v>262892.86301999999</v>
      </c>
      <c r="L47" s="114">
        <v>309297.01014999999</v>
      </c>
      <c r="M47" s="47"/>
    </row>
    <row r="48" spans="1:13" s="16" customFormat="1" ht="15" customHeight="1">
      <c r="A48" s="147" t="s">
        <v>308</v>
      </c>
      <c r="B48" s="114">
        <v>228632.96430000002</v>
      </c>
      <c r="C48" s="114">
        <v>221366.94978</v>
      </c>
      <c r="D48" s="114">
        <v>226827.43503999998</v>
      </c>
      <c r="E48" s="114">
        <v>237675.29588999998</v>
      </c>
      <c r="F48" s="114">
        <v>221780.35016999999</v>
      </c>
      <c r="G48" s="114">
        <v>253584.52177000002</v>
      </c>
      <c r="H48" s="114">
        <v>93913.248790000012</v>
      </c>
      <c r="I48" s="114">
        <v>219929.75266999999</v>
      </c>
      <c r="J48" s="114">
        <v>122997.06005</v>
      </c>
      <c r="K48" s="114">
        <v>192942.19161000001</v>
      </c>
      <c r="L48" s="114">
        <v>113112.00315</v>
      </c>
      <c r="M48" s="47"/>
    </row>
    <row r="49" spans="1:13" s="16" customFormat="1" ht="15" customHeight="1">
      <c r="A49" s="148" t="s">
        <v>603</v>
      </c>
      <c r="B49" s="114">
        <v>285</v>
      </c>
      <c r="C49" s="114">
        <v>285</v>
      </c>
      <c r="D49" s="114">
        <v>285</v>
      </c>
      <c r="E49" s="114">
        <v>289.77999999999997</v>
      </c>
      <c r="F49" s="114">
        <v>289.77999999999997</v>
      </c>
      <c r="G49" s="114">
        <v>289.77999999999997</v>
      </c>
      <c r="H49" s="114">
        <v>289.77999999999997</v>
      </c>
      <c r="I49" s="114">
        <v>293.4572</v>
      </c>
      <c r="J49" s="114">
        <v>46114.621399999996</v>
      </c>
      <c r="K49" s="114">
        <v>293.4572</v>
      </c>
      <c r="L49" s="114">
        <v>27726.185600000001</v>
      </c>
      <c r="M49" s="47"/>
    </row>
    <row r="50" spans="1:13" s="17" customFormat="1" ht="15" customHeight="1" thickBot="1">
      <c r="A50" s="148" t="s">
        <v>604</v>
      </c>
      <c r="B50" s="114">
        <v>228347.96430000002</v>
      </c>
      <c r="C50" s="114">
        <v>221081.94978</v>
      </c>
      <c r="D50" s="114">
        <v>226542.43503999998</v>
      </c>
      <c r="E50" s="114">
        <v>237385.51588999998</v>
      </c>
      <c r="F50" s="114">
        <v>221490.57016999999</v>
      </c>
      <c r="G50" s="114">
        <v>253294.74177000002</v>
      </c>
      <c r="H50" s="114">
        <v>93623.468790000014</v>
      </c>
      <c r="I50" s="114">
        <v>219636.29547000001</v>
      </c>
      <c r="J50" s="114">
        <v>76882.438650000011</v>
      </c>
      <c r="K50" s="114">
        <v>192648.73441</v>
      </c>
      <c r="L50" s="114">
        <v>85385.817549999992</v>
      </c>
      <c r="M50" s="47"/>
    </row>
    <row r="51" spans="1:13" ht="15" customHeight="1" thickTop="1" thickBot="1">
      <c r="A51" s="392" t="s">
        <v>605</v>
      </c>
      <c r="B51" s="393">
        <v>18707588.974709999</v>
      </c>
      <c r="C51" s="393">
        <v>20056491.02172</v>
      </c>
      <c r="D51" s="393">
        <v>21982227.826269999</v>
      </c>
      <c r="E51" s="393">
        <v>25325902.376630001</v>
      </c>
      <c r="F51" s="393">
        <v>26429790.742869999</v>
      </c>
      <c r="G51" s="393">
        <v>28067116.098990001</v>
      </c>
      <c r="H51" s="393">
        <v>30536611.048860002</v>
      </c>
      <c r="I51" s="393">
        <v>31592654.18744</v>
      </c>
      <c r="J51" s="393">
        <v>32081778.76591</v>
      </c>
      <c r="K51" s="393">
        <v>32325818.927389998</v>
      </c>
      <c r="L51" s="393">
        <v>34009449.737099998</v>
      </c>
      <c r="M51" s="47"/>
    </row>
    <row r="52" spans="1:13" s="16" customFormat="1" ht="15" customHeight="1" thickTop="1">
      <c r="A52" s="113" t="s">
        <v>606</v>
      </c>
      <c r="B52" s="114">
        <v>2838112.6881399998</v>
      </c>
      <c r="C52" s="114">
        <v>3603510.24364</v>
      </c>
      <c r="D52" s="114">
        <v>4426580.4471899997</v>
      </c>
      <c r="E52" s="114">
        <v>4487317.00765</v>
      </c>
      <c r="F52" s="114">
        <v>4012596.9292700002</v>
      </c>
      <c r="G52" s="114">
        <v>3576076.8070399999</v>
      </c>
      <c r="H52" s="114">
        <v>2955995.0753099998</v>
      </c>
      <c r="I52" s="114">
        <v>2294984.9506199998</v>
      </c>
      <c r="J52" s="114">
        <v>2325064.0110500003</v>
      </c>
      <c r="K52" s="114">
        <v>2420343.7037199996</v>
      </c>
      <c r="L52" s="114">
        <v>2424302.6315600001</v>
      </c>
      <c r="M52" s="47"/>
    </row>
    <row r="53" spans="1:13" s="17" customFormat="1" ht="15" customHeight="1">
      <c r="A53" s="148" t="s">
        <v>607</v>
      </c>
      <c r="B53" s="114">
        <v>126635.9317</v>
      </c>
      <c r="C53" s="114">
        <v>269310.53667</v>
      </c>
      <c r="D53" s="114">
        <v>136430.09747000001</v>
      </c>
      <c r="E53" s="114">
        <v>227930.51197999998</v>
      </c>
      <c r="F53" s="114">
        <v>165696.30635</v>
      </c>
      <c r="G53" s="114">
        <v>153949.08453999998</v>
      </c>
      <c r="H53" s="114">
        <v>96336.715430000011</v>
      </c>
      <c r="I53" s="114">
        <v>80061.995260000011</v>
      </c>
      <c r="J53" s="114">
        <v>74675.673020000002</v>
      </c>
      <c r="K53" s="114">
        <v>96641.587809999997</v>
      </c>
      <c r="L53" s="114">
        <v>76536.034200000009</v>
      </c>
      <c r="M53" s="47"/>
    </row>
    <row r="54" spans="1:13" s="17" customFormat="1" ht="15" customHeight="1">
      <c r="A54" s="148" t="s">
        <v>608</v>
      </c>
      <c r="B54" s="114">
        <v>2485602.7755700001</v>
      </c>
      <c r="C54" s="114">
        <v>3105003.69961</v>
      </c>
      <c r="D54" s="114">
        <v>4027306.6261700001</v>
      </c>
      <c r="E54" s="114">
        <v>3987731.2868000004</v>
      </c>
      <c r="F54" s="114">
        <v>3568226.3175999997</v>
      </c>
      <c r="G54" s="114">
        <v>3055755.84938</v>
      </c>
      <c r="H54" s="114">
        <v>2486566.5959399999</v>
      </c>
      <c r="I54" s="114">
        <v>1859268.4377599999</v>
      </c>
      <c r="J54" s="114">
        <v>1850900.46254</v>
      </c>
      <c r="K54" s="114">
        <v>1901394.4307500001</v>
      </c>
      <c r="L54" s="114">
        <v>1930179.85415</v>
      </c>
      <c r="M54" s="47"/>
    </row>
    <row r="55" spans="1:13" s="17" customFormat="1" ht="15" customHeight="1">
      <c r="A55" s="148" t="s">
        <v>609</v>
      </c>
      <c r="B55" s="114">
        <v>0</v>
      </c>
      <c r="C55" s="114">
        <v>0</v>
      </c>
      <c r="D55" s="114">
        <v>0</v>
      </c>
      <c r="E55" s="114">
        <v>0</v>
      </c>
      <c r="F55" s="114">
        <v>0</v>
      </c>
      <c r="G55" s="114">
        <v>0</v>
      </c>
      <c r="H55" s="114">
        <v>0</v>
      </c>
      <c r="I55" s="114">
        <v>0</v>
      </c>
      <c r="J55" s="114">
        <v>0</v>
      </c>
      <c r="K55" s="114">
        <v>0</v>
      </c>
      <c r="L55" s="114">
        <v>0</v>
      </c>
      <c r="M55" s="47"/>
    </row>
    <row r="56" spans="1:13" s="17" customFormat="1" ht="15" customHeight="1">
      <c r="A56" s="148" t="s">
        <v>610</v>
      </c>
      <c r="B56" s="114">
        <v>225873.98087</v>
      </c>
      <c r="C56" s="114">
        <v>229196.00736000002</v>
      </c>
      <c r="D56" s="114">
        <v>262843.72355</v>
      </c>
      <c r="E56" s="114">
        <v>271655.20887000003</v>
      </c>
      <c r="F56" s="114">
        <v>278674.30531999998</v>
      </c>
      <c r="G56" s="114">
        <v>366371.87312</v>
      </c>
      <c r="H56" s="114">
        <v>373091.76393999998</v>
      </c>
      <c r="I56" s="114">
        <v>355654.51760000002</v>
      </c>
      <c r="J56" s="114">
        <v>399487.87549000001</v>
      </c>
      <c r="K56" s="114">
        <v>422307.68516000005</v>
      </c>
      <c r="L56" s="114">
        <v>417586.74320999999</v>
      </c>
      <c r="M56" s="47"/>
    </row>
    <row r="57" spans="1:13" s="17" customFormat="1" ht="15" customHeight="1">
      <c r="A57" s="148" t="s">
        <v>611</v>
      </c>
      <c r="B57" s="114">
        <v>0</v>
      </c>
      <c r="C57" s="114">
        <v>0</v>
      </c>
      <c r="D57" s="114">
        <v>0</v>
      </c>
      <c r="E57" s="114">
        <v>0</v>
      </c>
      <c r="F57" s="114">
        <v>0</v>
      </c>
      <c r="G57" s="114">
        <v>0</v>
      </c>
      <c r="H57" s="114">
        <v>0</v>
      </c>
      <c r="I57" s="114">
        <v>0</v>
      </c>
      <c r="J57" s="114">
        <v>0</v>
      </c>
      <c r="K57" s="114">
        <v>0</v>
      </c>
      <c r="L57" s="114">
        <v>0</v>
      </c>
      <c r="M57" s="47"/>
    </row>
    <row r="58" spans="1:13" s="17" customFormat="1" ht="15" customHeight="1">
      <c r="A58" s="147" t="s">
        <v>612</v>
      </c>
      <c r="B58" s="114">
        <v>25759889.666560002</v>
      </c>
      <c r="C58" s="114">
        <v>30140022.74955</v>
      </c>
      <c r="D58" s="114">
        <v>32591196.9069</v>
      </c>
      <c r="E58" s="114">
        <v>36851601.807259999</v>
      </c>
      <c r="F58" s="114">
        <v>40894895.717179999</v>
      </c>
      <c r="G58" s="114">
        <v>44363916.439379998</v>
      </c>
      <c r="H58" s="114">
        <v>46014571.041940004</v>
      </c>
      <c r="I58" s="114">
        <v>44090921.909910001</v>
      </c>
      <c r="J58" s="114">
        <v>45065538.095419995</v>
      </c>
      <c r="K58" s="114">
        <v>45881735.815820001</v>
      </c>
      <c r="L58" s="114">
        <v>55453242.534050003</v>
      </c>
      <c r="M58" s="47"/>
    </row>
    <row r="59" spans="1:13">
      <c r="A59" s="394" t="s">
        <v>613</v>
      </c>
      <c r="B59" s="395">
        <v>943419.10533000005</v>
      </c>
      <c r="C59" s="395">
        <v>1054180.5422499999</v>
      </c>
      <c r="D59" s="395">
        <v>1126632.8447400001</v>
      </c>
      <c r="E59" s="395">
        <v>1252890.31088</v>
      </c>
      <c r="F59" s="395">
        <v>1372137.8280199999</v>
      </c>
      <c r="G59" s="395">
        <v>1510875.9652</v>
      </c>
      <c r="H59" s="395">
        <v>1521651.7346400002</v>
      </c>
      <c r="I59" s="395">
        <v>1471927.01908</v>
      </c>
      <c r="J59" s="395">
        <v>725228.09040999995</v>
      </c>
      <c r="K59" s="395">
        <v>1501858.7786400001</v>
      </c>
      <c r="L59" s="395">
        <v>791252.60047000006</v>
      </c>
      <c r="M59" s="47"/>
    </row>
    <row r="60" spans="1:13" ht="15" customHeight="1">
      <c r="A60" s="148" t="s">
        <v>614</v>
      </c>
      <c r="B60" s="114">
        <v>-206590.98290999999</v>
      </c>
      <c r="C60" s="114">
        <v>-264435.50060999999</v>
      </c>
      <c r="D60" s="114">
        <v>-279212.84606999997</v>
      </c>
      <c r="E60" s="114">
        <v>-351833.90017000004</v>
      </c>
      <c r="F60" s="114">
        <v>-484198.32649000001</v>
      </c>
      <c r="G60" s="114">
        <v>-524281.85245000001</v>
      </c>
      <c r="H60" s="114">
        <v>-611283.45853999991</v>
      </c>
      <c r="I60" s="114">
        <v>-651514.33427999995</v>
      </c>
      <c r="J60" s="114">
        <v>-335879.03444000002</v>
      </c>
      <c r="K60" s="114">
        <v>-677327.80429999996</v>
      </c>
      <c r="L60" s="114">
        <v>-361461.83643999998</v>
      </c>
      <c r="M60" s="47"/>
    </row>
    <row r="61" spans="1:13" ht="15" customHeight="1">
      <c r="A61" s="147" t="s">
        <v>615</v>
      </c>
      <c r="B61" s="114">
        <v>736828.12241999991</v>
      </c>
      <c r="C61" s="114">
        <v>789745.04163999995</v>
      </c>
      <c r="D61" s="114">
        <v>847419.99867</v>
      </c>
      <c r="E61" s="114">
        <v>901056.41071000008</v>
      </c>
      <c r="F61" s="114">
        <v>887939.50153000001</v>
      </c>
      <c r="G61" s="114">
        <v>986594.11274999997</v>
      </c>
      <c r="H61" s="114">
        <v>910368.27610000002</v>
      </c>
      <c r="I61" s="114">
        <v>820412.68479999993</v>
      </c>
      <c r="J61" s="114">
        <v>389349.05597000004</v>
      </c>
      <c r="K61" s="114">
        <v>824530.97434000007</v>
      </c>
      <c r="L61" s="114">
        <v>429790.76402999996</v>
      </c>
      <c r="M61" s="47"/>
    </row>
    <row r="62" spans="1:13" ht="15" customHeight="1">
      <c r="A62" s="116" t="s">
        <v>616</v>
      </c>
      <c r="B62" s="114">
        <v>333203.61981</v>
      </c>
      <c r="C62" s="114">
        <v>370526.50992000004</v>
      </c>
      <c r="D62" s="114">
        <v>496514.59254000004</v>
      </c>
      <c r="E62" s="114">
        <v>498340.28583000001</v>
      </c>
      <c r="F62" s="114">
        <v>556628.78267999995</v>
      </c>
      <c r="G62" s="114">
        <v>568640.69559999998</v>
      </c>
      <c r="H62" s="114">
        <v>460963.59311999998</v>
      </c>
      <c r="I62" s="114">
        <v>458804.00433999998</v>
      </c>
      <c r="J62" s="114">
        <v>224911.42347000001</v>
      </c>
      <c r="K62" s="114">
        <v>456551.34669999999</v>
      </c>
      <c r="L62" s="114">
        <v>292624.98035999999</v>
      </c>
      <c r="M62" s="47"/>
    </row>
    <row r="63" spans="1:13" ht="15" customHeight="1">
      <c r="A63" s="148" t="s">
        <v>617</v>
      </c>
      <c r="B63" s="114">
        <v>-106075.42561000001</v>
      </c>
      <c r="C63" s="114">
        <v>-149660.08319999999</v>
      </c>
      <c r="D63" s="114">
        <v>-266652.91266999999</v>
      </c>
      <c r="E63" s="114">
        <v>-302050.45133999997</v>
      </c>
      <c r="F63" s="114">
        <v>-377719.72820000001</v>
      </c>
      <c r="G63" s="114">
        <v>-436409.15831999999</v>
      </c>
      <c r="H63" s="114">
        <v>-337744.02333</v>
      </c>
      <c r="I63" s="114">
        <v>-253088.73272</v>
      </c>
      <c r="J63" s="114">
        <v>-110148.77340000001</v>
      </c>
      <c r="K63" s="114">
        <v>-222624.62466</v>
      </c>
      <c r="L63" s="114">
        <v>-186660.51853999999</v>
      </c>
      <c r="M63" s="47"/>
    </row>
    <row r="64" spans="1:13" ht="15" customHeight="1">
      <c r="A64" s="117" t="s">
        <v>618</v>
      </c>
      <c r="B64" s="114">
        <v>963956.31662000006</v>
      </c>
      <c r="C64" s="114">
        <v>1010611.4683600001</v>
      </c>
      <c r="D64" s="114">
        <v>1077281.67854</v>
      </c>
      <c r="E64" s="114">
        <v>1097346.2452</v>
      </c>
      <c r="F64" s="114">
        <v>1066848.5560099999</v>
      </c>
      <c r="G64" s="114">
        <v>1118825.6500299999</v>
      </c>
      <c r="H64" s="114">
        <v>1033587.84589</v>
      </c>
      <c r="I64" s="114">
        <v>1026127.9564199999</v>
      </c>
      <c r="J64" s="114">
        <v>504111.70604000002</v>
      </c>
      <c r="K64" s="114">
        <v>1058457.6963800001</v>
      </c>
      <c r="L64" s="114">
        <v>535755.22585000005</v>
      </c>
      <c r="M64" s="47"/>
    </row>
    <row r="65" spans="1:13" ht="15" customHeight="1">
      <c r="A65" s="116" t="s">
        <v>619</v>
      </c>
      <c r="B65" s="114">
        <v>132744.47372000001</v>
      </c>
      <c r="C65" s="114">
        <v>153004.66928999999</v>
      </c>
      <c r="D65" s="114">
        <v>152952.51088999998</v>
      </c>
      <c r="E65" s="114">
        <v>306011.55898999999</v>
      </c>
      <c r="F65" s="114">
        <v>241459.69803999999</v>
      </c>
      <c r="G65" s="114">
        <v>201435.49283999999</v>
      </c>
      <c r="H65" s="114">
        <v>204657.46175999998</v>
      </c>
      <c r="I65" s="114">
        <v>207587.44168000002</v>
      </c>
      <c r="J65" s="114">
        <v>92071.186900000001</v>
      </c>
      <c r="K65" s="114">
        <v>213278.43356999999</v>
      </c>
      <c r="L65" s="114">
        <v>334806.03713000001</v>
      </c>
      <c r="M65" s="47"/>
    </row>
    <row r="66" spans="1:13" ht="15" customHeight="1">
      <c r="A66" s="116" t="s">
        <v>620</v>
      </c>
      <c r="B66" s="114">
        <v>-186323.21637000001</v>
      </c>
      <c r="C66" s="114">
        <v>-209914.75800999999</v>
      </c>
      <c r="D66" s="114">
        <v>-262560.86017</v>
      </c>
      <c r="E66" s="114">
        <v>-439500.37650999997</v>
      </c>
      <c r="F66" s="114">
        <v>-325103.38958999998</v>
      </c>
      <c r="G66" s="114">
        <v>-281046.95816000004</v>
      </c>
      <c r="H66" s="114">
        <v>-427355.80520999996</v>
      </c>
      <c r="I66" s="114">
        <v>-242426.06884999998</v>
      </c>
      <c r="J66" s="114">
        <v>-162146.44427000001</v>
      </c>
      <c r="K66" s="114">
        <v>-341367.86272000003</v>
      </c>
      <c r="L66" s="114">
        <v>-423940.09388999996</v>
      </c>
      <c r="M66" s="47"/>
    </row>
    <row r="67" spans="1:13" ht="15" customHeight="1">
      <c r="A67" s="147" t="s">
        <v>621</v>
      </c>
      <c r="B67" s="114">
        <v>910377.57397000003</v>
      </c>
      <c r="C67" s="114">
        <v>953701.37963999994</v>
      </c>
      <c r="D67" s="114">
        <v>967673.32926000003</v>
      </c>
      <c r="E67" s="114">
        <v>963857.42767999996</v>
      </c>
      <c r="F67" s="114">
        <v>983204.86446000007</v>
      </c>
      <c r="G67" s="114">
        <v>1039214.1847100001</v>
      </c>
      <c r="H67" s="114">
        <v>810889.50244000007</v>
      </c>
      <c r="I67" s="114">
        <v>991289.32924999995</v>
      </c>
      <c r="J67" s="114">
        <v>434036.44867000001</v>
      </c>
      <c r="K67" s="114">
        <v>930368.26723</v>
      </c>
      <c r="L67" s="114">
        <v>446621.16908999998</v>
      </c>
      <c r="M67" s="47"/>
    </row>
    <row r="68" spans="1:13" ht="15" customHeight="1">
      <c r="A68" s="148" t="s">
        <v>622</v>
      </c>
      <c r="B68" s="114">
        <v>-575563.28786000004</v>
      </c>
      <c r="C68" s="114">
        <v>-646383.09724000003</v>
      </c>
      <c r="D68" s="114">
        <v>-635804.16003000003</v>
      </c>
      <c r="E68" s="114">
        <v>-624936.82261000003</v>
      </c>
      <c r="F68" s="114">
        <v>-638925.21939999994</v>
      </c>
      <c r="G68" s="114">
        <v>-623433.12369000004</v>
      </c>
      <c r="H68" s="114">
        <v>-575825.68666000001</v>
      </c>
      <c r="I68" s="114">
        <v>-565139.01634000009</v>
      </c>
      <c r="J68" s="114">
        <v>-314732.97950999998</v>
      </c>
      <c r="K68" s="114">
        <v>-599666.14996000007</v>
      </c>
      <c r="L68" s="114">
        <v>-341528.25682999997</v>
      </c>
      <c r="M68" s="47"/>
    </row>
    <row r="69" spans="1:13" ht="15" customHeight="1">
      <c r="A69" s="117" t="s">
        <v>623</v>
      </c>
      <c r="B69" s="114">
        <v>334814.28610999999</v>
      </c>
      <c r="C69" s="114">
        <v>307318.28239999997</v>
      </c>
      <c r="D69" s="114">
        <v>331869.16923</v>
      </c>
      <c r="E69" s="114">
        <v>338920.60506999999</v>
      </c>
      <c r="F69" s="114">
        <v>344279.64506000001</v>
      </c>
      <c r="G69" s="114">
        <v>415781.06101999996</v>
      </c>
      <c r="H69" s="114">
        <v>235063.81578</v>
      </c>
      <c r="I69" s="114">
        <v>426150.31291000004</v>
      </c>
      <c r="J69" s="114">
        <v>119303.46915999999</v>
      </c>
      <c r="K69" s="114">
        <v>330702.11726999999</v>
      </c>
      <c r="L69" s="114">
        <v>105092.91226000001</v>
      </c>
      <c r="M69" s="47"/>
    </row>
    <row r="70" spans="1:13" ht="15" customHeight="1">
      <c r="A70" s="117" t="s">
        <v>624</v>
      </c>
      <c r="B70" s="114">
        <v>-7102.3124900000003</v>
      </c>
      <c r="C70" s="114">
        <v>-7210.6304099999998</v>
      </c>
      <c r="D70" s="114">
        <v>-592.66287</v>
      </c>
      <c r="E70" s="114">
        <v>6963.3630400000002</v>
      </c>
      <c r="F70" s="114">
        <v>-434.79220000000004</v>
      </c>
      <c r="G70" s="114">
        <v>443.41766999999999</v>
      </c>
      <c r="H70" s="114">
        <v>1614.1552300000001</v>
      </c>
      <c r="I70" s="114">
        <v>-1510.0544299999999</v>
      </c>
      <c r="J70" s="114">
        <v>-1399.7409700000001</v>
      </c>
      <c r="K70" s="114">
        <v>-851.22288000000003</v>
      </c>
      <c r="L70" s="114">
        <v>798.43578000000002</v>
      </c>
      <c r="M70" s="47"/>
    </row>
    <row r="71" spans="1:13" ht="15" customHeight="1">
      <c r="A71" s="115" t="s">
        <v>971</v>
      </c>
      <c r="B71" s="114">
        <v>-9087.4842100000005</v>
      </c>
      <c r="C71" s="114">
        <v>-8227.806849999999</v>
      </c>
      <c r="D71" s="114">
        <v>-1405.18758</v>
      </c>
      <c r="E71" s="114">
        <v>6278.4925899999998</v>
      </c>
      <c r="F71" s="114">
        <v>-1076.5829799999999</v>
      </c>
      <c r="G71" s="114">
        <v>-80.98245</v>
      </c>
      <c r="H71" s="114">
        <v>1289.0473200000001</v>
      </c>
      <c r="I71" s="114">
        <v>-1679.25297</v>
      </c>
      <c r="J71" s="114">
        <v>-1468.7910300000001</v>
      </c>
      <c r="K71" s="114">
        <v>-1217.42482</v>
      </c>
      <c r="L71" s="114">
        <v>424.86715999999996</v>
      </c>
      <c r="M71" s="47"/>
    </row>
    <row r="72" spans="1:13" ht="15" customHeight="1">
      <c r="A72" s="115" t="s">
        <v>972</v>
      </c>
      <c r="B72" s="114">
        <v>1985.1717200000001</v>
      </c>
      <c r="C72" s="114">
        <v>1017.17644</v>
      </c>
      <c r="D72" s="114">
        <v>812.52470999999991</v>
      </c>
      <c r="E72" s="114">
        <v>684.87045000000001</v>
      </c>
      <c r="F72" s="114">
        <v>641.79078000000004</v>
      </c>
      <c r="G72" s="114">
        <v>524.40012000000002</v>
      </c>
      <c r="H72" s="114">
        <v>325.10790999999995</v>
      </c>
      <c r="I72" s="114">
        <v>169.19854000000001</v>
      </c>
      <c r="J72" s="114">
        <v>69.050060000000002</v>
      </c>
      <c r="K72" s="114">
        <v>366.20193999999998</v>
      </c>
      <c r="L72" s="114">
        <v>373.56862000000001</v>
      </c>
      <c r="M72" s="47"/>
    </row>
    <row r="73" spans="1:13" ht="15" customHeight="1">
      <c r="A73" s="147" t="s">
        <v>625</v>
      </c>
      <c r="B73" s="114">
        <v>8823.2157100000004</v>
      </c>
      <c r="C73" s="114">
        <v>6456.9579599999997</v>
      </c>
      <c r="D73" s="114">
        <v>1994.62184</v>
      </c>
      <c r="E73" s="114">
        <v>-7549.24892</v>
      </c>
      <c r="F73" s="114">
        <v>1448.86968</v>
      </c>
      <c r="G73" s="114">
        <v>533.41266000000007</v>
      </c>
      <c r="H73" s="114">
        <v>-2348.0102499999998</v>
      </c>
      <c r="I73" s="114">
        <v>1789.8712700000001</v>
      </c>
      <c r="J73" s="114">
        <v>1601.89959</v>
      </c>
      <c r="K73" s="114">
        <v>1166.0378000000001</v>
      </c>
      <c r="L73" s="114">
        <v>-403.53866999999997</v>
      </c>
      <c r="M73" s="47"/>
    </row>
    <row r="74" spans="1:13" ht="15" customHeight="1">
      <c r="A74" s="147" t="s">
        <v>1260</v>
      </c>
      <c r="B74" s="114">
        <v>9114.96119</v>
      </c>
      <c r="C74" s="114">
        <v>6747.0638399999998</v>
      </c>
      <c r="D74" s="114">
        <v>2170.50794</v>
      </c>
      <c r="E74" s="114">
        <v>-7435.9162699999997</v>
      </c>
      <c r="F74" s="114">
        <v>1545.0291499999998</v>
      </c>
      <c r="G74" s="114">
        <v>641.55925999999999</v>
      </c>
      <c r="H74" s="114">
        <v>-2297.7579000000001</v>
      </c>
      <c r="I74" s="114">
        <v>1828.62787</v>
      </c>
      <c r="J74" s="114">
        <v>1639.69145</v>
      </c>
      <c r="K74" s="114">
        <v>1262.2957099999999</v>
      </c>
      <c r="L74" s="114">
        <v>-346.65075000000002</v>
      </c>
      <c r="M74" s="47"/>
    </row>
    <row r="75" spans="1:13" ht="15" customHeight="1">
      <c r="A75" s="148" t="s">
        <v>430</v>
      </c>
      <c r="B75" s="114">
        <v>-291.74547999999999</v>
      </c>
      <c r="C75" s="114">
        <v>-290.10588000000001</v>
      </c>
      <c r="D75" s="114">
        <v>-175.8861</v>
      </c>
      <c r="E75" s="114">
        <v>-113.33265</v>
      </c>
      <c r="F75" s="114">
        <v>-96.159469999999999</v>
      </c>
      <c r="G75" s="114">
        <v>-108.14660000000001</v>
      </c>
      <c r="H75" s="114">
        <v>-50.25235</v>
      </c>
      <c r="I75" s="114">
        <v>-38.756599999999999</v>
      </c>
      <c r="J75" s="114">
        <v>-37.79186</v>
      </c>
      <c r="K75" s="114">
        <v>-96.25791000000001</v>
      </c>
      <c r="L75" s="114">
        <v>-56.887920000000001</v>
      </c>
      <c r="M75" s="47"/>
    </row>
    <row r="76" spans="1:13" ht="15" customHeight="1">
      <c r="A76" s="147" t="s">
        <v>626</v>
      </c>
      <c r="B76" s="114">
        <v>336535.18932999996</v>
      </c>
      <c r="C76" s="114">
        <v>306564.60995000001</v>
      </c>
      <c r="D76" s="114">
        <v>333271.12819999998</v>
      </c>
      <c r="E76" s="114">
        <v>338334.71918999997</v>
      </c>
      <c r="F76" s="114">
        <v>345293.72254000005</v>
      </c>
      <c r="G76" s="114">
        <v>416757.89135000005</v>
      </c>
      <c r="H76" s="114">
        <v>234329.96075999999</v>
      </c>
      <c r="I76" s="114">
        <v>426430.12975000002</v>
      </c>
      <c r="J76" s="114">
        <v>119505.62778</v>
      </c>
      <c r="K76" s="114">
        <v>331016.93219000002</v>
      </c>
      <c r="L76" s="114">
        <v>105487.80937</v>
      </c>
      <c r="M76" s="47"/>
    </row>
    <row r="77" spans="1:13" ht="15" customHeight="1">
      <c r="A77" s="149" t="s">
        <v>962</v>
      </c>
      <c r="B77" s="114">
        <v>907.38535000000002</v>
      </c>
      <c r="C77" s="114">
        <v>2151.0972999999999</v>
      </c>
      <c r="D77" s="114">
        <v>3829.25218</v>
      </c>
      <c r="E77" s="114">
        <v>4441.7303099999999</v>
      </c>
      <c r="F77" s="114">
        <v>4487.8670400000001</v>
      </c>
      <c r="G77" s="114">
        <v>3717.25713</v>
      </c>
      <c r="H77" s="114">
        <v>2990.3485499999997</v>
      </c>
      <c r="I77" s="114">
        <v>2304.3674900000001</v>
      </c>
      <c r="J77" s="114">
        <v>1040.29881</v>
      </c>
      <c r="K77" s="114">
        <v>1873.1541200000001</v>
      </c>
      <c r="L77" s="114">
        <v>748.55727999999999</v>
      </c>
      <c r="M77" s="47"/>
    </row>
    <row r="78" spans="1:13" ht="15" customHeight="1">
      <c r="A78" s="117" t="s">
        <v>627</v>
      </c>
      <c r="B78" s="114">
        <v>337442.57468000002</v>
      </c>
      <c r="C78" s="114">
        <v>308715.70724999998</v>
      </c>
      <c r="D78" s="114">
        <v>337100.38037999999</v>
      </c>
      <c r="E78" s="114">
        <v>342776.44949999999</v>
      </c>
      <c r="F78" s="114">
        <v>349781.58957999997</v>
      </c>
      <c r="G78" s="114">
        <v>420475.14848000003</v>
      </c>
      <c r="H78" s="114">
        <v>237320.30931000001</v>
      </c>
      <c r="I78" s="114">
        <v>428734.49724</v>
      </c>
      <c r="J78" s="114">
        <v>120545.92659</v>
      </c>
      <c r="K78" s="114">
        <v>332890.08630999998</v>
      </c>
      <c r="L78" s="114">
        <v>106236.36665000001</v>
      </c>
      <c r="M78" s="47"/>
    </row>
    <row r="79" spans="1:13" ht="15" customHeight="1">
      <c r="A79" s="116" t="s">
        <v>628</v>
      </c>
      <c r="B79" s="114">
        <v>-592.14200000000005</v>
      </c>
      <c r="C79" s="114">
        <v>214.71576999999999</v>
      </c>
      <c r="D79" s="114">
        <v>0</v>
      </c>
      <c r="E79" s="114">
        <v>-989.94533999999999</v>
      </c>
      <c r="F79" s="114">
        <v>-340.85513000000003</v>
      </c>
      <c r="G79" s="114">
        <v>-0.89800000000000002</v>
      </c>
      <c r="H79" s="114">
        <v>0</v>
      </c>
      <c r="I79" s="114">
        <v>0</v>
      </c>
      <c r="J79" s="114">
        <v>0</v>
      </c>
      <c r="K79" s="114">
        <v>-7906.8939099999998</v>
      </c>
      <c r="L79" s="114">
        <v>-32.130000000000003</v>
      </c>
      <c r="M79" s="47"/>
    </row>
    <row r="80" spans="1:13" ht="15" customHeight="1">
      <c r="A80" s="147" t="s">
        <v>629</v>
      </c>
      <c r="B80" s="114">
        <v>336850.43268000003</v>
      </c>
      <c r="C80" s="114">
        <v>308930.42301999999</v>
      </c>
      <c r="D80" s="114">
        <v>337100.38037999999</v>
      </c>
      <c r="E80" s="114">
        <v>341786.50416000001</v>
      </c>
      <c r="F80" s="114">
        <v>349440.73444999999</v>
      </c>
      <c r="G80" s="114">
        <v>420474.25048000005</v>
      </c>
      <c r="H80" s="114">
        <v>237320.30931000001</v>
      </c>
      <c r="I80" s="114">
        <v>428734.49724</v>
      </c>
      <c r="J80" s="114">
        <v>120545.92659</v>
      </c>
      <c r="K80" s="114">
        <v>324983.1924</v>
      </c>
      <c r="L80" s="114">
        <v>106204.23665000001</v>
      </c>
      <c r="M80" s="47"/>
    </row>
    <row r="81" spans="1:13" ht="15" customHeight="1">
      <c r="A81" s="116" t="s">
        <v>630</v>
      </c>
      <c r="B81" s="114">
        <v>0</v>
      </c>
      <c r="C81" s="114">
        <v>0</v>
      </c>
      <c r="D81" s="114">
        <v>0</v>
      </c>
      <c r="E81" s="114">
        <v>0</v>
      </c>
      <c r="F81" s="114">
        <v>0</v>
      </c>
      <c r="G81" s="114">
        <v>0</v>
      </c>
      <c r="H81" s="114">
        <v>0</v>
      </c>
      <c r="I81" s="114">
        <v>0</v>
      </c>
      <c r="J81" s="114">
        <v>0</v>
      </c>
      <c r="K81" s="114">
        <v>0</v>
      </c>
      <c r="L81" s="114">
        <v>0</v>
      </c>
      <c r="M81" s="47"/>
    </row>
    <row r="82" spans="1:13" ht="15" customHeight="1">
      <c r="A82" s="147" t="s">
        <v>631</v>
      </c>
      <c r="B82" s="114">
        <v>336850.43268000003</v>
      </c>
      <c r="C82" s="114">
        <v>308930.42301999999</v>
      </c>
      <c r="D82" s="114">
        <v>337100.38037999999</v>
      </c>
      <c r="E82" s="114">
        <v>341786.50416000001</v>
      </c>
      <c r="F82" s="114">
        <v>349440.73444999999</v>
      </c>
      <c r="G82" s="114">
        <v>420474.25048000005</v>
      </c>
      <c r="H82" s="114">
        <v>237320.30931000001</v>
      </c>
      <c r="I82" s="114">
        <v>428734.49724</v>
      </c>
      <c r="J82" s="114">
        <v>120545.92659</v>
      </c>
      <c r="K82" s="114">
        <v>324983.1924</v>
      </c>
      <c r="L82" s="114">
        <v>106204.23665000001</v>
      </c>
      <c r="M82" s="47"/>
    </row>
    <row r="83" spans="1:13" ht="15" customHeight="1" thickBot="1">
      <c r="A83" s="116" t="s">
        <v>632</v>
      </c>
      <c r="B83" s="114">
        <v>-108502.46837999999</v>
      </c>
      <c r="C83" s="114">
        <v>-87848.473239999992</v>
      </c>
      <c r="D83" s="114">
        <v>-110557.94534000001</v>
      </c>
      <c r="E83" s="114">
        <v>-104400.98827</v>
      </c>
      <c r="F83" s="114">
        <v>-127950.16428</v>
      </c>
      <c r="G83" s="114">
        <v>-167179.50870999999</v>
      </c>
      <c r="H83" s="114">
        <v>-143696.84052</v>
      </c>
      <c r="I83" s="114">
        <v>-209098.20177000001</v>
      </c>
      <c r="J83" s="114">
        <v>-43663.487939999999</v>
      </c>
      <c r="K83" s="114">
        <v>-132334.45799</v>
      </c>
      <c r="L83" s="114">
        <v>-20818.419100000003</v>
      </c>
      <c r="M83" s="47"/>
    </row>
    <row r="84" spans="1:13" ht="15" customHeight="1" thickTop="1" thickBot="1">
      <c r="A84" s="392" t="s">
        <v>633</v>
      </c>
      <c r="B84" s="393">
        <v>228347.96430000002</v>
      </c>
      <c r="C84" s="393">
        <v>221081.94978</v>
      </c>
      <c r="D84" s="393">
        <v>226542.43503999998</v>
      </c>
      <c r="E84" s="393">
        <v>237385.51588999998</v>
      </c>
      <c r="F84" s="393">
        <v>221490.57016999999</v>
      </c>
      <c r="G84" s="393">
        <v>253294.74177000002</v>
      </c>
      <c r="H84" s="393">
        <v>93623.468790000014</v>
      </c>
      <c r="I84" s="393">
        <v>219636.29547000001</v>
      </c>
      <c r="J84" s="393">
        <v>76882.438650000011</v>
      </c>
      <c r="K84" s="393">
        <v>192648.73441</v>
      </c>
      <c r="L84" s="393">
        <v>85385.817549999992</v>
      </c>
      <c r="M84" s="47"/>
    </row>
    <row r="85" spans="1:13" ht="3.75" customHeight="1" thickTop="1" thickBot="1">
      <c r="A85" s="118"/>
      <c r="B85" s="119"/>
      <c r="C85" s="119"/>
      <c r="D85" s="119"/>
      <c r="E85" s="119"/>
      <c r="F85" s="119"/>
      <c r="G85" s="119"/>
      <c r="H85" s="119"/>
      <c r="I85" s="119"/>
      <c r="J85" s="119"/>
      <c r="K85" s="119"/>
      <c r="L85" s="119"/>
      <c r="M85" s="47"/>
    </row>
    <row r="86" spans="1:13" ht="15" customHeight="1" thickTop="1">
      <c r="A86" s="70"/>
      <c r="B86" s="25"/>
      <c r="C86" s="25"/>
      <c r="D86" s="25"/>
      <c r="E86" s="25"/>
      <c r="F86" s="25"/>
      <c r="G86" s="25"/>
      <c r="H86" s="25"/>
      <c r="I86" s="25"/>
      <c r="J86" s="25"/>
      <c r="K86" s="25"/>
      <c r="L86" s="25"/>
      <c r="M86" s="47"/>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sqref="A1:L1"/>
    </sheetView>
  </sheetViews>
  <sheetFormatPr defaultRowHeight="18"/>
  <cols>
    <col min="1" max="1" width="89.85546875" style="14" bestFit="1" customWidth="1"/>
    <col min="2" max="9" width="10.7109375" style="14" bestFit="1" customWidth="1"/>
    <col min="10" max="11" width="10.7109375" style="14" customWidth="1"/>
    <col min="12" max="12" width="11.7109375" style="18" bestFit="1" customWidth="1"/>
    <col min="13" max="16384" width="9.140625" style="14"/>
  </cols>
  <sheetData>
    <row r="1" spans="1:12" ht="30" customHeight="1">
      <c r="A1" s="733" t="s">
        <v>436</v>
      </c>
      <c r="B1" s="733"/>
      <c r="C1" s="733"/>
      <c r="D1" s="733"/>
      <c r="E1" s="733"/>
      <c r="F1" s="733"/>
      <c r="G1" s="733"/>
      <c r="H1" s="733"/>
      <c r="I1" s="733"/>
      <c r="J1" s="733"/>
      <c r="K1" s="733"/>
      <c r="L1" s="733"/>
    </row>
    <row r="2" spans="1:12" ht="15" customHeight="1">
      <c r="A2" s="734" t="s">
        <v>568</v>
      </c>
      <c r="B2" s="734"/>
      <c r="C2" s="734"/>
      <c r="D2" s="734"/>
      <c r="E2" s="734"/>
      <c r="F2" s="734"/>
      <c r="G2" s="734"/>
      <c r="H2" s="734"/>
      <c r="I2" s="734"/>
      <c r="J2" s="734"/>
      <c r="K2" s="734"/>
      <c r="L2" s="734"/>
    </row>
    <row r="3" spans="1:12">
      <c r="A3" s="734" t="s">
        <v>634</v>
      </c>
      <c r="B3" s="734"/>
      <c r="C3" s="734"/>
      <c r="D3" s="734"/>
      <c r="E3" s="734"/>
      <c r="F3" s="734"/>
      <c r="G3" s="734"/>
      <c r="H3" s="734"/>
      <c r="I3" s="734"/>
      <c r="J3" s="734"/>
      <c r="K3" s="734"/>
      <c r="L3" s="734"/>
    </row>
    <row r="4" spans="1:12" ht="30" customHeight="1">
      <c r="A4" s="735" t="s">
        <v>508</v>
      </c>
      <c r="B4" s="735"/>
      <c r="C4" s="735"/>
      <c r="D4" s="735"/>
      <c r="E4" s="735"/>
      <c r="F4" s="735"/>
      <c r="G4" s="735"/>
      <c r="H4" s="735"/>
      <c r="I4" s="735"/>
      <c r="J4" s="735"/>
      <c r="K4" s="735"/>
      <c r="L4" s="735"/>
    </row>
    <row r="5" spans="1:12" ht="3.75" customHeight="1" thickBot="1">
      <c r="A5" s="47"/>
      <c r="B5" s="47"/>
      <c r="C5" s="47"/>
      <c r="D5" s="47"/>
      <c r="E5" s="47"/>
      <c r="F5" s="47"/>
      <c r="G5" s="47"/>
      <c r="H5" s="47"/>
      <c r="I5" s="47"/>
      <c r="J5" s="47"/>
      <c r="K5" s="47"/>
      <c r="L5" s="47"/>
    </row>
    <row r="6" spans="1:12" s="15" customFormat="1" ht="30" customHeight="1" thickTop="1" thickBot="1">
      <c r="A6" s="545"/>
      <c r="B6" s="390" t="s">
        <v>570</v>
      </c>
      <c r="C6" s="390" t="s">
        <v>571</v>
      </c>
      <c r="D6" s="390" t="s">
        <v>572</v>
      </c>
      <c r="E6" s="390" t="s">
        <v>573</v>
      </c>
      <c r="F6" s="390" t="s">
        <v>574</v>
      </c>
      <c r="G6" s="390" t="s">
        <v>575</v>
      </c>
      <c r="H6" s="390" t="s">
        <v>1239</v>
      </c>
      <c r="I6" s="390" t="s">
        <v>1290</v>
      </c>
      <c r="J6" s="390" t="s">
        <v>1513</v>
      </c>
      <c r="K6" s="390" t="s">
        <v>1397</v>
      </c>
      <c r="L6" s="390" t="s">
        <v>1514</v>
      </c>
    </row>
    <row r="7" spans="1:12" ht="15" customHeight="1" thickTop="1" thickBot="1">
      <c r="A7" s="392" t="s">
        <v>576</v>
      </c>
      <c r="B7" s="393">
        <v>19540940.07344</v>
      </c>
      <c r="C7" s="393">
        <v>29038527.784110002</v>
      </c>
      <c r="D7" s="393">
        <v>22361224.640620001</v>
      </c>
      <c r="E7" s="393">
        <v>26257174.966630001</v>
      </c>
      <c r="F7" s="393">
        <v>30201381.69325</v>
      </c>
      <c r="G7" s="393">
        <v>29405490.767689999</v>
      </c>
      <c r="H7" s="393">
        <v>37405807.694959998</v>
      </c>
      <c r="I7" s="393">
        <v>41194090.221900001</v>
      </c>
      <c r="J7" s="393">
        <v>41707373.340180002</v>
      </c>
      <c r="K7" s="393">
        <v>45859769.191489995</v>
      </c>
      <c r="L7" s="393">
        <v>46468242.979419999</v>
      </c>
    </row>
    <row r="8" spans="1:12" s="16" customFormat="1" ht="15" customHeight="1" thickTop="1">
      <c r="A8" s="147" t="s">
        <v>158</v>
      </c>
      <c r="B8" s="114">
        <v>5262453.6626700005</v>
      </c>
      <c r="C8" s="114">
        <v>12881109.649879999</v>
      </c>
      <c r="D8" s="114">
        <v>3908747.8115300001</v>
      </c>
      <c r="E8" s="114">
        <v>6190914.7188800005</v>
      </c>
      <c r="F8" s="114">
        <v>7595717.1706400001</v>
      </c>
      <c r="G8" s="114">
        <v>4886714.2241199994</v>
      </c>
      <c r="H8" s="114">
        <v>9343321.938959999</v>
      </c>
      <c r="I8" s="114">
        <v>8597789.3376399986</v>
      </c>
      <c r="J8" s="114">
        <v>7035549.88038</v>
      </c>
      <c r="K8" s="114">
        <v>10005216.99079</v>
      </c>
      <c r="L8" s="114">
        <v>7116802.8275899999</v>
      </c>
    </row>
    <row r="9" spans="1:12" s="16" customFormat="1" ht="15" customHeight="1">
      <c r="A9" s="147" t="s">
        <v>167</v>
      </c>
      <c r="B9" s="114">
        <v>4347456.8643000005</v>
      </c>
      <c r="C9" s="114">
        <v>4728451.5996000003</v>
      </c>
      <c r="D9" s="114">
        <v>4851834.3443599995</v>
      </c>
      <c r="E9" s="114">
        <v>4063929.8576700003</v>
      </c>
      <c r="F9" s="114">
        <v>4541889.64279</v>
      </c>
      <c r="G9" s="114">
        <v>3601044.2955200002</v>
      </c>
      <c r="H9" s="114">
        <v>4242469.2447899999</v>
      </c>
      <c r="I9" s="114">
        <v>4635655.4193500001</v>
      </c>
      <c r="J9" s="114">
        <v>4911447.7771300003</v>
      </c>
      <c r="K9" s="114">
        <v>4975068.4010600001</v>
      </c>
      <c r="L9" s="114">
        <v>4711114.4075600002</v>
      </c>
    </row>
    <row r="10" spans="1:12" s="16" customFormat="1" ht="15" customHeight="1">
      <c r="A10" s="147" t="s">
        <v>176</v>
      </c>
      <c r="B10" s="114">
        <v>9196812.9354400001</v>
      </c>
      <c r="C10" s="114">
        <v>10494514.735169999</v>
      </c>
      <c r="D10" s="114">
        <v>12499287.02307</v>
      </c>
      <c r="E10" s="114">
        <v>14538916.439719999</v>
      </c>
      <c r="F10" s="114">
        <v>16585231.206969999</v>
      </c>
      <c r="G10" s="114">
        <v>18052213.130959999</v>
      </c>
      <c r="H10" s="114">
        <v>20413526.94884</v>
      </c>
      <c r="I10" s="114">
        <v>22540122.164490003</v>
      </c>
      <c r="J10" s="114">
        <v>23639454.08216</v>
      </c>
      <c r="K10" s="114">
        <v>24885871.059919998</v>
      </c>
      <c r="L10" s="114">
        <v>29057188.697159998</v>
      </c>
    </row>
    <row r="11" spans="1:12" s="16" customFormat="1" ht="15" customHeight="1">
      <c r="A11" s="148" t="s">
        <v>577</v>
      </c>
      <c r="B11" s="114">
        <v>9235275.0536900014</v>
      </c>
      <c r="C11" s="114">
        <v>10538390.90399</v>
      </c>
      <c r="D11" s="114">
        <v>12551281.354549998</v>
      </c>
      <c r="E11" s="114">
        <v>14566567.77891</v>
      </c>
      <c r="F11" s="114">
        <v>16611971.45321</v>
      </c>
      <c r="G11" s="114">
        <v>18000190.824810002</v>
      </c>
      <c r="H11" s="114">
        <v>19716433.582210001</v>
      </c>
      <c r="I11" s="114">
        <v>21615175.85249</v>
      </c>
      <c r="J11" s="114">
        <v>22734903.26464</v>
      </c>
      <c r="K11" s="114">
        <v>23981084.120039999</v>
      </c>
      <c r="L11" s="114">
        <v>28264643.711009998</v>
      </c>
    </row>
    <row r="12" spans="1:12" s="16" customFormat="1" ht="15" customHeight="1">
      <c r="A12" s="148" t="s">
        <v>578</v>
      </c>
      <c r="B12" s="114">
        <v>9114383.7860700004</v>
      </c>
      <c r="C12" s="114">
        <v>10309848.60592</v>
      </c>
      <c r="D12" s="114">
        <v>12138077.087469999</v>
      </c>
      <c r="E12" s="114">
        <v>14126477.1734</v>
      </c>
      <c r="F12" s="114">
        <v>16085669.990379998</v>
      </c>
      <c r="G12" s="114">
        <v>16911773.285560001</v>
      </c>
      <c r="H12" s="114">
        <v>18398503.319090001</v>
      </c>
      <c r="I12" s="114">
        <v>16478838.74045</v>
      </c>
      <c r="J12" s="114">
        <v>17950125.79067</v>
      </c>
      <c r="K12" s="114">
        <v>19730082.43976</v>
      </c>
      <c r="L12" s="114">
        <v>23780165.413880002</v>
      </c>
    </row>
    <row r="13" spans="1:12" s="16" customFormat="1" ht="15" customHeight="1">
      <c r="A13" s="148" t="s">
        <v>579</v>
      </c>
      <c r="B13" s="114">
        <v>120891.26762</v>
      </c>
      <c r="C13" s="114">
        <v>228542.29806999999</v>
      </c>
      <c r="D13" s="114">
        <v>413204.26707999996</v>
      </c>
      <c r="E13" s="114">
        <v>440090.60550999996</v>
      </c>
      <c r="F13" s="114">
        <v>526301.46282999997</v>
      </c>
      <c r="G13" s="114">
        <v>1088417.5392499999</v>
      </c>
      <c r="H13" s="114">
        <v>1317930.2631199998</v>
      </c>
      <c r="I13" s="114">
        <v>5136337.11204</v>
      </c>
      <c r="J13" s="114">
        <v>4784777.4739700006</v>
      </c>
      <c r="K13" s="114">
        <v>4251001.68028</v>
      </c>
      <c r="L13" s="114">
        <v>4484478.2971299998</v>
      </c>
    </row>
    <row r="14" spans="1:12" s="16" customFormat="1" ht="15" customHeight="1">
      <c r="A14" s="148" t="s">
        <v>580</v>
      </c>
      <c r="B14" s="114">
        <v>28853.839829999997</v>
      </c>
      <c r="C14" s="114">
        <v>32931.684390000002</v>
      </c>
      <c r="D14" s="114">
        <v>40902.683280000005</v>
      </c>
      <c r="E14" s="114">
        <v>35672.755320000004</v>
      </c>
      <c r="F14" s="114">
        <v>54546.954020000005</v>
      </c>
      <c r="G14" s="114">
        <v>79300.810329999993</v>
      </c>
      <c r="H14" s="114">
        <v>15648.762640000001</v>
      </c>
      <c r="I14" s="114">
        <v>85650.619129999992</v>
      </c>
      <c r="J14" s="114">
        <v>132643.86365000001</v>
      </c>
      <c r="K14" s="114">
        <v>106048.07784999999</v>
      </c>
      <c r="L14" s="114">
        <v>142924.69735</v>
      </c>
    </row>
    <row r="15" spans="1:12" s="16" customFormat="1" ht="15" customHeight="1">
      <c r="A15" s="148" t="s">
        <v>581</v>
      </c>
      <c r="B15" s="114">
        <v>27720.601699999999</v>
      </c>
      <c r="C15" s="114">
        <v>31369.831340000001</v>
      </c>
      <c r="D15" s="114">
        <v>38297.370909999998</v>
      </c>
      <c r="E15" s="114">
        <v>31579.317899999998</v>
      </c>
      <c r="F15" s="114">
        <v>39636.640899999999</v>
      </c>
      <c r="G15" s="114">
        <v>56312.350450000005</v>
      </c>
      <c r="H15" s="114">
        <v>14852.705019999999</v>
      </c>
      <c r="I15" s="114">
        <v>41061.856979999997</v>
      </c>
      <c r="J15" s="114">
        <v>54525.559970000002</v>
      </c>
      <c r="K15" s="114">
        <v>32534.252920000003</v>
      </c>
      <c r="L15" s="114">
        <v>63559.43318</v>
      </c>
    </row>
    <row r="16" spans="1:12" s="16" customFormat="1" ht="15" customHeight="1">
      <c r="A16" s="148" t="s">
        <v>582</v>
      </c>
      <c r="B16" s="114">
        <v>1133.23813</v>
      </c>
      <c r="C16" s="114">
        <v>1561.8530499999999</v>
      </c>
      <c r="D16" s="114">
        <v>2605.3123700000001</v>
      </c>
      <c r="E16" s="114">
        <v>4093.4374199999997</v>
      </c>
      <c r="F16" s="114">
        <v>14910.313119999999</v>
      </c>
      <c r="G16" s="114">
        <v>22988.459879999999</v>
      </c>
      <c r="H16" s="114">
        <v>796.05762000000004</v>
      </c>
      <c r="I16" s="114">
        <v>44588.762149999995</v>
      </c>
      <c r="J16" s="114">
        <v>78118.303680000012</v>
      </c>
      <c r="K16" s="114">
        <v>73513.824930000002</v>
      </c>
      <c r="L16" s="114">
        <v>79365.264169999995</v>
      </c>
    </row>
    <row r="17" spans="1:12" s="16" customFormat="1" ht="15" customHeight="1">
      <c r="A17" s="148" t="s">
        <v>583</v>
      </c>
      <c r="B17" s="114">
        <v>116018.77256</v>
      </c>
      <c r="C17" s="114">
        <v>129358.11641</v>
      </c>
      <c r="D17" s="114">
        <v>139507.21421000001</v>
      </c>
      <c r="E17" s="114">
        <v>164203.02044999998</v>
      </c>
      <c r="F17" s="114">
        <v>210733.42294999998</v>
      </c>
      <c r="G17" s="114">
        <v>309327.88861999998</v>
      </c>
      <c r="H17" s="114">
        <v>379354.62695999997</v>
      </c>
      <c r="I17" s="114">
        <v>425000.08337000001</v>
      </c>
      <c r="J17" s="114">
        <v>470428.14142</v>
      </c>
      <c r="K17" s="114">
        <v>610698.45672999998</v>
      </c>
      <c r="L17" s="114">
        <v>775705.4828</v>
      </c>
    </row>
    <row r="18" spans="1:12" s="16" customFormat="1" ht="15" customHeight="1">
      <c r="A18" s="148" t="s">
        <v>584</v>
      </c>
      <c r="B18" s="114">
        <v>85810.886400000003</v>
      </c>
      <c r="C18" s="114">
        <v>94484.794900000008</v>
      </c>
      <c r="D18" s="114">
        <v>102628.63773999999</v>
      </c>
      <c r="E18" s="114">
        <v>131364.60655</v>
      </c>
      <c r="F18" s="114">
        <v>163897.32277</v>
      </c>
      <c r="G18" s="114">
        <v>202137.31837999998</v>
      </c>
      <c r="H18" s="114">
        <v>229955.71346</v>
      </c>
      <c r="I18" s="114">
        <v>235709.08022999999</v>
      </c>
      <c r="J18" s="114">
        <v>229704.47963999998</v>
      </c>
      <c r="K18" s="114">
        <v>237899.29761000001</v>
      </c>
      <c r="L18" s="114">
        <v>250505.42346000002</v>
      </c>
    </row>
    <row r="19" spans="1:12" s="16" customFormat="1" ht="15" customHeight="1">
      <c r="A19" s="148" t="s">
        <v>585</v>
      </c>
      <c r="B19" s="114">
        <v>30207.886160000002</v>
      </c>
      <c r="C19" s="114">
        <v>34873.321509999994</v>
      </c>
      <c r="D19" s="114">
        <v>36878.57647</v>
      </c>
      <c r="E19" s="114">
        <v>32838.4139</v>
      </c>
      <c r="F19" s="114">
        <v>46836.100180000001</v>
      </c>
      <c r="G19" s="114">
        <v>107190.57024</v>
      </c>
      <c r="H19" s="114">
        <v>149398.9135</v>
      </c>
      <c r="I19" s="114">
        <v>189291.00313999999</v>
      </c>
      <c r="J19" s="114">
        <v>240723.66177999999</v>
      </c>
      <c r="K19" s="114">
        <v>372799.15912000003</v>
      </c>
      <c r="L19" s="114">
        <v>525200.05933999992</v>
      </c>
    </row>
    <row r="20" spans="1:12" s="16" customFormat="1" ht="15" customHeight="1">
      <c r="A20" s="148" t="s">
        <v>189</v>
      </c>
      <c r="B20" s="114">
        <v>85458.088640000002</v>
      </c>
      <c r="C20" s="114">
        <v>89146.863629999993</v>
      </c>
      <c r="D20" s="114">
        <v>100326.91164000001</v>
      </c>
      <c r="E20" s="114">
        <v>120662.60805</v>
      </c>
      <c r="F20" s="114">
        <v>137535.93503999998</v>
      </c>
      <c r="G20" s="114">
        <v>159961.21256000001</v>
      </c>
      <c r="H20" s="114">
        <v>922099.64955999993</v>
      </c>
      <c r="I20" s="114">
        <v>1107871.38784</v>
      </c>
      <c r="J20" s="114">
        <v>1038608.6246799999</v>
      </c>
      <c r="K20" s="114">
        <v>971909.78136000002</v>
      </c>
      <c r="L20" s="114">
        <v>958598.03827000002</v>
      </c>
    </row>
    <row r="21" spans="1:12" s="16" customFormat="1" ht="15" customHeight="1">
      <c r="A21" s="148" t="s">
        <v>586</v>
      </c>
      <c r="B21" s="114">
        <v>-268792.81928</v>
      </c>
      <c r="C21" s="114">
        <v>-295312.83325000003</v>
      </c>
      <c r="D21" s="114">
        <v>-332731.14061</v>
      </c>
      <c r="E21" s="114">
        <v>-348189.72301000002</v>
      </c>
      <c r="F21" s="114">
        <v>-429556.55825</v>
      </c>
      <c r="G21" s="114">
        <v>-496567.60535999999</v>
      </c>
      <c r="H21" s="114">
        <v>-620009.67252999998</v>
      </c>
      <c r="I21" s="114">
        <v>-693575.77834000008</v>
      </c>
      <c r="J21" s="114">
        <v>-737129.81223000004</v>
      </c>
      <c r="K21" s="114">
        <v>-783869.37605999992</v>
      </c>
      <c r="L21" s="114">
        <v>-1084683.23227</v>
      </c>
    </row>
    <row r="22" spans="1:12" s="16" customFormat="1" ht="15" customHeight="1">
      <c r="A22" s="147" t="s">
        <v>202</v>
      </c>
      <c r="B22" s="114">
        <v>96169.410770000002</v>
      </c>
      <c r="C22" s="114">
        <v>103746.59203</v>
      </c>
      <c r="D22" s="114">
        <v>104395.30511</v>
      </c>
      <c r="E22" s="114">
        <v>107840.57462</v>
      </c>
      <c r="F22" s="114">
        <v>107978.87501999999</v>
      </c>
      <c r="G22" s="114">
        <v>117917.64465</v>
      </c>
      <c r="H22" s="114">
        <v>186798.24356</v>
      </c>
      <c r="I22" s="114">
        <v>192556.49806000001</v>
      </c>
      <c r="J22" s="114">
        <v>164306.34277000002</v>
      </c>
      <c r="K22" s="114">
        <v>168869.89968</v>
      </c>
      <c r="L22" s="114">
        <v>154547.54553</v>
      </c>
    </row>
    <row r="23" spans="1:12" s="16" customFormat="1" ht="15" customHeight="1">
      <c r="A23" s="147" t="s">
        <v>208</v>
      </c>
      <c r="B23" s="114">
        <v>256.83129000000002</v>
      </c>
      <c r="C23" s="114">
        <v>153.75670000000002</v>
      </c>
      <c r="D23" s="114">
        <v>652.27449000000001</v>
      </c>
      <c r="E23" s="114">
        <v>890.44313</v>
      </c>
      <c r="F23" s="114">
        <v>931.48018999999999</v>
      </c>
      <c r="G23" s="114">
        <v>1481.23936</v>
      </c>
      <c r="H23" s="114">
        <v>1900.15535</v>
      </c>
      <c r="I23" s="114">
        <v>2509.8942099999999</v>
      </c>
      <c r="J23" s="114">
        <v>7615.0740199999991</v>
      </c>
      <c r="K23" s="114">
        <v>9631.60275</v>
      </c>
      <c r="L23" s="114">
        <v>8427.2340199999999</v>
      </c>
    </row>
    <row r="24" spans="1:12" s="16" customFormat="1" ht="15" customHeight="1">
      <c r="A24" s="147" t="s">
        <v>587</v>
      </c>
      <c r="B24" s="114">
        <v>297382.53258</v>
      </c>
      <c r="C24" s="114">
        <v>451822.21489999996</v>
      </c>
      <c r="D24" s="114">
        <v>582497.77037000004</v>
      </c>
      <c r="E24" s="114">
        <v>877248.87676000001</v>
      </c>
      <c r="F24" s="114">
        <v>889461.10169000004</v>
      </c>
      <c r="G24" s="114">
        <v>2279969.1881900001</v>
      </c>
      <c r="H24" s="114">
        <v>2731237.3283099998</v>
      </c>
      <c r="I24" s="114">
        <v>4734341.5676000006</v>
      </c>
      <c r="J24" s="114">
        <v>5468421.1346999994</v>
      </c>
      <c r="K24" s="114">
        <v>5266665.2753400002</v>
      </c>
      <c r="L24" s="114">
        <v>4833512.2035299996</v>
      </c>
    </row>
    <row r="25" spans="1:12" s="16" customFormat="1" ht="15" customHeight="1">
      <c r="A25" s="147" t="s">
        <v>219</v>
      </c>
      <c r="B25" s="114">
        <v>313345.14570999995</v>
      </c>
      <c r="C25" s="114">
        <v>359045.64919999999</v>
      </c>
      <c r="D25" s="114">
        <v>392047.02289999998</v>
      </c>
      <c r="E25" s="114">
        <v>443660.27824999997</v>
      </c>
      <c r="F25" s="114">
        <v>430132.78920999996</v>
      </c>
      <c r="G25" s="114">
        <v>427934.73647</v>
      </c>
      <c r="H25" s="114">
        <v>412636.08967000002</v>
      </c>
      <c r="I25" s="114">
        <v>406781.21461999998</v>
      </c>
      <c r="J25" s="114">
        <v>414212.39169000002</v>
      </c>
      <c r="K25" s="114">
        <v>457740.77354000002</v>
      </c>
      <c r="L25" s="114">
        <v>502159.19408999995</v>
      </c>
    </row>
    <row r="26" spans="1:12" s="16" customFormat="1" ht="15" customHeight="1">
      <c r="A26" s="147" t="s">
        <v>588</v>
      </c>
      <c r="B26" s="114">
        <v>27062.69068</v>
      </c>
      <c r="C26" s="114">
        <v>19683.586629999998</v>
      </c>
      <c r="D26" s="114">
        <v>21763.088789999998</v>
      </c>
      <c r="E26" s="114">
        <v>33773.777600000001</v>
      </c>
      <c r="F26" s="114">
        <v>50039.426740000003</v>
      </c>
      <c r="G26" s="114">
        <v>38216.308420000001</v>
      </c>
      <c r="H26" s="114">
        <v>73917.745479999998</v>
      </c>
      <c r="I26" s="114">
        <v>84334.125930000009</v>
      </c>
      <c r="J26" s="114">
        <v>66366.657330000002</v>
      </c>
      <c r="K26" s="114">
        <v>90705.188410000002</v>
      </c>
      <c r="L26" s="114">
        <v>84490.869940000004</v>
      </c>
    </row>
    <row r="27" spans="1:12" s="17" customFormat="1" ht="15" customHeight="1" thickBot="1">
      <c r="A27" s="147" t="s">
        <v>235</v>
      </c>
      <c r="B27" s="114">
        <v>0</v>
      </c>
      <c r="C27" s="114">
        <v>0</v>
      </c>
      <c r="D27" s="114">
        <v>0</v>
      </c>
      <c r="E27" s="114">
        <v>0</v>
      </c>
      <c r="F27" s="114">
        <v>0</v>
      </c>
      <c r="G27" s="114">
        <v>0</v>
      </c>
      <c r="H27" s="114">
        <v>0</v>
      </c>
      <c r="I27" s="114">
        <v>0</v>
      </c>
      <c r="J27" s="114">
        <v>0</v>
      </c>
      <c r="K27" s="114">
        <v>0</v>
      </c>
      <c r="L27" s="114">
        <v>0</v>
      </c>
    </row>
    <row r="28" spans="1:12" ht="15" customHeight="1" thickTop="1" thickBot="1">
      <c r="A28" s="392" t="s">
        <v>589</v>
      </c>
      <c r="B28" s="393">
        <v>18313187.961369999</v>
      </c>
      <c r="C28" s="393">
        <v>27675165.293680001</v>
      </c>
      <c r="D28" s="393">
        <v>20677176.70538</v>
      </c>
      <c r="E28" s="393">
        <v>24409818.483310003</v>
      </c>
      <c r="F28" s="393">
        <v>28161941.947509997</v>
      </c>
      <c r="G28" s="393">
        <v>27112889.420029998</v>
      </c>
      <c r="H28" s="393">
        <v>35000351.377190001</v>
      </c>
      <c r="I28" s="393">
        <v>38637639.7042</v>
      </c>
      <c r="J28" s="393">
        <v>39089235.514789999</v>
      </c>
      <c r="K28" s="393">
        <v>43138279.455820002</v>
      </c>
      <c r="L28" s="393">
        <v>43687027.175030001</v>
      </c>
    </row>
    <row r="29" spans="1:12" s="16" customFormat="1" ht="15" customHeight="1" thickTop="1">
      <c r="A29" s="147" t="s">
        <v>590</v>
      </c>
      <c r="B29" s="114">
        <v>15206837.091610001</v>
      </c>
      <c r="C29" s="114">
        <v>21998200.75437</v>
      </c>
      <c r="D29" s="114">
        <v>15820471.67564</v>
      </c>
      <c r="E29" s="114">
        <v>16649221.31088</v>
      </c>
      <c r="F29" s="114">
        <v>20613960.020479999</v>
      </c>
      <c r="G29" s="114">
        <v>18313557.345589999</v>
      </c>
      <c r="H29" s="114">
        <v>21763384.64954</v>
      </c>
      <c r="I29" s="114">
        <v>24480083.696869999</v>
      </c>
      <c r="J29" s="114">
        <v>23262134.303740002</v>
      </c>
      <c r="K29" s="114">
        <v>25745882.818870001</v>
      </c>
      <c r="L29" s="114">
        <v>17946439.2234</v>
      </c>
    </row>
    <row r="30" spans="1:12" s="16" customFormat="1" ht="15" customHeight="1">
      <c r="A30" s="148" t="s">
        <v>591</v>
      </c>
      <c r="B30" s="114">
        <v>3921123.9153100001</v>
      </c>
      <c r="C30" s="114">
        <v>6040077.2302700002</v>
      </c>
      <c r="D30" s="114">
        <v>4643454.0537900003</v>
      </c>
      <c r="E30" s="114">
        <v>4022127.5671100002</v>
      </c>
      <c r="F30" s="114">
        <v>4307212.3771599997</v>
      </c>
      <c r="G30" s="114">
        <v>2949791.3217099998</v>
      </c>
      <c r="H30" s="114">
        <v>3943470.9010700001</v>
      </c>
      <c r="I30" s="114">
        <v>4502997.5368599994</v>
      </c>
      <c r="J30" s="114">
        <v>3875894.2252699998</v>
      </c>
      <c r="K30" s="114">
        <v>5061376.3287299993</v>
      </c>
      <c r="L30" s="114">
        <v>3312630.94276</v>
      </c>
    </row>
    <row r="31" spans="1:12" s="16" customFormat="1" ht="15" customHeight="1">
      <c r="A31" s="148" t="s">
        <v>592</v>
      </c>
      <c r="B31" s="114">
        <v>7130167.2214899994</v>
      </c>
      <c r="C31" s="114">
        <v>11622798.352149999</v>
      </c>
      <c r="D31" s="114">
        <v>6999865.8011400001</v>
      </c>
      <c r="E31" s="114">
        <v>7786295.3412100002</v>
      </c>
      <c r="F31" s="114">
        <v>9828827.570629999</v>
      </c>
      <c r="G31" s="114">
        <v>8125320.6398299998</v>
      </c>
      <c r="H31" s="114">
        <v>9883346.9450700004</v>
      </c>
      <c r="I31" s="114">
        <v>10925139.346170001</v>
      </c>
      <c r="J31" s="114">
        <v>10368249.160010001</v>
      </c>
      <c r="K31" s="114">
        <v>12458699.66605</v>
      </c>
      <c r="L31" s="114">
        <v>11184759.547669999</v>
      </c>
    </row>
    <row r="32" spans="1:12" s="16" customFormat="1" ht="15" customHeight="1">
      <c r="A32" s="148" t="s">
        <v>593</v>
      </c>
      <c r="B32" s="114">
        <v>80285.847069999989</v>
      </c>
      <c r="C32" s="114">
        <v>46519.527030000005</v>
      </c>
      <c r="D32" s="114">
        <v>25124.122299999999</v>
      </c>
      <c r="E32" s="114">
        <v>33831.829880000005</v>
      </c>
      <c r="F32" s="114">
        <v>6561.4993299999996</v>
      </c>
      <c r="G32" s="114">
        <v>5077.8899499999998</v>
      </c>
      <c r="H32" s="114">
        <v>1146.0907199999999</v>
      </c>
      <c r="I32" s="114">
        <v>348.55607000000003</v>
      </c>
      <c r="J32" s="114">
        <v>342.24874</v>
      </c>
      <c r="K32" s="114">
        <v>195.89548000000002</v>
      </c>
      <c r="L32" s="114">
        <v>84.545389999999998</v>
      </c>
    </row>
    <row r="33" spans="1:12" s="16" customFormat="1" ht="15" customHeight="1">
      <c r="A33" s="148" t="s">
        <v>594</v>
      </c>
      <c r="B33" s="114">
        <v>347714.42633999995</v>
      </c>
      <c r="C33" s="114">
        <v>656808.18958000001</v>
      </c>
      <c r="D33" s="114">
        <v>710407.06960000005</v>
      </c>
      <c r="E33" s="114">
        <v>616273.61379999993</v>
      </c>
      <c r="F33" s="114">
        <v>462074.35363999999</v>
      </c>
      <c r="G33" s="114">
        <v>1066153.88656</v>
      </c>
      <c r="H33" s="114">
        <v>696583.00179000001</v>
      </c>
      <c r="I33" s="114">
        <v>800858.84505999996</v>
      </c>
      <c r="J33" s="114">
        <v>597895.83785000001</v>
      </c>
      <c r="K33" s="114">
        <v>425316.42972000001</v>
      </c>
      <c r="L33" s="114">
        <v>457431.37088</v>
      </c>
    </row>
    <row r="34" spans="1:12" s="16" customFormat="1" ht="15" customHeight="1">
      <c r="A34" s="148" t="s">
        <v>595</v>
      </c>
      <c r="B34" s="114">
        <v>3537325.2198699997</v>
      </c>
      <c r="C34" s="114">
        <v>3377299.2399899997</v>
      </c>
      <c r="D34" s="114">
        <v>3141647.9826199999</v>
      </c>
      <c r="E34" s="114">
        <v>3808636.0388400001</v>
      </c>
      <c r="F34" s="114">
        <v>5530540.38368</v>
      </c>
      <c r="G34" s="114">
        <v>5576185.1310299998</v>
      </c>
      <c r="H34" s="114">
        <v>6550402.3439100003</v>
      </c>
      <c r="I34" s="114">
        <v>7581732.2060799999</v>
      </c>
      <c r="J34" s="114">
        <v>7732859.2000500001</v>
      </c>
      <c r="K34" s="114">
        <v>7096264.3273799997</v>
      </c>
      <c r="L34" s="114">
        <v>2902295.6611700002</v>
      </c>
    </row>
    <row r="35" spans="1:12" s="16" customFormat="1" ht="15" customHeight="1">
      <c r="A35" s="148" t="s">
        <v>596</v>
      </c>
      <c r="B35" s="114">
        <v>190220.46153</v>
      </c>
      <c r="C35" s="114">
        <v>254698.21534999998</v>
      </c>
      <c r="D35" s="114">
        <v>299972.64619</v>
      </c>
      <c r="E35" s="114">
        <v>382056.92004</v>
      </c>
      <c r="F35" s="114">
        <v>478743.83604000002</v>
      </c>
      <c r="G35" s="114">
        <v>591028.47650999995</v>
      </c>
      <c r="H35" s="114">
        <v>688435.36698000005</v>
      </c>
      <c r="I35" s="114">
        <v>669007.20663000003</v>
      </c>
      <c r="J35" s="114">
        <v>686893.63182000001</v>
      </c>
      <c r="K35" s="114">
        <v>704030.17151000001</v>
      </c>
      <c r="L35" s="114">
        <v>89237.155530000004</v>
      </c>
    </row>
    <row r="36" spans="1:12" s="16" customFormat="1" ht="15" customHeight="1">
      <c r="A36" s="147" t="s">
        <v>597</v>
      </c>
      <c r="B36" s="114">
        <v>102758.11087</v>
      </c>
      <c r="C36" s="114">
        <v>196081.15238999997</v>
      </c>
      <c r="D36" s="114">
        <v>117024.45144</v>
      </c>
      <c r="E36" s="114">
        <v>58968.294529999999</v>
      </c>
      <c r="F36" s="114">
        <v>89278.41562</v>
      </c>
      <c r="G36" s="114">
        <v>85628.838599999988</v>
      </c>
      <c r="H36" s="114">
        <v>134350.35159999999</v>
      </c>
      <c r="I36" s="114">
        <v>99598.44094</v>
      </c>
      <c r="J36" s="114">
        <v>148687.72962999999</v>
      </c>
      <c r="K36" s="114">
        <v>133453.73819999999</v>
      </c>
      <c r="L36" s="114">
        <v>86446.710980000003</v>
      </c>
    </row>
    <row r="37" spans="1:12" s="16" customFormat="1" ht="15" customHeight="1">
      <c r="A37" s="147" t="s">
        <v>598</v>
      </c>
      <c r="B37" s="114">
        <v>765369.53162999998</v>
      </c>
      <c r="C37" s="114">
        <v>896524.86805999989</v>
      </c>
      <c r="D37" s="114">
        <v>1143942.8863499998</v>
      </c>
      <c r="E37" s="114">
        <v>2088034.6581999999</v>
      </c>
      <c r="F37" s="114">
        <v>1923054.7456800002</v>
      </c>
      <c r="G37" s="114">
        <v>3895736.1414600001</v>
      </c>
      <c r="H37" s="114">
        <v>4486631.2998599997</v>
      </c>
      <c r="I37" s="114">
        <v>4239485.7915099999</v>
      </c>
      <c r="J37" s="114">
        <v>4582198.70732</v>
      </c>
      <c r="K37" s="114">
        <v>4007053.7392299999</v>
      </c>
      <c r="L37" s="114">
        <v>5032567.3182200007</v>
      </c>
    </row>
    <row r="38" spans="1:12" s="16" customFormat="1" ht="15" customHeight="1">
      <c r="A38" s="147" t="s">
        <v>599</v>
      </c>
      <c r="B38" s="114">
        <v>336712.19042</v>
      </c>
      <c r="C38" s="114">
        <v>338193.77468999999</v>
      </c>
      <c r="D38" s="114">
        <v>361484.03256999998</v>
      </c>
      <c r="E38" s="114">
        <v>425531.04518000002</v>
      </c>
      <c r="F38" s="114">
        <v>453472.25979000004</v>
      </c>
      <c r="G38" s="114">
        <v>515844.26647999999</v>
      </c>
      <c r="H38" s="114">
        <v>621595.23811000003</v>
      </c>
      <c r="I38" s="114">
        <v>862515.48762000003</v>
      </c>
      <c r="J38" s="114">
        <v>679641.08276000002</v>
      </c>
      <c r="K38" s="114">
        <v>1088926.3016300001</v>
      </c>
      <c r="L38" s="114">
        <v>841885.04662000004</v>
      </c>
    </row>
    <row r="39" spans="1:12" s="16" customFormat="1" ht="15" customHeight="1">
      <c r="A39" s="147" t="s">
        <v>273</v>
      </c>
      <c r="B39" s="114">
        <v>153046.23752000002</v>
      </c>
      <c r="C39" s="114">
        <v>202238.58353</v>
      </c>
      <c r="D39" s="114">
        <v>193730.24202000001</v>
      </c>
      <c r="E39" s="114">
        <v>239684.80334000001</v>
      </c>
      <c r="F39" s="114">
        <v>281290.25310000003</v>
      </c>
      <c r="G39" s="114">
        <v>296076.50206000003</v>
      </c>
      <c r="H39" s="114">
        <v>314320.27352999995</v>
      </c>
      <c r="I39" s="114">
        <v>323251.34305000002</v>
      </c>
      <c r="J39" s="114">
        <v>349035.80614</v>
      </c>
      <c r="K39" s="114">
        <v>351932.16816</v>
      </c>
      <c r="L39" s="114">
        <v>397527.50994999998</v>
      </c>
    </row>
    <row r="40" spans="1:12" s="16" customFormat="1" ht="15" customHeight="1">
      <c r="A40" s="147" t="s">
        <v>279</v>
      </c>
      <c r="B40" s="114">
        <v>0</v>
      </c>
      <c r="C40" s="114">
        <v>0</v>
      </c>
      <c r="D40" s="114">
        <v>0</v>
      </c>
      <c r="E40" s="114">
        <v>0</v>
      </c>
      <c r="F40" s="114">
        <v>0</v>
      </c>
      <c r="G40" s="114">
        <v>0</v>
      </c>
      <c r="H40" s="114">
        <v>0</v>
      </c>
      <c r="I40" s="114">
        <v>0</v>
      </c>
      <c r="J40" s="114">
        <v>171156.94443999999</v>
      </c>
      <c r="K40" s="114">
        <v>171251.38887999998</v>
      </c>
      <c r="L40" s="114">
        <v>171274.99997999999</v>
      </c>
    </row>
    <row r="41" spans="1:12" s="16" customFormat="1" ht="15" customHeight="1">
      <c r="A41" s="147" t="s">
        <v>600</v>
      </c>
      <c r="B41" s="114">
        <v>0</v>
      </c>
      <c r="C41" s="114">
        <v>0</v>
      </c>
      <c r="D41" s="114">
        <v>0</v>
      </c>
      <c r="E41" s="114">
        <v>0</v>
      </c>
      <c r="F41" s="114">
        <v>0</v>
      </c>
      <c r="G41" s="114">
        <v>0</v>
      </c>
      <c r="H41" s="114">
        <v>0</v>
      </c>
      <c r="I41" s="114">
        <v>0</v>
      </c>
      <c r="J41" s="114">
        <v>0</v>
      </c>
      <c r="K41" s="114">
        <v>171662.22222999998</v>
      </c>
      <c r="L41" s="114">
        <v>171688.19444999998</v>
      </c>
    </row>
    <row r="42" spans="1:12" s="17" customFormat="1" ht="15" customHeight="1" thickBot="1">
      <c r="A42" s="147" t="s">
        <v>451</v>
      </c>
      <c r="B42" s="114">
        <v>1748464.79932</v>
      </c>
      <c r="C42" s="114">
        <v>4043926.1606399999</v>
      </c>
      <c r="D42" s="114">
        <v>3040523.4173600003</v>
      </c>
      <c r="E42" s="114">
        <v>4948378.3711800007</v>
      </c>
      <c r="F42" s="114">
        <v>4800886.2528400002</v>
      </c>
      <c r="G42" s="114">
        <v>4006046.3258400001</v>
      </c>
      <c r="H42" s="114">
        <v>7680069.5645500002</v>
      </c>
      <c r="I42" s="114">
        <v>8632704.9442099985</v>
      </c>
      <c r="J42" s="114">
        <v>9896380.9407599997</v>
      </c>
      <c r="K42" s="114">
        <v>11468117.078620002</v>
      </c>
      <c r="L42" s="114">
        <v>19039198.171429999</v>
      </c>
    </row>
    <row r="43" spans="1:12" ht="15" customHeight="1" thickTop="1" thickBot="1">
      <c r="A43" s="392" t="s">
        <v>601</v>
      </c>
      <c r="B43" s="393">
        <v>1227752.11206</v>
      </c>
      <c r="C43" s="393">
        <v>1363362.4904100001</v>
      </c>
      <c r="D43" s="393">
        <v>1684047.9352299999</v>
      </c>
      <c r="E43" s="393">
        <v>1847356.4832899999</v>
      </c>
      <c r="F43" s="393">
        <v>2039439.7457300001</v>
      </c>
      <c r="G43" s="393">
        <v>2292601.3476300002</v>
      </c>
      <c r="H43" s="393">
        <v>2405456.3177399999</v>
      </c>
      <c r="I43" s="393">
        <v>2556450.51767</v>
      </c>
      <c r="J43" s="393">
        <v>2618137.8253200003</v>
      </c>
      <c r="K43" s="393">
        <v>2721489.7356400001</v>
      </c>
      <c r="L43" s="393">
        <v>2781215.80436</v>
      </c>
    </row>
    <row r="44" spans="1:12" s="16" customFormat="1" ht="15" customHeight="1" thickTop="1">
      <c r="A44" s="147" t="s">
        <v>294</v>
      </c>
      <c r="B44" s="114">
        <v>1023772.39</v>
      </c>
      <c r="C44" s="114">
        <v>1145007.69</v>
      </c>
      <c r="D44" s="114">
        <v>1405394.55</v>
      </c>
      <c r="E44" s="114">
        <v>1565113.55</v>
      </c>
      <c r="F44" s="114">
        <v>1711875.84</v>
      </c>
      <c r="G44" s="114">
        <v>1882031.5</v>
      </c>
      <c r="H44" s="114">
        <v>2104896.58</v>
      </c>
      <c r="I44" s="114">
        <v>2216017.4300000002</v>
      </c>
      <c r="J44" s="114">
        <v>2342852.52</v>
      </c>
      <c r="K44" s="114">
        <v>2342852.52</v>
      </c>
      <c r="L44" s="114">
        <v>2474928.96</v>
      </c>
    </row>
    <row r="45" spans="1:12" s="16" customFormat="1" ht="15" customHeight="1">
      <c r="A45" s="147" t="s">
        <v>298</v>
      </c>
      <c r="B45" s="114">
        <v>0</v>
      </c>
      <c r="C45" s="114">
        <v>0</v>
      </c>
      <c r="D45" s="114">
        <v>0</v>
      </c>
      <c r="E45" s="114">
        <v>0</v>
      </c>
      <c r="F45" s="114">
        <v>0</v>
      </c>
      <c r="G45" s="114">
        <v>0</v>
      </c>
      <c r="H45" s="114">
        <v>0</v>
      </c>
      <c r="I45" s="114">
        <v>0</v>
      </c>
      <c r="J45" s="114">
        <v>0</v>
      </c>
      <c r="K45" s="114">
        <v>0</v>
      </c>
      <c r="L45" s="114">
        <v>0</v>
      </c>
    </row>
    <row r="46" spans="1:12" s="16" customFormat="1" ht="15" customHeight="1">
      <c r="A46" s="147" t="s">
        <v>302</v>
      </c>
      <c r="B46" s="114">
        <v>0</v>
      </c>
      <c r="C46" s="114">
        <v>0</v>
      </c>
      <c r="D46" s="114">
        <v>0</v>
      </c>
      <c r="E46" s="114">
        <v>0</v>
      </c>
      <c r="F46" s="114">
        <v>0</v>
      </c>
      <c r="G46" s="114">
        <v>0</v>
      </c>
      <c r="H46" s="114">
        <v>0</v>
      </c>
      <c r="I46" s="114">
        <v>0</v>
      </c>
      <c r="J46" s="114">
        <v>0</v>
      </c>
      <c r="K46" s="114">
        <v>0</v>
      </c>
      <c r="L46" s="114">
        <v>0</v>
      </c>
    </row>
    <row r="47" spans="1:12" s="16" customFormat="1" ht="15" customHeight="1">
      <c r="A47" s="147" t="s">
        <v>602</v>
      </c>
      <c r="B47" s="114">
        <v>59651.93028</v>
      </c>
      <c r="C47" s="114">
        <v>74084.754549999998</v>
      </c>
      <c r="D47" s="114">
        <v>88511.737659999999</v>
      </c>
      <c r="E47" s="114">
        <v>107525.88639</v>
      </c>
      <c r="F47" s="114">
        <v>124997.62048</v>
      </c>
      <c r="G47" s="114">
        <v>145254.26863999999</v>
      </c>
      <c r="H47" s="114">
        <v>177092.14446000001</v>
      </c>
      <c r="I47" s="114">
        <v>189438.88772999999</v>
      </c>
      <c r="J47" s="114">
        <v>204538.34565</v>
      </c>
      <c r="K47" s="114">
        <v>204538.34565</v>
      </c>
      <c r="L47" s="114">
        <v>221948.17644000001</v>
      </c>
    </row>
    <row r="48" spans="1:12" s="16" customFormat="1" ht="15" customHeight="1">
      <c r="A48" s="147" t="s">
        <v>308</v>
      </c>
      <c r="B48" s="114">
        <v>144327.79178</v>
      </c>
      <c r="C48" s="114">
        <v>144270.04586000001</v>
      </c>
      <c r="D48" s="114">
        <v>190141.64757</v>
      </c>
      <c r="E48" s="114">
        <v>174717.04690000002</v>
      </c>
      <c r="F48" s="114">
        <v>202566.28524999999</v>
      </c>
      <c r="G48" s="114">
        <v>265315.57899000001</v>
      </c>
      <c r="H48" s="114">
        <v>123467.59328</v>
      </c>
      <c r="I48" s="114">
        <v>150994.19993999999</v>
      </c>
      <c r="J48" s="114">
        <v>70746.959669999997</v>
      </c>
      <c r="K48" s="114">
        <v>174098.86999000001</v>
      </c>
      <c r="L48" s="114">
        <v>84338.667920000007</v>
      </c>
    </row>
    <row r="49" spans="1:12" s="16" customFormat="1" ht="15" customHeight="1">
      <c r="A49" s="148" t="s">
        <v>603</v>
      </c>
      <c r="B49" s="114">
        <v>0</v>
      </c>
      <c r="C49" s="114">
        <v>0</v>
      </c>
      <c r="D49" s="114">
        <v>0</v>
      </c>
      <c r="E49" s="114">
        <v>0</v>
      </c>
      <c r="F49" s="114">
        <v>0</v>
      </c>
      <c r="G49" s="114">
        <v>0</v>
      </c>
      <c r="H49" s="114">
        <v>0</v>
      </c>
      <c r="I49" s="114">
        <v>0</v>
      </c>
      <c r="J49" s="114">
        <v>0</v>
      </c>
      <c r="K49" s="114">
        <v>0</v>
      </c>
      <c r="L49" s="114">
        <v>14166.666999999999</v>
      </c>
    </row>
    <row r="50" spans="1:12" s="17" customFormat="1" ht="15" customHeight="1" thickBot="1">
      <c r="A50" s="148" t="s">
        <v>604</v>
      </c>
      <c r="B50" s="114">
        <v>144327.79178</v>
      </c>
      <c r="C50" s="114">
        <v>144270.04586000001</v>
      </c>
      <c r="D50" s="114">
        <v>190141.64757</v>
      </c>
      <c r="E50" s="114">
        <v>174717.04690000002</v>
      </c>
      <c r="F50" s="114">
        <v>202566.28524999999</v>
      </c>
      <c r="G50" s="114">
        <v>265315.57899000001</v>
      </c>
      <c r="H50" s="114">
        <v>123467.59328</v>
      </c>
      <c r="I50" s="114">
        <v>150994.19993999999</v>
      </c>
      <c r="J50" s="114">
        <v>70746.959669999997</v>
      </c>
      <c r="K50" s="114">
        <v>174098.86999000001</v>
      </c>
      <c r="L50" s="114">
        <v>70172.000920000006</v>
      </c>
    </row>
    <row r="51" spans="1:12" ht="15" customHeight="1" thickTop="1" thickBot="1">
      <c r="A51" s="392" t="s">
        <v>605</v>
      </c>
      <c r="B51" s="393">
        <v>19540940.073430002</v>
      </c>
      <c r="C51" s="393">
        <v>29038527.784090001</v>
      </c>
      <c r="D51" s="393">
        <v>22361224.640610002</v>
      </c>
      <c r="E51" s="393">
        <v>26257174.966599997</v>
      </c>
      <c r="F51" s="393">
        <v>30201381.693240002</v>
      </c>
      <c r="G51" s="393">
        <v>29405490.767659999</v>
      </c>
      <c r="H51" s="393">
        <v>37405807.694930002</v>
      </c>
      <c r="I51" s="393">
        <v>41194090.221870005</v>
      </c>
      <c r="J51" s="393">
        <v>41707373.340110004</v>
      </c>
      <c r="K51" s="393">
        <v>45859769.191459998</v>
      </c>
      <c r="L51" s="393">
        <v>46468242.979390003</v>
      </c>
    </row>
    <row r="52" spans="1:12" s="16" customFormat="1" ht="15" customHeight="1" thickTop="1">
      <c r="A52" s="113" t="s">
        <v>606</v>
      </c>
      <c r="B52" s="114">
        <v>1107349.74535</v>
      </c>
      <c r="C52" s="114">
        <v>1507792.5715300001</v>
      </c>
      <c r="D52" s="114">
        <v>1590394.90329</v>
      </c>
      <c r="E52" s="114">
        <v>1456489.89001</v>
      </c>
      <c r="F52" s="114">
        <v>1177499.6113699998</v>
      </c>
      <c r="G52" s="114">
        <v>1100235.01229</v>
      </c>
      <c r="H52" s="114">
        <v>824850.12285000004</v>
      </c>
      <c r="I52" s="114">
        <v>808695.75572000002</v>
      </c>
      <c r="J52" s="114">
        <v>823244.4718099999</v>
      </c>
      <c r="K52" s="114">
        <v>892157.75495000009</v>
      </c>
      <c r="L52" s="114">
        <v>926907.36965000001</v>
      </c>
    </row>
    <row r="53" spans="1:12" s="17" customFormat="1" ht="15" customHeight="1">
      <c r="A53" s="148" t="s">
        <v>607</v>
      </c>
      <c r="B53" s="114">
        <v>140717.05882000001</v>
      </c>
      <c r="C53" s="114">
        <v>130612.24309</v>
      </c>
      <c r="D53" s="114">
        <v>253926.85183</v>
      </c>
      <c r="E53" s="114">
        <v>82621.259080000003</v>
      </c>
      <c r="F53" s="114">
        <v>35453.115659999996</v>
      </c>
      <c r="G53" s="114">
        <v>53515.408259999997</v>
      </c>
      <c r="H53" s="114">
        <v>52972.23461</v>
      </c>
      <c r="I53" s="114">
        <v>53973.150979999999</v>
      </c>
      <c r="J53" s="114">
        <v>47679.15137</v>
      </c>
      <c r="K53" s="114">
        <v>40819.676200000002</v>
      </c>
      <c r="L53" s="114">
        <v>49136.151880000005</v>
      </c>
    </row>
    <row r="54" spans="1:12" s="17" customFormat="1" ht="15" customHeight="1">
      <c r="A54" s="148" t="s">
        <v>608</v>
      </c>
      <c r="B54" s="114">
        <v>923021.57632000011</v>
      </c>
      <c r="C54" s="114">
        <v>1333914.2200499999</v>
      </c>
      <c r="D54" s="114">
        <v>1286416.22689</v>
      </c>
      <c r="E54" s="114">
        <v>1320814.95386</v>
      </c>
      <c r="F54" s="114">
        <v>1086613.1690799999</v>
      </c>
      <c r="G54" s="114">
        <v>989866.34973000002</v>
      </c>
      <c r="H54" s="114">
        <v>715747.81990999996</v>
      </c>
      <c r="I54" s="114">
        <v>696289.47120000003</v>
      </c>
      <c r="J54" s="114">
        <v>716232.27377999993</v>
      </c>
      <c r="K54" s="114">
        <v>790154.35615000001</v>
      </c>
      <c r="L54" s="114">
        <v>816122.43934000004</v>
      </c>
    </row>
    <row r="55" spans="1:12" s="17" customFormat="1" ht="15" customHeight="1">
      <c r="A55" s="148" t="s">
        <v>609</v>
      </c>
      <c r="B55" s="114">
        <v>0</v>
      </c>
      <c r="C55" s="114">
        <v>0</v>
      </c>
      <c r="D55" s="114">
        <v>0</v>
      </c>
      <c r="E55" s="114">
        <v>0</v>
      </c>
      <c r="F55" s="114">
        <v>0</v>
      </c>
      <c r="G55" s="114">
        <v>0</v>
      </c>
      <c r="H55" s="114">
        <v>0</v>
      </c>
      <c r="I55" s="114">
        <v>0</v>
      </c>
      <c r="J55" s="114">
        <v>0</v>
      </c>
      <c r="K55" s="114">
        <v>0</v>
      </c>
      <c r="L55" s="114">
        <v>0</v>
      </c>
    </row>
    <row r="56" spans="1:12" s="17" customFormat="1" ht="15" customHeight="1">
      <c r="A56" s="148" t="s">
        <v>610</v>
      </c>
      <c r="B56" s="114">
        <v>43611.110209999999</v>
      </c>
      <c r="C56" s="114">
        <v>43266.108390000001</v>
      </c>
      <c r="D56" s="114">
        <v>50051.824569999997</v>
      </c>
      <c r="E56" s="114">
        <v>53053.677069999998</v>
      </c>
      <c r="F56" s="114">
        <v>55433.326630000003</v>
      </c>
      <c r="G56" s="114">
        <v>56853.254300000001</v>
      </c>
      <c r="H56" s="114">
        <v>56130.068329999995</v>
      </c>
      <c r="I56" s="114">
        <v>58433.133540000003</v>
      </c>
      <c r="J56" s="114">
        <v>59333.04666</v>
      </c>
      <c r="K56" s="114">
        <v>61183.722600000001</v>
      </c>
      <c r="L56" s="114">
        <v>61648.778429999998</v>
      </c>
    </row>
    <row r="57" spans="1:12" s="17" customFormat="1" ht="15" customHeight="1">
      <c r="A57" s="148" t="s">
        <v>611</v>
      </c>
      <c r="B57" s="114">
        <v>0</v>
      </c>
      <c r="C57" s="114">
        <v>0</v>
      </c>
      <c r="D57" s="114">
        <v>0</v>
      </c>
      <c r="E57" s="114">
        <v>0</v>
      </c>
      <c r="F57" s="114">
        <v>0</v>
      </c>
      <c r="G57" s="114">
        <v>0</v>
      </c>
      <c r="H57" s="114">
        <v>0</v>
      </c>
      <c r="I57" s="114">
        <v>0</v>
      </c>
      <c r="J57" s="114">
        <v>0</v>
      </c>
      <c r="K57" s="114">
        <v>0</v>
      </c>
      <c r="L57" s="114">
        <v>0</v>
      </c>
    </row>
    <row r="58" spans="1:12" s="17" customFormat="1" ht="15" customHeight="1">
      <c r="A58" s="147" t="s">
        <v>612</v>
      </c>
      <c r="B58" s="114">
        <v>50118723.616999999</v>
      </c>
      <c r="C58" s="114">
        <v>52118673.665959999</v>
      </c>
      <c r="D58" s="114">
        <v>54075939.261199996</v>
      </c>
      <c r="E58" s="114">
        <v>57048943.715810001</v>
      </c>
      <c r="F58" s="114">
        <v>60544313.260589994</v>
      </c>
      <c r="G58" s="114">
        <v>61874415.016800001</v>
      </c>
      <c r="H58" s="114">
        <v>62514761.17921</v>
      </c>
      <c r="I58" s="114">
        <v>68675657.731550008</v>
      </c>
      <c r="J58" s="114">
        <v>76409109.583619997</v>
      </c>
      <c r="K58" s="114">
        <v>76850416.948809996</v>
      </c>
      <c r="L58" s="114">
        <v>125066380.45903999</v>
      </c>
    </row>
    <row r="59" spans="1:12">
      <c r="A59" s="394" t="s">
        <v>613</v>
      </c>
      <c r="B59" s="395">
        <v>1054467.2258200001</v>
      </c>
      <c r="C59" s="395">
        <v>1170763.4408</v>
      </c>
      <c r="D59" s="395">
        <v>1231575.5424300001</v>
      </c>
      <c r="E59" s="395">
        <v>1381570.56736</v>
      </c>
      <c r="F59" s="395">
        <v>1552237.4139700001</v>
      </c>
      <c r="G59" s="395">
        <v>1749005.89099</v>
      </c>
      <c r="H59" s="395">
        <v>1720907.1551900001</v>
      </c>
      <c r="I59" s="395">
        <v>1922357.5677100001</v>
      </c>
      <c r="J59" s="395">
        <v>992008.91534000007</v>
      </c>
      <c r="K59" s="395">
        <v>2061896.9952499999</v>
      </c>
      <c r="L59" s="395">
        <v>1562635.6793900002</v>
      </c>
    </row>
    <row r="60" spans="1:12" ht="15" customHeight="1">
      <c r="A60" s="148" t="s">
        <v>614</v>
      </c>
      <c r="B60" s="114">
        <v>-143518.57343000002</v>
      </c>
      <c r="C60" s="114">
        <v>-194033.91063</v>
      </c>
      <c r="D60" s="114">
        <v>-174989.57236000002</v>
      </c>
      <c r="E60" s="114">
        <v>-224475.45957000001</v>
      </c>
      <c r="F60" s="114">
        <v>-327992.07935000001</v>
      </c>
      <c r="G60" s="114">
        <v>-376060.29179000005</v>
      </c>
      <c r="H60" s="114">
        <v>-464439.61616000003</v>
      </c>
      <c r="I60" s="114">
        <v>-634616.38974999997</v>
      </c>
      <c r="J60" s="114">
        <v>-359442.02912999998</v>
      </c>
      <c r="K60" s="114">
        <v>-737020.49453999999</v>
      </c>
      <c r="L60" s="114">
        <v>-780989.94019000011</v>
      </c>
    </row>
    <row r="61" spans="1:12" ht="15" customHeight="1">
      <c r="A61" s="147" t="s">
        <v>615</v>
      </c>
      <c r="B61" s="114">
        <v>910948.65238999994</v>
      </c>
      <c r="C61" s="114">
        <v>976729.53016999993</v>
      </c>
      <c r="D61" s="114">
        <v>1056585.97007</v>
      </c>
      <c r="E61" s="114">
        <v>1157095.10779</v>
      </c>
      <c r="F61" s="114">
        <v>1224245.3346199999</v>
      </c>
      <c r="G61" s="114">
        <v>1372945.5992000001</v>
      </c>
      <c r="H61" s="114">
        <v>1256467.5390299999</v>
      </c>
      <c r="I61" s="114">
        <v>1287741.17796</v>
      </c>
      <c r="J61" s="114">
        <v>632566.88621000003</v>
      </c>
      <c r="K61" s="114">
        <v>1324876.5007100001</v>
      </c>
      <c r="L61" s="114">
        <v>781645.73920000007</v>
      </c>
    </row>
    <row r="62" spans="1:12" ht="15" customHeight="1">
      <c r="A62" s="116" t="s">
        <v>616</v>
      </c>
      <c r="B62" s="114">
        <v>374788.08441000001</v>
      </c>
      <c r="C62" s="114">
        <v>446759.68631999998</v>
      </c>
      <c r="D62" s="114">
        <v>525550.67966000002</v>
      </c>
      <c r="E62" s="114">
        <v>567498.59389999998</v>
      </c>
      <c r="F62" s="114">
        <v>534565.64194999996</v>
      </c>
      <c r="G62" s="114">
        <v>672863.37251999998</v>
      </c>
      <c r="H62" s="114">
        <v>604465.72312999994</v>
      </c>
      <c r="I62" s="114">
        <v>566523.00674999994</v>
      </c>
      <c r="J62" s="114">
        <v>314280.83814000001</v>
      </c>
      <c r="K62" s="114">
        <v>621432.27146000008</v>
      </c>
      <c r="L62" s="114">
        <v>413963.78604000004</v>
      </c>
    </row>
    <row r="63" spans="1:12" ht="15" customHeight="1">
      <c r="A63" s="148" t="s">
        <v>617</v>
      </c>
      <c r="B63" s="114">
        <v>-93457.174459999995</v>
      </c>
      <c r="C63" s="114">
        <v>-96240.914999999994</v>
      </c>
      <c r="D63" s="114">
        <v>-184360.22694999998</v>
      </c>
      <c r="E63" s="114">
        <v>-211993.13978999999</v>
      </c>
      <c r="F63" s="114">
        <v>-200672.62081999998</v>
      </c>
      <c r="G63" s="114">
        <v>-321429.89647000004</v>
      </c>
      <c r="H63" s="114">
        <v>-291884.12138999999</v>
      </c>
      <c r="I63" s="114">
        <v>-229853.50607</v>
      </c>
      <c r="J63" s="114">
        <v>-120627.76929000001</v>
      </c>
      <c r="K63" s="114">
        <v>-223367.10653999998</v>
      </c>
      <c r="L63" s="114">
        <v>-207418.35944999999</v>
      </c>
    </row>
    <row r="64" spans="1:12" ht="15" customHeight="1">
      <c r="A64" s="117" t="s">
        <v>618</v>
      </c>
      <c r="B64" s="114">
        <v>1192279.5623399999</v>
      </c>
      <c r="C64" s="114">
        <v>1327248.30149</v>
      </c>
      <c r="D64" s="114">
        <v>1397776.4227799999</v>
      </c>
      <c r="E64" s="114">
        <v>1512600.5619000001</v>
      </c>
      <c r="F64" s="114">
        <v>1558138.3557500001</v>
      </c>
      <c r="G64" s="114">
        <v>1724379.07525</v>
      </c>
      <c r="H64" s="114">
        <v>1569049.1407699999</v>
      </c>
      <c r="I64" s="114">
        <v>1624410.6786400001</v>
      </c>
      <c r="J64" s="114">
        <v>826219.95505999995</v>
      </c>
      <c r="K64" s="114">
        <v>1722941.6656300002</v>
      </c>
      <c r="L64" s="114">
        <v>988191.16579</v>
      </c>
    </row>
    <row r="65" spans="1:12" ht="15" customHeight="1">
      <c r="A65" s="116" t="s">
        <v>619</v>
      </c>
      <c r="B65" s="114">
        <v>192469.22731000002</v>
      </c>
      <c r="C65" s="114">
        <v>211066.14285</v>
      </c>
      <c r="D65" s="114">
        <v>285406.28489000001</v>
      </c>
      <c r="E65" s="114">
        <v>248689.22696999999</v>
      </c>
      <c r="F65" s="114">
        <v>306788.58017999999</v>
      </c>
      <c r="G65" s="114">
        <v>299872.81226999999</v>
      </c>
      <c r="H65" s="114">
        <v>226103.63938000001</v>
      </c>
      <c r="I65" s="114">
        <v>279257.51948000002</v>
      </c>
      <c r="J65" s="114">
        <v>194893.66500000001</v>
      </c>
      <c r="K65" s="114">
        <v>456325.61475999997</v>
      </c>
      <c r="L65" s="114">
        <v>289635.6923</v>
      </c>
    </row>
    <row r="66" spans="1:12" ht="15" customHeight="1">
      <c r="A66" s="116" t="s">
        <v>620</v>
      </c>
      <c r="B66" s="114">
        <v>-297317.96883999999</v>
      </c>
      <c r="C66" s="114">
        <v>-298710.71861000004</v>
      </c>
      <c r="D66" s="114">
        <v>-375341.36285000003</v>
      </c>
      <c r="E66" s="114">
        <v>-414954.69498000003</v>
      </c>
      <c r="F66" s="114">
        <v>-449327.31943000003</v>
      </c>
      <c r="G66" s="114">
        <v>-421162.31156</v>
      </c>
      <c r="H66" s="114">
        <v>-419986.91696</v>
      </c>
      <c r="I66" s="114">
        <v>-471032.87935</v>
      </c>
      <c r="J66" s="114">
        <v>-317058.95791</v>
      </c>
      <c r="K66" s="114">
        <v>-684332.36786999996</v>
      </c>
      <c r="L66" s="114">
        <v>-458434.87966000004</v>
      </c>
    </row>
    <row r="67" spans="1:12" ht="15" customHeight="1">
      <c r="A67" s="147" t="s">
        <v>621</v>
      </c>
      <c r="B67" s="114">
        <v>1087430.8208099999</v>
      </c>
      <c r="C67" s="114">
        <v>1239603.7257300001</v>
      </c>
      <c r="D67" s="114">
        <v>1307841.34482</v>
      </c>
      <c r="E67" s="114">
        <v>1346335.0938900001</v>
      </c>
      <c r="F67" s="114">
        <v>1415599.6165</v>
      </c>
      <c r="G67" s="114">
        <v>1603089.57596</v>
      </c>
      <c r="H67" s="114">
        <v>1375165.8631899999</v>
      </c>
      <c r="I67" s="114">
        <v>1432635.31877</v>
      </c>
      <c r="J67" s="114">
        <v>704054.66214999999</v>
      </c>
      <c r="K67" s="114">
        <v>1494934.91252</v>
      </c>
      <c r="L67" s="114">
        <v>819391.9784299999</v>
      </c>
    </row>
    <row r="68" spans="1:12" ht="15" customHeight="1">
      <c r="A68" s="148" t="s">
        <v>622</v>
      </c>
      <c r="B68" s="114">
        <v>-853966.15090999997</v>
      </c>
      <c r="C68" s="114">
        <v>-1010114.82985</v>
      </c>
      <c r="D68" s="114">
        <v>-1027431.70791</v>
      </c>
      <c r="E68" s="114">
        <v>-1050696.9902999999</v>
      </c>
      <c r="F68" s="114">
        <v>-1123612.2882300001</v>
      </c>
      <c r="G68" s="114">
        <v>-1151258.8498800001</v>
      </c>
      <c r="H68" s="114">
        <v>-1133325.7542699999</v>
      </c>
      <c r="I68" s="114">
        <v>-1164667.85182</v>
      </c>
      <c r="J68" s="114">
        <v>-621157.68119000003</v>
      </c>
      <c r="K68" s="114">
        <v>-1233776.1100000001</v>
      </c>
      <c r="L68" s="114">
        <v>-672917.74507000006</v>
      </c>
    </row>
    <row r="69" spans="1:12" ht="15" customHeight="1">
      <c r="A69" s="117" t="s">
        <v>623</v>
      </c>
      <c r="B69" s="114">
        <v>233464.66990000001</v>
      </c>
      <c r="C69" s="114">
        <v>229488.89588</v>
      </c>
      <c r="D69" s="114">
        <v>280409.63691</v>
      </c>
      <c r="E69" s="114">
        <v>295638.10358999996</v>
      </c>
      <c r="F69" s="114">
        <v>291987.32827</v>
      </c>
      <c r="G69" s="114">
        <v>451830.72607999999</v>
      </c>
      <c r="H69" s="114">
        <v>241840.10892</v>
      </c>
      <c r="I69" s="114">
        <v>267967.46694999997</v>
      </c>
      <c r="J69" s="114">
        <v>82896.980959999986</v>
      </c>
      <c r="K69" s="114">
        <v>261158.80252</v>
      </c>
      <c r="L69" s="114">
        <v>146474.23336000001</v>
      </c>
    </row>
    <row r="70" spans="1:12" ht="15" customHeight="1">
      <c r="A70" s="117" t="s">
        <v>624</v>
      </c>
      <c r="B70" s="114">
        <v>68.75009</v>
      </c>
      <c r="C70" s="114">
        <v>64.290720000000007</v>
      </c>
      <c r="D70" s="114">
        <v>92.660219999999995</v>
      </c>
      <c r="E70" s="114">
        <v>37.114139999999999</v>
      </c>
      <c r="F70" s="114">
        <v>97.26821000000001</v>
      </c>
      <c r="G70" s="114">
        <v>38.011180000000003</v>
      </c>
      <c r="H70" s="114">
        <v>7.4028100000000006</v>
      </c>
      <c r="I70" s="114">
        <v>6.6018699999999999</v>
      </c>
      <c r="J70" s="114">
        <v>4.1015800000000002</v>
      </c>
      <c r="K70" s="114">
        <v>13.678990000000001</v>
      </c>
      <c r="L70" s="114">
        <v>5.7034599999999998</v>
      </c>
    </row>
    <row r="71" spans="1:12" ht="15" customHeight="1">
      <c r="A71" s="115" t="s">
        <v>971</v>
      </c>
      <c r="B71" s="114">
        <v>1.0000000000000001E-5</v>
      </c>
      <c r="C71" s="114">
        <v>0</v>
      </c>
      <c r="D71" s="114">
        <v>0</v>
      </c>
      <c r="E71" s="114">
        <v>1.0000000000000001E-5</v>
      </c>
      <c r="F71" s="114">
        <v>0</v>
      </c>
      <c r="G71" s="114">
        <v>1.0000000000000001E-5</v>
      </c>
      <c r="H71" s="114">
        <v>1.3000000000000002E-4</v>
      </c>
      <c r="I71" s="114">
        <v>0.54841999999999991</v>
      </c>
      <c r="J71" s="114">
        <v>1.0000000000000001E-5</v>
      </c>
      <c r="K71" s="114">
        <v>3.2200000000000002E-3</v>
      </c>
      <c r="L71" s="114">
        <v>1.0000000000000001E-5</v>
      </c>
    </row>
    <row r="72" spans="1:12" ht="15" customHeight="1">
      <c r="A72" s="115" t="s">
        <v>972</v>
      </c>
      <c r="B72" s="114">
        <v>68.750079999999997</v>
      </c>
      <c r="C72" s="114">
        <v>64.290720000000007</v>
      </c>
      <c r="D72" s="114">
        <v>92.660219999999995</v>
      </c>
      <c r="E72" s="114">
        <v>37.114129999999996</v>
      </c>
      <c r="F72" s="114">
        <v>97.26821000000001</v>
      </c>
      <c r="G72" s="114">
        <v>38.01117</v>
      </c>
      <c r="H72" s="114">
        <v>7.4026800000000001</v>
      </c>
      <c r="I72" s="114">
        <v>6.0534499999999998</v>
      </c>
      <c r="J72" s="114">
        <v>4.1015699999999997</v>
      </c>
      <c r="K72" s="114">
        <v>13.67577</v>
      </c>
      <c r="L72" s="114">
        <v>5.7034500000000001</v>
      </c>
    </row>
    <row r="73" spans="1:12" ht="15" customHeight="1">
      <c r="A73" s="147" t="s">
        <v>625</v>
      </c>
      <c r="B73" s="114">
        <v>-1175.27936</v>
      </c>
      <c r="C73" s="114">
        <v>-1193.0952400000001</v>
      </c>
      <c r="D73" s="114">
        <v>-2965.2384500000003</v>
      </c>
      <c r="E73" s="114">
        <v>-191.54129</v>
      </c>
      <c r="F73" s="114">
        <v>-157.5455</v>
      </c>
      <c r="G73" s="114">
        <v>-64.852059999999994</v>
      </c>
      <c r="H73" s="114">
        <v>-40.202809999999999</v>
      </c>
      <c r="I73" s="114">
        <v>-19.265540000000001</v>
      </c>
      <c r="J73" s="114">
        <v>-13.766459999999999</v>
      </c>
      <c r="K73" s="114">
        <v>-46.641949999999994</v>
      </c>
      <c r="L73" s="114">
        <v>-38.024190000000004</v>
      </c>
    </row>
    <row r="74" spans="1:12" ht="15" customHeight="1">
      <c r="A74" s="147" t="s">
        <v>1260</v>
      </c>
      <c r="B74" s="114">
        <v>-798.71964000000003</v>
      </c>
      <c r="C74" s="114">
        <v>-765.95702000000006</v>
      </c>
      <c r="D74" s="114">
        <v>-2659.9407700000002</v>
      </c>
      <c r="E74" s="114">
        <v>0</v>
      </c>
      <c r="F74" s="114">
        <v>-2.0000000000000002E-5</v>
      </c>
      <c r="G74" s="114">
        <v>0</v>
      </c>
      <c r="H74" s="114">
        <v>-1.56E-3</v>
      </c>
      <c r="I74" s="114">
        <v>-0.54765999999999992</v>
      </c>
      <c r="J74" s="114">
        <v>0</v>
      </c>
      <c r="K74" s="114">
        <v>-2.0000000000000002E-5</v>
      </c>
      <c r="L74" s="114">
        <v>-5.9999999999999995E-5</v>
      </c>
    </row>
    <row r="75" spans="1:12" ht="15" customHeight="1">
      <c r="A75" s="148" t="s">
        <v>430</v>
      </c>
      <c r="B75" s="114">
        <v>-376.55971999999997</v>
      </c>
      <c r="C75" s="114">
        <v>-427.13821999999999</v>
      </c>
      <c r="D75" s="114">
        <v>-305.29768000000001</v>
      </c>
      <c r="E75" s="114">
        <v>-191.54129</v>
      </c>
      <c r="F75" s="114">
        <v>-157.54548</v>
      </c>
      <c r="G75" s="114">
        <v>-64.852059999999994</v>
      </c>
      <c r="H75" s="114">
        <v>-40.201250000000002</v>
      </c>
      <c r="I75" s="114">
        <v>-18.717880000000001</v>
      </c>
      <c r="J75" s="114">
        <v>-13.766459999999999</v>
      </c>
      <c r="K75" s="114">
        <v>-46.641930000000002</v>
      </c>
      <c r="L75" s="114">
        <v>-38.02413</v>
      </c>
    </row>
    <row r="76" spans="1:12" ht="15" customHeight="1">
      <c r="A76" s="147" t="s">
        <v>626</v>
      </c>
      <c r="B76" s="114">
        <v>232358.14063000001</v>
      </c>
      <c r="C76" s="114">
        <v>228360.09136000002</v>
      </c>
      <c r="D76" s="114">
        <v>277537.05868000002</v>
      </c>
      <c r="E76" s="114">
        <v>295483.67644000001</v>
      </c>
      <c r="F76" s="114">
        <v>291927.05098</v>
      </c>
      <c r="G76" s="114">
        <v>451803.88519999996</v>
      </c>
      <c r="H76" s="114">
        <v>241807.30891999998</v>
      </c>
      <c r="I76" s="114">
        <v>267954.80327999999</v>
      </c>
      <c r="J76" s="114">
        <v>82887.316080000004</v>
      </c>
      <c r="K76" s="114">
        <v>261125.83955999999</v>
      </c>
      <c r="L76" s="114">
        <v>146441.91263000001</v>
      </c>
    </row>
    <row r="77" spans="1:12" ht="15" customHeight="1">
      <c r="A77" s="149" t="s">
        <v>962</v>
      </c>
      <c r="B77" s="114">
        <v>0</v>
      </c>
      <c r="C77" s="114">
        <v>0</v>
      </c>
      <c r="D77" s="114">
        <v>0</v>
      </c>
      <c r="E77" s="114">
        <v>-2.9999999999999997E-5</v>
      </c>
      <c r="F77" s="114">
        <v>-1.0000000000000001E-5</v>
      </c>
      <c r="G77" s="114">
        <v>-2.9999999999999997E-5</v>
      </c>
      <c r="H77" s="114">
        <v>7820.80195</v>
      </c>
      <c r="I77" s="114">
        <v>44.531949999999995</v>
      </c>
      <c r="J77" s="114">
        <v>1092.4213400000001</v>
      </c>
      <c r="K77" s="114">
        <v>1078.57871</v>
      </c>
      <c r="L77" s="114">
        <v>0</v>
      </c>
    </row>
    <row r="78" spans="1:12" ht="15" customHeight="1">
      <c r="A78" s="117" t="s">
        <v>627</v>
      </c>
      <c r="B78" s="114">
        <v>232358.14063000001</v>
      </c>
      <c r="C78" s="114">
        <v>228360.09136000002</v>
      </c>
      <c r="D78" s="114">
        <v>277537.05868000002</v>
      </c>
      <c r="E78" s="114">
        <v>295483.67641000001</v>
      </c>
      <c r="F78" s="114">
        <v>291927.05097000004</v>
      </c>
      <c r="G78" s="114">
        <v>451803.88517000002</v>
      </c>
      <c r="H78" s="114">
        <v>249628.11087</v>
      </c>
      <c r="I78" s="114">
        <v>267999.33522999997</v>
      </c>
      <c r="J78" s="114">
        <v>83979.737420000005</v>
      </c>
      <c r="K78" s="114">
        <v>262204.41827000002</v>
      </c>
      <c r="L78" s="114">
        <v>146441.91263000001</v>
      </c>
    </row>
    <row r="79" spans="1:12" ht="15" customHeight="1">
      <c r="A79" s="116" t="s">
        <v>628</v>
      </c>
      <c r="B79" s="114">
        <v>4.2009999999999996</v>
      </c>
      <c r="C79" s="114">
        <v>1286.6023300000002</v>
      </c>
      <c r="D79" s="114">
        <v>5470.2887199999996</v>
      </c>
      <c r="E79" s="114">
        <v>10827.086080000001</v>
      </c>
      <c r="F79" s="114">
        <v>9265.3102400000007</v>
      </c>
      <c r="G79" s="114">
        <v>-1803.10634</v>
      </c>
      <c r="H79" s="114">
        <v>13614.63341</v>
      </c>
      <c r="I79" s="114">
        <v>13363.500699999999</v>
      </c>
      <c r="J79" s="114">
        <v>2408.02198</v>
      </c>
      <c r="K79" s="114">
        <v>2427.86085</v>
      </c>
      <c r="L79" s="114">
        <v>2387.6852100000001</v>
      </c>
    </row>
    <row r="80" spans="1:12" ht="15" customHeight="1">
      <c r="A80" s="147" t="s">
        <v>629</v>
      </c>
      <c r="B80" s="114">
        <v>232362.34162999998</v>
      </c>
      <c r="C80" s="114">
        <v>229646.69368999999</v>
      </c>
      <c r="D80" s="114">
        <v>283007.34739999997</v>
      </c>
      <c r="E80" s="114">
        <v>306310.76248999999</v>
      </c>
      <c r="F80" s="114">
        <v>301192.36121</v>
      </c>
      <c r="G80" s="114">
        <v>450000.77882999997</v>
      </c>
      <c r="H80" s="114">
        <v>263242.74427999998</v>
      </c>
      <c r="I80" s="114">
        <v>281362.83593</v>
      </c>
      <c r="J80" s="114">
        <v>86387.75940000001</v>
      </c>
      <c r="K80" s="114">
        <v>264632.27912000002</v>
      </c>
      <c r="L80" s="114">
        <v>148829.59784</v>
      </c>
    </row>
    <row r="81" spans="1:12" ht="15" customHeight="1">
      <c r="A81" s="116" t="s">
        <v>630</v>
      </c>
      <c r="B81" s="114">
        <v>0</v>
      </c>
      <c r="C81" s="114">
        <v>0</v>
      </c>
      <c r="D81" s="114">
        <v>0</v>
      </c>
      <c r="E81" s="114">
        <v>0</v>
      </c>
      <c r="F81" s="114">
        <v>0</v>
      </c>
      <c r="G81" s="114">
        <v>0</v>
      </c>
      <c r="H81" s="114">
        <v>1.0000000000000001E-5</v>
      </c>
      <c r="I81" s="114">
        <v>0</v>
      </c>
      <c r="J81" s="114">
        <v>0</v>
      </c>
      <c r="K81" s="114">
        <v>0</v>
      </c>
      <c r="L81" s="114">
        <v>0</v>
      </c>
    </row>
    <row r="82" spans="1:12" ht="15" customHeight="1">
      <c r="A82" s="147" t="s">
        <v>631</v>
      </c>
      <c r="B82" s="114">
        <v>232362.34162999998</v>
      </c>
      <c r="C82" s="114">
        <v>229646.69368999999</v>
      </c>
      <c r="D82" s="114">
        <v>283007.34739999997</v>
      </c>
      <c r="E82" s="114">
        <v>306310.76248999999</v>
      </c>
      <c r="F82" s="114">
        <v>301192.36121</v>
      </c>
      <c r="G82" s="114">
        <v>450000.77882999997</v>
      </c>
      <c r="H82" s="114">
        <v>263242.74429</v>
      </c>
      <c r="I82" s="114">
        <v>281362.83593</v>
      </c>
      <c r="J82" s="114">
        <v>86387.75940000001</v>
      </c>
      <c r="K82" s="114">
        <v>264632.27912000002</v>
      </c>
      <c r="L82" s="114">
        <v>148829.59784</v>
      </c>
    </row>
    <row r="83" spans="1:12" ht="15" customHeight="1" thickBot="1">
      <c r="A83" s="116" t="s">
        <v>632</v>
      </c>
      <c r="B83" s="114">
        <v>-88034.549849999996</v>
      </c>
      <c r="C83" s="114">
        <v>-85376.647830000002</v>
      </c>
      <c r="D83" s="114">
        <v>-92865.699800000002</v>
      </c>
      <c r="E83" s="114">
        <v>-131593.71561000001</v>
      </c>
      <c r="F83" s="114">
        <v>-98626.076239999995</v>
      </c>
      <c r="G83" s="114">
        <v>-184685.19988</v>
      </c>
      <c r="H83" s="114">
        <v>-139775.15080999999</v>
      </c>
      <c r="I83" s="114">
        <v>-130368.63595</v>
      </c>
      <c r="J83" s="114">
        <v>-15640.8</v>
      </c>
      <c r="K83" s="114">
        <v>-90533.409379999997</v>
      </c>
      <c r="L83" s="114">
        <v>-78657.596919999996</v>
      </c>
    </row>
    <row r="84" spans="1:12" ht="15" customHeight="1" thickTop="1" thickBot="1">
      <c r="A84" s="392" t="s">
        <v>633</v>
      </c>
      <c r="B84" s="393">
        <v>144327.79178</v>
      </c>
      <c r="C84" s="393">
        <v>144270.04586000001</v>
      </c>
      <c r="D84" s="393">
        <v>190141.6476</v>
      </c>
      <c r="E84" s="393">
        <v>174717.04688000001</v>
      </c>
      <c r="F84" s="393">
        <v>202566.28497000001</v>
      </c>
      <c r="G84" s="393">
        <v>265315.57895</v>
      </c>
      <c r="H84" s="393">
        <v>123467.59348000001</v>
      </c>
      <c r="I84" s="393">
        <v>150994.19997999998</v>
      </c>
      <c r="J84" s="393">
        <v>70746.959400000007</v>
      </c>
      <c r="K84" s="393">
        <v>174098.86974000002</v>
      </c>
      <c r="L84" s="393">
        <v>70172.000920000006</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7"/>
  <sheetViews>
    <sheetView zoomScaleNormal="100" workbookViewId="0">
      <selection sqref="A1:L1"/>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33" t="s">
        <v>436</v>
      </c>
      <c r="B1" s="733"/>
      <c r="C1" s="733"/>
      <c r="D1" s="733"/>
      <c r="E1" s="733"/>
      <c r="F1" s="733"/>
      <c r="G1" s="733"/>
      <c r="H1" s="733"/>
      <c r="I1" s="733"/>
      <c r="J1" s="733"/>
      <c r="K1" s="733"/>
      <c r="L1" s="733"/>
    </row>
    <row r="2" spans="1:12" ht="15" customHeight="1">
      <c r="A2" s="734" t="s">
        <v>568</v>
      </c>
      <c r="B2" s="734"/>
      <c r="C2" s="734"/>
      <c r="D2" s="734"/>
      <c r="E2" s="734"/>
      <c r="F2" s="734"/>
      <c r="G2" s="734"/>
      <c r="H2" s="734"/>
      <c r="I2" s="734"/>
      <c r="J2" s="734"/>
      <c r="K2" s="734"/>
      <c r="L2" s="734"/>
    </row>
    <row r="3" spans="1:12" ht="15" customHeight="1">
      <c r="A3" s="734" t="s">
        <v>635</v>
      </c>
      <c r="B3" s="734"/>
      <c r="C3" s="734"/>
      <c r="D3" s="734"/>
      <c r="E3" s="734"/>
      <c r="F3" s="734"/>
      <c r="G3" s="734"/>
      <c r="H3" s="734"/>
      <c r="I3" s="734"/>
      <c r="J3" s="734"/>
      <c r="K3" s="734"/>
      <c r="L3" s="734"/>
    </row>
    <row r="4" spans="1:12" ht="30" customHeight="1">
      <c r="A4" s="735" t="s">
        <v>508</v>
      </c>
      <c r="B4" s="735"/>
      <c r="C4" s="735"/>
      <c r="D4" s="735"/>
      <c r="E4" s="735"/>
      <c r="F4" s="735"/>
      <c r="G4" s="735"/>
      <c r="H4" s="735"/>
      <c r="I4" s="735"/>
      <c r="J4" s="735"/>
      <c r="K4" s="735"/>
      <c r="L4" s="735"/>
    </row>
    <row r="5" spans="1:12" ht="3.75" customHeight="1" thickBot="1">
      <c r="A5" s="47"/>
      <c r="B5" s="47"/>
      <c r="C5" s="47"/>
      <c r="D5" s="47"/>
      <c r="E5" s="47"/>
      <c r="F5" s="47"/>
      <c r="G5" s="47"/>
      <c r="H5" s="47"/>
      <c r="I5" s="47"/>
      <c r="J5" s="47"/>
      <c r="K5" s="47"/>
      <c r="L5" s="47"/>
    </row>
    <row r="6" spans="1:12" s="15" customFormat="1" ht="30" customHeight="1" thickTop="1" thickBot="1">
      <c r="A6" s="545"/>
      <c r="B6" s="390" t="s">
        <v>570</v>
      </c>
      <c r="C6" s="390" t="s">
        <v>571</v>
      </c>
      <c r="D6" s="390" t="s">
        <v>572</v>
      </c>
      <c r="E6" s="390" t="s">
        <v>573</v>
      </c>
      <c r="F6" s="390" t="s">
        <v>574</v>
      </c>
      <c r="G6" s="390" t="s">
        <v>575</v>
      </c>
      <c r="H6" s="390" t="s">
        <v>1239</v>
      </c>
      <c r="I6" s="390" t="s">
        <v>1290</v>
      </c>
      <c r="J6" s="390" t="s">
        <v>1513</v>
      </c>
      <c r="K6" s="390" t="s">
        <v>1397</v>
      </c>
      <c r="L6" s="390" t="s">
        <v>1514</v>
      </c>
    </row>
    <row r="7" spans="1:12" ht="15" customHeight="1" thickTop="1" thickBot="1">
      <c r="A7" s="392" t="s">
        <v>576</v>
      </c>
      <c r="B7" s="393">
        <v>21617398.879590001</v>
      </c>
      <c r="C7" s="393">
        <v>25399495.692700002</v>
      </c>
      <c r="D7" s="393">
        <v>28029830.424970001</v>
      </c>
      <c r="E7" s="393">
        <v>34377292.038539998</v>
      </c>
      <c r="F7" s="393">
        <v>35753537.751999997</v>
      </c>
      <c r="G7" s="393">
        <v>37217701.680879995</v>
      </c>
      <c r="H7" s="393">
        <v>39505831.388959996</v>
      </c>
      <c r="I7" s="393">
        <v>39900323.907190003</v>
      </c>
      <c r="J7" s="393">
        <v>39620632.6598</v>
      </c>
      <c r="K7" s="393">
        <v>40668909.908580005</v>
      </c>
      <c r="L7" s="393">
        <v>41167187.713419996</v>
      </c>
    </row>
    <row r="8" spans="1:12" s="16" customFormat="1" ht="15" customHeight="1" thickTop="1">
      <c r="A8" s="147" t="s">
        <v>158</v>
      </c>
      <c r="B8" s="114">
        <v>3161721.5009400002</v>
      </c>
      <c r="C8" s="114">
        <v>4880164.94135</v>
      </c>
      <c r="D8" s="114">
        <v>4659529.61766</v>
      </c>
      <c r="E8" s="114">
        <v>4264145.4583000001</v>
      </c>
      <c r="F8" s="114">
        <v>3435214.9212199999</v>
      </c>
      <c r="G8" s="114">
        <v>3447334.9240199998</v>
      </c>
      <c r="H8" s="114">
        <v>4218452.3643000005</v>
      </c>
      <c r="I8" s="114">
        <v>4399492.7113699997</v>
      </c>
      <c r="J8" s="114">
        <v>3989491.3177199997</v>
      </c>
      <c r="K8" s="114">
        <v>4602541.4209500002</v>
      </c>
      <c r="L8" s="114">
        <v>4234742.8841500003</v>
      </c>
    </row>
    <row r="9" spans="1:12" s="16" customFormat="1" ht="15" customHeight="1">
      <c r="A9" s="147" t="s">
        <v>167</v>
      </c>
      <c r="B9" s="114">
        <v>5656336.2305800002</v>
      </c>
      <c r="C9" s="114">
        <v>5745277.4148699995</v>
      </c>
      <c r="D9" s="114">
        <v>5854798.50722</v>
      </c>
      <c r="E9" s="114">
        <v>6411401.5929199997</v>
      </c>
      <c r="F9" s="114">
        <v>5902895.6624399992</v>
      </c>
      <c r="G9" s="114">
        <v>5032597.0370899998</v>
      </c>
      <c r="H9" s="114">
        <v>4338125.8052599998</v>
      </c>
      <c r="I9" s="114">
        <v>4682158.3863599999</v>
      </c>
      <c r="J9" s="114">
        <v>4588426.7568399999</v>
      </c>
      <c r="K9" s="114">
        <v>4389363.3581699999</v>
      </c>
      <c r="L9" s="114">
        <v>4183495.5280800001</v>
      </c>
    </row>
    <row r="10" spans="1:12" s="16" customFormat="1" ht="15" customHeight="1">
      <c r="A10" s="147" t="s">
        <v>176</v>
      </c>
      <c r="B10" s="114">
        <v>11851576.622629998</v>
      </c>
      <c r="C10" s="114">
        <v>13604878.59564</v>
      </c>
      <c r="D10" s="114">
        <v>16175338.00794</v>
      </c>
      <c r="E10" s="114">
        <v>21857899.296380002</v>
      </c>
      <c r="F10" s="114">
        <v>23644805.734110001</v>
      </c>
      <c r="G10" s="114">
        <v>24862894.65825</v>
      </c>
      <c r="H10" s="114">
        <v>25865828.699439999</v>
      </c>
      <c r="I10" s="114">
        <v>25798482.58199</v>
      </c>
      <c r="J10" s="114">
        <v>25871445.269110002</v>
      </c>
      <c r="K10" s="114">
        <v>26359763.923080001</v>
      </c>
      <c r="L10" s="114">
        <v>27705713.266679998</v>
      </c>
    </row>
    <row r="11" spans="1:12" s="16" customFormat="1" ht="15" customHeight="1">
      <c r="A11" s="148" t="s">
        <v>577</v>
      </c>
      <c r="B11" s="114">
        <v>11797035.31638</v>
      </c>
      <c r="C11" s="114">
        <v>13594967.903620001</v>
      </c>
      <c r="D11" s="114">
        <v>16129785.70208</v>
      </c>
      <c r="E11" s="114">
        <v>21757660.728349999</v>
      </c>
      <c r="F11" s="114">
        <v>23559639.275349997</v>
      </c>
      <c r="G11" s="114">
        <v>24760704.726740003</v>
      </c>
      <c r="H11" s="114">
        <v>25146741.31371</v>
      </c>
      <c r="I11" s="114">
        <v>24797464.969289999</v>
      </c>
      <c r="J11" s="114">
        <v>24862988.757819999</v>
      </c>
      <c r="K11" s="114">
        <v>25270049.933729999</v>
      </c>
      <c r="L11" s="114">
        <v>26701460.314119998</v>
      </c>
    </row>
    <row r="12" spans="1:12" s="16" customFormat="1" ht="15" customHeight="1">
      <c r="A12" s="148" t="s">
        <v>578</v>
      </c>
      <c r="B12" s="114">
        <v>11694459.06003</v>
      </c>
      <c r="C12" s="114">
        <v>13488393.134569999</v>
      </c>
      <c r="D12" s="114">
        <v>15927510.128590001</v>
      </c>
      <c r="E12" s="114">
        <v>21401876.134290002</v>
      </c>
      <c r="F12" s="114">
        <v>23133780.488029998</v>
      </c>
      <c r="G12" s="114">
        <v>24008484.97727</v>
      </c>
      <c r="H12" s="114">
        <v>24185497.073540002</v>
      </c>
      <c r="I12" s="114">
        <v>18460569.5229</v>
      </c>
      <c r="J12" s="114">
        <v>18813945.12652</v>
      </c>
      <c r="K12" s="114">
        <v>19447517.61496</v>
      </c>
      <c r="L12" s="114">
        <v>21129705.9355</v>
      </c>
    </row>
    <row r="13" spans="1:12" s="16" customFormat="1" ht="15" customHeight="1">
      <c r="A13" s="148" t="s">
        <v>579</v>
      </c>
      <c r="B13" s="114">
        <v>102576.25635</v>
      </c>
      <c r="C13" s="114">
        <v>106574.76905</v>
      </c>
      <c r="D13" s="114">
        <v>202275.57349000001</v>
      </c>
      <c r="E13" s="114">
        <v>355784.59405999997</v>
      </c>
      <c r="F13" s="114">
        <v>425858.78732</v>
      </c>
      <c r="G13" s="114">
        <v>752219.74947000004</v>
      </c>
      <c r="H13" s="114">
        <v>961244.24017</v>
      </c>
      <c r="I13" s="114">
        <v>6336895.4463900002</v>
      </c>
      <c r="J13" s="114">
        <v>6049043.6313000005</v>
      </c>
      <c r="K13" s="114">
        <v>5822532.3187700007</v>
      </c>
      <c r="L13" s="114">
        <v>5571754.3786199996</v>
      </c>
    </row>
    <row r="14" spans="1:12" s="16" customFormat="1" ht="15" customHeight="1">
      <c r="A14" s="148" t="s">
        <v>580</v>
      </c>
      <c r="B14" s="114">
        <v>47998.590880000003</v>
      </c>
      <c r="C14" s="114">
        <v>46121.991609999997</v>
      </c>
      <c r="D14" s="114">
        <v>49351.359450000004</v>
      </c>
      <c r="E14" s="114">
        <v>94091.46981000001</v>
      </c>
      <c r="F14" s="114">
        <v>109178.46534000001</v>
      </c>
      <c r="G14" s="114">
        <v>95120.051720000003</v>
      </c>
      <c r="H14" s="114">
        <v>8005.7859200000003</v>
      </c>
      <c r="I14" s="114">
        <v>110376.06326000001</v>
      </c>
      <c r="J14" s="114">
        <v>162219.48053999999</v>
      </c>
      <c r="K14" s="114">
        <v>191173.47836000001</v>
      </c>
      <c r="L14" s="114">
        <v>214697.18759000002</v>
      </c>
    </row>
    <row r="15" spans="1:12" s="16" customFormat="1" ht="15" customHeight="1">
      <c r="A15" s="148" t="s">
        <v>581</v>
      </c>
      <c r="B15" s="114">
        <v>47993.624349999998</v>
      </c>
      <c r="C15" s="114">
        <v>45427.980869999999</v>
      </c>
      <c r="D15" s="114">
        <v>49251.359450000004</v>
      </c>
      <c r="E15" s="114">
        <v>89195.357919999995</v>
      </c>
      <c r="F15" s="114">
        <v>104300.46251000001</v>
      </c>
      <c r="G15" s="114">
        <v>91927.141239999997</v>
      </c>
      <c r="H15" s="114">
        <v>3943.35752</v>
      </c>
      <c r="I15" s="114">
        <v>40014.110919999999</v>
      </c>
      <c r="J15" s="114">
        <v>82705.761050000001</v>
      </c>
      <c r="K15" s="114">
        <v>76283.749479999999</v>
      </c>
      <c r="L15" s="114">
        <v>86307.578580000001</v>
      </c>
    </row>
    <row r="16" spans="1:12" s="16" customFormat="1" ht="15" customHeight="1">
      <c r="A16" s="148" t="s">
        <v>582</v>
      </c>
      <c r="B16" s="114">
        <v>4.9665299999999997</v>
      </c>
      <c r="C16" s="114">
        <v>694.01073999999994</v>
      </c>
      <c r="D16" s="114">
        <v>100</v>
      </c>
      <c r="E16" s="114">
        <v>4896.1118899999992</v>
      </c>
      <c r="F16" s="114">
        <v>4878.0028300000004</v>
      </c>
      <c r="G16" s="114">
        <v>3192.91048</v>
      </c>
      <c r="H16" s="114">
        <v>4062.4283999999998</v>
      </c>
      <c r="I16" s="114">
        <v>70361.952340000003</v>
      </c>
      <c r="J16" s="114">
        <v>79513.719489999989</v>
      </c>
      <c r="K16" s="114">
        <v>114889.72888</v>
      </c>
      <c r="L16" s="114">
        <v>128389.60901</v>
      </c>
    </row>
    <row r="17" spans="1:12" s="16" customFormat="1" ht="15" customHeight="1">
      <c r="A17" s="148" t="s">
        <v>583</v>
      </c>
      <c r="B17" s="114">
        <v>218805.99831999998</v>
      </c>
      <c r="C17" s="114">
        <v>224107.94878999999</v>
      </c>
      <c r="D17" s="114">
        <v>272333.43222000002</v>
      </c>
      <c r="E17" s="114">
        <v>402728.69325999997</v>
      </c>
      <c r="F17" s="114">
        <v>483976.52549999999</v>
      </c>
      <c r="G17" s="114">
        <v>601726.65251000004</v>
      </c>
      <c r="H17" s="114">
        <v>526754.89737999998</v>
      </c>
      <c r="I17" s="114">
        <v>412580.54414999997</v>
      </c>
      <c r="J17" s="114">
        <v>473731.99167000002</v>
      </c>
      <c r="K17" s="114">
        <v>527413.97618</v>
      </c>
      <c r="L17" s="114">
        <v>631816.72214999993</v>
      </c>
    </row>
    <row r="18" spans="1:12" s="16" customFormat="1" ht="15" customHeight="1">
      <c r="A18" s="148" t="s">
        <v>584</v>
      </c>
      <c r="B18" s="114">
        <v>145822.13255000001</v>
      </c>
      <c r="C18" s="114">
        <v>160379.62230000002</v>
      </c>
      <c r="D18" s="114">
        <v>210544.62112</v>
      </c>
      <c r="E18" s="114">
        <v>317749.94550999999</v>
      </c>
      <c r="F18" s="114">
        <v>394918.72781999997</v>
      </c>
      <c r="G18" s="114">
        <v>510843.74335</v>
      </c>
      <c r="H18" s="114">
        <v>463035.93569999997</v>
      </c>
      <c r="I18" s="114">
        <v>377764.12629000004</v>
      </c>
      <c r="J18" s="114">
        <v>357394.45214000001</v>
      </c>
      <c r="K18" s="114">
        <v>333596.46252999996</v>
      </c>
      <c r="L18" s="114">
        <v>350170.57079999999</v>
      </c>
    </row>
    <row r="19" spans="1:12" s="16" customFormat="1" ht="15" customHeight="1">
      <c r="A19" s="148" t="s">
        <v>585</v>
      </c>
      <c r="B19" s="114">
        <v>72983.865769999989</v>
      </c>
      <c r="C19" s="114">
        <v>63728.326489999999</v>
      </c>
      <c r="D19" s="114">
        <v>61788.811099999999</v>
      </c>
      <c r="E19" s="114">
        <v>84978.747749999995</v>
      </c>
      <c r="F19" s="114">
        <v>89057.797680000003</v>
      </c>
      <c r="G19" s="114">
        <v>90882.909159999996</v>
      </c>
      <c r="H19" s="114">
        <v>63718.96168</v>
      </c>
      <c r="I19" s="114">
        <v>34816.417860000001</v>
      </c>
      <c r="J19" s="114">
        <v>116337.53952999999</v>
      </c>
      <c r="K19" s="114">
        <v>193817.51365000001</v>
      </c>
      <c r="L19" s="114">
        <v>281646.15135</v>
      </c>
    </row>
    <row r="20" spans="1:12" s="16" customFormat="1" ht="15" customHeight="1">
      <c r="A20" s="148" t="s">
        <v>189</v>
      </c>
      <c r="B20" s="114">
        <v>80000.753479999999</v>
      </c>
      <c r="C20" s="114">
        <v>84635.601180000012</v>
      </c>
      <c r="D20" s="114">
        <v>90651.122140000007</v>
      </c>
      <c r="E20" s="114">
        <v>135001.73261000001</v>
      </c>
      <c r="F20" s="114">
        <v>141646.39377000002</v>
      </c>
      <c r="G20" s="114">
        <v>149043.56533000001</v>
      </c>
      <c r="H20" s="114">
        <v>1038336.78924</v>
      </c>
      <c r="I20" s="114">
        <v>1398210.0926199998</v>
      </c>
      <c r="J20" s="114">
        <v>1333507.9893199999</v>
      </c>
      <c r="K20" s="114">
        <v>1252014.9013499999</v>
      </c>
      <c r="L20" s="114">
        <v>1205254.7944100001</v>
      </c>
    </row>
    <row r="21" spans="1:12" s="16" customFormat="1" ht="15" customHeight="1">
      <c r="A21" s="148" t="s">
        <v>586</v>
      </c>
      <c r="B21" s="114">
        <v>-292264.03642999998</v>
      </c>
      <c r="C21" s="114">
        <v>-344954.84956</v>
      </c>
      <c r="D21" s="114">
        <v>-366783.60794999998</v>
      </c>
      <c r="E21" s="114">
        <v>-531583.32764999999</v>
      </c>
      <c r="F21" s="114">
        <v>-649634.92585</v>
      </c>
      <c r="G21" s="114">
        <v>-743700.3380499999</v>
      </c>
      <c r="H21" s="114">
        <v>-854010.08680999989</v>
      </c>
      <c r="I21" s="114">
        <v>-920149.08733000001</v>
      </c>
      <c r="J21" s="114">
        <v>-961002.95024000003</v>
      </c>
      <c r="K21" s="114">
        <v>-880888.36653999996</v>
      </c>
      <c r="L21" s="114">
        <v>-1047515.75159</v>
      </c>
    </row>
    <row r="22" spans="1:12" s="16" customFormat="1" ht="15" customHeight="1">
      <c r="A22" s="147" t="s">
        <v>202</v>
      </c>
      <c r="B22" s="114">
        <v>145060.43992999999</v>
      </c>
      <c r="C22" s="114">
        <v>263078.86368999997</v>
      </c>
      <c r="D22" s="114">
        <v>194300.43828999999</v>
      </c>
      <c r="E22" s="114">
        <v>286719.73929</v>
      </c>
      <c r="F22" s="114">
        <v>136278.28208999999</v>
      </c>
      <c r="G22" s="114">
        <v>139936.17572999999</v>
      </c>
      <c r="H22" s="114">
        <v>201775.58478</v>
      </c>
      <c r="I22" s="114">
        <v>258866.25955000002</v>
      </c>
      <c r="J22" s="114">
        <v>252314.11489</v>
      </c>
      <c r="K22" s="114">
        <v>262900.20594999997</v>
      </c>
      <c r="L22" s="114">
        <v>261810.59891999999</v>
      </c>
    </row>
    <row r="23" spans="1:12" s="16" customFormat="1" ht="15" customHeight="1">
      <c r="A23" s="147" t="s">
        <v>208</v>
      </c>
      <c r="B23" s="114">
        <v>4063.8865799999999</v>
      </c>
      <c r="C23" s="114">
        <v>10264.010039999999</v>
      </c>
      <c r="D23" s="114">
        <v>8333.7534800000012</v>
      </c>
      <c r="E23" s="114">
        <v>31120.85296</v>
      </c>
      <c r="F23" s="114">
        <v>77895.153129999992</v>
      </c>
      <c r="G23" s="114">
        <v>47871.482450000003</v>
      </c>
      <c r="H23" s="114">
        <v>19344.060309999997</v>
      </c>
      <c r="I23" s="114">
        <v>39998.689630000001</v>
      </c>
      <c r="J23" s="114">
        <v>33577.934999999998</v>
      </c>
      <c r="K23" s="114">
        <v>40296.019909999995</v>
      </c>
      <c r="L23" s="114">
        <v>60729.137060000001</v>
      </c>
    </row>
    <row r="24" spans="1:12" s="16" customFormat="1" ht="15" customHeight="1">
      <c r="A24" s="147" t="s">
        <v>587</v>
      </c>
      <c r="B24" s="114">
        <v>442086.20494000003</v>
      </c>
      <c r="C24" s="114">
        <v>507157.86781000003</v>
      </c>
      <c r="D24" s="114">
        <v>734338.10848000005</v>
      </c>
      <c r="E24" s="114">
        <v>897530.50662999996</v>
      </c>
      <c r="F24" s="114">
        <v>1858384.8470000001</v>
      </c>
      <c r="G24" s="114">
        <v>3123173.8255400001</v>
      </c>
      <c r="H24" s="114">
        <v>4280379.4172200002</v>
      </c>
      <c r="I24" s="114">
        <v>4206869.6701799994</v>
      </c>
      <c r="J24" s="114">
        <v>4357761.0355600007</v>
      </c>
      <c r="K24" s="114">
        <v>4434586.8838599995</v>
      </c>
      <c r="L24" s="114">
        <v>4166751.7876799996</v>
      </c>
    </row>
    <row r="25" spans="1:12" s="16" customFormat="1" ht="15" customHeight="1">
      <c r="A25" s="147" t="s">
        <v>219</v>
      </c>
      <c r="B25" s="114">
        <v>314445.33422000002</v>
      </c>
      <c r="C25" s="114">
        <v>332392.69967</v>
      </c>
      <c r="D25" s="114">
        <v>316598.24533000001</v>
      </c>
      <c r="E25" s="114">
        <v>387496.60331999999</v>
      </c>
      <c r="F25" s="114">
        <v>357664.22600999998</v>
      </c>
      <c r="G25" s="114">
        <v>331437.78745</v>
      </c>
      <c r="H25" s="114">
        <v>328007.40480000002</v>
      </c>
      <c r="I25" s="114">
        <v>292059.83707000001</v>
      </c>
      <c r="J25" s="114">
        <v>321091.45535</v>
      </c>
      <c r="K25" s="114">
        <v>370111.73518999998</v>
      </c>
      <c r="L25" s="114">
        <v>355018.42992999998</v>
      </c>
    </row>
    <row r="26" spans="1:12" s="16" customFormat="1" ht="15" customHeight="1">
      <c r="A26" s="147" t="s">
        <v>588</v>
      </c>
      <c r="B26" s="114">
        <v>42108.659770000006</v>
      </c>
      <c r="C26" s="114">
        <v>56281.299630000001</v>
      </c>
      <c r="D26" s="114">
        <v>86593.746569999988</v>
      </c>
      <c r="E26" s="114">
        <v>240977.98874</v>
      </c>
      <c r="F26" s="114">
        <v>340398.92599999998</v>
      </c>
      <c r="G26" s="114">
        <v>232455.79035</v>
      </c>
      <c r="H26" s="114">
        <v>253918.05285000001</v>
      </c>
      <c r="I26" s="114">
        <v>222395.77103999999</v>
      </c>
      <c r="J26" s="114">
        <v>206524.77533</v>
      </c>
      <c r="K26" s="114">
        <v>209346.36147</v>
      </c>
      <c r="L26" s="114">
        <v>198926.08091999998</v>
      </c>
    </row>
    <row r="27" spans="1:12" s="17" customFormat="1" ht="15" customHeight="1" thickBot="1">
      <c r="A27" s="147" t="s">
        <v>235</v>
      </c>
      <c r="B27" s="114">
        <v>0</v>
      </c>
      <c r="C27" s="114">
        <v>0</v>
      </c>
      <c r="D27" s="114">
        <v>0</v>
      </c>
      <c r="E27" s="114">
        <v>0</v>
      </c>
      <c r="F27" s="114">
        <v>0</v>
      </c>
      <c r="G27" s="114">
        <v>0</v>
      </c>
      <c r="H27" s="114">
        <v>0</v>
      </c>
      <c r="I27" s="114">
        <v>0</v>
      </c>
      <c r="J27" s="114">
        <v>0</v>
      </c>
      <c r="K27" s="114">
        <v>0</v>
      </c>
      <c r="L27" s="114">
        <v>0</v>
      </c>
    </row>
    <row r="28" spans="1:12" ht="15" customHeight="1" thickTop="1" thickBot="1">
      <c r="A28" s="392" t="s">
        <v>589</v>
      </c>
      <c r="B28" s="393">
        <v>20091187.298289999</v>
      </c>
      <c r="C28" s="393">
        <v>23844071.20276</v>
      </c>
      <c r="D28" s="393">
        <v>26260030.652330004</v>
      </c>
      <c r="E28" s="393">
        <v>32387852.623020001</v>
      </c>
      <c r="F28" s="393">
        <v>33776496.186290003</v>
      </c>
      <c r="G28" s="393">
        <v>35088327.640110001</v>
      </c>
      <c r="H28" s="393">
        <v>37461651.716169998</v>
      </c>
      <c r="I28" s="393">
        <v>37783076.160319999</v>
      </c>
      <c r="J28" s="393">
        <v>37459701.6756</v>
      </c>
      <c r="K28" s="393">
        <v>38328576.383139998</v>
      </c>
      <c r="L28" s="393">
        <v>38907950.176260002</v>
      </c>
    </row>
    <row r="29" spans="1:12" s="16" customFormat="1" ht="15" customHeight="1" thickTop="1">
      <c r="A29" s="147" t="s">
        <v>590</v>
      </c>
      <c r="B29" s="114">
        <v>17247807.142470002</v>
      </c>
      <c r="C29" s="114">
        <v>21097816.088540003</v>
      </c>
      <c r="D29" s="114">
        <v>22379001.359639999</v>
      </c>
      <c r="E29" s="114">
        <v>28383505.282340001</v>
      </c>
      <c r="F29" s="114">
        <v>28044916.79786</v>
      </c>
      <c r="G29" s="114">
        <v>26341692.699080002</v>
      </c>
      <c r="H29" s="114">
        <v>27891943.677930001</v>
      </c>
      <c r="I29" s="114">
        <v>28098953.6325</v>
      </c>
      <c r="J29" s="114">
        <v>27698346.398790002</v>
      </c>
      <c r="K29" s="114">
        <v>28688829.343229998</v>
      </c>
      <c r="L29" s="114">
        <v>17690828.802779999</v>
      </c>
    </row>
    <row r="30" spans="1:12" s="16" customFormat="1" ht="15" customHeight="1">
      <c r="A30" s="148" t="s">
        <v>591</v>
      </c>
      <c r="B30" s="114">
        <v>4399450.4684600001</v>
      </c>
      <c r="C30" s="114">
        <v>4557830.54641</v>
      </c>
      <c r="D30" s="114">
        <v>6172946.4064999996</v>
      </c>
      <c r="E30" s="114">
        <v>5553267.4951999998</v>
      </c>
      <c r="F30" s="114">
        <v>5261660.0674799997</v>
      </c>
      <c r="G30" s="114">
        <v>4719963.1080700001</v>
      </c>
      <c r="H30" s="114">
        <v>5082220.72908</v>
      </c>
      <c r="I30" s="114">
        <v>5148311.2681400003</v>
      </c>
      <c r="J30" s="114">
        <v>4634304.8065400003</v>
      </c>
      <c r="K30" s="114">
        <v>4857960.4502900001</v>
      </c>
      <c r="L30" s="114">
        <v>4821400.8997399993</v>
      </c>
    </row>
    <row r="31" spans="1:12" s="16" customFormat="1" ht="15" customHeight="1">
      <c r="A31" s="148" t="s">
        <v>592</v>
      </c>
      <c r="B31" s="114">
        <v>7089078.5248199999</v>
      </c>
      <c r="C31" s="114">
        <v>9739656.2026700005</v>
      </c>
      <c r="D31" s="114">
        <v>7960697.3916999996</v>
      </c>
      <c r="E31" s="114">
        <v>9695195.6235199999</v>
      </c>
      <c r="F31" s="114">
        <v>10147394.495680001</v>
      </c>
      <c r="G31" s="114">
        <v>9086439.6021599993</v>
      </c>
      <c r="H31" s="114">
        <v>9639085.7321000006</v>
      </c>
      <c r="I31" s="114">
        <v>10103637.316020001</v>
      </c>
      <c r="J31" s="114">
        <v>10064048.631999999</v>
      </c>
      <c r="K31" s="114">
        <v>10381347.61961</v>
      </c>
      <c r="L31" s="114">
        <v>9489122.5281799994</v>
      </c>
    </row>
    <row r="32" spans="1:12" s="16" customFormat="1" ht="15" customHeight="1">
      <c r="A32" s="148" t="s">
        <v>593</v>
      </c>
      <c r="B32" s="114">
        <v>303253.93029000005</v>
      </c>
      <c r="C32" s="114">
        <v>210758.21381000002</v>
      </c>
      <c r="D32" s="114">
        <v>209983.80572999999</v>
      </c>
      <c r="E32" s="114">
        <v>87028.633409999995</v>
      </c>
      <c r="F32" s="114">
        <v>56700.286060000006</v>
      </c>
      <c r="G32" s="114">
        <v>32491.705160000001</v>
      </c>
      <c r="H32" s="114">
        <v>26708.181</v>
      </c>
      <c r="I32" s="114">
        <v>121971.49169</v>
      </c>
      <c r="J32" s="114">
        <v>6928.3009099999999</v>
      </c>
      <c r="K32" s="114">
        <v>6097.4303399999999</v>
      </c>
      <c r="L32" s="114">
        <v>4608.8879999999999</v>
      </c>
    </row>
    <row r="33" spans="1:12" s="16" customFormat="1" ht="15" customHeight="1">
      <c r="A33" s="148" t="s">
        <v>594</v>
      </c>
      <c r="B33" s="114">
        <v>323127.51610000001</v>
      </c>
      <c r="C33" s="114">
        <v>354126.06594999996</v>
      </c>
      <c r="D33" s="114">
        <v>365724.73830000003</v>
      </c>
      <c r="E33" s="114">
        <v>442725.54266000004</v>
      </c>
      <c r="F33" s="114">
        <v>524976.39754999999</v>
      </c>
      <c r="G33" s="114">
        <v>544113.66700999998</v>
      </c>
      <c r="H33" s="114">
        <v>451490.70545000001</v>
      </c>
      <c r="I33" s="114">
        <v>402478.16691999999</v>
      </c>
      <c r="J33" s="114">
        <v>400897.27902999998</v>
      </c>
      <c r="K33" s="114">
        <v>446902.01729000005</v>
      </c>
      <c r="L33" s="114">
        <v>452943.62819000002</v>
      </c>
    </row>
    <row r="34" spans="1:12" s="16" customFormat="1" ht="15" customHeight="1">
      <c r="A34" s="148" t="s">
        <v>595</v>
      </c>
      <c r="B34" s="114">
        <v>4900964.1007299991</v>
      </c>
      <c r="C34" s="114">
        <v>5901688.91548</v>
      </c>
      <c r="D34" s="114">
        <v>7281341.3679900002</v>
      </c>
      <c r="E34" s="114">
        <v>11943666.24327</v>
      </c>
      <c r="F34" s="114">
        <v>11364752.741870001</v>
      </c>
      <c r="G34" s="114">
        <v>11166024.066629998</v>
      </c>
      <c r="H34" s="114">
        <v>11837657.472680001</v>
      </c>
      <c r="I34" s="114">
        <v>11448302.281479999</v>
      </c>
      <c r="J34" s="114">
        <v>11676749.042370001</v>
      </c>
      <c r="K34" s="114">
        <v>12051646.553160001</v>
      </c>
      <c r="L34" s="114">
        <v>2829920.7361500002</v>
      </c>
    </row>
    <row r="35" spans="1:12" s="16" customFormat="1" ht="15" customHeight="1">
      <c r="A35" s="148" t="s">
        <v>596</v>
      </c>
      <c r="B35" s="114">
        <v>231932.60206999999</v>
      </c>
      <c r="C35" s="114">
        <v>333756.14422000002</v>
      </c>
      <c r="D35" s="114">
        <v>388307.64942000003</v>
      </c>
      <c r="E35" s="114">
        <v>661621.74427999998</v>
      </c>
      <c r="F35" s="114">
        <v>689432.80922000005</v>
      </c>
      <c r="G35" s="114">
        <v>792660.55004999996</v>
      </c>
      <c r="H35" s="114">
        <v>854780.85762000002</v>
      </c>
      <c r="I35" s="114">
        <v>874253.10825000005</v>
      </c>
      <c r="J35" s="114">
        <v>915418.33794000011</v>
      </c>
      <c r="K35" s="114">
        <v>944875.27253999992</v>
      </c>
      <c r="L35" s="114">
        <v>92832.12251999999</v>
      </c>
    </row>
    <row r="36" spans="1:12" s="16" customFormat="1" ht="15" customHeight="1">
      <c r="A36" s="147" t="s">
        <v>597</v>
      </c>
      <c r="B36" s="114">
        <v>11529.42801</v>
      </c>
      <c r="C36" s="114">
        <v>10987.09995</v>
      </c>
      <c r="D36" s="114">
        <v>9325.7513199999994</v>
      </c>
      <c r="E36" s="114">
        <v>9125.1443099999997</v>
      </c>
      <c r="F36" s="114">
        <v>14041.512699999999</v>
      </c>
      <c r="G36" s="114">
        <v>14704.689829999999</v>
      </c>
      <c r="H36" s="114">
        <v>42843.933779999999</v>
      </c>
      <c r="I36" s="114">
        <v>27664.933550000002</v>
      </c>
      <c r="J36" s="114">
        <v>32264.570159999999</v>
      </c>
      <c r="K36" s="114">
        <v>18856.58568</v>
      </c>
      <c r="L36" s="114">
        <v>21291.649960000002</v>
      </c>
    </row>
    <row r="37" spans="1:12" s="16" customFormat="1" ht="15" customHeight="1">
      <c r="A37" s="147" t="s">
        <v>598</v>
      </c>
      <c r="B37" s="114">
        <v>65558.898829999991</v>
      </c>
      <c r="C37" s="114">
        <v>618022.11082000006</v>
      </c>
      <c r="D37" s="114">
        <v>518048.58963</v>
      </c>
      <c r="E37" s="114">
        <v>727491.42995000002</v>
      </c>
      <c r="F37" s="114">
        <v>2579371.1749999998</v>
      </c>
      <c r="G37" s="114">
        <v>4233001.6897700001</v>
      </c>
      <c r="H37" s="114">
        <v>5484246.8187799994</v>
      </c>
      <c r="I37" s="114">
        <v>5029368.3176499996</v>
      </c>
      <c r="J37" s="114">
        <v>4740685.0998299997</v>
      </c>
      <c r="K37" s="114">
        <v>5179126.8683700003</v>
      </c>
      <c r="L37" s="114">
        <v>5496015.92239</v>
      </c>
    </row>
    <row r="38" spans="1:12" s="16" customFormat="1" ht="15" customHeight="1">
      <c r="A38" s="147" t="s">
        <v>599</v>
      </c>
      <c r="B38" s="114">
        <v>294395.55726999999</v>
      </c>
      <c r="C38" s="114">
        <v>219235.45793</v>
      </c>
      <c r="D38" s="114">
        <v>383879.56351999997</v>
      </c>
      <c r="E38" s="114">
        <v>479348.68669</v>
      </c>
      <c r="F38" s="114">
        <v>357864.03922000004</v>
      </c>
      <c r="G38" s="114">
        <v>435081.22164999996</v>
      </c>
      <c r="H38" s="114">
        <v>397334.45477999997</v>
      </c>
      <c r="I38" s="114">
        <v>334235.35310000001</v>
      </c>
      <c r="J38" s="114">
        <v>396780.71555999998</v>
      </c>
      <c r="K38" s="114">
        <v>386378.17579000001</v>
      </c>
      <c r="L38" s="114">
        <v>317422.79668999999</v>
      </c>
    </row>
    <row r="39" spans="1:12" s="16" customFormat="1" ht="15" customHeight="1">
      <c r="A39" s="147" t="s">
        <v>273</v>
      </c>
      <c r="B39" s="114">
        <v>130692.95522</v>
      </c>
      <c r="C39" s="114">
        <v>136660.87662</v>
      </c>
      <c r="D39" s="114">
        <v>149281.82003999999</v>
      </c>
      <c r="E39" s="114">
        <v>192393.7255</v>
      </c>
      <c r="F39" s="114">
        <v>198871.05011000001</v>
      </c>
      <c r="G39" s="114">
        <v>190371.56653000001</v>
      </c>
      <c r="H39" s="114">
        <v>187824.77812</v>
      </c>
      <c r="I39" s="114">
        <v>187936.70556</v>
      </c>
      <c r="J39" s="114">
        <v>193912.91127000001</v>
      </c>
      <c r="K39" s="114">
        <v>194406.82227999999</v>
      </c>
      <c r="L39" s="114">
        <v>202053.95793</v>
      </c>
    </row>
    <row r="40" spans="1:12" s="16" customFormat="1" ht="15" customHeight="1">
      <c r="A40" s="147" t="s">
        <v>279</v>
      </c>
      <c r="B40" s="114">
        <v>0</v>
      </c>
      <c r="C40" s="114">
        <v>514877.56503</v>
      </c>
      <c r="D40" s="114">
        <v>688184.88335000002</v>
      </c>
      <c r="E40" s="114">
        <v>860026.42001999996</v>
      </c>
      <c r="F40" s="114">
        <v>733668.15997000004</v>
      </c>
      <c r="G40" s="114">
        <v>813090.01332999999</v>
      </c>
      <c r="H40" s="114">
        <v>1092884.21697</v>
      </c>
      <c r="I40" s="114">
        <v>1135453.4717399999</v>
      </c>
      <c r="J40" s="114">
        <v>1091166.7964399999</v>
      </c>
      <c r="K40" s="114">
        <v>903337.43186000001</v>
      </c>
      <c r="L40" s="114">
        <v>1181502.7108800001</v>
      </c>
    </row>
    <row r="41" spans="1:12" s="16" customFormat="1" ht="15" customHeight="1">
      <c r="A41" s="147" t="s">
        <v>600</v>
      </c>
      <c r="B41" s="114">
        <v>171818.31682000001</v>
      </c>
      <c r="C41" s="114">
        <v>171689.32180000001</v>
      </c>
      <c r="D41" s="114">
        <v>481709.71557999996</v>
      </c>
      <c r="E41" s="114">
        <v>453305.87667999999</v>
      </c>
      <c r="F41" s="114">
        <v>424899.00586999999</v>
      </c>
      <c r="G41" s="114">
        <v>396418.43348000001</v>
      </c>
      <c r="H41" s="114">
        <v>329225.15160000004</v>
      </c>
      <c r="I41" s="114">
        <v>319292.00150999997</v>
      </c>
      <c r="J41" s="114">
        <v>325862.09350999998</v>
      </c>
      <c r="K41" s="114">
        <v>257855.52664</v>
      </c>
      <c r="L41" s="114">
        <v>263255.72213999997</v>
      </c>
    </row>
    <row r="42" spans="1:12" s="17" customFormat="1" ht="15" customHeight="1" thickBot="1">
      <c r="A42" s="147" t="s">
        <v>451</v>
      </c>
      <c r="B42" s="114">
        <v>2169384.9996700003</v>
      </c>
      <c r="C42" s="114">
        <v>1074782.6820699999</v>
      </c>
      <c r="D42" s="114">
        <v>1650598.9692500001</v>
      </c>
      <c r="E42" s="114">
        <v>1282656.0575299999</v>
      </c>
      <c r="F42" s="114">
        <v>1422864.4455599999</v>
      </c>
      <c r="G42" s="114">
        <v>2663967.32644</v>
      </c>
      <c r="H42" s="114">
        <v>2035348.6842100001</v>
      </c>
      <c r="I42" s="114">
        <v>2650171.7447100002</v>
      </c>
      <c r="J42" s="114">
        <v>2980683.0900400002</v>
      </c>
      <c r="K42" s="114">
        <v>2699785.6292900001</v>
      </c>
      <c r="L42" s="114">
        <v>13735578.61349</v>
      </c>
    </row>
    <row r="43" spans="1:12" ht="15" customHeight="1" thickTop="1" thickBot="1">
      <c r="A43" s="392" t="s">
        <v>601</v>
      </c>
      <c r="B43" s="393">
        <v>1526211.5812899999</v>
      </c>
      <c r="C43" s="393">
        <v>1555424.4895200001</v>
      </c>
      <c r="D43" s="393">
        <v>1769799.7726199999</v>
      </c>
      <c r="E43" s="393">
        <v>1989439.4167500001</v>
      </c>
      <c r="F43" s="393">
        <v>1977041.5657500001</v>
      </c>
      <c r="G43" s="393">
        <v>2129374.0414399998</v>
      </c>
      <c r="H43" s="393">
        <v>2044179.67349</v>
      </c>
      <c r="I43" s="393">
        <v>2117247.7468699999</v>
      </c>
      <c r="J43" s="393">
        <v>2160930.9841999998</v>
      </c>
      <c r="K43" s="393">
        <v>2340333.52544</v>
      </c>
      <c r="L43" s="393">
        <v>2259237.5371599998</v>
      </c>
    </row>
    <row r="44" spans="1:12" s="16" customFormat="1" ht="15" customHeight="1" thickTop="1">
      <c r="A44" s="147" t="s">
        <v>294</v>
      </c>
      <c r="B44" s="114">
        <v>731879.4</v>
      </c>
      <c r="C44" s="114">
        <v>731879.4</v>
      </c>
      <c r="D44" s="114">
        <v>731879.4</v>
      </c>
      <c r="E44" s="114">
        <v>1315405.83</v>
      </c>
      <c r="F44" s="114">
        <v>1442495.21</v>
      </c>
      <c r="G44" s="114">
        <v>1503426.84</v>
      </c>
      <c r="H44" s="114">
        <v>1599380.3</v>
      </c>
      <c r="I44" s="114">
        <v>1627574.17</v>
      </c>
      <c r="J44" s="114">
        <v>1637930.85</v>
      </c>
      <c r="K44" s="114">
        <v>1698953.85</v>
      </c>
      <c r="L44" s="114">
        <v>1728937.15</v>
      </c>
    </row>
    <row r="45" spans="1:12" s="16" customFormat="1" ht="15" customHeight="1">
      <c r="A45" s="147" t="s">
        <v>298</v>
      </c>
      <c r="B45" s="114">
        <v>278064.10041000001</v>
      </c>
      <c r="C45" s="114">
        <v>385461.69255000004</v>
      </c>
      <c r="D45" s="114">
        <v>463649.35444000002</v>
      </c>
      <c r="E45" s="114">
        <v>28587.73604</v>
      </c>
      <c r="F45" s="114">
        <v>28583.333409999999</v>
      </c>
      <c r="G45" s="114">
        <v>28583.333360000001</v>
      </c>
      <c r="H45" s="114">
        <v>0.66658000000000006</v>
      </c>
      <c r="I45" s="114">
        <v>10003</v>
      </c>
      <c r="J45" s="114">
        <v>0</v>
      </c>
      <c r="K45" s="114">
        <v>0.32566000000000001</v>
      </c>
      <c r="L45" s="114">
        <v>0</v>
      </c>
    </row>
    <row r="46" spans="1:12" s="16" customFormat="1" ht="15" customHeight="1">
      <c r="A46" s="147" t="s">
        <v>302</v>
      </c>
      <c r="B46" s="114">
        <v>0</v>
      </c>
      <c r="C46" s="114">
        <v>0</v>
      </c>
      <c r="D46" s="114">
        <v>0</v>
      </c>
      <c r="E46" s="114">
        <v>0</v>
      </c>
      <c r="F46" s="114">
        <v>0</v>
      </c>
      <c r="G46" s="114">
        <v>0</v>
      </c>
      <c r="H46" s="114">
        <v>0</v>
      </c>
      <c r="I46" s="114">
        <v>0</v>
      </c>
      <c r="J46" s="114">
        <v>0</v>
      </c>
      <c r="K46" s="114">
        <v>0</v>
      </c>
      <c r="L46" s="114">
        <v>0</v>
      </c>
    </row>
    <row r="47" spans="1:12" s="16" customFormat="1" ht="15" customHeight="1">
      <c r="A47" s="147" t="s">
        <v>602</v>
      </c>
      <c r="B47" s="114">
        <v>262076.47967</v>
      </c>
      <c r="C47" s="114">
        <v>287496.47967000003</v>
      </c>
      <c r="D47" s="114">
        <v>302556.47967000003</v>
      </c>
      <c r="E47" s="114">
        <v>329728.47967000003</v>
      </c>
      <c r="F47" s="114">
        <v>361300.21888999996</v>
      </c>
      <c r="G47" s="114">
        <v>375766.82493</v>
      </c>
      <c r="H47" s="114">
        <v>402358.47262999997</v>
      </c>
      <c r="I47" s="114">
        <v>406602.50321</v>
      </c>
      <c r="J47" s="114">
        <v>413909.48676999996</v>
      </c>
      <c r="K47" s="114">
        <v>413909.48676999996</v>
      </c>
      <c r="L47" s="114">
        <v>436656.47587999998</v>
      </c>
    </row>
    <row r="48" spans="1:12" s="16" customFormat="1" ht="15" customHeight="1">
      <c r="A48" s="147" t="s">
        <v>308</v>
      </c>
      <c r="B48" s="114">
        <v>254191.60121000002</v>
      </c>
      <c r="C48" s="114">
        <v>150586.9173</v>
      </c>
      <c r="D48" s="114">
        <v>271714.53850999998</v>
      </c>
      <c r="E48" s="114">
        <v>315717.37104</v>
      </c>
      <c r="F48" s="114">
        <v>144662.80344999998</v>
      </c>
      <c r="G48" s="114">
        <v>221597.04315000001</v>
      </c>
      <c r="H48" s="114">
        <v>42440.234280000004</v>
      </c>
      <c r="I48" s="114">
        <v>73068.073659999995</v>
      </c>
      <c r="J48" s="114">
        <v>109090.64743000001</v>
      </c>
      <c r="K48" s="114">
        <v>227469.86301</v>
      </c>
      <c r="L48" s="114">
        <v>93643.91128</v>
      </c>
    </row>
    <row r="49" spans="1:12" s="16" customFormat="1" ht="15" customHeight="1">
      <c r="A49" s="148" t="s">
        <v>603</v>
      </c>
      <c r="B49" s="114">
        <v>0</v>
      </c>
      <c r="C49" s="114">
        <v>0</v>
      </c>
      <c r="D49" s="114">
        <v>0</v>
      </c>
      <c r="E49" s="114">
        <v>0</v>
      </c>
      <c r="F49" s="114">
        <v>0</v>
      </c>
      <c r="G49" s="114">
        <v>0</v>
      </c>
      <c r="H49" s="114">
        <v>0</v>
      </c>
      <c r="I49" s="114">
        <v>0</v>
      </c>
      <c r="J49" s="114">
        <v>61023.325659999995</v>
      </c>
      <c r="K49" s="114">
        <v>0</v>
      </c>
      <c r="L49" s="114">
        <v>61023.326000000001</v>
      </c>
    </row>
    <row r="50" spans="1:12" s="17" customFormat="1" ht="15" customHeight="1" thickBot="1">
      <c r="A50" s="148" t="s">
        <v>604</v>
      </c>
      <c r="B50" s="114">
        <v>254191.60121000002</v>
      </c>
      <c r="C50" s="114">
        <v>150586.9173</v>
      </c>
      <c r="D50" s="114">
        <v>271714.53850999998</v>
      </c>
      <c r="E50" s="114">
        <v>315717.37104</v>
      </c>
      <c r="F50" s="114">
        <v>144662.80344999998</v>
      </c>
      <c r="G50" s="114">
        <v>221597.04315000001</v>
      </c>
      <c r="H50" s="114">
        <v>42440.234280000004</v>
      </c>
      <c r="I50" s="114">
        <v>73068.073659999995</v>
      </c>
      <c r="J50" s="114">
        <v>48067.321770000002</v>
      </c>
      <c r="K50" s="114">
        <v>227469.86301</v>
      </c>
      <c r="L50" s="114">
        <v>32620.585280000003</v>
      </c>
    </row>
    <row r="51" spans="1:12" ht="15" customHeight="1" thickTop="1" thickBot="1">
      <c r="A51" s="392" t="s">
        <v>605</v>
      </c>
      <c r="B51" s="393">
        <v>21617398.879580002</v>
      </c>
      <c r="C51" s="393">
        <v>25399495.692279998</v>
      </c>
      <c r="D51" s="393">
        <v>28029830.42495</v>
      </c>
      <c r="E51" s="393">
        <v>34377292.03977</v>
      </c>
      <c r="F51" s="393">
        <v>35753537.752039999</v>
      </c>
      <c r="G51" s="393">
        <v>37217701.681550004</v>
      </c>
      <c r="H51" s="393">
        <v>39505831.389660001</v>
      </c>
      <c r="I51" s="393">
        <v>39900323.907190003</v>
      </c>
      <c r="J51" s="393">
        <v>39620632.6598</v>
      </c>
      <c r="K51" s="393">
        <v>40668909.908580005</v>
      </c>
      <c r="L51" s="393">
        <v>41167187.713419996</v>
      </c>
    </row>
    <row r="52" spans="1:12" s="16" customFormat="1" ht="15" customHeight="1" thickTop="1">
      <c r="A52" s="113" t="s">
        <v>606</v>
      </c>
      <c r="B52" s="114">
        <v>2618818.31923</v>
      </c>
      <c r="C52" s="114">
        <v>3462976.7984499997</v>
      </c>
      <c r="D52" s="114">
        <v>4130453.9725300004</v>
      </c>
      <c r="E52" s="114">
        <v>3184105.0098600001</v>
      </c>
      <c r="F52" s="114">
        <v>2600412.1929000001</v>
      </c>
      <c r="G52" s="114">
        <v>2637176.59295</v>
      </c>
      <c r="H52" s="114">
        <v>2018812.34143</v>
      </c>
      <c r="I52" s="114">
        <v>1778459.1049200001</v>
      </c>
      <c r="J52" s="114">
        <v>1866070.1635100001</v>
      </c>
      <c r="K52" s="114">
        <v>2062948.76449</v>
      </c>
      <c r="L52" s="114">
        <v>1437284.81736</v>
      </c>
    </row>
    <row r="53" spans="1:12" s="17" customFormat="1" ht="15" customHeight="1">
      <c r="A53" s="148" t="s">
        <v>607</v>
      </c>
      <c r="B53" s="114">
        <v>187127.62716999999</v>
      </c>
      <c r="C53" s="114">
        <v>150768.07615000001</v>
      </c>
      <c r="D53" s="114">
        <v>86931.089200000002</v>
      </c>
      <c r="E53" s="114">
        <v>137528.51965</v>
      </c>
      <c r="F53" s="114">
        <v>98685.097340000008</v>
      </c>
      <c r="G53" s="114">
        <v>122615.40014</v>
      </c>
      <c r="H53" s="114">
        <v>124619.31186</v>
      </c>
      <c r="I53" s="114">
        <v>378987.63102999999</v>
      </c>
      <c r="J53" s="114">
        <v>342604.33064</v>
      </c>
      <c r="K53" s="114">
        <v>389940.14805000002</v>
      </c>
      <c r="L53" s="114">
        <v>92383.514519999997</v>
      </c>
    </row>
    <row r="54" spans="1:12" s="17" customFormat="1" ht="15" customHeight="1">
      <c r="A54" s="148" t="s">
        <v>608</v>
      </c>
      <c r="B54" s="114">
        <v>2219096.25618</v>
      </c>
      <c r="C54" s="114">
        <v>3094341.3324499996</v>
      </c>
      <c r="D54" s="114">
        <v>3833550.0254000002</v>
      </c>
      <c r="E54" s="114">
        <v>2769538.1498799999</v>
      </c>
      <c r="F54" s="114">
        <v>2227239.1066100001</v>
      </c>
      <c r="G54" s="114">
        <v>2245984.3362500002</v>
      </c>
      <c r="H54" s="114">
        <v>1648571.7402999999</v>
      </c>
      <c r="I54" s="114">
        <v>1130270.9982799999</v>
      </c>
      <c r="J54" s="114">
        <v>1259816.0810699998</v>
      </c>
      <c r="K54" s="114">
        <v>1372352.79761</v>
      </c>
      <c r="L54" s="114">
        <v>1086435.8090299999</v>
      </c>
    </row>
    <row r="55" spans="1:12" s="17" customFormat="1" ht="15" customHeight="1">
      <c r="A55" s="148" t="s">
        <v>609</v>
      </c>
      <c r="B55" s="114">
        <v>0</v>
      </c>
      <c r="C55" s="114">
        <v>0</v>
      </c>
      <c r="D55" s="114">
        <v>0</v>
      </c>
      <c r="E55" s="114">
        <v>0</v>
      </c>
      <c r="F55" s="114">
        <v>0</v>
      </c>
      <c r="G55" s="114">
        <v>0</v>
      </c>
      <c r="H55" s="114">
        <v>0</v>
      </c>
      <c r="I55" s="114">
        <v>0</v>
      </c>
      <c r="J55" s="114">
        <v>0</v>
      </c>
      <c r="K55" s="114">
        <v>0</v>
      </c>
      <c r="L55" s="114">
        <v>0</v>
      </c>
    </row>
    <row r="56" spans="1:12" s="17" customFormat="1" ht="15" customHeight="1">
      <c r="A56" s="148" t="s">
        <v>610</v>
      </c>
      <c r="B56" s="114">
        <v>209213.87964</v>
      </c>
      <c r="C56" s="114">
        <v>210944.75328999999</v>
      </c>
      <c r="D56" s="114">
        <v>202945.90025999999</v>
      </c>
      <c r="E56" s="114">
        <v>200215.09041</v>
      </c>
      <c r="F56" s="114">
        <v>226650.34184000001</v>
      </c>
      <c r="G56" s="114">
        <v>257815.95598</v>
      </c>
      <c r="H56" s="114">
        <v>244257.55461000002</v>
      </c>
      <c r="I56" s="114">
        <v>240940.19579</v>
      </c>
      <c r="J56" s="114">
        <v>235389.47198</v>
      </c>
      <c r="K56" s="114">
        <v>272395.53901000001</v>
      </c>
      <c r="L56" s="114">
        <v>230205.21399000002</v>
      </c>
    </row>
    <row r="57" spans="1:12" s="17" customFormat="1" ht="15" customHeight="1">
      <c r="A57" s="148" t="s">
        <v>611</v>
      </c>
      <c r="B57" s="114">
        <v>3380.5562400000003</v>
      </c>
      <c r="C57" s="114">
        <v>6922.6365599999999</v>
      </c>
      <c r="D57" s="114">
        <v>7026.9576699999998</v>
      </c>
      <c r="E57" s="114">
        <v>76823.249920000002</v>
      </c>
      <c r="F57" s="114">
        <v>47837.647109999998</v>
      </c>
      <c r="G57" s="114">
        <v>10760.90058</v>
      </c>
      <c r="H57" s="114">
        <v>1363.7346599999998</v>
      </c>
      <c r="I57" s="114">
        <v>28260.27982</v>
      </c>
      <c r="J57" s="114">
        <v>28260.27982</v>
      </c>
      <c r="K57" s="114">
        <v>28260.27982</v>
      </c>
      <c r="L57" s="114">
        <v>28260.27982</v>
      </c>
    </row>
    <row r="58" spans="1:12" s="17" customFormat="1" ht="15" customHeight="1">
      <c r="A58" s="147" t="s">
        <v>612</v>
      </c>
      <c r="B58" s="114">
        <v>37016770.605620004</v>
      </c>
      <c r="C58" s="114">
        <v>41631777.47225</v>
      </c>
      <c r="D58" s="114">
        <v>52108486.087910004</v>
      </c>
      <c r="E58" s="114">
        <v>80234913.957949996</v>
      </c>
      <c r="F58" s="114">
        <v>84732325.684750006</v>
      </c>
      <c r="G58" s="114">
        <v>66867687.49972</v>
      </c>
      <c r="H58" s="114">
        <v>65697462.571290001</v>
      </c>
      <c r="I58" s="114">
        <v>65431983.886930004</v>
      </c>
      <c r="J58" s="114">
        <v>65658154.081639998</v>
      </c>
      <c r="K58" s="114">
        <v>65929326.642910004</v>
      </c>
      <c r="L58" s="114">
        <v>68208121.029339999</v>
      </c>
    </row>
    <row r="59" spans="1:12">
      <c r="A59" s="394" t="s">
        <v>613</v>
      </c>
      <c r="B59" s="395">
        <v>1061515.19362</v>
      </c>
      <c r="C59" s="395">
        <v>1133289.2070499999</v>
      </c>
      <c r="D59" s="395">
        <v>1306928.9427799999</v>
      </c>
      <c r="E59" s="395">
        <v>1851866.7823699999</v>
      </c>
      <c r="F59" s="395">
        <v>2008663.26553</v>
      </c>
      <c r="G59" s="395">
        <v>2125560.3509</v>
      </c>
      <c r="H59" s="395">
        <v>2112204.0900499998</v>
      </c>
      <c r="I59" s="395">
        <v>2025940.2591900001</v>
      </c>
      <c r="J59" s="395">
        <v>989324.45576000004</v>
      </c>
      <c r="K59" s="395">
        <v>2008322.0831500001</v>
      </c>
      <c r="L59" s="395">
        <v>1036643.0266100001</v>
      </c>
    </row>
    <row r="60" spans="1:12" ht="15" customHeight="1">
      <c r="A60" s="148" t="s">
        <v>614</v>
      </c>
      <c r="B60" s="114">
        <v>-215843.58569000001</v>
      </c>
      <c r="C60" s="114">
        <v>-303565.06468000001</v>
      </c>
      <c r="D60" s="114">
        <v>-338391.82319000002</v>
      </c>
      <c r="E60" s="114">
        <v>-516323.58711000002</v>
      </c>
      <c r="F60" s="114">
        <v>-675513.02278999996</v>
      </c>
      <c r="G60" s="114">
        <v>-763965.36021000007</v>
      </c>
      <c r="H60" s="114">
        <v>-857934.4259400001</v>
      </c>
      <c r="I60" s="114">
        <v>-916182.00059000007</v>
      </c>
      <c r="J60" s="114">
        <v>-453655.79270999995</v>
      </c>
      <c r="K60" s="114">
        <v>-920570.67595000006</v>
      </c>
      <c r="L60" s="114">
        <v>-468878.59343000001</v>
      </c>
    </row>
    <row r="61" spans="1:12" ht="15" customHeight="1">
      <c r="A61" s="147" t="s">
        <v>615</v>
      </c>
      <c r="B61" s="114">
        <v>845671.60792999994</v>
      </c>
      <c r="C61" s="114">
        <v>829724.14237000002</v>
      </c>
      <c r="D61" s="114">
        <v>968537.11959000002</v>
      </c>
      <c r="E61" s="114">
        <v>1335543.1952599999</v>
      </c>
      <c r="F61" s="114">
        <v>1333150.2427399999</v>
      </c>
      <c r="G61" s="114">
        <v>1361594.9906900001</v>
      </c>
      <c r="H61" s="114">
        <v>1254269.6641099998</v>
      </c>
      <c r="I61" s="114">
        <v>1109758.2585999998</v>
      </c>
      <c r="J61" s="114">
        <v>535668.66304999997</v>
      </c>
      <c r="K61" s="114">
        <v>1087751.4072</v>
      </c>
      <c r="L61" s="114">
        <v>567764.43317999993</v>
      </c>
    </row>
    <row r="62" spans="1:12" ht="15" customHeight="1">
      <c r="A62" s="116" t="s">
        <v>616</v>
      </c>
      <c r="B62" s="114">
        <v>366509.48168000003</v>
      </c>
      <c r="C62" s="114">
        <v>406407.87695000001</v>
      </c>
      <c r="D62" s="114">
        <v>547311.47296000004</v>
      </c>
      <c r="E62" s="114">
        <v>571118.61066999997</v>
      </c>
      <c r="F62" s="114">
        <v>582287.21730999998</v>
      </c>
      <c r="G62" s="114">
        <v>708235.17907000007</v>
      </c>
      <c r="H62" s="114">
        <v>529271.97719000001</v>
      </c>
      <c r="I62" s="114">
        <v>456872.23041000002</v>
      </c>
      <c r="J62" s="114">
        <v>264926.01921</v>
      </c>
      <c r="K62" s="114">
        <v>498709.00962999999</v>
      </c>
      <c r="L62" s="114">
        <v>461988.59681000002</v>
      </c>
    </row>
    <row r="63" spans="1:12" ht="15" customHeight="1">
      <c r="A63" s="148" t="s">
        <v>617</v>
      </c>
      <c r="B63" s="114">
        <v>-145979.33734</v>
      </c>
      <c r="C63" s="114">
        <v>-222912.03244000001</v>
      </c>
      <c r="D63" s="114">
        <v>-327412.02295000001</v>
      </c>
      <c r="E63" s="114">
        <v>-400036.38342000003</v>
      </c>
      <c r="F63" s="114">
        <v>-489043.60386999999</v>
      </c>
      <c r="G63" s="114">
        <v>-591269.98361999996</v>
      </c>
      <c r="H63" s="114">
        <v>-469384.52561000001</v>
      </c>
      <c r="I63" s="114">
        <v>-286273.23350999999</v>
      </c>
      <c r="J63" s="114">
        <v>-152643.03</v>
      </c>
      <c r="K63" s="114">
        <v>-330534.44774000003</v>
      </c>
      <c r="L63" s="114">
        <v>-361103.62398999999</v>
      </c>
    </row>
    <row r="64" spans="1:12" ht="15" customHeight="1">
      <c r="A64" s="117" t="s">
        <v>618</v>
      </c>
      <c r="B64" s="114">
        <v>1066201.7522700001</v>
      </c>
      <c r="C64" s="114">
        <v>1013219.98688</v>
      </c>
      <c r="D64" s="114">
        <v>1188436.5695999998</v>
      </c>
      <c r="E64" s="114">
        <v>1506625.4225099999</v>
      </c>
      <c r="F64" s="114">
        <v>1426393.8561800001</v>
      </c>
      <c r="G64" s="114">
        <v>1478560.1861400001</v>
      </c>
      <c r="H64" s="114">
        <v>1314157.1156900001</v>
      </c>
      <c r="I64" s="114">
        <v>1280357.2555</v>
      </c>
      <c r="J64" s="114">
        <v>647951.65226</v>
      </c>
      <c r="K64" s="114">
        <v>1255925.96909</v>
      </c>
      <c r="L64" s="114">
        <v>668649.40599999996</v>
      </c>
    </row>
    <row r="65" spans="1:12" ht="15" customHeight="1">
      <c r="A65" s="116" t="s">
        <v>619</v>
      </c>
      <c r="B65" s="114">
        <v>75445.762040000001</v>
      </c>
      <c r="C65" s="114">
        <v>111357.62974999999</v>
      </c>
      <c r="D65" s="114">
        <v>90074.570970000001</v>
      </c>
      <c r="E65" s="114">
        <v>365963.70130999997</v>
      </c>
      <c r="F65" s="114">
        <v>166316.99257</v>
      </c>
      <c r="G65" s="114">
        <v>93792.355779999998</v>
      </c>
      <c r="H65" s="114">
        <v>236049.22949</v>
      </c>
      <c r="I65" s="114">
        <v>431450.22937999998</v>
      </c>
      <c r="J65" s="114">
        <v>243859.07746</v>
      </c>
      <c r="K65" s="114">
        <v>831477.01771000004</v>
      </c>
      <c r="L65" s="114">
        <v>244299.25810000001</v>
      </c>
    </row>
    <row r="66" spans="1:12" ht="15" customHeight="1">
      <c r="A66" s="116" t="s">
        <v>620</v>
      </c>
      <c r="B66" s="114">
        <v>-121667.73844</v>
      </c>
      <c r="C66" s="114">
        <v>-228211.65966999999</v>
      </c>
      <c r="D66" s="114">
        <v>-163453.99007</v>
      </c>
      <c r="E66" s="114">
        <v>-485708.51616</v>
      </c>
      <c r="F66" s="114">
        <v>-380948.77765</v>
      </c>
      <c r="G66" s="114">
        <v>-258930.13096000001</v>
      </c>
      <c r="H66" s="114">
        <v>-543482.47777999996</v>
      </c>
      <c r="I66" s="114">
        <v>-714817.64751000004</v>
      </c>
      <c r="J66" s="114">
        <v>-315019.96348999999</v>
      </c>
      <c r="K66" s="114">
        <v>-896415.99740999995</v>
      </c>
      <c r="L66" s="114">
        <v>-402400.17022000003</v>
      </c>
    </row>
    <row r="67" spans="1:12" ht="15" customHeight="1">
      <c r="A67" s="147" t="s">
        <v>621</v>
      </c>
      <c r="B67" s="114">
        <v>1019979.77587</v>
      </c>
      <c r="C67" s="114">
        <v>896365.95695999998</v>
      </c>
      <c r="D67" s="114">
        <v>1115057.1505</v>
      </c>
      <c r="E67" s="114">
        <v>1386880.60766</v>
      </c>
      <c r="F67" s="114">
        <v>1211762.0710999998</v>
      </c>
      <c r="G67" s="114">
        <v>1313422.41096</v>
      </c>
      <c r="H67" s="114">
        <v>1006723.8674</v>
      </c>
      <c r="I67" s="114">
        <v>996989.83736999996</v>
      </c>
      <c r="J67" s="114">
        <v>576790.76623000007</v>
      </c>
      <c r="K67" s="114">
        <v>1190986.98939</v>
      </c>
      <c r="L67" s="114">
        <v>510548.49388000002</v>
      </c>
    </row>
    <row r="68" spans="1:12" ht="15" customHeight="1">
      <c r="A68" s="148" t="s">
        <v>622</v>
      </c>
      <c r="B68" s="114">
        <v>-645053.47784000007</v>
      </c>
      <c r="C68" s="114">
        <v>-715016.37273000006</v>
      </c>
      <c r="D68" s="114">
        <v>-716129.1446</v>
      </c>
      <c r="E68" s="114">
        <v>-907202.76812999998</v>
      </c>
      <c r="F68" s="114">
        <v>-1002674.5948300001</v>
      </c>
      <c r="G68" s="114">
        <v>-912931.14437999995</v>
      </c>
      <c r="H68" s="114">
        <v>-868862.61629999999</v>
      </c>
      <c r="I68" s="114">
        <v>-891026.97653999995</v>
      </c>
      <c r="J68" s="114">
        <v>-476647.62251999998</v>
      </c>
      <c r="K68" s="114">
        <v>-863500.27996000007</v>
      </c>
      <c r="L68" s="114">
        <v>-463330.02058999997</v>
      </c>
    </row>
    <row r="69" spans="1:12" ht="15" customHeight="1">
      <c r="A69" s="117" t="s">
        <v>623</v>
      </c>
      <c r="B69" s="114">
        <v>374926.29802999995</v>
      </c>
      <c r="C69" s="114">
        <v>181349.58422999998</v>
      </c>
      <c r="D69" s="114">
        <v>398928.00589999999</v>
      </c>
      <c r="E69" s="114">
        <v>479677.83953</v>
      </c>
      <c r="F69" s="114">
        <v>209087.47627000001</v>
      </c>
      <c r="G69" s="114">
        <v>400491.26658</v>
      </c>
      <c r="H69" s="114">
        <v>137861.25109999999</v>
      </c>
      <c r="I69" s="114">
        <v>105962.86083000001</v>
      </c>
      <c r="J69" s="114">
        <v>100143.14370999999</v>
      </c>
      <c r="K69" s="114">
        <v>327486.70942999999</v>
      </c>
      <c r="L69" s="114">
        <v>47218.473290000002</v>
      </c>
    </row>
    <row r="70" spans="1:12" ht="15" customHeight="1">
      <c r="A70" s="117" t="s">
        <v>624</v>
      </c>
      <c r="B70" s="114">
        <v>364.57739000000004</v>
      </c>
      <c r="C70" s="114">
        <v>-183.00934000000001</v>
      </c>
      <c r="D70" s="114">
        <v>-137.86801</v>
      </c>
      <c r="E70" s="114">
        <v>1944.49478</v>
      </c>
      <c r="F70" s="114">
        <v>-1250.93451</v>
      </c>
      <c r="G70" s="114">
        <v>433.79365999999999</v>
      </c>
      <c r="H70" s="114">
        <v>152.08328</v>
      </c>
      <c r="I70" s="114">
        <v>-517.4624</v>
      </c>
      <c r="J70" s="114">
        <v>-783.38481999999999</v>
      </c>
      <c r="K70" s="114">
        <v>-907.16125999999997</v>
      </c>
      <c r="L70" s="114">
        <v>620.66148999999996</v>
      </c>
    </row>
    <row r="71" spans="1:12" ht="15" customHeight="1">
      <c r="A71" s="115" t="s">
        <v>971</v>
      </c>
      <c r="B71" s="114">
        <v>-699.80042000000003</v>
      </c>
      <c r="C71" s="114">
        <v>-1223.3332800000001</v>
      </c>
      <c r="D71" s="114">
        <v>-2179.4427099999998</v>
      </c>
      <c r="E71" s="114">
        <v>-1118.16651</v>
      </c>
      <c r="F71" s="114">
        <v>-2797.8924400000001</v>
      </c>
      <c r="G71" s="114">
        <v>-811.97231999999997</v>
      </c>
      <c r="H71" s="114">
        <v>-586.56416999999999</v>
      </c>
      <c r="I71" s="114">
        <v>-939.31680000000006</v>
      </c>
      <c r="J71" s="114">
        <v>-1070.5335700000001</v>
      </c>
      <c r="K71" s="114">
        <v>-1903.1078799999998</v>
      </c>
      <c r="L71" s="114">
        <v>-378.10037</v>
      </c>
    </row>
    <row r="72" spans="1:12" ht="15" customHeight="1">
      <c r="A72" s="115" t="s">
        <v>972</v>
      </c>
      <c r="B72" s="114">
        <v>1064.37781</v>
      </c>
      <c r="C72" s="114">
        <v>1040.32394</v>
      </c>
      <c r="D72" s="114">
        <v>2041.5746999999999</v>
      </c>
      <c r="E72" s="114">
        <v>3062.66129</v>
      </c>
      <c r="F72" s="114">
        <v>1546.95793</v>
      </c>
      <c r="G72" s="114">
        <v>1245.7659799999999</v>
      </c>
      <c r="H72" s="114">
        <v>738.64744999999994</v>
      </c>
      <c r="I72" s="114">
        <v>421.8544</v>
      </c>
      <c r="J72" s="114">
        <v>287.14875000000001</v>
      </c>
      <c r="K72" s="114">
        <v>995.94661999999994</v>
      </c>
      <c r="L72" s="114">
        <v>998.76185999999996</v>
      </c>
    </row>
    <row r="73" spans="1:12" ht="15" customHeight="1">
      <c r="A73" s="147" t="s">
        <v>625</v>
      </c>
      <c r="B73" s="114">
        <v>-915.81987000000004</v>
      </c>
      <c r="C73" s="114">
        <v>-849.71021999999994</v>
      </c>
      <c r="D73" s="114">
        <v>-941.86824999999999</v>
      </c>
      <c r="E73" s="114">
        <v>-2391.5504100000003</v>
      </c>
      <c r="F73" s="114">
        <v>-663.41340000000002</v>
      </c>
      <c r="G73" s="114">
        <v>-397.39278000000002</v>
      </c>
      <c r="H73" s="114">
        <v>-249.79491000000002</v>
      </c>
      <c r="I73" s="114">
        <v>-94.935699999999997</v>
      </c>
      <c r="J73" s="114">
        <v>-76.997720000000001</v>
      </c>
      <c r="K73" s="114">
        <v>-382.84271000000001</v>
      </c>
      <c r="L73" s="114">
        <v>-299.65140000000002</v>
      </c>
    </row>
    <row r="74" spans="1:12" ht="15" customHeight="1">
      <c r="A74" s="147" t="s">
        <v>1260</v>
      </c>
      <c r="B74" s="114">
        <v>12.616149999999999</v>
      </c>
      <c r="C74" s="114">
        <v>1.554E-2</v>
      </c>
      <c r="D74" s="114">
        <v>-0.16100999999999999</v>
      </c>
      <c r="E74" s="114">
        <v>-92.354420000000005</v>
      </c>
      <c r="F74" s="114">
        <v>-3.7256799999999997</v>
      </c>
      <c r="G74" s="114">
        <v>2.1573000000000002</v>
      </c>
      <c r="H74" s="114">
        <v>-0.9358200000000001</v>
      </c>
      <c r="I74" s="114">
        <v>25.00761</v>
      </c>
      <c r="J74" s="114">
        <v>-0.42854000000000003</v>
      </c>
      <c r="K74" s="114">
        <v>-117.43550999999999</v>
      </c>
      <c r="L74" s="114">
        <v>-30.47851</v>
      </c>
    </row>
    <row r="75" spans="1:12" ht="15" customHeight="1">
      <c r="A75" s="148" t="s">
        <v>430</v>
      </c>
      <c r="B75" s="114">
        <v>-928.43601999999998</v>
      </c>
      <c r="C75" s="114">
        <v>-849.72576000000004</v>
      </c>
      <c r="D75" s="114">
        <v>-941.70723999999996</v>
      </c>
      <c r="E75" s="114">
        <v>-2299.1959900000002</v>
      </c>
      <c r="F75" s="114">
        <v>-659.68772000000001</v>
      </c>
      <c r="G75" s="114">
        <v>-399.55008000000004</v>
      </c>
      <c r="H75" s="114">
        <v>-248.85909000000001</v>
      </c>
      <c r="I75" s="114">
        <v>-119.94331</v>
      </c>
      <c r="J75" s="114">
        <v>-76.569179999999989</v>
      </c>
      <c r="K75" s="114">
        <v>-265.40719999999999</v>
      </c>
      <c r="L75" s="114">
        <v>-269.17289</v>
      </c>
    </row>
    <row r="76" spans="1:12" ht="15" customHeight="1">
      <c r="A76" s="147" t="s">
        <v>626</v>
      </c>
      <c r="B76" s="114">
        <v>374375.05554999999</v>
      </c>
      <c r="C76" s="114">
        <v>180316.86466999998</v>
      </c>
      <c r="D76" s="114">
        <v>397848.26964000001</v>
      </c>
      <c r="E76" s="114">
        <v>479230.78389999998</v>
      </c>
      <c r="F76" s="114">
        <v>207173.12836</v>
      </c>
      <c r="G76" s="114">
        <v>400527.66745999997</v>
      </c>
      <c r="H76" s="114">
        <v>137763.53946999999</v>
      </c>
      <c r="I76" s="114">
        <v>105350.46273</v>
      </c>
      <c r="J76" s="114">
        <v>99282.761169999998</v>
      </c>
      <c r="K76" s="114">
        <v>326196.70545999997</v>
      </c>
      <c r="L76" s="114">
        <v>47539.483380000005</v>
      </c>
    </row>
    <row r="77" spans="1:12" ht="15" customHeight="1">
      <c r="A77" s="149" t="s">
        <v>962</v>
      </c>
      <c r="B77" s="114">
        <v>1440.9260800000002</v>
      </c>
      <c r="C77" s="114">
        <v>1806.0461200000002</v>
      </c>
      <c r="D77" s="114">
        <v>2316.7933800000001</v>
      </c>
      <c r="E77" s="114">
        <v>14341.90828</v>
      </c>
      <c r="F77" s="114">
        <v>6737.0586700000003</v>
      </c>
      <c r="G77" s="114">
        <v>6152.7613000000001</v>
      </c>
      <c r="H77" s="114">
        <v>5860.7279100000005</v>
      </c>
      <c r="I77" s="114">
        <v>6178.0554499999998</v>
      </c>
      <c r="J77" s="114">
        <v>3082.9081000000001</v>
      </c>
      <c r="K77" s="114">
        <v>5758.4323400000003</v>
      </c>
      <c r="L77" s="114">
        <v>2520.7682999999997</v>
      </c>
    </row>
    <row r="78" spans="1:12" ht="15" customHeight="1">
      <c r="A78" s="117" t="s">
        <v>627</v>
      </c>
      <c r="B78" s="114">
        <v>375815.98162999999</v>
      </c>
      <c r="C78" s="114">
        <v>182122.91078999999</v>
      </c>
      <c r="D78" s="114">
        <v>400165.06302</v>
      </c>
      <c r="E78" s="114">
        <v>493572.69218000001</v>
      </c>
      <c r="F78" s="114">
        <v>213910.18703</v>
      </c>
      <c r="G78" s="114">
        <v>406680.42875999998</v>
      </c>
      <c r="H78" s="114">
        <v>143624.26738</v>
      </c>
      <c r="I78" s="114">
        <v>111528.51818000001</v>
      </c>
      <c r="J78" s="114">
        <v>102365.66927</v>
      </c>
      <c r="K78" s="114">
        <v>331955.13780000003</v>
      </c>
      <c r="L78" s="114">
        <v>50060.251680000001</v>
      </c>
    </row>
    <row r="79" spans="1:12" ht="15" customHeight="1">
      <c r="A79" s="116" t="s">
        <v>628</v>
      </c>
      <c r="B79" s="114">
        <v>8509.1571899999999</v>
      </c>
      <c r="C79" s="114">
        <v>7964.0076100000006</v>
      </c>
      <c r="D79" s="114">
        <v>635.46703000000002</v>
      </c>
      <c r="E79" s="114">
        <v>6210.9660899999999</v>
      </c>
      <c r="F79" s="114">
        <v>10105.41524</v>
      </c>
      <c r="G79" s="114">
        <v>-26948.366280000002</v>
      </c>
      <c r="H79" s="114">
        <v>8873.9661999999989</v>
      </c>
      <c r="I79" s="114">
        <v>10691.457480000001</v>
      </c>
      <c r="J79" s="114">
        <v>2344.6525000000001</v>
      </c>
      <c r="K79" s="114">
        <v>9773.9873299999999</v>
      </c>
      <c r="L79" s="114">
        <v>2574.4336000000003</v>
      </c>
    </row>
    <row r="80" spans="1:12" ht="15" customHeight="1">
      <c r="A80" s="147" t="s">
        <v>629</v>
      </c>
      <c r="B80" s="114">
        <v>384325.13881999999</v>
      </c>
      <c r="C80" s="114">
        <v>190086.9184</v>
      </c>
      <c r="D80" s="114">
        <v>400800.53005</v>
      </c>
      <c r="E80" s="114">
        <v>499783.65826999996</v>
      </c>
      <c r="F80" s="114">
        <v>224015.60227</v>
      </c>
      <c r="G80" s="114">
        <v>379732.06248000002</v>
      </c>
      <c r="H80" s="114">
        <v>152498.23358</v>
      </c>
      <c r="I80" s="114">
        <v>122219.97566</v>
      </c>
      <c r="J80" s="114">
        <v>104710.32177</v>
      </c>
      <c r="K80" s="114">
        <v>341729.12513</v>
      </c>
      <c r="L80" s="114">
        <v>52634.685279999998</v>
      </c>
    </row>
    <row r="81" spans="1:12" ht="15" customHeight="1">
      <c r="A81" s="116" t="s">
        <v>630</v>
      </c>
      <c r="B81" s="114">
        <v>0</v>
      </c>
      <c r="C81" s="114">
        <v>0</v>
      </c>
      <c r="D81" s="114">
        <v>0</v>
      </c>
      <c r="E81" s="114">
        <v>0</v>
      </c>
      <c r="F81" s="114">
        <v>0</v>
      </c>
      <c r="G81" s="114">
        <v>0</v>
      </c>
      <c r="H81" s="114">
        <v>0</v>
      </c>
      <c r="I81" s="114">
        <v>0</v>
      </c>
      <c r="J81" s="114">
        <v>0</v>
      </c>
      <c r="K81" s="114">
        <v>0</v>
      </c>
      <c r="L81" s="114">
        <v>0</v>
      </c>
    </row>
    <row r="82" spans="1:12" ht="15" customHeight="1">
      <c r="A82" s="147" t="s">
        <v>631</v>
      </c>
      <c r="B82" s="114">
        <v>384325.13881999999</v>
      </c>
      <c r="C82" s="114">
        <v>190086.9184</v>
      </c>
      <c r="D82" s="114">
        <v>400800.53005</v>
      </c>
      <c r="E82" s="114">
        <v>499783.65826999996</v>
      </c>
      <c r="F82" s="114">
        <v>224015.60227</v>
      </c>
      <c r="G82" s="114">
        <v>379732.06248000002</v>
      </c>
      <c r="H82" s="114">
        <v>152498.23358</v>
      </c>
      <c r="I82" s="114">
        <v>122219.97566</v>
      </c>
      <c r="J82" s="114">
        <v>104710.32177</v>
      </c>
      <c r="K82" s="114">
        <v>341729.12513</v>
      </c>
      <c r="L82" s="114">
        <v>52634.685279999998</v>
      </c>
    </row>
    <row r="83" spans="1:12" ht="15" customHeight="1" thickBot="1">
      <c r="A83" s="116" t="s">
        <v>632</v>
      </c>
      <c r="B83" s="114">
        <v>-130133.5376</v>
      </c>
      <c r="C83" s="114">
        <v>-39500.000619999999</v>
      </c>
      <c r="D83" s="114">
        <v>-129085.99187</v>
      </c>
      <c r="E83" s="114">
        <v>-184066.28722999999</v>
      </c>
      <c r="F83" s="114">
        <v>-79352.798859999995</v>
      </c>
      <c r="G83" s="114">
        <v>-158135.01999999999</v>
      </c>
      <c r="H83" s="114">
        <v>-110058</v>
      </c>
      <c r="I83" s="114">
        <v>-49151.902000000002</v>
      </c>
      <c r="J83" s="114">
        <v>-56643</v>
      </c>
      <c r="K83" s="114">
        <v>-114259.26212</v>
      </c>
      <c r="L83" s="114">
        <v>-20014.099999999999</v>
      </c>
    </row>
    <row r="84" spans="1:12" ht="15" customHeight="1" thickTop="1" thickBot="1">
      <c r="A84" s="392" t="s">
        <v>633</v>
      </c>
      <c r="B84" s="393">
        <v>254191.60122000001</v>
      </c>
      <c r="C84" s="393">
        <v>150586.91777999999</v>
      </c>
      <c r="D84" s="393">
        <v>271714.53818000003</v>
      </c>
      <c r="E84" s="393">
        <v>315717.37104</v>
      </c>
      <c r="F84" s="393">
        <v>144662.80340999999</v>
      </c>
      <c r="G84" s="393">
        <v>221597.04248</v>
      </c>
      <c r="H84" s="393">
        <v>42440.23358</v>
      </c>
      <c r="I84" s="393">
        <v>73068.073659999995</v>
      </c>
      <c r="J84" s="393">
        <v>48067.321770000002</v>
      </c>
      <c r="K84" s="393">
        <v>227469.86301</v>
      </c>
      <c r="L84" s="393">
        <v>32620.585280000003</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row r="87" spans="1:12" ht="15" customHeight="1">
      <c r="A87" s="70"/>
      <c r="B87" s="25"/>
      <c r="C87" s="25"/>
      <c r="D87" s="25"/>
      <c r="E87" s="25"/>
      <c r="F87" s="25"/>
      <c r="G87" s="25"/>
      <c r="H87" s="25"/>
      <c r="I87" s="25"/>
      <c r="J87" s="25"/>
      <c r="K87" s="25"/>
      <c r="L87"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sqref="A1:L1"/>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33" t="s">
        <v>436</v>
      </c>
      <c r="B1" s="733"/>
      <c r="C1" s="733"/>
      <c r="D1" s="733"/>
      <c r="E1" s="733"/>
      <c r="F1" s="733"/>
      <c r="G1" s="733"/>
      <c r="H1" s="733"/>
      <c r="I1" s="733"/>
      <c r="J1" s="733"/>
      <c r="K1" s="733"/>
      <c r="L1" s="733"/>
    </row>
    <row r="2" spans="1:12" ht="15" customHeight="1">
      <c r="A2" s="734" t="s">
        <v>568</v>
      </c>
      <c r="B2" s="734"/>
      <c r="C2" s="734"/>
      <c r="D2" s="734"/>
      <c r="E2" s="734"/>
      <c r="F2" s="734"/>
      <c r="G2" s="734"/>
      <c r="H2" s="734"/>
      <c r="I2" s="734"/>
      <c r="J2" s="734"/>
      <c r="K2" s="734"/>
      <c r="L2" s="734"/>
    </row>
    <row r="3" spans="1:12" ht="15" customHeight="1">
      <c r="A3" s="734" t="s">
        <v>636</v>
      </c>
      <c r="B3" s="734"/>
      <c r="C3" s="734"/>
      <c r="D3" s="734"/>
      <c r="E3" s="734"/>
      <c r="F3" s="734"/>
      <c r="G3" s="734"/>
      <c r="H3" s="734"/>
      <c r="I3" s="734"/>
      <c r="J3" s="734"/>
      <c r="K3" s="734"/>
      <c r="L3" s="734"/>
    </row>
    <row r="4" spans="1:12" ht="30" customHeight="1">
      <c r="A4" s="735" t="s">
        <v>508</v>
      </c>
      <c r="B4" s="735"/>
      <c r="C4" s="735"/>
      <c r="D4" s="735"/>
      <c r="E4" s="735"/>
      <c r="F4" s="735"/>
      <c r="G4" s="735"/>
      <c r="H4" s="735"/>
      <c r="I4" s="735"/>
      <c r="J4" s="735"/>
      <c r="K4" s="735"/>
      <c r="L4" s="735"/>
    </row>
    <row r="5" spans="1:12" ht="3.75" customHeight="1" thickBot="1">
      <c r="A5" s="47"/>
      <c r="B5" s="47"/>
      <c r="C5" s="47"/>
      <c r="D5" s="47"/>
      <c r="E5" s="47"/>
      <c r="F5" s="47"/>
      <c r="G5" s="47"/>
      <c r="H5" s="47"/>
      <c r="I5" s="47"/>
      <c r="J5" s="47"/>
      <c r="K5" s="47"/>
      <c r="L5" s="47"/>
    </row>
    <row r="6" spans="1:12" s="15" customFormat="1" ht="30" customHeight="1" thickTop="1" thickBot="1">
      <c r="A6" s="545"/>
      <c r="B6" s="390" t="s">
        <v>570</v>
      </c>
      <c r="C6" s="390" t="s">
        <v>571</v>
      </c>
      <c r="D6" s="390" t="s">
        <v>572</v>
      </c>
      <c r="E6" s="390" t="s">
        <v>573</v>
      </c>
      <c r="F6" s="390" t="s">
        <v>574</v>
      </c>
      <c r="G6" s="390" t="s">
        <v>575</v>
      </c>
      <c r="H6" s="390" t="s">
        <v>1239</v>
      </c>
      <c r="I6" s="390" t="s">
        <v>1290</v>
      </c>
      <c r="J6" s="390" t="s">
        <v>1513</v>
      </c>
      <c r="K6" s="390" t="s">
        <v>1397</v>
      </c>
      <c r="L6" s="390" t="s">
        <v>1514</v>
      </c>
    </row>
    <row r="7" spans="1:12" ht="15" customHeight="1" thickTop="1" thickBot="1">
      <c r="A7" s="392" t="s">
        <v>576</v>
      </c>
      <c r="B7" s="393">
        <v>16349686.066989999</v>
      </c>
      <c r="C7" s="393">
        <v>16712307.895680001</v>
      </c>
      <c r="D7" s="393">
        <v>18340388.580949999</v>
      </c>
      <c r="E7" s="393">
        <v>20691942.038660001</v>
      </c>
      <c r="F7" s="393">
        <v>21373415.541549999</v>
      </c>
      <c r="G7" s="393">
        <v>23671675.438639998</v>
      </c>
      <c r="H7" s="393">
        <v>26744740.505310003</v>
      </c>
      <c r="I7" s="393">
        <v>27553745.529119998</v>
      </c>
      <c r="J7" s="393">
        <v>26241879.931019999</v>
      </c>
      <c r="K7" s="393">
        <v>27712320.282060001</v>
      </c>
      <c r="L7" s="393">
        <v>29144930.309419997</v>
      </c>
    </row>
    <row r="8" spans="1:12" s="16" customFormat="1" ht="15" customHeight="1" thickTop="1">
      <c r="A8" s="147" t="s">
        <v>158</v>
      </c>
      <c r="B8" s="114">
        <v>3693562.7569400002</v>
      </c>
      <c r="C8" s="114">
        <v>2940085.3669099999</v>
      </c>
      <c r="D8" s="114">
        <v>3060483.7812600001</v>
      </c>
      <c r="E8" s="114">
        <v>3173156.1096899998</v>
      </c>
      <c r="F8" s="114">
        <v>2323865.4294000003</v>
      </c>
      <c r="G8" s="114">
        <v>2990815.3896999997</v>
      </c>
      <c r="H8" s="114">
        <v>2885460.0523299999</v>
      </c>
      <c r="I8" s="114">
        <v>2782240.4540999997</v>
      </c>
      <c r="J8" s="114">
        <v>2040413.12895</v>
      </c>
      <c r="K8" s="114">
        <v>2309580.2941399999</v>
      </c>
      <c r="L8" s="114">
        <v>3865052.3092</v>
      </c>
    </row>
    <row r="9" spans="1:12" s="16" customFormat="1" ht="15" customHeight="1">
      <c r="A9" s="147" t="s">
        <v>167</v>
      </c>
      <c r="B9" s="114">
        <v>3750316.7069000001</v>
      </c>
      <c r="C9" s="114">
        <v>3185891.6490000002</v>
      </c>
      <c r="D9" s="114">
        <v>2883248.1741799996</v>
      </c>
      <c r="E9" s="114">
        <v>3503511.6605599998</v>
      </c>
      <c r="F9" s="114">
        <v>3108389.2639799998</v>
      </c>
      <c r="G9" s="114">
        <v>2890882.4297199999</v>
      </c>
      <c r="H9" s="114">
        <v>3604560.42716</v>
      </c>
      <c r="I9" s="114">
        <v>4848191.5321700005</v>
      </c>
      <c r="J9" s="114">
        <v>4138474.8979000002</v>
      </c>
      <c r="K9" s="114">
        <v>4368588.4772399999</v>
      </c>
      <c r="L9" s="114">
        <v>3134961.02367</v>
      </c>
    </row>
    <row r="10" spans="1:12" s="16" customFormat="1" ht="15" customHeight="1">
      <c r="A10" s="147" t="s">
        <v>176</v>
      </c>
      <c r="B10" s="114">
        <v>7652763.2853500005</v>
      </c>
      <c r="C10" s="114">
        <v>9196653.0046800002</v>
      </c>
      <c r="D10" s="114">
        <v>10789243.829770001</v>
      </c>
      <c r="E10" s="114">
        <v>12730297.15911</v>
      </c>
      <c r="F10" s="114">
        <v>14701109.461059999</v>
      </c>
      <c r="G10" s="114">
        <v>15587462.414209999</v>
      </c>
      <c r="H10" s="114">
        <v>16155267.26565</v>
      </c>
      <c r="I10" s="114">
        <v>16043331.752540002</v>
      </c>
      <c r="J10" s="114">
        <v>16289022.665549999</v>
      </c>
      <c r="K10" s="114">
        <v>17191061.545820002</v>
      </c>
      <c r="L10" s="114">
        <v>18482481.46979</v>
      </c>
    </row>
    <row r="11" spans="1:12" s="16" customFormat="1" ht="15" customHeight="1">
      <c r="A11" s="148" t="s">
        <v>577</v>
      </c>
      <c r="B11" s="114">
        <v>7713458.8149100002</v>
      </c>
      <c r="C11" s="114">
        <v>9250514.9101599995</v>
      </c>
      <c r="D11" s="114">
        <v>10850429.504280001</v>
      </c>
      <c r="E11" s="114">
        <v>12826371.22297</v>
      </c>
      <c r="F11" s="114">
        <v>14770909.019889999</v>
      </c>
      <c r="G11" s="114">
        <v>15607741.654580001</v>
      </c>
      <c r="H11" s="114">
        <v>15885323.24426</v>
      </c>
      <c r="I11" s="114">
        <v>15676538.937270001</v>
      </c>
      <c r="J11" s="114">
        <v>15802012.183870001</v>
      </c>
      <c r="K11" s="114">
        <v>16713816.406649999</v>
      </c>
      <c r="L11" s="114">
        <v>18001903.176720001</v>
      </c>
    </row>
    <row r="12" spans="1:12" s="16" customFormat="1" ht="15" customHeight="1">
      <c r="A12" s="148" t="s">
        <v>578</v>
      </c>
      <c r="B12" s="114">
        <v>7590767.4454499995</v>
      </c>
      <c r="C12" s="114">
        <v>9093854.1807599999</v>
      </c>
      <c r="D12" s="114">
        <v>10544372.16206</v>
      </c>
      <c r="E12" s="114">
        <v>12362143.13648</v>
      </c>
      <c r="F12" s="114">
        <v>13690421.26826</v>
      </c>
      <c r="G12" s="114">
        <v>14676196.274190001</v>
      </c>
      <c r="H12" s="114">
        <v>14139584.93506</v>
      </c>
      <c r="I12" s="114">
        <v>11977405.167690001</v>
      </c>
      <c r="J12" s="114">
        <v>12548853.68801</v>
      </c>
      <c r="K12" s="114">
        <v>13679999.132129999</v>
      </c>
      <c r="L12" s="114">
        <v>15144976.894479999</v>
      </c>
    </row>
    <row r="13" spans="1:12" s="16" customFormat="1" ht="15" customHeight="1">
      <c r="A13" s="148" t="s">
        <v>579</v>
      </c>
      <c r="B13" s="114">
        <v>122691.36945999999</v>
      </c>
      <c r="C13" s="114">
        <v>156660.72940000001</v>
      </c>
      <c r="D13" s="114">
        <v>306057.34222000005</v>
      </c>
      <c r="E13" s="114">
        <v>464228.08649000002</v>
      </c>
      <c r="F13" s="114">
        <v>1080487.7516300001</v>
      </c>
      <c r="G13" s="114">
        <v>931545.38038999995</v>
      </c>
      <c r="H13" s="114">
        <v>1745738.3092</v>
      </c>
      <c r="I13" s="114">
        <v>3699133.7695800001</v>
      </c>
      <c r="J13" s="114">
        <v>3253158.4958600001</v>
      </c>
      <c r="K13" s="114">
        <v>3033817.27452</v>
      </c>
      <c r="L13" s="114">
        <v>2856926.2822399996</v>
      </c>
    </row>
    <row r="14" spans="1:12" s="16" customFormat="1" ht="15" customHeight="1">
      <c r="A14" s="148" t="s">
        <v>580</v>
      </c>
      <c r="B14" s="114">
        <v>45731.723330000001</v>
      </c>
      <c r="C14" s="114">
        <v>32170.721309999997</v>
      </c>
      <c r="D14" s="114">
        <v>45080.383170000001</v>
      </c>
      <c r="E14" s="114">
        <v>72305.994299999991</v>
      </c>
      <c r="F14" s="114">
        <v>45498.611669999998</v>
      </c>
      <c r="G14" s="114">
        <v>37303.554020000003</v>
      </c>
      <c r="H14" s="114">
        <v>18885.362789999999</v>
      </c>
      <c r="I14" s="114">
        <v>38406.363950000006</v>
      </c>
      <c r="J14" s="114">
        <v>77111.410319999995</v>
      </c>
      <c r="K14" s="114">
        <v>118820.86020000001</v>
      </c>
      <c r="L14" s="114">
        <v>222439.36021000001</v>
      </c>
    </row>
    <row r="15" spans="1:12" s="16" customFormat="1" ht="15" customHeight="1">
      <c r="A15" s="148" t="s">
        <v>581</v>
      </c>
      <c r="B15" s="114">
        <v>40858.831640000004</v>
      </c>
      <c r="C15" s="114">
        <v>26994.35397</v>
      </c>
      <c r="D15" s="114">
        <v>36873.753579999997</v>
      </c>
      <c r="E15" s="114">
        <v>56332.991219999996</v>
      </c>
      <c r="F15" s="114">
        <v>43324.17671</v>
      </c>
      <c r="G15" s="114">
        <v>34286.097869999998</v>
      </c>
      <c r="H15" s="114">
        <v>18578.050950000001</v>
      </c>
      <c r="I15" s="114">
        <v>22500.848190000001</v>
      </c>
      <c r="J15" s="114">
        <v>41869.621450000006</v>
      </c>
      <c r="K15" s="114">
        <v>30494.574190000003</v>
      </c>
      <c r="L15" s="114">
        <v>20963.408640000001</v>
      </c>
    </row>
    <row r="16" spans="1:12" s="16" customFormat="1" ht="15" customHeight="1">
      <c r="A16" s="148" t="s">
        <v>582</v>
      </c>
      <c r="B16" s="114">
        <v>4872.8916900000004</v>
      </c>
      <c r="C16" s="114">
        <v>5176.3673399999998</v>
      </c>
      <c r="D16" s="114">
        <v>8206.6295900000005</v>
      </c>
      <c r="E16" s="114">
        <v>15973.00308</v>
      </c>
      <c r="F16" s="114">
        <v>2174.43496</v>
      </c>
      <c r="G16" s="114">
        <v>3017.45615</v>
      </c>
      <c r="H16" s="114">
        <v>307.31184000000002</v>
      </c>
      <c r="I16" s="114">
        <v>15905.51576</v>
      </c>
      <c r="J16" s="114">
        <v>35241.788869999997</v>
      </c>
      <c r="K16" s="114">
        <v>88326.286010000011</v>
      </c>
      <c r="L16" s="114">
        <v>201475.95157</v>
      </c>
    </row>
    <row r="17" spans="1:12" s="16" customFormat="1" ht="15" customHeight="1">
      <c r="A17" s="148" t="s">
        <v>583</v>
      </c>
      <c r="B17" s="114">
        <v>114593.06925</v>
      </c>
      <c r="C17" s="114">
        <v>164832.82347999999</v>
      </c>
      <c r="D17" s="114">
        <v>173495.19763000001</v>
      </c>
      <c r="E17" s="114">
        <v>214907.53791999997</v>
      </c>
      <c r="F17" s="114">
        <v>264592.15821000002</v>
      </c>
      <c r="G17" s="114">
        <v>375960.27243999997</v>
      </c>
      <c r="H17" s="114">
        <v>441208.97768000001</v>
      </c>
      <c r="I17" s="114">
        <v>374990.95150999998</v>
      </c>
      <c r="J17" s="114">
        <v>457212.67486999999</v>
      </c>
      <c r="K17" s="114">
        <v>522823.70448000001</v>
      </c>
      <c r="L17" s="114">
        <v>495733.70904000005</v>
      </c>
    </row>
    <row r="18" spans="1:12" s="16" customFormat="1" ht="15" customHeight="1">
      <c r="A18" s="148" t="s">
        <v>584</v>
      </c>
      <c r="B18" s="114">
        <v>85277.456940000004</v>
      </c>
      <c r="C18" s="114">
        <v>137823.08025</v>
      </c>
      <c r="D18" s="114">
        <v>146487.27930000002</v>
      </c>
      <c r="E18" s="114">
        <v>171443.91994999998</v>
      </c>
      <c r="F18" s="114">
        <v>193905.11725000001</v>
      </c>
      <c r="G18" s="114">
        <v>209770.61499999999</v>
      </c>
      <c r="H18" s="114">
        <v>212189.39528</v>
      </c>
      <c r="I18" s="114">
        <v>238668.59905000002</v>
      </c>
      <c r="J18" s="114">
        <v>234731.92614</v>
      </c>
      <c r="K18" s="114">
        <v>258757.92480000001</v>
      </c>
      <c r="L18" s="114">
        <v>172754.61856</v>
      </c>
    </row>
    <row r="19" spans="1:12" s="16" customFormat="1" ht="15" customHeight="1">
      <c r="A19" s="148" t="s">
        <v>585</v>
      </c>
      <c r="B19" s="114">
        <v>29315.61231</v>
      </c>
      <c r="C19" s="114">
        <v>27009.74323</v>
      </c>
      <c r="D19" s="114">
        <v>27007.918329999997</v>
      </c>
      <c r="E19" s="114">
        <v>43463.617969999999</v>
      </c>
      <c r="F19" s="114">
        <v>70687.040959999998</v>
      </c>
      <c r="G19" s="114">
        <v>166189.65744000001</v>
      </c>
      <c r="H19" s="114">
        <v>229019.58240000001</v>
      </c>
      <c r="I19" s="114">
        <v>136322.35245999999</v>
      </c>
      <c r="J19" s="114">
        <v>222480.74872999999</v>
      </c>
      <c r="K19" s="114">
        <v>264065.77968000004</v>
      </c>
      <c r="L19" s="114">
        <v>322979.09048000001</v>
      </c>
    </row>
    <row r="20" spans="1:12" s="16" customFormat="1" ht="15" customHeight="1">
      <c r="A20" s="148" t="s">
        <v>189</v>
      </c>
      <c r="B20" s="114">
        <v>68473.81465</v>
      </c>
      <c r="C20" s="114">
        <v>82006.388059999997</v>
      </c>
      <c r="D20" s="114">
        <v>91042.280109999992</v>
      </c>
      <c r="E20" s="114">
        <v>110524.77603000001</v>
      </c>
      <c r="F20" s="114">
        <v>131552.04798999999</v>
      </c>
      <c r="G20" s="114">
        <v>138201.01463999998</v>
      </c>
      <c r="H20" s="114">
        <v>563771.47214999993</v>
      </c>
      <c r="I20" s="114">
        <v>708647.67807000002</v>
      </c>
      <c r="J20" s="114">
        <v>654737.12865999993</v>
      </c>
      <c r="K20" s="114">
        <v>601255.53753999993</v>
      </c>
      <c r="L20" s="114">
        <v>544501.18252999999</v>
      </c>
    </row>
    <row r="21" spans="1:12" s="16" customFormat="1" ht="15" customHeight="1">
      <c r="A21" s="148" t="s">
        <v>586</v>
      </c>
      <c r="B21" s="114">
        <v>-289494.13679000002</v>
      </c>
      <c r="C21" s="114">
        <v>-332871.83833</v>
      </c>
      <c r="D21" s="114">
        <v>-370803.53542000003</v>
      </c>
      <c r="E21" s="114">
        <v>-493812.37211</v>
      </c>
      <c r="F21" s="114">
        <v>-511442.37669999996</v>
      </c>
      <c r="G21" s="114">
        <v>-571744.08146999998</v>
      </c>
      <c r="H21" s="114">
        <v>-753921.79122999997</v>
      </c>
      <c r="I21" s="114">
        <v>-755252.17825999996</v>
      </c>
      <c r="J21" s="114">
        <v>-702050.73216999997</v>
      </c>
      <c r="K21" s="114">
        <v>-765654.9630499999</v>
      </c>
      <c r="L21" s="114">
        <v>-782095.95871000004</v>
      </c>
    </row>
    <row r="22" spans="1:12" s="16" customFormat="1" ht="15" customHeight="1">
      <c r="A22" s="147" t="s">
        <v>202</v>
      </c>
      <c r="B22" s="114">
        <v>104134.35179</v>
      </c>
      <c r="C22" s="114">
        <v>73771.415489999999</v>
      </c>
      <c r="D22" s="114">
        <v>97389.8033</v>
      </c>
      <c r="E22" s="114">
        <v>105465.76178</v>
      </c>
      <c r="F22" s="114">
        <v>105479.5503</v>
      </c>
      <c r="G22" s="114">
        <v>120112.26754</v>
      </c>
      <c r="H22" s="114">
        <v>141114.51089999999</v>
      </c>
      <c r="I22" s="114">
        <v>148685.89044999998</v>
      </c>
      <c r="J22" s="114">
        <v>160349.65667</v>
      </c>
      <c r="K22" s="114">
        <v>247015.66845</v>
      </c>
      <c r="L22" s="114">
        <v>178727.08753999998</v>
      </c>
    </row>
    <row r="23" spans="1:12" s="16" customFormat="1" ht="15" customHeight="1">
      <c r="A23" s="147" t="s">
        <v>208</v>
      </c>
      <c r="B23" s="114">
        <v>723.68644999999992</v>
      </c>
      <c r="C23" s="114">
        <v>2068.7285700000002</v>
      </c>
      <c r="D23" s="114">
        <v>7544.8065800000004</v>
      </c>
      <c r="E23" s="114">
        <v>8564.93073</v>
      </c>
      <c r="F23" s="114">
        <v>18778.827399999998</v>
      </c>
      <c r="G23" s="114">
        <v>16697.45059</v>
      </c>
      <c r="H23" s="114">
        <v>29264.456630000001</v>
      </c>
      <c r="I23" s="114">
        <v>34693.440029999998</v>
      </c>
      <c r="J23" s="114">
        <v>30648.513170000002</v>
      </c>
      <c r="K23" s="114">
        <v>26475.622079999997</v>
      </c>
      <c r="L23" s="114">
        <v>43167.329760000001</v>
      </c>
    </row>
    <row r="24" spans="1:12" s="16" customFormat="1" ht="15" customHeight="1">
      <c r="A24" s="147" t="s">
        <v>587</v>
      </c>
      <c r="B24" s="114">
        <v>806785.21870000008</v>
      </c>
      <c r="C24" s="114">
        <v>929609.50244000007</v>
      </c>
      <c r="D24" s="114">
        <v>1111893.4027200001</v>
      </c>
      <c r="E24" s="114">
        <v>770174.89361000003</v>
      </c>
      <c r="F24" s="114">
        <v>745622.46776999999</v>
      </c>
      <c r="G24" s="114">
        <v>1461843.11772</v>
      </c>
      <c r="H24" s="114">
        <v>3327268.91677</v>
      </c>
      <c r="I24" s="114">
        <v>3130709.98275</v>
      </c>
      <c r="J24" s="114">
        <v>3040831.7801399999</v>
      </c>
      <c r="K24" s="114">
        <v>3060236.3935599998</v>
      </c>
      <c r="L24" s="114">
        <v>2919713.4044899996</v>
      </c>
    </row>
    <row r="25" spans="1:12" s="16" customFormat="1" ht="15" customHeight="1">
      <c r="A25" s="147" t="s">
        <v>219</v>
      </c>
      <c r="B25" s="114">
        <v>288364.46298000001</v>
      </c>
      <c r="C25" s="114">
        <v>330140.07013999997</v>
      </c>
      <c r="D25" s="114">
        <v>331685.34681999998</v>
      </c>
      <c r="E25" s="114">
        <v>231604.40927</v>
      </c>
      <c r="F25" s="114">
        <v>208146.34321000002</v>
      </c>
      <c r="G25" s="114">
        <v>520084.47433999996</v>
      </c>
      <c r="H25" s="114">
        <v>506684.68067000003</v>
      </c>
      <c r="I25" s="114">
        <v>507964.70699999999</v>
      </c>
      <c r="J25" s="114">
        <v>495608.23619000003</v>
      </c>
      <c r="K25" s="114">
        <v>461038.35519999999</v>
      </c>
      <c r="L25" s="114">
        <v>469362.50620999996</v>
      </c>
    </row>
    <row r="26" spans="1:12" s="16" customFormat="1" ht="15" customHeight="1">
      <c r="A26" s="147" t="s">
        <v>588</v>
      </c>
      <c r="B26" s="114">
        <v>53035.597880000001</v>
      </c>
      <c r="C26" s="114">
        <v>54088.158450000003</v>
      </c>
      <c r="D26" s="114">
        <v>58899.436320000001</v>
      </c>
      <c r="E26" s="114">
        <v>74041.271219999995</v>
      </c>
      <c r="F26" s="114">
        <v>66898.355739999999</v>
      </c>
      <c r="G26" s="114">
        <v>83777.894819999987</v>
      </c>
      <c r="H26" s="114">
        <v>95120.195200000002</v>
      </c>
      <c r="I26" s="114">
        <v>57927.770079999995</v>
      </c>
      <c r="J26" s="114">
        <v>46531.052450000003</v>
      </c>
      <c r="K26" s="114">
        <v>48323.925569999999</v>
      </c>
      <c r="L26" s="114">
        <v>51465.178759999995</v>
      </c>
    </row>
    <row r="27" spans="1:12" s="17" customFormat="1" ht="15" customHeight="1" thickBot="1">
      <c r="A27" s="147" t="s">
        <v>235</v>
      </c>
      <c r="B27" s="114">
        <v>0</v>
      </c>
      <c r="C27" s="114">
        <v>0</v>
      </c>
      <c r="D27" s="114">
        <v>0</v>
      </c>
      <c r="E27" s="114">
        <v>95125.84268999999</v>
      </c>
      <c r="F27" s="114">
        <v>95125.84268999999</v>
      </c>
      <c r="G27" s="114">
        <v>0</v>
      </c>
      <c r="H27" s="114">
        <v>0</v>
      </c>
      <c r="I27" s="114">
        <v>0</v>
      </c>
      <c r="J27" s="114">
        <v>0</v>
      </c>
      <c r="K27" s="114">
        <v>0</v>
      </c>
      <c r="L27" s="114">
        <v>0</v>
      </c>
    </row>
    <row r="28" spans="1:12" ht="15" customHeight="1" thickTop="1" thickBot="1">
      <c r="A28" s="392" t="s">
        <v>589</v>
      </c>
      <c r="B28" s="393">
        <v>14800161.8126</v>
      </c>
      <c r="C28" s="393">
        <v>14970127.615739999</v>
      </c>
      <c r="D28" s="393">
        <v>16373027.607129999</v>
      </c>
      <c r="E28" s="393">
        <v>19199155.380540002</v>
      </c>
      <c r="F28" s="393">
        <v>19782916.186919998</v>
      </c>
      <c r="G28" s="393">
        <v>21970986.06422</v>
      </c>
      <c r="H28" s="393">
        <v>25080314.318060003</v>
      </c>
      <c r="I28" s="393">
        <v>25719547.59976</v>
      </c>
      <c r="J28" s="393">
        <v>24398281.445390001</v>
      </c>
      <c r="K28" s="393">
        <v>25759375.028820001</v>
      </c>
      <c r="L28" s="393">
        <v>27217818.729830001</v>
      </c>
    </row>
    <row r="29" spans="1:12" s="16" customFormat="1" ht="15" customHeight="1" thickTop="1">
      <c r="A29" s="147" t="s">
        <v>590</v>
      </c>
      <c r="B29" s="114">
        <v>12973026.304850001</v>
      </c>
      <c r="C29" s="114">
        <v>13520334.673360001</v>
      </c>
      <c r="D29" s="114">
        <v>14735885.696659999</v>
      </c>
      <c r="E29" s="114">
        <v>16906854.625100002</v>
      </c>
      <c r="F29" s="114">
        <v>17385497.37895</v>
      </c>
      <c r="G29" s="114">
        <v>18327041.720770001</v>
      </c>
      <c r="H29" s="114">
        <v>19216136.41711</v>
      </c>
      <c r="I29" s="114">
        <v>20020200.625909999</v>
      </c>
      <c r="J29" s="114">
        <v>18849038.850830004</v>
      </c>
      <c r="K29" s="114">
        <v>20663154.165750001</v>
      </c>
      <c r="L29" s="114">
        <v>20126551.954630002</v>
      </c>
    </row>
    <row r="30" spans="1:12" s="16" customFormat="1" ht="15" customHeight="1">
      <c r="A30" s="148" t="s">
        <v>591</v>
      </c>
      <c r="B30" s="114">
        <v>4971037.3986899992</v>
      </c>
      <c r="C30" s="114">
        <v>4841910.0318599995</v>
      </c>
      <c r="D30" s="114">
        <v>4829224.9709899994</v>
      </c>
      <c r="E30" s="114">
        <v>4887719.4081600001</v>
      </c>
      <c r="F30" s="114">
        <v>4322382.0971099995</v>
      </c>
      <c r="G30" s="114">
        <v>4216960.6234799996</v>
      </c>
      <c r="H30" s="114">
        <v>4270255.2561599994</v>
      </c>
      <c r="I30" s="114">
        <v>5619712.8060600003</v>
      </c>
      <c r="J30" s="114">
        <v>4342203.2773799999</v>
      </c>
      <c r="K30" s="114">
        <v>5502010.8268100005</v>
      </c>
      <c r="L30" s="114">
        <v>4208877.2797699999</v>
      </c>
    </row>
    <row r="31" spans="1:12" s="16" customFormat="1" ht="15" customHeight="1">
      <c r="A31" s="148" t="s">
        <v>592</v>
      </c>
      <c r="B31" s="114">
        <v>3784398.6896799998</v>
      </c>
      <c r="C31" s="114">
        <v>4147487.21734</v>
      </c>
      <c r="D31" s="114">
        <v>4153315.5141799999</v>
      </c>
      <c r="E31" s="114">
        <v>4449819.9074799996</v>
      </c>
      <c r="F31" s="114">
        <v>4370201.3192499997</v>
      </c>
      <c r="G31" s="114">
        <v>4409240.35384</v>
      </c>
      <c r="H31" s="114">
        <v>4587027.6791199995</v>
      </c>
      <c r="I31" s="114">
        <v>4823409.9028400006</v>
      </c>
      <c r="J31" s="114">
        <v>4747911.9500500001</v>
      </c>
      <c r="K31" s="114">
        <v>4809542.6323000006</v>
      </c>
      <c r="L31" s="114">
        <v>4527967.75832</v>
      </c>
    </row>
    <row r="32" spans="1:12" s="16" customFormat="1" ht="15" customHeight="1">
      <c r="A32" s="148" t="s">
        <v>593</v>
      </c>
      <c r="B32" s="114">
        <v>134652.00477999999</v>
      </c>
      <c r="C32" s="114">
        <v>76871.46693000001</v>
      </c>
      <c r="D32" s="114">
        <v>50635.889619999994</v>
      </c>
      <c r="E32" s="114">
        <v>40098.445100000004</v>
      </c>
      <c r="F32" s="114">
        <v>20948.543010000001</v>
      </c>
      <c r="G32" s="114">
        <v>11113.01742</v>
      </c>
      <c r="H32" s="114">
        <v>8165.6017999999995</v>
      </c>
      <c r="I32" s="114">
        <v>2888.35043</v>
      </c>
      <c r="J32" s="114">
        <v>2594.1097200000004</v>
      </c>
      <c r="K32" s="114">
        <v>2595.4790499999999</v>
      </c>
      <c r="L32" s="114">
        <v>18455.387850000003</v>
      </c>
    </row>
    <row r="33" spans="1:12" s="16" customFormat="1" ht="15" customHeight="1">
      <c r="A33" s="148" t="s">
        <v>594</v>
      </c>
      <c r="B33" s="114">
        <v>754427.74537000002</v>
      </c>
      <c r="C33" s="114">
        <v>597765.19889999996</v>
      </c>
      <c r="D33" s="114">
        <v>802809.03274000005</v>
      </c>
      <c r="E33" s="114">
        <v>1004436.4792300001</v>
      </c>
      <c r="F33" s="114">
        <v>538166.39422999998</v>
      </c>
      <c r="G33" s="114">
        <v>432706.35700999998</v>
      </c>
      <c r="H33" s="114">
        <v>364013.72017000004</v>
      </c>
      <c r="I33" s="114">
        <v>315908.04018000001</v>
      </c>
      <c r="J33" s="114">
        <v>307846.84181999997</v>
      </c>
      <c r="K33" s="114">
        <v>335056.08117999998</v>
      </c>
      <c r="L33" s="114">
        <v>387545.83519999997</v>
      </c>
    </row>
    <row r="34" spans="1:12" s="16" customFormat="1" ht="15" customHeight="1">
      <c r="A34" s="148" t="s">
        <v>595</v>
      </c>
      <c r="B34" s="114">
        <v>3064003.84687</v>
      </c>
      <c r="C34" s="114">
        <v>3501373.0828400003</v>
      </c>
      <c r="D34" s="114">
        <v>4425918.5766199995</v>
      </c>
      <c r="E34" s="114">
        <v>5930757.2032700004</v>
      </c>
      <c r="F34" s="114">
        <v>7325846.1773300003</v>
      </c>
      <c r="G34" s="114">
        <v>8234781.7001700001</v>
      </c>
      <c r="H34" s="114">
        <v>8734941.2097000014</v>
      </c>
      <c r="I34" s="114">
        <v>7851183.6554899998</v>
      </c>
      <c r="J34" s="114">
        <v>7903025.0260200007</v>
      </c>
      <c r="K34" s="114">
        <v>8397891.7608800009</v>
      </c>
      <c r="L34" s="114">
        <v>9145231.7712999992</v>
      </c>
    </row>
    <row r="35" spans="1:12" s="16" customFormat="1" ht="15" customHeight="1">
      <c r="A35" s="148" t="s">
        <v>596</v>
      </c>
      <c r="B35" s="114">
        <v>264506.61946000002</v>
      </c>
      <c r="C35" s="114">
        <v>354927.67548999999</v>
      </c>
      <c r="D35" s="114">
        <v>473981.71250999998</v>
      </c>
      <c r="E35" s="114">
        <v>594023.18186000001</v>
      </c>
      <c r="F35" s="114">
        <v>807952.84802000003</v>
      </c>
      <c r="G35" s="114">
        <v>1022239.66885</v>
      </c>
      <c r="H35" s="114">
        <v>1251732.95016</v>
      </c>
      <c r="I35" s="114">
        <v>1407097.8709100001</v>
      </c>
      <c r="J35" s="114">
        <v>1545457.6458399999</v>
      </c>
      <c r="K35" s="114">
        <v>1616057.3855300001</v>
      </c>
      <c r="L35" s="114">
        <v>1838473.9221900001</v>
      </c>
    </row>
    <row r="36" spans="1:12" s="16" customFormat="1" ht="15" customHeight="1">
      <c r="A36" s="147" t="s">
        <v>597</v>
      </c>
      <c r="B36" s="114">
        <v>9046.2826700000005</v>
      </c>
      <c r="C36" s="114">
        <v>9544.6768200000006</v>
      </c>
      <c r="D36" s="114">
        <v>3383.8609799999999</v>
      </c>
      <c r="E36" s="114">
        <v>2616.4835800000001</v>
      </c>
      <c r="F36" s="114">
        <v>19308.52332</v>
      </c>
      <c r="G36" s="114">
        <v>7819.3300399999998</v>
      </c>
      <c r="H36" s="114">
        <v>6909.5365000000002</v>
      </c>
      <c r="I36" s="114">
        <v>6162.2907599999999</v>
      </c>
      <c r="J36" s="114">
        <v>20451.49134</v>
      </c>
      <c r="K36" s="114">
        <v>18622.141929999998</v>
      </c>
      <c r="L36" s="114">
        <v>19405.911250000001</v>
      </c>
    </row>
    <row r="37" spans="1:12" s="16" customFormat="1" ht="15" customHeight="1">
      <c r="A37" s="147" t="s">
        <v>598</v>
      </c>
      <c r="B37" s="114">
        <v>373840.73499000003</v>
      </c>
      <c r="C37" s="114">
        <v>275130.71258999995</v>
      </c>
      <c r="D37" s="114">
        <v>318857.25923000003</v>
      </c>
      <c r="E37" s="114">
        <v>895201.32322000002</v>
      </c>
      <c r="F37" s="114">
        <v>970832.77116999996</v>
      </c>
      <c r="G37" s="114">
        <v>2061393.1282800001</v>
      </c>
      <c r="H37" s="114">
        <v>4312573.1485000001</v>
      </c>
      <c r="I37" s="114">
        <v>4103743.2418400003</v>
      </c>
      <c r="J37" s="114">
        <v>4134389.3094200003</v>
      </c>
      <c r="K37" s="114">
        <v>3614699.3913099999</v>
      </c>
      <c r="L37" s="114">
        <v>4512501.06011</v>
      </c>
    </row>
    <row r="38" spans="1:12" s="16" customFormat="1" ht="15" customHeight="1">
      <c r="A38" s="147" t="s">
        <v>599</v>
      </c>
      <c r="B38" s="114">
        <v>475589.85751</v>
      </c>
      <c r="C38" s="114">
        <v>452361.37367</v>
      </c>
      <c r="D38" s="114">
        <v>407950.45854000002</v>
      </c>
      <c r="E38" s="114">
        <v>452939.53547</v>
      </c>
      <c r="F38" s="114">
        <v>395299.56492000003</v>
      </c>
      <c r="G38" s="114">
        <v>393596.23975999997</v>
      </c>
      <c r="H38" s="114">
        <v>366737.57941000001</v>
      </c>
      <c r="I38" s="114">
        <v>468777.63893000002</v>
      </c>
      <c r="J38" s="114">
        <v>432788.05937999999</v>
      </c>
      <c r="K38" s="114">
        <v>397685.40075999999</v>
      </c>
      <c r="L38" s="114">
        <v>470047.37573000003</v>
      </c>
    </row>
    <row r="39" spans="1:12" s="16" customFormat="1" ht="15" customHeight="1">
      <c r="A39" s="147" t="s">
        <v>273</v>
      </c>
      <c r="B39" s="114">
        <v>332293.09347000002</v>
      </c>
      <c r="C39" s="114">
        <v>260989.92038999998</v>
      </c>
      <c r="D39" s="114">
        <v>269257.73670000001</v>
      </c>
      <c r="E39" s="114">
        <v>290106.10446</v>
      </c>
      <c r="F39" s="114">
        <v>320341.11418000003</v>
      </c>
      <c r="G39" s="114">
        <v>331624.64647000004</v>
      </c>
      <c r="H39" s="114">
        <v>344929.99894000002</v>
      </c>
      <c r="I39" s="114">
        <v>364819.54450999998</v>
      </c>
      <c r="J39" s="114">
        <v>366259.93961</v>
      </c>
      <c r="K39" s="114">
        <v>375741.52597000002</v>
      </c>
      <c r="L39" s="114">
        <v>440974.69280999998</v>
      </c>
    </row>
    <row r="40" spans="1:12" s="16" customFormat="1" ht="15" customHeight="1">
      <c r="A40" s="147" t="s">
        <v>279</v>
      </c>
      <c r="B40" s="114">
        <v>0</v>
      </c>
      <c r="C40" s="114">
        <v>0</v>
      </c>
      <c r="D40" s="114">
        <v>0</v>
      </c>
      <c r="E40" s="114">
        <v>0</v>
      </c>
      <c r="F40" s="114">
        <v>0</v>
      </c>
      <c r="G40" s="114">
        <v>0</v>
      </c>
      <c r="H40" s="114">
        <v>0</v>
      </c>
      <c r="I40" s="114">
        <v>0</v>
      </c>
      <c r="J40" s="114">
        <v>0</v>
      </c>
      <c r="K40" s="114">
        <v>0</v>
      </c>
      <c r="L40" s="114">
        <v>0</v>
      </c>
    </row>
    <row r="41" spans="1:12" s="16" customFormat="1" ht="15" customHeight="1">
      <c r="A41" s="147" t="s">
        <v>600</v>
      </c>
      <c r="B41" s="114">
        <v>137240.59748</v>
      </c>
      <c r="C41" s="114">
        <v>277511.01363</v>
      </c>
      <c r="D41" s="114">
        <v>461453.51266000001</v>
      </c>
      <c r="E41" s="114">
        <v>421256.34602999996</v>
      </c>
      <c r="F41" s="114">
        <v>416550.33919999999</v>
      </c>
      <c r="G41" s="114">
        <v>354300.55356000003</v>
      </c>
      <c r="H41" s="114">
        <v>292028.66761</v>
      </c>
      <c r="I41" s="114">
        <v>217803.72344</v>
      </c>
      <c r="J41" s="114">
        <v>206393.39288</v>
      </c>
      <c r="K41" s="114">
        <v>154959.74461000002</v>
      </c>
      <c r="L41" s="114">
        <v>291536.40691000002</v>
      </c>
    </row>
    <row r="42" spans="1:12" s="17" customFormat="1" ht="15" customHeight="1" thickBot="1">
      <c r="A42" s="147" t="s">
        <v>451</v>
      </c>
      <c r="B42" s="114">
        <v>499124.94163000002</v>
      </c>
      <c r="C42" s="114">
        <v>174255.24528</v>
      </c>
      <c r="D42" s="114">
        <v>176239.08236</v>
      </c>
      <c r="E42" s="114">
        <v>230180.96268</v>
      </c>
      <c r="F42" s="114">
        <v>275086.49518000003</v>
      </c>
      <c r="G42" s="114">
        <v>495210.44533999998</v>
      </c>
      <c r="H42" s="114">
        <v>540998.96999000001</v>
      </c>
      <c r="I42" s="114">
        <v>538040.53437000001</v>
      </c>
      <c r="J42" s="114">
        <v>388960.40192999999</v>
      </c>
      <c r="K42" s="114">
        <v>534512.65849000006</v>
      </c>
      <c r="L42" s="114">
        <v>1356801.3283900002</v>
      </c>
    </row>
    <row r="43" spans="1:12" ht="15" customHeight="1" thickTop="1" thickBot="1">
      <c r="A43" s="392" t="s">
        <v>601</v>
      </c>
      <c r="B43" s="393">
        <v>1549524.2543900001</v>
      </c>
      <c r="C43" s="393">
        <v>1742180.27994</v>
      </c>
      <c r="D43" s="393">
        <v>1967360.97382</v>
      </c>
      <c r="E43" s="393">
        <v>1492786.6581199998</v>
      </c>
      <c r="F43" s="393">
        <v>1590499.3546300002</v>
      </c>
      <c r="G43" s="393">
        <v>1700689.37442</v>
      </c>
      <c r="H43" s="393">
        <v>1664426.18725</v>
      </c>
      <c r="I43" s="393">
        <v>1834197.92936</v>
      </c>
      <c r="J43" s="393">
        <v>1843598.48563</v>
      </c>
      <c r="K43" s="393">
        <v>1952945.2532599999</v>
      </c>
      <c r="L43" s="393">
        <v>1927111.57959</v>
      </c>
    </row>
    <row r="44" spans="1:12" s="16" customFormat="1" ht="15" customHeight="1" thickTop="1">
      <c r="A44" s="147" t="s">
        <v>294</v>
      </c>
      <c r="B44" s="114">
        <v>1092785.45</v>
      </c>
      <c r="C44" s="114">
        <v>1215536.92</v>
      </c>
      <c r="D44" s="114">
        <v>1398246.65</v>
      </c>
      <c r="E44" s="114">
        <v>886747.63</v>
      </c>
      <c r="F44" s="114">
        <v>1031563.66</v>
      </c>
      <c r="G44" s="114">
        <v>1142109.1599999999</v>
      </c>
      <c r="H44" s="114">
        <v>1222539.58</v>
      </c>
      <c r="I44" s="114">
        <v>1292281.55</v>
      </c>
      <c r="J44" s="114">
        <v>1313510.3899999999</v>
      </c>
      <c r="K44" s="114">
        <v>1376350</v>
      </c>
      <c r="L44" s="114">
        <v>1409539.34</v>
      </c>
    </row>
    <row r="45" spans="1:12" s="16" customFormat="1" ht="15" customHeight="1">
      <c r="A45" s="147" t="s">
        <v>298</v>
      </c>
      <c r="B45" s="114">
        <v>0</v>
      </c>
      <c r="C45" s="114">
        <v>0</v>
      </c>
      <c r="D45" s="114">
        <v>0</v>
      </c>
      <c r="E45" s="114">
        <v>5.11531</v>
      </c>
      <c r="F45" s="114">
        <v>9.0220300000000009</v>
      </c>
      <c r="G45" s="114">
        <v>14.63209</v>
      </c>
      <c r="H45" s="114">
        <v>14.632149999999999</v>
      </c>
      <c r="I45" s="114">
        <v>12592.15221</v>
      </c>
      <c r="J45" s="114">
        <v>12013.08224</v>
      </c>
      <c r="K45" s="114">
        <v>14.472239999999999</v>
      </c>
      <c r="L45" s="114">
        <v>14.472239999999999</v>
      </c>
    </row>
    <row r="46" spans="1:12" s="16" customFormat="1" ht="15" customHeight="1">
      <c r="A46" s="147" t="s">
        <v>302</v>
      </c>
      <c r="B46" s="114">
        <v>0</v>
      </c>
      <c r="C46" s="114">
        <v>0</v>
      </c>
      <c r="D46" s="114">
        <v>0</v>
      </c>
      <c r="E46" s="114">
        <v>0</v>
      </c>
      <c r="F46" s="114">
        <v>0</v>
      </c>
      <c r="G46" s="114">
        <v>0</v>
      </c>
      <c r="H46" s="114">
        <v>0</v>
      </c>
      <c r="I46" s="114">
        <v>0</v>
      </c>
      <c r="J46" s="114">
        <v>0</v>
      </c>
      <c r="K46" s="114">
        <v>0</v>
      </c>
      <c r="L46" s="114">
        <v>0</v>
      </c>
    </row>
    <row r="47" spans="1:12" s="16" customFormat="1" ht="15" customHeight="1">
      <c r="A47" s="147" t="s">
        <v>602</v>
      </c>
      <c r="B47" s="114">
        <v>164473.39504</v>
      </c>
      <c r="C47" s="114">
        <v>193699.93790000002</v>
      </c>
      <c r="D47" s="114">
        <v>226994.28736000002</v>
      </c>
      <c r="E47" s="114">
        <v>261206.29100999999</v>
      </c>
      <c r="F47" s="114">
        <v>295696.71762000001</v>
      </c>
      <c r="G47" s="114">
        <v>322025.18414999999</v>
      </c>
      <c r="H47" s="114">
        <v>350403.34724999999</v>
      </c>
      <c r="I47" s="114">
        <v>359552.48504</v>
      </c>
      <c r="J47" s="114">
        <v>376531.97389999998</v>
      </c>
      <c r="K47" s="114">
        <v>376531.97389999998</v>
      </c>
      <c r="L47" s="114">
        <v>396527.01360000001</v>
      </c>
    </row>
    <row r="48" spans="1:12" s="16" customFormat="1" ht="15" customHeight="1">
      <c r="A48" s="147" t="s">
        <v>308</v>
      </c>
      <c r="B48" s="114">
        <v>292265.40935000003</v>
      </c>
      <c r="C48" s="114">
        <v>332943.42204000003</v>
      </c>
      <c r="D48" s="114">
        <v>342120.03645999997</v>
      </c>
      <c r="E48" s="114">
        <v>344827.62180000002</v>
      </c>
      <c r="F48" s="114">
        <v>263229.95497999998</v>
      </c>
      <c r="G48" s="114">
        <v>236540.39818000002</v>
      </c>
      <c r="H48" s="114">
        <v>91468.62784999999</v>
      </c>
      <c r="I48" s="114">
        <v>169771.74211000002</v>
      </c>
      <c r="J48" s="114">
        <v>141543.03949</v>
      </c>
      <c r="K48" s="114">
        <v>200048.80712000001</v>
      </c>
      <c r="L48" s="114">
        <v>121030.75375</v>
      </c>
    </row>
    <row r="49" spans="1:12" s="16" customFormat="1" ht="15" customHeight="1">
      <c r="A49" s="148" t="s">
        <v>603</v>
      </c>
      <c r="B49" s="114">
        <v>0</v>
      </c>
      <c r="C49" s="114">
        <v>0</v>
      </c>
      <c r="D49" s="114">
        <v>0</v>
      </c>
      <c r="E49" s="114">
        <v>0</v>
      </c>
      <c r="F49" s="114">
        <v>0</v>
      </c>
      <c r="G49" s="114">
        <v>0</v>
      </c>
      <c r="H49" s="114">
        <v>0</v>
      </c>
      <c r="I49" s="114">
        <v>0</v>
      </c>
      <c r="J49" s="114">
        <v>50841</v>
      </c>
      <c r="K49" s="114">
        <v>0</v>
      </c>
      <c r="L49" s="114">
        <v>50841</v>
      </c>
    </row>
    <row r="50" spans="1:12" s="17" customFormat="1" ht="15" customHeight="1" thickBot="1">
      <c r="A50" s="148" t="s">
        <v>604</v>
      </c>
      <c r="B50" s="114">
        <v>292265.40935000003</v>
      </c>
      <c r="C50" s="114">
        <v>332943.42204000003</v>
      </c>
      <c r="D50" s="114">
        <v>342120.03645999997</v>
      </c>
      <c r="E50" s="114">
        <v>344827.62180000002</v>
      </c>
      <c r="F50" s="114">
        <v>263229.95497999998</v>
      </c>
      <c r="G50" s="114">
        <v>236540.39818000002</v>
      </c>
      <c r="H50" s="114">
        <v>91468.62784999999</v>
      </c>
      <c r="I50" s="114">
        <v>169771.74211000002</v>
      </c>
      <c r="J50" s="114">
        <v>90702.039489999996</v>
      </c>
      <c r="K50" s="114">
        <v>200048.80712000001</v>
      </c>
      <c r="L50" s="114">
        <v>70189.753750000003</v>
      </c>
    </row>
    <row r="51" spans="1:12" ht="15" customHeight="1" thickTop="1" thickBot="1">
      <c r="A51" s="392" t="s">
        <v>605</v>
      </c>
      <c r="B51" s="393">
        <v>16349686.066989999</v>
      </c>
      <c r="C51" s="393">
        <v>16712307.895680001</v>
      </c>
      <c r="D51" s="393">
        <v>18340388.580949999</v>
      </c>
      <c r="E51" s="393">
        <v>20691942.038660001</v>
      </c>
      <c r="F51" s="393">
        <v>21373415.541549999</v>
      </c>
      <c r="G51" s="393">
        <v>23671675.438639998</v>
      </c>
      <c r="H51" s="393">
        <v>26744740.505310003</v>
      </c>
      <c r="I51" s="393">
        <v>27553745.529119998</v>
      </c>
      <c r="J51" s="393">
        <v>26241879.931019999</v>
      </c>
      <c r="K51" s="393">
        <v>27712320.282080002</v>
      </c>
      <c r="L51" s="393">
        <v>29144930.309419997</v>
      </c>
    </row>
    <row r="52" spans="1:12" s="16" customFormat="1" ht="15" customHeight="1" thickTop="1">
      <c r="A52" s="113" t="s">
        <v>606</v>
      </c>
      <c r="B52" s="114">
        <v>4563916.48587</v>
      </c>
      <c r="C52" s="114">
        <v>5873857.4799600001</v>
      </c>
      <c r="D52" s="114">
        <v>7111593.8951599998</v>
      </c>
      <c r="E52" s="114">
        <v>6938425.0796000008</v>
      </c>
      <c r="F52" s="114">
        <v>6684108.59088</v>
      </c>
      <c r="G52" s="114">
        <v>6548528.2970600007</v>
      </c>
      <c r="H52" s="114">
        <v>5624756.8659199998</v>
      </c>
      <c r="I52" s="114">
        <v>5409835.8529099999</v>
      </c>
      <c r="J52" s="114">
        <v>5613464.2036800003</v>
      </c>
      <c r="K52" s="114">
        <v>6135911.4183599995</v>
      </c>
      <c r="L52" s="114">
        <v>5312190.95187</v>
      </c>
    </row>
    <row r="53" spans="1:12" s="17" customFormat="1" ht="15" customHeight="1">
      <c r="A53" s="148" t="s">
        <v>607</v>
      </c>
      <c r="B53" s="114">
        <v>291493.19162</v>
      </c>
      <c r="C53" s="114">
        <v>296322.07329999999</v>
      </c>
      <c r="D53" s="114">
        <v>275081.24857</v>
      </c>
      <c r="E53" s="114">
        <v>228968.47469999999</v>
      </c>
      <c r="F53" s="114">
        <v>367028.74558999995</v>
      </c>
      <c r="G53" s="114">
        <v>229717.58056</v>
      </c>
      <c r="H53" s="114">
        <v>252737.75634999998</v>
      </c>
      <c r="I53" s="114">
        <v>410274.28525000002</v>
      </c>
      <c r="J53" s="114">
        <v>496333.99524000002</v>
      </c>
      <c r="K53" s="114">
        <v>855643.22502000001</v>
      </c>
      <c r="L53" s="114">
        <v>444166.86642999999</v>
      </c>
    </row>
    <row r="54" spans="1:12" s="17" customFormat="1" ht="15" customHeight="1">
      <c r="A54" s="148" t="s">
        <v>608</v>
      </c>
      <c r="B54" s="114">
        <v>4087653.9325000001</v>
      </c>
      <c r="C54" s="114">
        <v>5334435.1212999998</v>
      </c>
      <c r="D54" s="114">
        <v>6572848.7295699995</v>
      </c>
      <c r="E54" s="114">
        <v>6422221.0214999998</v>
      </c>
      <c r="F54" s="114">
        <v>6032896.6224699998</v>
      </c>
      <c r="G54" s="114">
        <v>6004642.9879099997</v>
      </c>
      <c r="H54" s="114">
        <v>5089650.8974299999</v>
      </c>
      <c r="I54" s="114">
        <v>4734885.3952700002</v>
      </c>
      <c r="J54" s="114">
        <v>4844099.0064200005</v>
      </c>
      <c r="K54" s="114">
        <v>5011100.4758900004</v>
      </c>
      <c r="L54" s="114">
        <v>4585496.9894300001</v>
      </c>
    </row>
    <row r="55" spans="1:12" s="17" customFormat="1" ht="15" customHeight="1">
      <c r="A55" s="148" t="s">
        <v>609</v>
      </c>
      <c r="B55" s="114">
        <v>0</v>
      </c>
      <c r="C55" s="114">
        <v>0</v>
      </c>
      <c r="D55" s="114">
        <v>0</v>
      </c>
      <c r="E55" s="114">
        <v>0</v>
      </c>
      <c r="F55" s="114">
        <v>0</v>
      </c>
      <c r="G55" s="114">
        <v>0</v>
      </c>
      <c r="H55" s="114">
        <v>0</v>
      </c>
      <c r="I55" s="114">
        <v>0</v>
      </c>
      <c r="J55" s="114">
        <v>0</v>
      </c>
      <c r="K55" s="114">
        <v>0</v>
      </c>
      <c r="L55" s="114">
        <v>0</v>
      </c>
    </row>
    <row r="56" spans="1:12" s="17" customFormat="1" ht="15" customHeight="1">
      <c r="A56" s="148" t="s">
        <v>610</v>
      </c>
      <c r="B56" s="114">
        <v>181557.95600999999</v>
      </c>
      <c r="C56" s="114">
        <v>240757.28536000001</v>
      </c>
      <c r="D56" s="114">
        <v>261458.11702000001</v>
      </c>
      <c r="E56" s="114">
        <v>285029.78339999996</v>
      </c>
      <c r="F56" s="114">
        <v>281353.01882</v>
      </c>
      <c r="G56" s="114">
        <v>311670.37239999999</v>
      </c>
      <c r="H56" s="114">
        <v>279870.85595</v>
      </c>
      <c r="I56" s="114">
        <v>262178.8162</v>
      </c>
      <c r="J56" s="114">
        <v>270533.84583000001</v>
      </c>
      <c r="K56" s="114">
        <v>266670.36125999998</v>
      </c>
      <c r="L56" s="114">
        <v>280029.73982000002</v>
      </c>
    </row>
    <row r="57" spans="1:12" s="17" customFormat="1" ht="15" customHeight="1">
      <c r="A57" s="148" t="s">
        <v>611</v>
      </c>
      <c r="B57" s="114">
        <v>3211.4057400000002</v>
      </c>
      <c r="C57" s="114">
        <v>2343</v>
      </c>
      <c r="D57" s="114">
        <v>2205.8000000000002</v>
      </c>
      <c r="E57" s="114">
        <v>2205.8000000000002</v>
      </c>
      <c r="F57" s="114">
        <v>2830.2040000000002</v>
      </c>
      <c r="G57" s="114">
        <v>2497.35619</v>
      </c>
      <c r="H57" s="114">
        <v>2497.35619</v>
      </c>
      <c r="I57" s="114">
        <v>2497.35619</v>
      </c>
      <c r="J57" s="114">
        <v>2497.35619</v>
      </c>
      <c r="K57" s="114">
        <v>2497.35619</v>
      </c>
      <c r="L57" s="114">
        <v>2497.35619</v>
      </c>
    </row>
    <row r="58" spans="1:12" s="17" customFormat="1" ht="15" customHeight="1">
      <c r="A58" s="147" t="s">
        <v>612</v>
      </c>
      <c r="B58" s="114">
        <v>25031708.243970003</v>
      </c>
      <c r="C58" s="114">
        <v>29176464.44658</v>
      </c>
      <c r="D58" s="114">
        <v>31585259.347890001</v>
      </c>
      <c r="E58" s="114">
        <v>35425114.255819999</v>
      </c>
      <c r="F58" s="114">
        <v>38300975.375390001</v>
      </c>
      <c r="G58" s="114">
        <v>39776295.291440003</v>
      </c>
      <c r="H58" s="114">
        <v>40263706.343400002</v>
      </c>
      <c r="I58" s="114">
        <v>39167411.650710002</v>
      </c>
      <c r="J58" s="114">
        <v>40225210.984789997</v>
      </c>
      <c r="K58" s="114">
        <v>40471583.266869999</v>
      </c>
      <c r="L58" s="114">
        <v>42999466.521640003</v>
      </c>
    </row>
    <row r="59" spans="1:12">
      <c r="A59" s="394" t="s">
        <v>613</v>
      </c>
      <c r="B59" s="395">
        <v>767653.15595000004</v>
      </c>
      <c r="C59" s="395">
        <v>869269.87112999998</v>
      </c>
      <c r="D59" s="395">
        <v>980144.69975000003</v>
      </c>
      <c r="E59" s="395">
        <v>1100959.4400200001</v>
      </c>
      <c r="F59" s="395">
        <v>1295808.01406</v>
      </c>
      <c r="G59" s="395">
        <v>1397372.96095</v>
      </c>
      <c r="H59" s="395">
        <v>1349359.10433</v>
      </c>
      <c r="I59" s="395">
        <v>1346803.9902599999</v>
      </c>
      <c r="J59" s="395">
        <v>657675.93790999998</v>
      </c>
      <c r="K59" s="395">
        <v>1338567.9164200001</v>
      </c>
      <c r="L59" s="395">
        <v>688730.38842999993</v>
      </c>
    </row>
    <row r="60" spans="1:12" ht="15" customHeight="1">
      <c r="A60" s="148" t="s">
        <v>614</v>
      </c>
      <c r="B60" s="114">
        <v>-115988.05849</v>
      </c>
      <c r="C60" s="114">
        <v>-140305.88333000001</v>
      </c>
      <c r="D60" s="114">
        <v>-173132.27812999999</v>
      </c>
      <c r="E60" s="114">
        <v>-225209.48851</v>
      </c>
      <c r="F60" s="114">
        <v>-312359.32685000001</v>
      </c>
      <c r="G60" s="114">
        <v>-391336.87524000002</v>
      </c>
      <c r="H60" s="114">
        <v>-451159.27045999997</v>
      </c>
      <c r="I60" s="114">
        <v>-441460.64613000001</v>
      </c>
      <c r="J60" s="114">
        <v>-210848.68030000001</v>
      </c>
      <c r="K60" s="114">
        <v>-432265.89944000001</v>
      </c>
      <c r="L60" s="114">
        <v>-241501.50159999999</v>
      </c>
    </row>
    <row r="61" spans="1:12" ht="15" customHeight="1">
      <c r="A61" s="147" t="s">
        <v>615</v>
      </c>
      <c r="B61" s="114">
        <v>651665.09746000008</v>
      </c>
      <c r="C61" s="114">
        <v>728963.9878</v>
      </c>
      <c r="D61" s="114">
        <v>807012.42162000004</v>
      </c>
      <c r="E61" s="114">
        <v>875749.95151000004</v>
      </c>
      <c r="F61" s="114">
        <v>983448.68721</v>
      </c>
      <c r="G61" s="114">
        <v>1006036.08571</v>
      </c>
      <c r="H61" s="114">
        <v>898199.83386999997</v>
      </c>
      <c r="I61" s="114">
        <v>905343.34412999998</v>
      </c>
      <c r="J61" s="114">
        <v>446827.25761000003</v>
      </c>
      <c r="K61" s="114">
        <v>906302.01698000007</v>
      </c>
      <c r="L61" s="114">
        <v>447228.88682999997</v>
      </c>
    </row>
    <row r="62" spans="1:12" ht="15" customHeight="1">
      <c r="A62" s="116" t="s">
        <v>616</v>
      </c>
      <c r="B62" s="114">
        <v>512118.39217000001</v>
      </c>
      <c r="C62" s="114">
        <v>517409.98402999999</v>
      </c>
      <c r="D62" s="114">
        <v>833557.29282000009</v>
      </c>
      <c r="E62" s="114">
        <v>898734.44538000005</v>
      </c>
      <c r="F62" s="114">
        <v>609505.77225000004</v>
      </c>
      <c r="G62" s="114">
        <v>645684.12011999998</v>
      </c>
      <c r="H62" s="114">
        <v>521991.50373</v>
      </c>
      <c r="I62" s="114">
        <v>508192.43158999999</v>
      </c>
      <c r="J62" s="114">
        <v>239751.04165</v>
      </c>
      <c r="K62" s="114">
        <v>555568.39071000007</v>
      </c>
      <c r="L62" s="114">
        <v>578785.63135000004</v>
      </c>
    </row>
    <row r="63" spans="1:12" ht="15" customHeight="1">
      <c r="A63" s="148" t="s">
        <v>617</v>
      </c>
      <c r="B63" s="114">
        <v>-69447.055590000004</v>
      </c>
      <c r="C63" s="114">
        <v>-164143.84211000003</v>
      </c>
      <c r="D63" s="114">
        <v>-425690.65331000002</v>
      </c>
      <c r="E63" s="114">
        <v>-469642.28615</v>
      </c>
      <c r="F63" s="114">
        <v>-358550.80456000002</v>
      </c>
      <c r="G63" s="114">
        <v>-382966.19443000003</v>
      </c>
      <c r="H63" s="114">
        <v>-347352.62030000001</v>
      </c>
      <c r="I63" s="114">
        <v>-224529.60926</v>
      </c>
      <c r="J63" s="114">
        <v>-75400.671530000007</v>
      </c>
      <c r="K63" s="114">
        <v>-228792.28225999998</v>
      </c>
      <c r="L63" s="114">
        <v>-341370.58105000004</v>
      </c>
    </row>
    <row r="64" spans="1:12" ht="15" customHeight="1">
      <c r="A64" s="117" t="s">
        <v>618</v>
      </c>
      <c r="B64" s="114">
        <v>1094336.43404</v>
      </c>
      <c r="C64" s="114">
        <v>1082230.1297200001</v>
      </c>
      <c r="D64" s="114">
        <v>1214879.06113</v>
      </c>
      <c r="E64" s="114">
        <v>1304842.1107399999</v>
      </c>
      <c r="F64" s="114">
        <v>1234403.6549000002</v>
      </c>
      <c r="G64" s="114">
        <v>1268754.0114000002</v>
      </c>
      <c r="H64" s="114">
        <v>1072838.7172999999</v>
      </c>
      <c r="I64" s="114">
        <v>1189006.16646</v>
      </c>
      <c r="J64" s="114">
        <v>611177.62773000007</v>
      </c>
      <c r="K64" s="114">
        <v>1233078.12543</v>
      </c>
      <c r="L64" s="114">
        <v>684643.93712999998</v>
      </c>
    </row>
    <row r="65" spans="1:12" ht="15" customHeight="1">
      <c r="A65" s="116" t="s">
        <v>619</v>
      </c>
      <c r="B65" s="114">
        <v>259569.73796999999</v>
      </c>
      <c r="C65" s="114">
        <v>347393.16204000002</v>
      </c>
      <c r="D65" s="114">
        <v>250962.61183000001</v>
      </c>
      <c r="E65" s="114">
        <v>277893.32831999997</v>
      </c>
      <c r="F65" s="114">
        <v>306725.87611000001</v>
      </c>
      <c r="G65" s="114">
        <v>257711.82754</v>
      </c>
      <c r="H65" s="114">
        <v>183095.53495</v>
      </c>
      <c r="I65" s="114">
        <v>307184.69081</v>
      </c>
      <c r="J65" s="114">
        <v>110227.63449</v>
      </c>
      <c r="K65" s="114">
        <v>333595.36714999995</v>
      </c>
      <c r="L65" s="114">
        <v>176310.31661000001</v>
      </c>
    </row>
    <row r="66" spans="1:12" ht="15" customHeight="1">
      <c r="A66" s="116" t="s">
        <v>620</v>
      </c>
      <c r="B66" s="114">
        <v>-340286.65164</v>
      </c>
      <c r="C66" s="114">
        <v>-376359.43072</v>
      </c>
      <c r="D66" s="114">
        <v>-386467.06650000002</v>
      </c>
      <c r="E66" s="114">
        <v>-444594.84038999997</v>
      </c>
      <c r="F66" s="114">
        <v>-440618.39585000003</v>
      </c>
      <c r="G66" s="114">
        <v>-440794.88635000004</v>
      </c>
      <c r="H66" s="114">
        <v>-414874.89075999998</v>
      </c>
      <c r="I66" s="114">
        <v>-529785.60748000001</v>
      </c>
      <c r="J66" s="114">
        <v>-227534.61577999999</v>
      </c>
      <c r="K66" s="114">
        <v>-571928.02177999995</v>
      </c>
      <c r="L66" s="114">
        <v>-388148.5748</v>
      </c>
    </row>
    <row r="67" spans="1:12" ht="15" customHeight="1">
      <c r="A67" s="147" t="s">
        <v>621</v>
      </c>
      <c r="B67" s="114">
        <v>1013619.52037</v>
      </c>
      <c r="C67" s="114">
        <v>1053263.8610399999</v>
      </c>
      <c r="D67" s="114">
        <v>1079374.6064599999</v>
      </c>
      <c r="E67" s="114">
        <v>1138140.59867</v>
      </c>
      <c r="F67" s="114">
        <v>1100511.1351600001</v>
      </c>
      <c r="G67" s="114">
        <v>1085670.9525899999</v>
      </c>
      <c r="H67" s="114">
        <v>841059.36149000004</v>
      </c>
      <c r="I67" s="114">
        <v>966405.24978999991</v>
      </c>
      <c r="J67" s="114">
        <v>493870.64643999998</v>
      </c>
      <c r="K67" s="114">
        <v>994745.47080000001</v>
      </c>
      <c r="L67" s="114">
        <v>472805.67894000001</v>
      </c>
    </row>
    <row r="68" spans="1:12" ht="15" customHeight="1">
      <c r="A68" s="148" t="s">
        <v>622</v>
      </c>
      <c r="B68" s="114">
        <v>-573037.93539</v>
      </c>
      <c r="C68" s="114">
        <v>-625098.30799</v>
      </c>
      <c r="D68" s="114">
        <v>-609881.12514999998</v>
      </c>
      <c r="E68" s="114">
        <v>-673968.76482000004</v>
      </c>
      <c r="F68" s="114">
        <v>-710300.44900999998</v>
      </c>
      <c r="G68" s="114">
        <v>-698058.29019000009</v>
      </c>
      <c r="H68" s="114">
        <v>-702023.01926999993</v>
      </c>
      <c r="I68" s="114">
        <v>-663133.6095599999</v>
      </c>
      <c r="J68" s="114">
        <v>-337624.48693999997</v>
      </c>
      <c r="K68" s="114">
        <v>-674070.69152999995</v>
      </c>
      <c r="L68" s="114">
        <v>-355939.82497000002</v>
      </c>
    </row>
    <row r="69" spans="1:12" ht="15" customHeight="1">
      <c r="A69" s="117" t="s">
        <v>623</v>
      </c>
      <c r="B69" s="114">
        <v>440581.58498000004</v>
      </c>
      <c r="C69" s="114">
        <v>428165.55304999999</v>
      </c>
      <c r="D69" s="114">
        <v>469493.48131</v>
      </c>
      <c r="E69" s="114">
        <v>464171.83385</v>
      </c>
      <c r="F69" s="114">
        <v>390210.68614999996</v>
      </c>
      <c r="G69" s="114">
        <v>387612.66239999997</v>
      </c>
      <c r="H69" s="114">
        <v>139036.34221999999</v>
      </c>
      <c r="I69" s="114">
        <v>303271.64023000002</v>
      </c>
      <c r="J69" s="114">
        <v>156246.15950000001</v>
      </c>
      <c r="K69" s="114">
        <v>320674.77927</v>
      </c>
      <c r="L69" s="114">
        <v>116865.85397</v>
      </c>
    </row>
    <row r="70" spans="1:12" ht="15" customHeight="1">
      <c r="A70" s="117" t="s">
        <v>624</v>
      </c>
      <c r="B70" s="114">
        <v>-31737.322</v>
      </c>
      <c r="C70" s="114">
        <v>-36217.997289999999</v>
      </c>
      <c r="D70" s="114">
        <v>-15504.714550000001</v>
      </c>
      <c r="E70" s="114">
        <v>141390.65537999998</v>
      </c>
      <c r="F70" s="114">
        <v>-17452.12945</v>
      </c>
      <c r="G70" s="114">
        <v>-72428.085139999996</v>
      </c>
      <c r="H70" s="114">
        <v>50227.50546</v>
      </c>
      <c r="I70" s="114">
        <v>-165933.8455</v>
      </c>
      <c r="J70" s="114">
        <v>43552.86421</v>
      </c>
      <c r="K70" s="114">
        <v>78386.224189999994</v>
      </c>
      <c r="L70" s="114">
        <v>-32154.220100000002</v>
      </c>
    </row>
    <row r="71" spans="1:12" ht="15" customHeight="1">
      <c r="A71" s="115" t="s">
        <v>971</v>
      </c>
      <c r="B71" s="114">
        <v>-32258.49784</v>
      </c>
      <c r="C71" s="114">
        <v>-36218.839220000002</v>
      </c>
      <c r="D71" s="114">
        <v>-15655.014650000001</v>
      </c>
      <c r="E71" s="114">
        <v>141365.23575999998</v>
      </c>
      <c r="F71" s="114">
        <v>-17474.444379999997</v>
      </c>
      <c r="G71" s="114">
        <v>-72444.80273000001</v>
      </c>
      <c r="H71" s="114">
        <v>50218.641179999999</v>
      </c>
      <c r="I71" s="114">
        <v>-165955.84401</v>
      </c>
      <c r="J71" s="114">
        <v>43501.87831</v>
      </c>
      <c r="K71" s="114">
        <v>78280.800470000002</v>
      </c>
      <c r="L71" s="114">
        <v>-32228.634760000001</v>
      </c>
    </row>
    <row r="72" spans="1:12" ht="15" customHeight="1">
      <c r="A72" s="115" t="s">
        <v>972</v>
      </c>
      <c r="B72" s="114">
        <v>521.17583999999999</v>
      </c>
      <c r="C72" s="114">
        <v>0.84192999999999996</v>
      </c>
      <c r="D72" s="114">
        <v>150.30010000000001</v>
      </c>
      <c r="E72" s="114">
        <v>25.419619999999998</v>
      </c>
      <c r="F72" s="114">
        <v>22.31493</v>
      </c>
      <c r="G72" s="114">
        <v>16.717590000000001</v>
      </c>
      <c r="H72" s="114">
        <v>8.8642800000000008</v>
      </c>
      <c r="I72" s="114">
        <v>21.99851</v>
      </c>
      <c r="J72" s="114">
        <v>50.985900000000001</v>
      </c>
      <c r="K72" s="114">
        <v>105.42372</v>
      </c>
      <c r="L72" s="114">
        <v>74.414659999999998</v>
      </c>
    </row>
    <row r="73" spans="1:12" ht="15" customHeight="1">
      <c r="A73" s="147" t="s">
        <v>625</v>
      </c>
      <c r="B73" s="114">
        <v>32159.979480000002</v>
      </c>
      <c r="C73" s="114">
        <v>36691.652150000002</v>
      </c>
      <c r="D73" s="114">
        <v>15927.499400000001</v>
      </c>
      <c r="E73" s="114">
        <v>-141220.40103000001</v>
      </c>
      <c r="F73" s="114">
        <v>17031.544539999999</v>
      </c>
      <c r="G73" s="114">
        <v>72354.391380000001</v>
      </c>
      <c r="H73" s="114">
        <v>-50396.17037</v>
      </c>
      <c r="I73" s="114">
        <v>165901.99218</v>
      </c>
      <c r="J73" s="114">
        <v>-43556.780869999995</v>
      </c>
      <c r="K73" s="114">
        <v>-78276.647069999992</v>
      </c>
      <c r="L73" s="114">
        <v>32098.449760000003</v>
      </c>
    </row>
    <row r="74" spans="1:12" ht="15" customHeight="1">
      <c r="A74" s="147" t="s">
        <v>1260</v>
      </c>
      <c r="B74" s="114">
        <v>32306.281190000002</v>
      </c>
      <c r="C74" s="114">
        <v>36783.726020000002</v>
      </c>
      <c r="D74" s="114">
        <v>16009.44433</v>
      </c>
      <c r="E74" s="114">
        <v>-141147.70997999999</v>
      </c>
      <c r="F74" s="114">
        <v>17094.72207</v>
      </c>
      <c r="G74" s="114">
        <v>72391.26943</v>
      </c>
      <c r="H74" s="114">
        <v>-50378.336459999999</v>
      </c>
      <c r="I74" s="114">
        <v>165909.95506000001</v>
      </c>
      <c r="J74" s="114">
        <v>-43550.70074</v>
      </c>
      <c r="K74" s="114">
        <v>-78254.939069999993</v>
      </c>
      <c r="L74" s="114">
        <v>32116.35658</v>
      </c>
    </row>
    <row r="75" spans="1:12" ht="15" customHeight="1">
      <c r="A75" s="148" t="s">
        <v>430</v>
      </c>
      <c r="B75" s="114">
        <v>-146.30170999999999</v>
      </c>
      <c r="C75" s="114">
        <v>-92.073869999999999</v>
      </c>
      <c r="D75" s="114">
        <v>-81.944929999999999</v>
      </c>
      <c r="E75" s="114">
        <v>-72.691050000000004</v>
      </c>
      <c r="F75" s="114">
        <v>-63.177529999999997</v>
      </c>
      <c r="G75" s="114">
        <v>-36.878050000000002</v>
      </c>
      <c r="H75" s="114">
        <v>-17.833909999999999</v>
      </c>
      <c r="I75" s="114">
        <v>-7.9628800000000002</v>
      </c>
      <c r="J75" s="114">
        <v>-6.0801300000000005</v>
      </c>
      <c r="K75" s="114">
        <v>-21.707999999999998</v>
      </c>
      <c r="L75" s="114">
        <v>-17.90682</v>
      </c>
    </row>
    <row r="76" spans="1:12" ht="15" customHeight="1">
      <c r="A76" s="147" t="s">
        <v>626</v>
      </c>
      <c r="B76" s="114">
        <v>441004.24245999998</v>
      </c>
      <c r="C76" s="114">
        <v>428639.20791</v>
      </c>
      <c r="D76" s="114">
        <v>469916.26616</v>
      </c>
      <c r="E76" s="114">
        <v>464342.0882</v>
      </c>
      <c r="F76" s="114">
        <v>389790.10123999999</v>
      </c>
      <c r="G76" s="114">
        <v>387538.96863999998</v>
      </c>
      <c r="H76" s="114">
        <v>138867.67731</v>
      </c>
      <c r="I76" s="114">
        <v>303239.78691000002</v>
      </c>
      <c r="J76" s="114">
        <v>156242.24283999999</v>
      </c>
      <c r="K76" s="114">
        <v>320784.35638999997</v>
      </c>
      <c r="L76" s="114">
        <v>116810.08362999999</v>
      </c>
    </row>
    <row r="77" spans="1:12" ht="15" customHeight="1">
      <c r="A77" s="149" t="s">
        <v>962</v>
      </c>
      <c r="B77" s="114">
        <v>227.5033</v>
      </c>
      <c r="C77" s="114">
        <v>87.33032</v>
      </c>
      <c r="D77" s="114">
        <v>-10.434329999999999</v>
      </c>
      <c r="E77" s="114">
        <v>1204.9932200000001</v>
      </c>
      <c r="F77" s="114">
        <v>1135.7741299999998</v>
      </c>
      <c r="G77" s="114">
        <v>1015.65792</v>
      </c>
      <c r="H77" s="114">
        <v>835.68458999999996</v>
      </c>
      <c r="I77" s="114">
        <v>1515.52269</v>
      </c>
      <c r="J77" s="114">
        <v>251.19614999999999</v>
      </c>
      <c r="K77" s="114">
        <v>1026.6486500000001</v>
      </c>
      <c r="L77" s="114">
        <v>299.82117999999997</v>
      </c>
    </row>
    <row r="78" spans="1:12" ht="15" customHeight="1">
      <c r="A78" s="117" t="s">
        <v>627</v>
      </c>
      <c r="B78" s="114">
        <v>441231.74575999996</v>
      </c>
      <c r="C78" s="114">
        <v>428726.53823000001</v>
      </c>
      <c r="D78" s="114">
        <v>469905.83182999998</v>
      </c>
      <c r="E78" s="114">
        <v>465547.08142</v>
      </c>
      <c r="F78" s="114">
        <v>390925.87537000002</v>
      </c>
      <c r="G78" s="114">
        <v>388554.62656</v>
      </c>
      <c r="H78" s="114">
        <v>139703.36190000002</v>
      </c>
      <c r="I78" s="114">
        <v>304755.30960000004</v>
      </c>
      <c r="J78" s="114">
        <v>156493.43899</v>
      </c>
      <c r="K78" s="114">
        <v>321811.00504000002</v>
      </c>
      <c r="L78" s="114">
        <v>117109.90481000001</v>
      </c>
    </row>
    <row r="79" spans="1:12" ht="15" customHeight="1">
      <c r="A79" s="116" t="s">
        <v>628</v>
      </c>
      <c r="B79" s="114">
        <v>128.47359</v>
      </c>
      <c r="C79" s="114">
        <v>1904.04881</v>
      </c>
      <c r="D79" s="114">
        <v>1690.02063</v>
      </c>
      <c r="E79" s="114">
        <v>2379.38438</v>
      </c>
      <c r="F79" s="114">
        <v>17809.975569999999</v>
      </c>
      <c r="G79" s="114">
        <v>1884.75162</v>
      </c>
      <c r="H79" s="114">
        <v>-2116.1220499999999</v>
      </c>
      <c r="I79" s="114">
        <v>-7139.9834900000005</v>
      </c>
      <c r="J79" s="114">
        <v>1442.9929399999999</v>
      </c>
      <c r="K79" s="114">
        <v>4242.4460599999993</v>
      </c>
      <c r="L79" s="114">
        <v>-232.07906</v>
      </c>
    </row>
    <row r="80" spans="1:12" ht="15" customHeight="1">
      <c r="A80" s="147" t="s">
        <v>629</v>
      </c>
      <c r="B80" s="114">
        <v>441360.21935000003</v>
      </c>
      <c r="C80" s="114">
        <v>430630.58704000001</v>
      </c>
      <c r="D80" s="114">
        <v>471595.85245999997</v>
      </c>
      <c r="E80" s="114">
        <v>467926.46580000001</v>
      </c>
      <c r="F80" s="114">
        <v>408735.85093999997</v>
      </c>
      <c r="G80" s="114">
        <v>390439.37818</v>
      </c>
      <c r="H80" s="114">
        <v>137587.23984999998</v>
      </c>
      <c r="I80" s="114">
        <v>297615.32611000002</v>
      </c>
      <c r="J80" s="114">
        <v>157936.43193000002</v>
      </c>
      <c r="K80" s="114">
        <v>326053.45110000001</v>
      </c>
      <c r="L80" s="114">
        <v>116877.82575</v>
      </c>
    </row>
    <row r="81" spans="1:12" ht="15" customHeight="1">
      <c r="A81" s="116" t="s">
        <v>630</v>
      </c>
      <c r="B81" s="114">
        <v>0</v>
      </c>
      <c r="C81" s="114">
        <v>0</v>
      </c>
      <c r="D81" s="114">
        <v>0</v>
      </c>
      <c r="E81" s="114">
        <v>0</v>
      </c>
      <c r="F81" s="114">
        <v>0</v>
      </c>
      <c r="G81" s="114">
        <v>0</v>
      </c>
      <c r="H81" s="114">
        <v>0</v>
      </c>
      <c r="I81" s="114">
        <v>0</v>
      </c>
      <c r="J81" s="114">
        <v>0</v>
      </c>
      <c r="K81" s="114">
        <v>0</v>
      </c>
      <c r="L81" s="114">
        <v>0</v>
      </c>
    </row>
    <row r="82" spans="1:12" ht="15" customHeight="1">
      <c r="A82" s="147" t="s">
        <v>631</v>
      </c>
      <c r="B82" s="114">
        <v>441360.21935000003</v>
      </c>
      <c r="C82" s="114">
        <v>430630.58704000001</v>
      </c>
      <c r="D82" s="114">
        <v>471595.85245999997</v>
      </c>
      <c r="E82" s="114">
        <v>467926.46580000001</v>
      </c>
      <c r="F82" s="114">
        <v>408735.85093999997</v>
      </c>
      <c r="G82" s="114">
        <v>390439.37818</v>
      </c>
      <c r="H82" s="114">
        <v>137587.23984999998</v>
      </c>
      <c r="I82" s="114">
        <v>297615.32611000002</v>
      </c>
      <c r="J82" s="114">
        <v>157936.43193000002</v>
      </c>
      <c r="K82" s="114">
        <v>326053.45110000001</v>
      </c>
      <c r="L82" s="114">
        <v>116877.82575</v>
      </c>
    </row>
    <row r="83" spans="1:12" ht="15" customHeight="1" thickBot="1">
      <c r="A83" s="116" t="s">
        <v>632</v>
      </c>
      <c r="B83" s="114">
        <v>-149094.81</v>
      </c>
      <c r="C83" s="114">
        <v>-97687.164999999994</v>
      </c>
      <c r="D83" s="114">
        <v>-129475.81600000001</v>
      </c>
      <c r="E83" s="114">
        <v>-123098.844</v>
      </c>
      <c r="F83" s="114">
        <v>-145505.89595999999</v>
      </c>
      <c r="G83" s="114">
        <v>-153898.98000000001</v>
      </c>
      <c r="H83" s="114">
        <v>-46118.612000000001</v>
      </c>
      <c r="I83" s="114">
        <v>-127843.584</v>
      </c>
      <c r="J83" s="114">
        <v>-67234.392439999996</v>
      </c>
      <c r="K83" s="114">
        <v>-126004.64398000001</v>
      </c>
      <c r="L83" s="114">
        <v>-46688.072</v>
      </c>
    </row>
    <row r="84" spans="1:12" ht="15" customHeight="1" thickTop="1" thickBot="1">
      <c r="A84" s="392" t="s">
        <v>633</v>
      </c>
      <c r="B84" s="393">
        <v>292265.40935000003</v>
      </c>
      <c r="C84" s="393">
        <v>332943.42204000003</v>
      </c>
      <c r="D84" s="393">
        <v>342120.03645999997</v>
      </c>
      <c r="E84" s="393">
        <v>344827.62180000002</v>
      </c>
      <c r="F84" s="393">
        <v>263229.95497999998</v>
      </c>
      <c r="G84" s="393">
        <v>236540.39818000002</v>
      </c>
      <c r="H84" s="393">
        <v>91468.62784999999</v>
      </c>
      <c r="I84" s="393">
        <v>169771.74211000002</v>
      </c>
      <c r="J84" s="393">
        <v>90702.039489999996</v>
      </c>
      <c r="K84" s="393">
        <v>200048.80712000001</v>
      </c>
      <c r="L84" s="393">
        <v>70189.753750000003</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sqref="A1:L1"/>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33" t="s">
        <v>436</v>
      </c>
      <c r="B1" s="733"/>
      <c r="C1" s="733"/>
      <c r="D1" s="733"/>
      <c r="E1" s="733"/>
      <c r="F1" s="733"/>
      <c r="G1" s="733"/>
      <c r="H1" s="733"/>
      <c r="I1" s="733"/>
      <c r="J1" s="733"/>
      <c r="K1" s="733"/>
      <c r="L1" s="733"/>
    </row>
    <row r="2" spans="1:12" ht="15" customHeight="1">
      <c r="A2" s="734" t="s">
        <v>568</v>
      </c>
      <c r="B2" s="734"/>
      <c r="C2" s="734"/>
      <c r="D2" s="734"/>
      <c r="E2" s="734"/>
      <c r="F2" s="734"/>
      <c r="G2" s="734"/>
      <c r="H2" s="734"/>
      <c r="I2" s="734"/>
      <c r="J2" s="734"/>
      <c r="K2" s="734"/>
      <c r="L2" s="734"/>
    </row>
    <row r="3" spans="1:12" ht="15" customHeight="1">
      <c r="A3" s="734" t="s">
        <v>637</v>
      </c>
      <c r="B3" s="734"/>
      <c r="C3" s="734"/>
      <c r="D3" s="734"/>
      <c r="E3" s="734"/>
      <c r="F3" s="734"/>
      <c r="G3" s="734"/>
      <c r="H3" s="734"/>
      <c r="I3" s="734"/>
      <c r="J3" s="734"/>
      <c r="K3" s="734"/>
      <c r="L3" s="734"/>
    </row>
    <row r="4" spans="1:12" ht="30" customHeight="1">
      <c r="A4" s="735" t="s">
        <v>508</v>
      </c>
      <c r="B4" s="735"/>
      <c r="C4" s="735"/>
      <c r="D4" s="735"/>
      <c r="E4" s="735"/>
      <c r="F4" s="735"/>
      <c r="G4" s="735"/>
      <c r="H4" s="735"/>
      <c r="I4" s="735"/>
      <c r="J4" s="735"/>
      <c r="K4" s="735"/>
      <c r="L4" s="735"/>
    </row>
    <row r="5" spans="1:12" ht="3.75" customHeight="1" thickBot="1">
      <c r="A5" s="47"/>
      <c r="B5" s="47"/>
      <c r="C5" s="47"/>
      <c r="D5" s="47"/>
      <c r="E5" s="47"/>
      <c r="F5" s="47"/>
      <c r="G5" s="47"/>
      <c r="H5" s="47"/>
      <c r="I5" s="47"/>
      <c r="J5" s="47"/>
      <c r="K5" s="47"/>
      <c r="L5" s="47"/>
    </row>
    <row r="6" spans="1:12" s="15" customFormat="1" ht="30" customHeight="1" thickTop="1" thickBot="1">
      <c r="A6" s="545"/>
      <c r="B6" s="390" t="s">
        <v>570</v>
      </c>
      <c r="C6" s="390" t="s">
        <v>571</v>
      </c>
      <c r="D6" s="390" t="s">
        <v>572</v>
      </c>
      <c r="E6" s="390" t="s">
        <v>573</v>
      </c>
      <c r="F6" s="390" t="s">
        <v>574</v>
      </c>
      <c r="G6" s="390" t="s">
        <v>575</v>
      </c>
      <c r="H6" s="390" t="s">
        <v>1239</v>
      </c>
      <c r="I6" s="390" t="s">
        <v>1290</v>
      </c>
      <c r="J6" s="390" t="s">
        <v>1513</v>
      </c>
      <c r="K6" s="390" t="s">
        <v>1397</v>
      </c>
      <c r="L6" s="390" t="s">
        <v>1514</v>
      </c>
    </row>
    <row r="7" spans="1:12" ht="15" customHeight="1" thickTop="1" thickBot="1">
      <c r="A7" s="392" t="s">
        <v>576</v>
      </c>
      <c r="B7" s="393">
        <v>12081870.929879999</v>
      </c>
      <c r="C7" s="393">
        <v>14605967.315409999</v>
      </c>
      <c r="D7" s="393">
        <v>16340049.671600001</v>
      </c>
      <c r="E7" s="393">
        <v>19387325.796150003</v>
      </c>
      <c r="F7" s="393">
        <v>20377489.639049999</v>
      </c>
      <c r="G7" s="393">
        <v>21743542.672389999</v>
      </c>
      <c r="H7" s="393">
        <v>23647837.885330003</v>
      </c>
      <c r="I7" s="393">
        <v>23781719.4626</v>
      </c>
      <c r="J7" s="393">
        <v>23483605.649189997</v>
      </c>
      <c r="K7" s="393">
        <v>23008562.845150001</v>
      </c>
      <c r="L7" s="393">
        <v>24177265.820419997</v>
      </c>
    </row>
    <row r="8" spans="1:12" s="16" customFormat="1" ht="15" customHeight="1" thickTop="1">
      <c r="A8" s="147" t="s">
        <v>158</v>
      </c>
      <c r="B8" s="114">
        <v>1400379.8483699998</v>
      </c>
      <c r="C8" s="114">
        <v>2593488.8986900002</v>
      </c>
      <c r="D8" s="114">
        <v>2744060.84589</v>
      </c>
      <c r="E8" s="114">
        <v>2712279.5924200001</v>
      </c>
      <c r="F8" s="114">
        <v>2568680.2866199999</v>
      </c>
      <c r="G8" s="114">
        <v>2573121.66065</v>
      </c>
      <c r="H8" s="114">
        <v>3222806.4684000001</v>
      </c>
      <c r="I8" s="114">
        <v>2598411.7140100002</v>
      </c>
      <c r="J8" s="114">
        <v>2382697.9826799999</v>
      </c>
      <c r="K8" s="114">
        <v>2262930.31061</v>
      </c>
      <c r="L8" s="114">
        <v>2681530.5289099999</v>
      </c>
    </row>
    <row r="9" spans="1:12" s="16" customFormat="1" ht="15" customHeight="1">
      <c r="A9" s="147" t="s">
        <v>167</v>
      </c>
      <c r="B9" s="114">
        <v>2591673.2665500003</v>
      </c>
      <c r="C9" s="114">
        <v>2484226.5169099998</v>
      </c>
      <c r="D9" s="114">
        <v>2454838.9117199997</v>
      </c>
      <c r="E9" s="114">
        <v>3070303.0286900001</v>
      </c>
      <c r="F9" s="114">
        <v>2865697.81482</v>
      </c>
      <c r="G9" s="114">
        <v>2616735.2869699998</v>
      </c>
      <c r="H9" s="114">
        <v>2773933.2027399996</v>
      </c>
      <c r="I9" s="114">
        <v>2963274.2723499998</v>
      </c>
      <c r="J9" s="114">
        <v>2787776.3214600002</v>
      </c>
      <c r="K9" s="114">
        <v>2701003.3840000001</v>
      </c>
      <c r="L9" s="114">
        <v>2808920.6694</v>
      </c>
    </row>
    <row r="10" spans="1:12" s="16" customFormat="1" ht="15" customHeight="1">
      <c r="A10" s="147" t="s">
        <v>176</v>
      </c>
      <c r="B10" s="114">
        <v>7887666.4761399999</v>
      </c>
      <c r="C10" s="114">
        <v>9250498.4815499987</v>
      </c>
      <c r="D10" s="114">
        <v>10938092.64931</v>
      </c>
      <c r="E10" s="114">
        <v>13020362.850120001</v>
      </c>
      <c r="F10" s="114">
        <v>14386380.247540001</v>
      </c>
      <c r="G10" s="114">
        <v>15422137.128219999</v>
      </c>
      <c r="H10" s="114">
        <v>16123497.166440001</v>
      </c>
      <c r="I10" s="114">
        <v>16265512.335959999</v>
      </c>
      <c r="J10" s="114">
        <v>16189545.284540001</v>
      </c>
      <c r="K10" s="114">
        <v>16384498.97027</v>
      </c>
      <c r="L10" s="114">
        <v>16862753.197159998</v>
      </c>
    </row>
    <row r="11" spans="1:12" s="16" customFormat="1" ht="15" customHeight="1">
      <c r="A11" s="148" t="s">
        <v>577</v>
      </c>
      <c r="B11" s="114">
        <v>7934986.4191300003</v>
      </c>
      <c r="C11" s="114">
        <v>9289607.9904200006</v>
      </c>
      <c r="D11" s="114">
        <v>10953889.248370001</v>
      </c>
      <c r="E11" s="114">
        <v>13005962.823180001</v>
      </c>
      <c r="F11" s="114">
        <v>14365670.398399999</v>
      </c>
      <c r="G11" s="114">
        <v>15366387.35605</v>
      </c>
      <c r="H11" s="114">
        <v>15805138.143959999</v>
      </c>
      <c r="I11" s="114">
        <v>15663693.52211</v>
      </c>
      <c r="J11" s="114">
        <v>15456037.64041</v>
      </c>
      <c r="K11" s="114">
        <v>15642301.03686</v>
      </c>
      <c r="L11" s="114">
        <v>16156803.805059999</v>
      </c>
    </row>
    <row r="12" spans="1:12" s="16" customFormat="1" ht="15" customHeight="1">
      <c r="A12" s="148" t="s">
        <v>578</v>
      </c>
      <c r="B12" s="114">
        <v>7886992.3791000005</v>
      </c>
      <c r="C12" s="114">
        <v>9247070.1102099996</v>
      </c>
      <c r="D12" s="114">
        <v>10900081.651690001</v>
      </c>
      <c r="E12" s="114">
        <v>12957598.629139999</v>
      </c>
      <c r="F12" s="114">
        <v>14315287.277479999</v>
      </c>
      <c r="G12" s="114">
        <v>15320219.147440001</v>
      </c>
      <c r="H12" s="114">
        <v>15720650.19324</v>
      </c>
      <c r="I12" s="114">
        <v>11858747.6669</v>
      </c>
      <c r="J12" s="114">
        <v>12000826.865940001</v>
      </c>
      <c r="K12" s="114">
        <v>12612381.221580001</v>
      </c>
      <c r="L12" s="114">
        <v>13426163.98728</v>
      </c>
    </row>
    <row r="13" spans="1:12" s="16" customFormat="1" ht="15" customHeight="1">
      <c r="A13" s="148" t="s">
        <v>579</v>
      </c>
      <c r="B13" s="114">
        <v>47994.040030000004</v>
      </c>
      <c r="C13" s="114">
        <v>42537.880210000003</v>
      </c>
      <c r="D13" s="114">
        <v>53807.596680000002</v>
      </c>
      <c r="E13" s="114">
        <v>48364.194040000002</v>
      </c>
      <c r="F13" s="114">
        <v>50383.120920000001</v>
      </c>
      <c r="G13" s="114">
        <v>46168.208610000001</v>
      </c>
      <c r="H13" s="114">
        <v>84487.950719999993</v>
      </c>
      <c r="I13" s="114">
        <v>3804945.8552100002</v>
      </c>
      <c r="J13" s="114">
        <v>3455210.7744699996</v>
      </c>
      <c r="K13" s="114">
        <v>3029919.8152800002</v>
      </c>
      <c r="L13" s="114">
        <v>2730639.8177800002</v>
      </c>
    </row>
    <row r="14" spans="1:12" s="16" customFormat="1" ht="15" customHeight="1">
      <c r="A14" s="148" t="s">
        <v>580</v>
      </c>
      <c r="B14" s="114">
        <v>49985.785960000001</v>
      </c>
      <c r="C14" s="114">
        <v>49878.378509999995</v>
      </c>
      <c r="D14" s="114">
        <v>84685.838060000009</v>
      </c>
      <c r="E14" s="114">
        <v>123501.45218000001</v>
      </c>
      <c r="F14" s="114">
        <v>122314.76429000001</v>
      </c>
      <c r="G14" s="114">
        <v>125325.97839</v>
      </c>
      <c r="H14" s="114">
        <v>12834.779849999999</v>
      </c>
      <c r="I14" s="114">
        <v>52211.79335</v>
      </c>
      <c r="J14" s="114">
        <v>202668.16824999999</v>
      </c>
      <c r="K14" s="114">
        <v>256862.57299000002</v>
      </c>
      <c r="L14" s="114">
        <v>276197.70845999999</v>
      </c>
    </row>
    <row r="15" spans="1:12" s="16" customFormat="1" ht="15" customHeight="1">
      <c r="A15" s="148" t="s">
        <v>581</v>
      </c>
      <c r="B15" s="114">
        <v>47965.089359999998</v>
      </c>
      <c r="C15" s="114">
        <v>49260.712350000002</v>
      </c>
      <c r="D15" s="114">
        <v>76584.043680000002</v>
      </c>
      <c r="E15" s="114">
        <v>109224.28329000001</v>
      </c>
      <c r="F15" s="114">
        <v>114707.41697000001</v>
      </c>
      <c r="G15" s="114">
        <v>115198.63893</v>
      </c>
      <c r="H15" s="114">
        <v>9648.0015399999993</v>
      </c>
      <c r="I15" s="114">
        <v>26867.994139999999</v>
      </c>
      <c r="J15" s="114">
        <v>39242.489590000005</v>
      </c>
      <c r="K15" s="114">
        <v>52919.453750000001</v>
      </c>
      <c r="L15" s="114">
        <v>79243.717359999995</v>
      </c>
    </row>
    <row r="16" spans="1:12" s="16" customFormat="1" ht="15" customHeight="1">
      <c r="A16" s="148" t="s">
        <v>582</v>
      </c>
      <c r="B16" s="114">
        <v>2020.6966</v>
      </c>
      <c r="C16" s="114">
        <v>617.66615999999999</v>
      </c>
      <c r="D16" s="114">
        <v>8101.7943800000003</v>
      </c>
      <c r="E16" s="114">
        <v>14277.168890000001</v>
      </c>
      <c r="F16" s="114">
        <v>7607.3473199999999</v>
      </c>
      <c r="G16" s="114">
        <v>10127.339460000001</v>
      </c>
      <c r="H16" s="114">
        <v>3186.7783100000001</v>
      </c>
      <c r="I16" s="114">
        <v>25343.799210000001</v>
      </c>
      <c r="J16" s="114">
        <v>163425.67866000001</v>
      </c>
      <c r="K16" s="114">
        <v>203943.11924</v>
      </c>
      <c r="L16" s="114">
        <v>196953.99109999998</v>
      </c>
    </row>
    <row r="17" spans="1:12" s="16" customFormat="1" ht="15" customHeight="1">
      <c r="A17" s="148" t="s">
        <v>583</v>
      </c>
      <c r="B17" s="114">
        <v>61283.585149999999</v>
      </c>
      <c r="C17" s="114">
        <v>98862.168799999999</v>
      </c>
      <c r="D17" s="114">
        <v>116961.68326999999</v>
      </c>
      <c r="E17" s="114">
        <v>126953.39704000001</v>
      </c>
      <c r="F17" s="114">
        <v>156240.87693</v>
      </c>
      <c r="G17" s="114">
        <v>150438.03881</v>
      </c>
      <c r="H17" s="114">
        <v>155116.17481</v>
      </c>
      <c r="I17" s="114">
        <v>101481.46484999999</v>
      </c>
      <c r="J17" s="114">
        <v>137399.23088999998</v>
      </c>
      <c r="K17" s="114">
        <v>158648.75096</v>
      </c>
      <c r="L17" s="114">
        <v>181683.20165999999</v>
      </c>
    </row>
    <row r="18" spans="1:12" s="16" customFormat="1" ht="15" customHeight="1">
      <c r="A18" s="148" t="s">
        <v>584</v>
      </c>
      <c r="B18" s="114">
        <v>54717.54926</v>
      </c>
      <c r="C18" s="114">
        <v>93424.805240000002</v>
      </c>
      <c r="D18" s="114">
        <v>112594.24827</v>
      </c>
      <c r="E18" s="114">
        <v>122748.32994</v>
      </c>
      <c r="F18" s="114">
        <v>152290.29141999999</v>
      </c>
      <c r="G18" s="114">
        <v>147063.72083000001</v>
      </c>
      <c r="H18" s="114">
        <v>150943.47258999999</v>
      </c>
      <c r="I18" s="114">
        <v>99393.158260000011</v>
      </c>
      <c r="J18" s="114">
        <v>79895.206459999987</v>
      </c>
      <c r="K18" s="114">
        <v>66288.99037</v>
      </c>
      <c r="L18" s="114">
        <v>59974.429659999994</v>
      </c>
    </row>
    <row r="19" spans="1:12" s="16" customFormat="1" ht="15" customHeight="1">
      <c r="A19" s="148" t="s">
        <v>585</v>
      </c>
      <c r="B19" s="114">
        <v>6566.0358900000001</v>
      </c>
      <c r="C19" s="114">
        <v>5437.3635599999998</v>
      </c>
      <c r="D19" s="114">
        <v>4367.4350000000004</v>
      </c>
      <c r="E19" s="114">
        <v>4205.0670999999993</v>
      </c>
      <c r="F19" s="114">
        <v>3950.5855099999999</v>
      </c>
      <c r="G19" s="114">
        <v>3374.3179799999998</v>
      </c>
      <c r="H19" s="114">
        <v>4172.7022200000001</v>
      </c>
      <c r="I19" s="114">
        <v>2088.3065900000001</v>
      </c>
      <c r="J19" s="114">
        <v>57504.024429999998</v>
      </c>
      <c r="K19" s="114">
        <v>92359.760590000005</v>
      </c>
      <c r="L19" s="114">
        <v>121708.772</v>
      </c>
    </row>
    <row r="20" spans="1:12" s="16" customFormat="1" ht="15" customHeight="1">
      <c r="A20" s="148" t="s">
        <v>189</v>
      </c>
      <c r="B20" s="114">
        <v>52659.261760000001</v>
      </c>
      <c r="C20" s="114">
        <v>64232.11937</v>
      </c>
      <c r="D20" s="114">
        <v>74130.365769999989</v>
      </c>
      <c r="E20" s="114">
        <v>96574.820540000001</v>
      </c>
      <c r="F20" s="114">
        <v>101864.14281</v>
      </c>
      <c r="G20" s="114">
        <v>131083.18786999999</v>
      </c>
      <c r="H20" s="114">
        <v>615803.25010000006</v>
      </c>
      <c r="I20" s="114">
        <v>822165.30895000009</v>
      </c>
      <c r="J20" s="114">
        <v>783532.38917999994</v>
      </c>
      <c r="K20" s="114">
        <v>728515.53583000007</v>
      </c>
      <c r="L20" s="114">
        <v>688167.50803000003</v>
      </c>
    </row>
    <row r="21" spans="1:12" s="16" customFormat="1" ht="15" customHeight="1">
      <c r="A21" s="148" t="s">
        <v>586</v>
      </c>
      <c r="B21" s="114">
        <v>-211248.57586000001</v>
      </c>
      <c r="C21" s="114">
        <v>-252082.17555000001</v>
      </c>
      <c r="D21" s="114">
        <v>-291574.48616000003</v>
      </c>
      <c r="E21" s="114">
        <v>-332629.64282000001</v>
      </c>
      <c r="F21" s="114">
        <v>-359709.93488999997</v>
      </c>
      <c r="G21" s="114">
        <v>-351097.43289999996</v>
      </c>
      <c r="H21" s="114">
        <v>-465395.18227999995</v>
      </c>
      <c r="I21" s="114">
        <v>-374039.75330000004</v>
      </c>
      <c r="J21" s="114">
        <v>-390092.14419000002</v>
      </c>
      <c r="K21" s="114">
        <v>-401828.92637</v>
      </c>
      <c r="L21" s="114">
        <v>-440099.02604999999</v>
      </c>
    </row>
    <row r="22" spans="1:12" s="16" customFormat="1" ht="15" customHeight="1">
      <c r="A22" s="147" t="s">
        <v>202</v>
      </c>
      <c r="B22" s="114">
        <v>59527.791789999996</v>
      </c>
      <c r="C22" s="114">
        <v>141760.56016999998</v>
      </c>
      <c r="D22" s="114">
        <v>92423.669040000008</v>
      </c>
      <c r="E22" s="114">
        <v>86843.014459999991</v>
      </c>
      <c r="F22" s="114">
        <v>95075.14675</v>
      </c>
      <c r="G22" s="114">
        <v>89453.633290000012</v>
      </c>
      <c r="H22" s="114">
        <v>166216.00391999999</v>
      </c>
      <c r="I22" s="114">
        <v>162822.69701</v>
      </c>
      <c r="J22" s="114">
        <v>150168.35657</v>
      </c>
      <c r="K22" s="114">
        <v>121205.76751000001</v>
      </c>
      <c r="L22" s="114">
        <v>90917.75334000001</v>
      </c>
    </row>
    <row r="23" spans="1:12" s="16" customFormat="1" ht="15" customHeight="1">
      <c r="A23" s="147" t="s">
        <v>208</v>
      </c>
      <c r="B23" s="114">
        <v>2.0000000000000002E-5</v>
      </c>
      <c r="C23" s="114">
        <v>308.94678999999996</v>
      </c>
      <c r="D23" s="114">
        <v>2121.2027699999999</v>
      </c>
      <c r="E23" s="114">
        <v>5859.4836799999994</v>
      </c>
      <c r="F23" s="114">
        <v>9333.16986</v>
      </c>
      <c r="G23" s="114">
        <v>12902.125840000001</v>
      </c>
      <c r="H23" s="114">
        <v>14065.32265</v>
      </c>
      <c r="I23" s="114">
        <v>19268.36623</v>
      </c>
      <c r="J23" s="114">
        <v>19622.674170000002</v>
      </c>
      <c r="K23" s="114">
        <v>26754.751519999998</v>
      </c>
      <c r="L23" s="114">
        <v>29924.428640000002</v>
      </c>
    </row>
    <row r="24" spans="1:12" s="16" customFormat="1" ht="15" customHeight="1">
      <c r="A24" s="147" t="s">
        <v>587</v>
      </c>
      <c r="B24" s="114">
        <v>22712.525460000001</v>
      </c>
      <c r="C24" s="114">
        <v>22745.79149</v>
      </c>
      <c r="D24" s="114">
        <v>25210.522370000002</v>
      </c>
      <c r="E24" s="114">
        <v>340137.88566999999</v>
      </c>
      <c r="F24" s="114">
        <v>211345.37124000001</v>
      </c>
      <c r="G24" s="114">
        <v>856713.01058</v>
      </c>
      <c r="H24" s="114">
        <v>1168023.53357</v>
      </c>
      <c r="I24" s="114">
        <v>1571652.44368</v>
      </c>
      <c r="J24" s="114">
        <v>1757978.5684400001</v>
      </c>
      <c r="K24" s="114">
        <v>1307589.3127599999</v>
      </c>
      <c r="L24" s="114">
        <v>1497102.6968699999</v>
      </c>
    </row>
    <row r="25" spans="1:12" s="16" customFormat="1" ht="15" customHeight="1">
      <c r="A25" s="147" t="s">
        <v>219</v>
      </c>
      <c r="B25" s="114">
        <v>93169.617870000002</v>
      </c>
      <c r="C25" s="114">
        <v>85641.332739999998</v>
      </c>
      <c r="D25" s="114">
        <v>53288.467340000003</v>
      </c>
      <c r="E25" s="114">
        <v>119113.89709</v>
      </c>
      <c r="F25" s="114">
        <v>200469.56889</v>
      </c>
      <c r="G25" s="114">
        <v>138821.50386000003</v>
      </c>
      <c r="H25" s="114">
        <v>139273.68724</v>
      </c>
      <c r="I25" s="114">
        <v>150589.88268000001</v>
      </c>
      <c r="J25" s="114">
        <v>149379.08377</v>
      </c>
      <c r="K25" s="114">
        <v>150051.76527</v>
      </c>
      <c r="L25" s="114">
        <v>149162.45715</v>
      </c>
    </row>
    <row r="26" spans="1:12" s="16" customFormat="1" ht="15" customHeight="1">
      <c r="A26" s="147" t="s">
        <v>588</v>
      </c>
      <c r="B26" s="114">
        <v>26741.403679999999</v>
      </c>
      <c r="C26" s="114">
        <v>27296.787069999998</v>
      </c>
      <c r="D26" s="114">
        <v>30013.403160000002</v>
      </c>
      <c r="E26" s="114">
        <v>32426.044020000001</v>
      </c>
      <c r="F26" s="114">
        <v>40508.033329999998</v>
      </c>
      <c r="G26" s="114">
        <v>33658.322979999997</v>
      </c>
      <c r="H26" s="114">
        <v>40022.500369999994</v>
      </c>
      <c r="I26" s="114">
        <v>50187.750679999997</v>
      </c>
      <c r="J26" s="114">
        <v>46437.377560000001</v>
      </c>
      <c r="K26" s="114">
        <v>54528.583210000004</v>
      </c>
      <c r="L26" s="114">
        <v>56954.088950000005</v>
      </c>
    </row>
    <row r="27" spans="1:12" s="17" customFormat="1" ht="15" customHeight="1" thickBot="1">
      <c r="A27" s="147" t="s">
        <v>235</v>
      </c>
      <c r="B27" s="114">
        <v>0</v>
      </c>
      <c r="C27" s="114">
        <v>0</v>
      </c>
      <c r="D27" s="114">
        <v>0</v>
      </c>
      <c r="E27" s="114">
        <v>0</v>
      </c>
      <c r="F27" s="114">
        <v>0</v>
      </c>
      <c r="G27" s="114">
        <v>0</v>
      </c>
      <c r="H27" s="114">
        <v>0</v>
      </c>
      <c r="I27" s="114">
        <v>0</v>
      </c>
      <c r="J27" s="114">
        <v>0</v>
      </c>
      <c r="K27" s="114">
        <v>0</v>
      </c>
      <c r="L27" s="114">
        <v>0</v>
      </c>
    </row>
    <row r="28" spans="1:12" ht="15" customHeight="1" thickTop="1" thickBot="1">
      <c r="A28" s="392" t="s">
        <v>589</v>
      </c>
      <c r="B28" s="393">
        <v>10995304.59829</v>
      </c>
      <c r="C28" s="393">
        <v>13476176.85149</v>
      </c>
      <c r="D28" s="393">
        <v>15104770.424249999</v>
      </c>
      <c r="E28" s="393">
        <v>18071762.654720001</v>
      </c>
      <c r="F28" s="393">
        <v>18976226.57088</v>
      </c>
      <c r="G28" s="393">
        <v>20233465.016929999</v>
      </c>
      <c r="H28" s="393">
        <v>22200073.57956</v>
      </c>
      <c r="I28" s="393">
        <v>22206740.89703</v>
      </c>
      <c r="J28" s="393">
        <v>21878685.80528</v>
      </c>
      <c r="K28" s="393">
        <v>21346187.81498</v>
      </c>
      <c r="L28" s="393">
        <v>22480588.70081</v>
      </c>
    </row>
    <row r="29" spans="1:12" s="16" customFormat="1" ht="15" customHeight="1" thickTop="1">
      <c r="A29" s="147" t="s">
        <v>590</v>
      </c>
      <c r="B29" s="114">
        <v>9595714.4068600014</v>
      </c>
      <c r="C29" s="114">
        <v>12240905.093049999</v>
      </c>
      <c r="D29" s="114">
        <v>12799547.70489</v>
      </c>
      <c r="E29" s="114">
        <v>15669677.808809999</v>
      </c>
      <c r="F29" s="114">
        <v>16151923.270749999</v>
      </c>
      <c r="G29" s="114">
        <v>15265523.24777</v>
      </c>
      <c r="H29" s="114">
        <v>16877760.905680001</v>
      </c>
      <c r="I29" s="114">
        <v>17156418.915209997</v>
      </c>
      <c r="J29" s="114">
        <v>17311682.5733</v>
      </c>
      <c r="K29" s="114">
        <v>17640202.932419997</v>
      </c>
      <c r="L29" s="114">
        <v>9845652.1070400011</v>
      </c>
    </row>
    <row r="30" spans="1:12" s="16" customFormat="1" ht="15" customHeight="1">
      <c r="A30" s="148" t="s">
        <v>591</v>
      </c>
      <c r="B30" s="114">
        <v>2837931.6305399998</v>
      </c>
      <c r="C30" s="114">
        <v>3793101.3455599998</v>
      </c>
      <c r="D30" s="114">
        <v>3247358.7558599999</v>
      </c>
      <c r="E30" s="114">
        <v>3652193.0540399998</v>
      </c>
      <c r="F30" s="114">
        <v>3255222.49089</v>
      </c>
      <c r="G30" s="114">
        <v>3003586.4484200003</v>
      </c>
      <c r="H30" s="114">
        <v>3529917.3781599998</v>
      </c>
      <c r="I30" s="114">
        <v>3469877.84565</v>
      </c>
      <c r="J30" s="114">
        <v>3659229.8590000002</v>
      </c>
      <c r="K30" s="114">
        <v>3287254.3687300002</v>
      </c>
      <c r="L30" s="114">
        <v>3563399.6594699998</v>
      </c>
    </row>
    <row r="31" spans="1:12" s="16" customFormat="1" ht="15" customHeight="1">
      <c r="A31" s="148" t="s">
        <v>592</v>
      </c>
      <c r="B31" s="114">
        <v>3045495.7264999999</v>
      </c>
      <c r="C31" s="114">
        <v>3556939.3172600004</v>
      </c>
      <c r="D31" s="114">
        <v>3576268.7871500002</v>
      </c>
      <c r="E31" s="114">
        <v>3827890.8126999997</v>
      </c>
      <c r="F31" s="114">
        <v>4458361.1240200009</v>
      </c>
      <c r="G31" s="114">
        <v>4346949.3152999999</v>
      </c>
      <c r="H31" s="114">
        <v>4696370.3793299999</v>
      </c>
      <c r="I31" s="114">
        <v>5119432.8266199995</v>
      </c>
      <c r="J31" s="114">
        <v>5080906.9735000003</v>
      </c>
      <c r="K31" s="114">
        <v>5260777.9614399998</v>
      </c>
      <c r="L31" s="114">
        <v>4766255.8975400003</v>
      </c>
    </row>
    <row r="32" spans="1:12" s="16" customFormat="1" ht="15" customHeight="1">
      <c r="A32" s="148" t="s">
        <v>593</v>
      </c>
      <c r="B32" s="114">
        <v>88808.046489999993</v>
      </c>
      <c r="C32" s="114">
        <v>34785.454189999997</v>
      </c>
      <c r="D32" s="114">
        <v>21637.355500000001</v>
      </c>
      <c r="E32" s="114">
        <v>18361.25634</v>
      </c>
      <c r="F32" s="114">
        <v>6826.6130999999996</v>
      </c>
      <c r="G32" s="114">
        <v>4637.5106999999998</v>
      </c>
      <c r="H32" s="114">
        <v>2844.9284300000004</v>
      </c>
      <c r="I32" s="114">
        <v>2476.8326099999999</v>
      </c>
      <c r="J32" s="114">
        <v>2170.4917599999999</v>
      </c>
      <c r="K32" s="114">
        <v>1182.16741</v>
      </c>
      <c r="L32" s="114">
        <v>1125.8243300000001</v>
      </c>
    </row>
    <row r="33" spans="1:12" s="16" customFormat="1" ht="15" customHeight="1">
      <c r="A33" s="148" t="s">
        <v>594</v>
      </c>
      <c r="B33" s="114">
        <v>262915.93943000003</v>
      </c>
      <c r="C33" s="114">
        <v>520662.87589999998</v>
      </c>
      <c r="D33" s="114">
        <v>682068.10499999998</v>
      </c>
      <c r="E33" s="114">
        <v>396811.31868999999</v>
      </c>
      <c r="F33" s="114">
        <v>433142.61255000002</v>
      </c>
      <c r="G33" s="114">
        <v>478012.78674000001</v>
      </c>
      <c r="H33" s="114">
        <v>202567.22810000001</v>
      </c>
      <c r="I33" s="114">
        <v>192490.72038999997</v>
      </c>
      <c r="J33" s="114">
        <v>189142.61697999999</v>
      </c>
      <c r="K33" s="114">
        <v>232701.39330000003</v>
      </c>
      <c r="L33" s="114">
        <v>230932.53977</v>
      </c>
    </row>
    <row r="34" spans="1:12" s="16" customFormat="1" ht="15" customHeight="1">
      <c r="A34" s="148" t="s">
        <v>595</v>
      </c>
      <c r="B34" s="114">
        <v>3199110.3875300004</v>
      </c>
      <c r="C34" s="114">
        <v>4102470.64971</v>
      </c>
      <c r="D34" s="114">
        <v>4958371.9012700003</v>
      </c>
      <c r="E34" s="114">
        <v>7315302.5512299994</v>
      </c>
      <c r="F34" s="114">
        <v>7335001.4088100009</v>
      </c>
      <c r="G34" s="114">
        <v>6670243.5561099993</v>
      </c>
      <c r="H34" s="114">
        <v>7507774.4050900005</v>
      </c>
      <c r="I34" s="114">
        <v>7278847.3019300001</v>
      </c>
      <c r="J34" s="114">
        <v>7206363.0946300002</v>
      </c>
      <c r="K34" s="114">
        <v>7615471.74285</v>
      </c>
      <c r="L34" s="114">
        <v>1159973.8247499999</v>
      </c>
    </row>
    <row r="35" spans="1:12" s="16" customFormat="1" ht="15" customHeight="1">
      <c r="A35" s="148" t="s">
        <v>596</v>
      </c>
      <c r="B35" s="114">
        <v>161452.67637</v>
      </c>
      <c r="C35" s="114">
        <v>232945.45043</v>
      </c>
      <c r="D35" s="114">
        <v>313842.80011000001</v>
      </c>
      <c r="E35" s="114">
        <v>459118.81581</v>
      </c>
      <c r="F35" s="114">
        <v>663369.02138000005</v>
      </c>
      <c r="G35" s="114">
        <v>762093.63049999997</v>
      </c>
      <c r="H35" s="114">
        <v>938286.58657000004</v>
      </c>
      <c r="I35" s="114">
        <v>1093293.3880099999</v>
      </c>
      <c r="J35" s="114">
        <v>1173869.53743</v>
      </c>
      <c r="K35" s="114">
        <v>1242815.2986900001</v>
      </c>
      <c r="L35" s="114">
        <v>123964.36118000001</v>
      </c>
    </row>
    <row r="36" spans="1:12" s="16" customFormat="1" ht="15" customHeight="1">
      <c r="A36" s="147" t="s">
        <v>597</v>
      </c>
      <c r="B36" s="114">
        <v>609.07143999999994</v>
      </c>
      <c r="C36" s="114">
        <v>1512.91344</v>
      </c>
      <c r="D36" s="114">
        <v>2059.93444</v>
      </c>
      <c r="E36" s="114">
        <v>2186.9641900000001</v>
      </c>
      <c r="F36" s="114">
        <v>1495.39744</v>
      </c>
      <c r="G36" s="114">
        <v>1662.0328999999999</v>
      </c>
      <c r="H36" s="114">
        <v>951.72221999999999</v>
      </c>
      <c r="I36" s="114">
        <v>3263.27394</v>
      </c>
      <c r="J36" s="114">
        <v>4224.8150900000001</v>
      </c>
      <c r="K36" s="114">
        <v>6268.4048300000004</v>
      </c>
      <c r="L36" s="114">
        <v>7492.7406700000001</v>
      </c>
    </row>
    <row r="37" spans="1:12" s="16" customFormat="1" ht="15" customHeight="1">
      <c r="A37" s="147" t="s">
        <v>598</v>
      </c>
      <c r="B37" s="114">
        <v>105539.67512999999</v>
      </c>
      <c r="C37" s="114">
        <v>32623.934949999999</v>
      </c>
      <c r="D37" s="114">
        <v>1043088.78992</v>
      </c>
      <c r="E37" s="114">
        <v>1166487.42609</v>
      </c>
      <c r="F37" s="114">
        <v>1196052.47019</v>
      </c>
      <c r="G37" s="114">
        <v>2286904.09827</v>
      </c>
      <c r="H37" s="114">
        <v>2820614.3906799997</v>
      </c>
      <c r="I37" s="114">
        <v>3097277.2633600002</v>
      </c>
      <c r="J37" s="114">
        <v>3061627.31617</v>
      </c>
      <c r="K37" s="114">
        <v>2372693.0185199999</v>
      </c>
      <c r="L37" s="114">
        <v>3274549.6523699998</v>
      </c>
    </row>
    <row r="38" spans="1:12" s="16" customFormat="1" ht="15" customHeight="1">
      <c r="A38" s="147" t="s">
        <v>599</v>
      </c>
      <c r="B38" s="114">
        <v>269795.86748000002</v>
      </c>
      <c r="C38" s="114">
        <v>264105.52532000002</v>
      </c>
      <c r="D38" s="114">
        <v>382648.17638000002</v>
      </c>
      <c r="E38" s="114">
        <v>353119.76981000003</v>
      </c>
      <c r="F38" s="114">
        <v>313120.39324</v>
      </c>
      <c r="G38" s="114">
        <v>347687.73989999999</v>
      </c>
      <c r="H38" s="114">
        <v>379452.60104000004</v>
      </c>
      <c r="I38" s="114">
        <v>408303.66842</v>
      </c>
      <c r="J38" s="114">
        <v>256960.10828000001</v>
      </c>
      <c r="K38" s="114">
        <v>273601.98706000001</v>
      </c>
      <c r="L38" s="114">
        <v>299965.76652</v>
      </c>
    </row>
    <row r="39" spans="1:12" s="16" customFormat="1" ht="15" customHeight="1">
      <c r="A39" s="147" t="s">
        <v>273</v>
      </c>
      <c r="B39" s="114">
        <v>171624.72297999999</v>
      </c>
      <c r="C39" s="114">
        <v>184480.59252000001</v>
      </c>
      <c r="D39" s="114">
        <v>170030.28258</v>
      </c>
      <c r="E39" s="114">
        <v>205410.58246000001</v>
      </c>
      <c r="F39" s="114">
        <v>179919.14452999999</v>
      </c>
      <c r="G39" s="114">
        <v>201818.79272999999</v>
      </c>
      <c r="H39" s="114">
        <v>220799.74027000001</v>
      </c>
      <c r="I39" s="114">
        <v>277582.81052999996</v>
      </c>
      <c r="J39" s="114">
        <v>239962.17965999999</v>
      </c>
      <c r="K39" s="114">
        <v>250704.52929000001</v>
      </c>
      <c r="L39" s="114">
        <v>255310.01413999998</v>
      </c>
    </row>
    <row r="40" spans="1:12" s="16" customFormat="1" ht="15" customHeight="1">
      <c r="A40" s="147" t="s">
        <v>279</v>
      </c>
      <c r="B40" s="114">
        <v>0</v>
      </c>
      <c r="C40" s="114">
        <v>0</v>
      </c>
      <c r="D40" s="114">
        <v>0</v>
      </c>
      <c r="E40" s="114">
        <v>0</v>
      </c>
      <c r="F40" s="114">
        <v>0</v>
      </c>
      <c r="G40" s="114">
        <v>0</v>
      </c>
      <c r="H40" s="114">
        <v>0</v>
      </c>
      <c r="I40" s="114">
        <v>0</v>
      </c>
      <c r="J40" s="114">
        <v>0</v>
      </c>
      <c r="K40" s="114">
        <v>0</v>
      </c>
      <c r="L40" s="114">
        <v>0</v>
      </c>
    </row>
    <row r="41" spans="1:12" s="16" customFormat="1" ht="15" customHeight="1">
      <c r="A41" s="147" t="s">
        <v>600</v>
      </c>
      <c r="B41" s="114">
        <v>70729.166670000006</v>
      </c>
      <c r="C41" s="114">
        <v>212873.33937</v>
      </c>
      <c r="D41" s="114">
        <v>210423.83050000001</v>
      </c>
      <c r="E41" s="114">
        <v>210584.63602000001</v>
      </c>
      <c r="F41" s="114">
        <v>210745.44155000002</v>
      </c>
      <c r="G41" s="114">
        <v>210906.24706999998</v>
      </c>
      <c r="H41" s="114">
        <v>312432.54702999996</v>
      </c>
      <c r="I41" s="114">
        <v>312676.68591</v>
      </c>
      <c r="J41" s="114">
        <v>312725.51368999999</v>
      </c>
      <c r="K41" s="114">
        <v>172739.58312999998</v>
      </c>
      <c r="L41" s="114">
        <v>288322.31306999997</v>
      </c>
    </row>
    <row r="42" spans="1:12" s="17" customFormat="1" ht="15" customHeight="1" thickBot="1">
      <c r="A42" s="147" t="s">
        <v>451</v>
      </c>
      <c r="B42" s="114">
        <v>781291.68773000001</v>
      </c>
      <c r="C42" s="114">
        <v>539675.45284000004</v>
      </c>
      <c r="D42" s="114">
        <v>496971.70554</v>
      </c>
      <c r="E42" s="114">
        <v>464295.46733999997</v>
      </c>
      <c r="F42" s="114">
        <v>922970.45317999995</v>
      </c>
      <c r="G42" s="114">
        <v>1918962.8582899999</v>
      </c>
      <c r="H42" s="114">
        <v>1588061.67264</v>
      </c>
      <c r="I42" s="114">
        <v>951218.27966</v>
      </c>
      <c r="J42" s="114">
        <v>691503.29908999999</v>
      </c>
      <c r="K42" s="114">
        <v>629977.35973000003</v>
      </c>
      <c r="L42" s="114">
        <v>8509296.1070000008</v>
      </c>
    </row>
    <row r="43" spans="1:12" ht="15" customHeight="1" thickTop="1" thickBot="1">
      <c r="A43" s="392" t="s">
        <v>601</v>
      </c>
      <c r="B43" s="393">
        <v>1086566.32996</v>
      </c>
      <c r="C43" s="393">
        <v>1129790.4628599999</v>
      </c>
      <c r="D43" s="393">
        <v>1235279.2462500001</v>
      </c>
      <c r="E43" s="393">
        <v>1315563.1421300001</v>
      </c>
      <c r="F43" s="393">
        <v>1401263.06898</v>
      </c>
      <c r="G43" s="393">
        <v>1510077.6554400001</v>
      </c>
      <c r="H43" s="393">
        <v>1447764.3053900001</v>
      </c>
      <c r="I43" s="393">
        <v>1574978.5667000001</v>
      </c>
      <c r="J43" s="393">
        <v>1604919.8441300001</v>
      </c>
      <c r="K43" s="393">
        <v>1662375.03119</v>
      </c>
      <c r="L43" s="393">
        <v>1696677.1198800001</v>
      </c>
    </row>
    <row r="44" spans="1:12" s="16" customFormat="1" ht="15" customHeight="1" thickTop="1">
      <c r="A44" s="147" t="s">
        <v>294</v>
      </c>
      <c r="B44" s="114">
        <v>294578</v>
      </c>
      <c r="C44" s="114">
        <v>294660</v>
      </c>
      <c r="D44" s="114">
        <v>902280</v>
      </c>
      <c r="E44" s="114">
        <v>902280</v>
      </c>
      <c r="F44" s="114">
        <v>902280</v>
      </c>
      <c r="G44" s="114">
        <v>902280</v>
      </c>
      <c r="H44" s="114">
        <v>902280</v>
      </c>
      <c r="I44" s="114">
        <v>934980</v>
      </c>
      <c r="J44" s="114">
        <v>934980</v>
      </c>
      <c r="K44" s="114">
        <v>1072180</v>
      </c>
      <c r="L44" s="114">
        <v>1072180</v>
      </c>
    </row>
    <row r="45" spans="1:12" s="16" customFormat="1" ht="15" customHeight="1">
      <c r="A45" s="147" t="s">
        <v>298</v>
      </c>
      <c r="B45" s="114">
        <v>0</v>
      </c>
      <c r="C45" s="114">
        <v>8</v>
      </c>
      <c r="D45" s="114">
        <v>8</v>
      </c>
      <c r="E45" s="114">
        <v>8</v>
      </c>
      <c r="F45" s="114">
        <v>8</v>
      </c>
      <c r="G45" s="114">
        <v>8</v>
      </c>
      <c r="H45" s="114">
        <v>8</v>
      </c>
      <c r="I45" s="114">
        <v>8</v>
      </c>
      <c r="J45" s="114">
        <v>8</v>
      </c>
      <c r="K45" s="114">
        <v>68.103200000000001</v>
      </c>
      <c r="L45" s="114">
        <v>68.103200000000001</v>
      </c>
    </row>
    <row r="46" spans="1:12" s="16" customFormat="1" ht="15" customHeight="1">
      <c r="A46" s="147" t="s">
        <v>302</v>
      </c>
      <c r="B46" s="114">
        <v>0</v>
      </c>
      <c r="C46" s="114">
        <v>0</v>
      </c>
      <c r="D46" s="114">
        <v>0</v>
      </c>
      <c r="E46" s="114">
        <v>0</v>
      </c>
      <c r="F46" s="114">
        <v>0</v>
      </c>
      <c r="G46" s="114">
        <v>0</v>
      </c>
      <c r="H46" s="114">
        <v>0</v>
      </c>
      <c r="I46" s="114">
        <v>0</v>
      </c>
      <c r="J46" s="114">
        <v>0</v>
      </c>
      <c r="K46" s="114">
        <v>0</v>
      </c>
      <c r="L46" s="114">
        <v>0</v>
      </c>
    </row>
    <row r="47" spans="1:12" s="16" customFormat="1" ht="15" customHeight="1">
      <c r="A47" s="147" t="s">
        <v>602</v>
      </c>
      <c r="B47" s="114">
        <v>626924.31229999999</v>
      </c>
      <c r="C47" s="114">
        <v>695524.20683000004</v>
      </c>
      <c r="D47" s="114">
        <v>157769</v>
      </c>
      <c r="E47" s="114">
        <v>245380.34113999997</v>
      </c>
      <c r="F47" s="114">
        <v>329328.17939999996</v>
      </c>
      <c r="G47" s="114">
        <v>414151.97801999998</v>
      </c>
      <c r="H47" s="114">
        <v>495479.995</v>
      </c>
      <c r="I47" s="114">
        <v>499107.72677999997</v>
      </c>
      <c r="J47" s="114">
        <v>511824.11200000002</v>
      </c>
      <c r="K47" s="114">
        <v>511824.11200000002</v>
      </c>
      <c r="L47" s="114">
        <v>519654.39399999997</v>
      </c>
    </row>
    <row r="48" spans="1:12" s="16" customFormat="1" ht="15" customHeight="1">
      <c r="A48" s="147" t="s">
        <v>308</v>
      </c>
      <c r="B48" s="114">
        <v>165064.01765999998</v>
      </c>
      <c r="C48" s="114">
        <v>139598.25602999999</v>
      </c>
      <c r="D48" s="114">
        <v>175222.24625</v>
      </c>
      <c r="E48" s="114">
        <v>167894.80099000002</v>
      </c>
      <c r="F48" s="114">
        <v>169646.88958000002</v>
      </c>
      <c r="G48" s="114">
        <v>193637.67741999999</v>
      </c>
      <c r="H48" s="114">
        <v>49996.310389999999</v>
      </c>
      <c r="I48" s="114">
        <v>140882.83992</v>
      </c>
      <c r="J48" s="114">
        <v>158107.73212999999</v>
      </c>
      <c r="K48" s="114">
        <v>78302.815989999988</v>
      </c>
      <c r="L48" s="114">
        <v>104774.62268</v>
      </c>
    </row>
    <row r="49" spans="1:12" s="16" customFormat="1" ht="15" customHeight="1">
      <c r="A49" s="148" t="s">
        <v>603</v>
      </c>
      <c r="B49" s="114">
        <v>0</v>
      </c>
      <c r="C49" s="114">
        <v>0</v>
      </c>
      <c r="D49" s="114">
        <v>0</v>
      </c>
      <c r="E49" s="114">
        <v>0</v>
      </c>
      <c r="F49" s="114">
        <v>0</v>
      </c>
      <c r="G49" s="114">
        <v>0</v>
      </c>
      <c r="H49" s="114">
        <v>13718.993050000001</v>
      </c>
      <c r="I49" s="114">
        <v>13718.993050000001</v>
      </c>
      <c r="J49" s="114">
        <v>120536.6228</v>
      </c>
      <c r="K49" s="114">
        <v>0</v>
      </c>
      <c r="L49" s="114">
        <v>65774.363230000003</v>
      </c>
    </row>
    <row r="50" spans="1:12" s="17" customFormat="1" ht="15" customHeight="1" thickBot="1">
      <c r="A50" s="148" t="s">
        <v>604</v>
      </c>
      <c r="B50" s="114">
        <v>165064.01765999998</v>
      </c>
      <c r="C50" s="114">
        <v>139598.25602999999</v>
      </c>
      <c r="D50" s="114">
        <v>175222.24625</v>
      </c>
      <c r="E50" s="114">
        <v>167894.80099000002</v>
      </c>
      <c r="F50" s="114">
        <v>169646.88958000002</v>
      </c>
      <c r="G50" s="114">
        <v>193637.67741999999</v>
      </c>
      <c r="H50" s="114">
        <v>36277.317340000001</v>
      </c>
      <c r="I50" s="114">
        <v>127163.84687000001</v>
      </c>
      <c r="J50" s="114">
        <v>37571.109329999999</v>
      </c>
      <c r="K50" s="114">
        <v>78302.815989999988</v>
      </c>
      <c r="L50" s="114">
        <v>39000.259450000005</v>
      </c>
    </row>
    <row r="51" spans="1:12" ht="15" customHeight="1" thickTop="1" thickBot="1">
      <c r="A51" s="392" t="s">
        <v>605</v>
      </c>
      <c r="B51" s="393">
        <v>12081870.92825</v>
      </c>
      <c r="C51" s="393">
        <v>14605967.31435</v>
      </c>
      <c r="D51" s="393">
        <v>16340049.670499999</v>
      </c>
      <c r="E51" s="393">
        <v>19387325.79685</v>
      </c>
      <c r="F51" s="393">
        <v>20377489.63986</v>
      </c>
      <c r="G51" s="393">
        <v>21743542.672369998</v>
      </c>
      <c r="H51" s="393">
        <v>23647837.884950001</v>
      </c>
      <c r="I51" s="393">
        <v>23781719.46373</v>
      </c>
      <c r="J51" s="393">
        <v>23483605.649409998</v>
      </c>
      <c r="K51" s="393">
        <v>23008562.846169997</v>
      </c>
      <c r="L51" s="393">
        <v>24177265.820689999</v>
      </c>
    </row>
    <row r="52" spans="1:12" s="16" customFormat="1" ht="15" customHeight="1" thickTop="1">
      <c r="A52" s="113" t="s">
        <v>606</v>
      </c>
      <c r="B52" s="114">
        <v>1884535.6102199999</v>
      </c>
      <c r="C52" s="114">
        <v>2430208.22126</v>
      </c>
      <c r="D52" s="114">
        <v>3307542.34522</v>
      </c>
      <c r="E52" s="114">
        <v>3060668.5941900001</v>
      </c>
      <c r="F52" s="114">
        <v>4160588.7245900002</v>
      </c>
      <c r="G52" s="114">
        <v>4237002.1203800002</v>
      </c>
      <c r="H52" s="114">
        <v>2832813.37671</v>
      </c>
      <c r="I52" s="114">
        <v>3100260.53449</v>
      </c>
      <c r="J52" s="114">
        <v>3345223.06543</v>
      </c>
      <c r="K52" s="114">
        <v>2786936.6253200001</v>
      </c>
      <c r="L52" s="114">
        <v>2028625.6101300002</v>
      </c>
    </row>
    <row r="53" spans="1:12" s="17" customFormat="1" ht="15" customHeight="1">
      <c r="A53" s="148" t="s">
        <v>607</v>
      </c>
      <c r="B53" s="114">
        <v>130224.11141</v>
      </c>
      <c r="C53" s="114">
        <v>92550.123859999992</v>
      </c>
      <c r="D53" s="114">
        <v>131353.83948</v>
      </c>
      <c r="E53" s="114">
        <v>256407.62756999998</v>
      </c>
      <c r="F53" s="114">
        <v>1058695.1754999999</v>
      </c>
      <c r="G53" s="114">
        <v>1067199.3127000001</v>
      </c>
      <c r="H53" s="114">
        <v>342863.47193</v>
      </c>
      <c r="I53" s="114">
        <v>741418.29888999998</v>
      </c>
      <c r="J53" s="114">
        <v>1411739.1191800002</v>
      </c>
      <c r="K53" s="114">
        <v>946136.61647999997</v>
      </c>
      <c r="L53" s="114">
        <v>421401.29797000001</v>
      </c>
    </row>
    <row r="54" spans="1:12" s="17" customFormat="1" ht="15" customHeight="1">
      <c r="A54" s="148" t="s">
        <v>608</v>
      </c>
      <c r="B54" s="114">
        <v>1601578.6914900001</v>
      </c>
      <c r="C54" s="114">
        <v>2154078.5290000001</v>
      </c>
      <c r="D54" s="114">
        <v>2958358.41029</v>
      </c>
      <c r="E54" s="114">
        <v>2593867.9296500003</v>
      </c>
      <c r="F54" s="114">
        <v>2865745.3790899999</v>
      </c>
      <c r="G54" s="114">
        <v>2904520.9637600002</v>
      </c>
      <c r="H54" s="114">
        <v>2231034.6248000003</v>
      </c>
      <c r="I54" s="114">
        <v>2125335.1154700001</v>
      </c>
      <c r="J54" s="114">
        <v>1701767.52138</v>
      </c>
      <c r="K54" s="114">
        <v>1615222.6056600001</v>
      </c>
      <c r="L54" s="114">
        <v>1358030.1778699998</v>
      </c>
    </row>
    <row r="55" spans="1:12" s="17" customFormat="1" ht="15" customHeight="1">
      <c r="A55" s="148" t="s">
        <v>609</v>
      </c>
      <c r="B55" s="114">
        <v>0</v>
      </c>
      <c r="C55" s="114">
        <v>0</v>
      </c>
      <c r="D55" s="114">
        <v>0</v>
      </c>
      <c r="E55" s="114">
        <v>0</v>
      </c>
      <c r="F55" s="114">
        <v>0</v>
      </c>
      <c r="G55" s="114">
        <v>0</v>
      </c>
      <c r="H55" s="114">
        <v>0</v>
      </c>
      <c r="I55" s="114">
        <v>0</v>
      </c>
      <c r="J55" s="114">
        <v>0</v>
      </c>
      <c r="K55" s="114">
        <v>0</v>
      </c>
      <c r="L55" s="114">
        <v>0</v>
      </c>
    </row>
    <row r="56" spans="1:12" s="17" customFormat="1" ht="15" customHeight="1">
      <c r="A56" s="148" t="s">
        <v>610</v>
      </c>
      <c r="B56" s="114">
        <v>126571.64234999999</v>
      </c>
      <c r="C56" s="114">
        <v>137372.1329</v>
      </c>
      <c r="D56" s="114">
        <v>171622.65995</v>
      </c>
      <c r="E56" s="114">
        <v>184522.68729</v>
      </c>
      <c r="F56" s="114">
        <v>235240.48910000001</v>
      </c>
      <c r="G56" s="114">
        <v>264284.16668000002</v>
      </c>
      <c r="H56" s="114">
        <v>257793.05944000001</v>
      </c>
      <c r="I56" s="114">
        <v>232523.09428999998</v>
      </c>
      <c r="J56" s="114">
        <v>230732.39903</v>
      </c>
      <c r="K56" s="114">
        <v>223021.85821999999</v>
      </c>
      <c r="L56" s="114">
        <v>246638.58933000002</v>
      </c>
    </row>
    <row r="57" spans="1:12" s="17" customFormat="1" ht="15" customHeight="1">
      <c r="A57" s="148" t="s">
        <v>611</v>
      </c>
      <c r="B57" s="114">
        <v>26161.164969999998</v>
      </c>
      <c r="C57" s="114">
        <v>46207.4355</v>
      </c>
      <c r="D57" s="114">
        <v>46207.4355</v>
      </c>
      <c r="E57" s="114">
        <v>25870.349679999999</v>
      </c>
      <c r="F57" s="114">
        <v>907.68090000000007</v>
      </c>
      <c r="G57" s="114">
        <v>997.67723999999998</v>
      </c>
      <c r="H57" s="114">
        <v>1122.22054</v>
      </c>
      <c r="I57" s="114">
        <v>984.02584000000002</v>
      </c>
      <c r="J57" s="114">
        <v>984.02584000000002</v>
      </c>
      <c r="K57" s="114">
        <v>2555.5449600000002</v>
      </c>
      <c r="L57" s="114">
        <v>2555.5449600000002</v>
      </c>
    </row>
    <row r="58" spans="1:12" s="17" customFormat="1" ht="15" customHeight="1">
      <c r="A58" s="147" t="s">
        <v>612</v>
      </c>
      <c r="B58" s="114">
        <v>30611953.370499998</v>
      </c>
      <c r="C58" s="114">
        <v>31497001.632900003</v>
      </c>
      <c r="D58" s="114">
        <v>42389213.882010005</v>
      </c>
      <c r="E58" s="114">
        <v>42271544.952809997</v>
      </c>
      <c r="F58" s="114">
        <v>43093935.200629994</v>
      </c>
      <c r="G58" s="114">
        <v>46138219.93609</v>
      </c>
      <c r="H58" s="114">
        <v>58547775.744220003</v>
      </c>
      <c r="I58" s="114">
        <v>55104851.108070001</v>
      </c>
      <c r="J58" s="114">
        <v>102296984.45456</v>
      </c>
      <c r="K58" s="114">
        <v>51599583.416890003</v>
      </c>
      <c r="L58" s="114">
        <v>49989811.817830004</v>
      </c>
    </row>
    <row r="59" spans="1:12">
      <c r="A59" s="394" t="s">
        <v>613</v>
      </c>
      <c r="B59" s="395">
        <v>746716.37260999996</v>
      </c>
      <c r="C59" s="395">
        <v>812397.73669000005</v>
      </c>
      <c r="D59" s="395">
        <v>935768.18222000008</v>
      </c>
      <c r="E59" s="395">
        <v>1137249.243</v>
      </c>
      <c r="F59" s="395">
        <v>1280641.72279</v>
      </c>
      <c r="G59" s="395">
        <v>1369211.8528800001</v>
      </c>
      <c r="H59" s="395">
        <v>1382880.7117000001</v>
      </c>
      <c r="I59" s="395">
        <v>1313200.8982200001</v>
      </c>
      <c r="J59" s="395">
        <v>622921.85164000001</v>
      </c>
      <c r="K59" s="395">
        <v>1253271.9878199999</v>
      </c>
      <c r="L59" s="395">
        <v>673237.28232</v>
      </c>
    </row>
    <row r="60" spans="1:12" ht="15" customHeight="1">
      <c r="A60" s="148" t="s">
        <v>614</v>
      </c>
      <c r="B60" s="114">
        <v>-151749.38738</v>
      </c>
      <c r="C60" s="114">
        <v>-190844.57633000001</v>
      </c>
      <c r="D60" s="114">
        <v>-207031.62544</v>
      </c>
      <c r="E60" s="114">
        <v>-318648.51182000001</v>
      </c>
      <c r="F60" s="114">
        <v>-454932.35414000001</v>
      </c>
      <c r="G60" s="114">
        <v>-506735.74063000001</v>
      </c>
      <c r="H60" s="114">
        <v>-579345.00055</v>
      </c>
      <c r="I60" s="114">
        <v>-607943.08035000006</v>
      </c>
      <c r="J60" s="114">
        <v>-286556.90536999999</v>
      </c>
      <c r="K60" s="114">
        <v>-574297.18553999998</v>
      </c>
      <c r="L60" s="114">
        <v>-294899.81117</v>
      </c>
    </row>
    <row r="61" spans="1:12" ht="15" customHeight="1">
      <c r="A61" s="147" t="s">
        <v>615</v>
      </c>
      <c r="B61" s="114">
        <v>594966.98522999999</v>
      </c>
      <c r="C61" s="114">
        <v>621553.16035999998</v>
      </c>
      <c r="D61" s="114">
        <v>728736.55677999998</v>
      </c>
      <c r="E61" s="114">
        <v>818600.73118</v>
      </c>
      <c r="F61" s="114">
        <v>825709.36864999996</v>
      </c>
      <c r="G61" s="114">
        <v>862476.11225000001</v>
      </c>
      <c r="H61" s="114">
        <v>803535.71114999999</v>
      </c>
      <c r="I61" s="114">
        <v>705257.81787000003</v>
      </c>
      <c r="J61" s="114">
        <v>336364.94626999996</v>
      </c>
      <c r="K61" s="114">
        <v>678974.80227999995</v>
      </c>
      <c r="L61" s="114">
        <v>378337.47115</v>
      </c>
    </row>
    <row r="62" spans="1:12" ht="15" customHeight="1">
      <c r="A62" s="116" t="s">
        <v>616</v>
      </c>
      <c r="B62" s="114">
        <v>229926.00722999999</v>
      </c>
      <c r="C62" s="114">
        <v>230284.88915999999</v>
      </c>
      <c r="D62" s="114">
        <v>268010.8775</v>
      </c>
      <c r="E62" s="114">
        <v>481137.17657000001</v>
      </c>
      <c r="F62" s="114">
        <v>476468.82746</v>
      </c>
      <c r="G62" s="114">
        <v>541442.6986</v>
      </c>
      <c r="H62" s="114">
        <v>423540.51165</v>
      </c>
      <c r="I62" s="114">
        <v>479720.89467000001</v>
      </c>
      <c r="J62" s="114">
        <v>229046.44743999999</v>
      </c>
      <c r="K62" s="114">
        <v>446204.41352</v>
      </c>
      <c r="L62" s="114">
        <v>361982.59606000001</v>
      </c>
    </row>
    <row r="63" spans="1:12" ht="15" customHeight="1">
      <c r="A63" s="148" t="s">
        <v>617</v>
      </c>
      <c r="B63" s="114">
        <v>-85505.973830000003</v>
      </c>
      <c r="C63" s="114">
        <v>-117677.95231000001</v>
      </c>
      <c r="D63" s="114">
        <v>-156852.11702999999</v>
      </c>
      <c r="E63" s="114">
        <v>-356802.95496</v>
      </c>
      <c r="F63" s="114">
        <v>-390810.14345999999</v>
      </c>
      <c r="G63" s="114">
        <v>-485567.2121</v>
      </c>
      <c r="H63" s="114">
        <v>-354873.45908999996</v>
      </c>
      <c r="I63" s="114">
        <v>-410316.10067000001</v>
      </c>
      <c r="J63" s="114">
        <v>-112549.44064</v>
      </c>
      <c r="K63" s="114">
        <v>-243472.61491999999</v>
      </c>
      <c r="L63" s="114">
        <v>-273504.70773000002</v>
      </c>
    </row>
    <row r="64" spans="1:12" ht="15" customHeight="1">
      <c r="A64" s="117" t="s">
        <v>618</v>
      </c>
      <c r="B64" s="114">
        <v>739387.01862999995</v>
      </c>
      <c r="C64" s="114">
        <v>734160.09721000004</v>
      </c>
      <c r="D64" s="114">
        <v>839895.31724999996</v>
      </c>
      <c r="E64" s="114">
        <v>942934.95279000001</v>
      </c>
      <c r="F64" s="114">
        <v>911368.05264999997</v>
      </c>
      <c r="G64" s="114">
        <v>918351.59875</v>
      </c>
      <c r="H64" s="114">
        <v>872202.76371000009</v>
      </c>
      <c r="I64" s="114">
        <v>774662.61187000002</v>
      </c>
      <c r="J64" s="114">
        <v>452861.95306999999</v>
      </c>
      <c r="K64" s="114">
        <v>881706.60088000004</v>
      </c>
      <c r="L64" s="114">
        <v>466815.35948000004</v>
      </c>
    </row>
    <row r="65" spans="1:12" ht="15" customHeight="1">
      <c r="A65" s="116" t="s">
        <v>619</v>
      </c>
      <c r="B65" s="114">
        <v>96960.455370000011</v>
      </c>
      <c r="C65" s="114">
        <v>137785.99553000001</v>
      </c>
      <c r="D65" s="114">
        <v>176041.32522999999</v>
      </c>
      <c r="E65" s="114">
        <v>110745.41157</v>
      </c>
      <c r="F65" s="114">
        <v>135620.29443000001</v>
      </c>
      <c r="G65" s="114">
        <v>178466.40249000001</v>
      </c>
      <c r="H65" s="114">
        <v>153055.28786000001</v>
      </c>
      <c r="I65" s="114">
        <v>204787.55593999999</v>
      </c>
      <c r="J65" s="114">
        <v>76376.645709999997</v>
      </c>
      <c r="K65" s="114">
        <v>171582.84209999998</v>
      </c>
      <c r="L65" s="114">
        <v>1272644.45044</v>
      </c>
    </row>
    <row r="66" spans="1:12" ht="15" customHeight="1">
      <c r="A66" s="116" t="s">
        <v>620</v>
      </c>
      <c r="B66" s="114">
        <v>-148608.72018999999</v>
      </c>
      <c r="C66" s="114">
        <v>-206404.67382</v>
      </c>
      <c r="D66" s="114">
        <v>-281396.99206999998</v>
      </c>
      <c r="E66" s="114">
        <v>-294400.07931</v>
      </c>
      <c r="F66" s="114">
        <v>-289822.85422000004</v>
      </c>
      <c r="G66" s="114">
        <v>-290251.85639999999</v>
      </c>
      <c r="H66" s="114">
        <v>-385865.46788000001</v>
      </c>
      <c r="I66" s="114">
        <v>-225149.85887</v>
      </c>
      <c r="J66" s="114">
        <v>-204488.42968</v>
      </c>
      <c r="K66" s="114">
        <v>-408754.84750999999</v>
      </c>
      <c r="L66" s="114">
        <v>-1376245.0389100001</v>
      </c>
    </row>
    <row r="67" spans="1:12" ht="15" customHeight="1">
      <c r="A67" s="147" t="s">
        <v>621</v>
      </c>
      <c r="B67" s="114">
        <v>687738.75380999991</v>
      </c>
      <c r="C67" s="114">
        <v>665541.41891999997</v>
      </c>
      <c r="D67" s="114">
        <v>734539.65041</v>
      </c>
      <c r="E67" s="114">
        <v>759280.28504999995</v>
      </c>
      <c r="F67" s="114">
        <v>757165.49286</v>
      </c>
      <c r="G67" s="114">
        <v>806566.14484000008</v>
      </c>
      <c r="H67" s="114">
        <v>639392.58369</v>
      </c>
      <c r="I67" s="114">
        <v>754300.30894000002</v>
      </c>
      <c r="J67" s="114">
        <v>324750.1691</v>
      </c>
      <c r="K67" s="114">
        <v>644534.59547000006</v>
      </c>
      <c r="L67" s="114">
        <v>363214.77100999997</v>
      </c>
    </row>
    <row r="68" spans="1:12" ht="15" customHeight="1">
      <c r="A68" s="148" t="s">
        <v>622</v>
      </c>
      <c r="B68" s="114">
        <v>-443402.74620999995</v>
      </c>
      <c r="C68" s="114">
        <v>-470338.05349000002</v>
      </c>
      <c r="D68" s="114">
        <v>-472642.93050000002</v>
      </c>
      <c r="E68" s="114">
        <v>-529483.67932999996</v>
      </c>
      <c r="F68" s="114">
        <v>-562081.27110999997</v>
      </c>
      <c r="G68" s="114">
        <v>-536324.80420000001</v>
      </c>
      <c r="H68" s="114">
        <v>-488676.65089999995</v>
      </c>
      <c r="I68" s="114">
        <v>-518024.51861999999</v>
      </c>
      <c r="J68" s="114">
        <v>-279169.78464999999</v>
      </c>
      <c r="K68" s="114">
        <v>-564934.65842999995</v>
      </c>
      <c r="L68" s="114">
        <v>-305339.68494999997</v>
      </c>
    </row>
    <row r="69" spans="1:12" ht="15" customHeight="1">
      <c r="A69" s="117" t="s">
        <v>623</v>
      </c>
      <c r="B69" s="114">
        <v>244336.00759999998</v>
      </c>
      <c r="C69" s="114">
        <v>195203.36543000001</v>
      </c>
      <c r="D69" s="114">
        <v>261896.71990999999</v>
      </c>
      <c r="E69" s="114">
        <v>229796.60571999999</v>
      </c>
      <c r="F69" s="114">
        <v>195084.22175</v>
      </c>
      <c r="G69" s="114">
        <v>270241.34064000001</v>
      </c>
      <c r="H69" s="114">
        <v>150715.93278999999</v>
      </c>
      <c r="I69" s="114">
        <v>236275.79032</v>
      </c>
      <c r="J69" s="114">
        <v>45580.384450000005</v>
      </c>
      <c r="K69" s="114">
        <v>79599.937040000004</v>
      </c>
      <c r="L69" s="114">
        <v>57875.086060000001</v>
      </c>
    </row>
    <row r="70" spans="1:12" ht="15" customHeight="1">
      <c r="A70" s="117" t="s">
        <v>624</v>
      </c>
      <c r="B70" s="114">
        <v>-768.19606999999996</v>
      </c>
      <c r="C70" s="114">
        <v>-964.99037999999996</v>
      </c>
      <c r="D70" s="114">
        <v>-646.49045999999998</v>
      </c>
      <c r="E70" s="114">
        <v>-218.46256</v>
      </c>
      <c r="F70" s="114">
        <v>-332.91888</v>
      </c>
      <c r="G70" s="114">
        <v>45.81991</v>
      </c>
      <c r="H70" s="114">
        <v>275.68606</v>
      </c>
      <c r="I70" s="114">
        <v>-127.72950999999999</v>
      </c>
      <c r="J70" s="114">
        <v>-64.417670000000001</v>
      </c>
      <c r="K70" s="114">
        <v>185.70186999999999</v>
      </c>
      <c r="L70" s="114">
        <v>-177.0608</v>
      </c>
    </row>
    <row r="71" spans="1:12" ht="15" customHeight="1">
      <c r="A71" s="115" t="s">
        <v>971</v>
      </c>
      <c r="B71" s="114">
        <v>-1130.7436200000002</v>
      </c>
      <c r="C71" s="114">
        <v>-969.18436999999994</v>
      </c>
      <c r="D71" s="114">
        <v>-650.43453</v>
      </c>
      <c r="E71" s="114">
        <v>-221.93956</v>
      </c>
      <c r="F71" s="114">
        <v>-336.05010999999996</v>
      </c>
      <c r="G71" s="114">
        <v>42.911029999999997</v>
      </c>
      <c r="H71" s="114">
        <v>275.73573999999996</v>
      </c>
      <c r="I71" s="114">
        <v>-129.02083999999999</v>
      </c>
      <c r="J71" s="114">
        <v>-65.234020000000001</v>
      </c>
      <c r="K71" s="114">
        <v>182.66247000000001</v>
      </c>
      <c r="L71" s="114">
        <v>-176.82973000000001</v>
      </c>
    </row>
    <row r="72" spans="1:12" ht="15" customHeight="1">
      <c r="A72" s="115" t="s">
        <v>972</v>
      </c>
      <c r="B72" s="114">
        <v>362.54755</v>
      </c>
      <c r="C72" s="114">
        <v>4.1939899999999994</v>
      </c>
      <c r="D72" s="114">
        <v>3.94407</v>
      </c>
      <c r="E72" s="114">
        <v>3.4769999999999999</v>
      </c>
      <c r="F72" s="114">
        <v>3.13123</v>
      </c>
      <c r="G72" s="114">
        <v>2.9088799999999999</v>
      </c>
      <c r="H72" s="114">
        <v>-4.9680000000000002E-2</v>
      </c>
      <c r="I72" s="114">
        <v>1.2913299999999999</v>
      </c>
      <c r="J72" s="114">
        <v>0.81635000000000002</v>
      </c>
      <c r="K72" s="114">
        <v>3.0394000000000001</v>
      </c>
      <c r="L72" s="114">
        <v>-0.23107</v>
      </c>
    </row>
    <row r="73" spans="1:12" ht="15" customHeight="1">
      <c r="A73" s="147" t="s">
        <v>625</v>
      </c>
      <c r="B73" s="114">
        <v>-11.052100000000001</v>
      </c>
      <c r="C73" s="114">
        <v>52.45496</v>
      </c>
      <c r="D73" s="114">
        <v>-8.6009700000000002</v>
      </c>
      <c r="E73" s="114">
        <v>-77.906910000000011</v>
      </c>
      <c r="F73" s="114">
        <v>-57.945589999999996</v>
      </c>
      <c r="G73" s="114">
        <v>-2.7287699999999999</v>
      </c>
      <c r="H73" s="114">
        <v>-18.373759999999997</v>
      </c>
      <c r="I73" s="114">
        <v>15.539339999999999</v>
      </c>
      <c r="J73" s="114">
        <v>24.72419</v>
      </c>
      <c r="K73" s="114">
        <v>-11.639719999999999</v>
      </c>
      <c r="L73" s="114">
        <v>-24.79279</v>
      </c>
    </row>
    <row r="74" spans="1:12" ht="15" customHeight="1">
      <c r="A74" s="147" t="s">
        <v>1260</v>
      </c>
      <c r="B74" s="114">
        <v>17.521180000000001</v>
      </c>
      <c r="C74" s="114">
        <v>57.247699999999995</v>
      </c>
      <c r="D74" s="114">
        <v>9.4644899999999996</v>
      </c>
      <c r="E74" s="114">
        <v>-70.932600000000008</v>
      </c>
      <c r="F74" s="114">
        <v>-41.589440000000003</v>
      </c>
      <c r="G74" s="114">
        <v>2.7620399999999998</v>
      </c>
      <c r="H74" s="114">
        <v>-14.80241</v>
      </c>
      <c r="I74" s="114">
        <v>17.7943</v>
      </c>
      <c r="J74" s="114">
        <v>26.253419999999998</v>
      </c>
      <c r="K74" s="114">
        <v>-6.6228599999999993</v>
      </c>
      <c r="L74" s="114">
        <v>-8.3237000000000005</v>
      </c>
    </row>
    <row r="75" spans="1:12" ht="15" customHeight="1">
      <c r="A75" s="148" t="s">
        <v>430</v>
      </c>
      <c r="B75" s="114">
        <v>-28.57328</v>
      </c>
      <c r="C75" s="114">
        <v>-4.7927400000000002</v>
      </c>
      <c r="D75" s="114">
        <v>-18.065459999999998</v>
      </c>
      <c r="E75" s="114">
        <v>-6.97431</v>
      </c>
      <c r="F75" s="114">
        <v>-16.35615</v>
      </c>
      <c r="G75" s="114">
        <v>-5.4908100000000006</v>
      </c>
      <c r="H75" s="114">
        <v>-3.5713499999999998</v>
      </c>
      <c r="I75" s="114">
        <v>-2.2549600000000001</v>
      </c>
      <c r="J75" s="114">
        <v>-1.5292300000000001</v>
      </c>
      <c r="K75" s="114">
        <v>-5.0168599999999994</v>
      </c>
      <c r="L75" s="114">
        <v>-16.469090000000001</v>
      </c>
    </row>
    <row r="76" spans="1:12" ht="15" customHeight="1">
      <c r="A76" s="147" t="s">
        <v>626</v>
      </c>
      <c r="B76" s="114">
        <v>243556.75943000001</v>
      </c>
      <c r="C76" s="114">
        <v>194290.83000999998</v>
      </c>
      <c r="D76" s="114">
        <v>261241.62847999998</v>
      </c>
      <c r="E76" s="114">
        <v>229500.23624999999</v>
      </c>
      <c r="F76" s="114">
        <v>194693.35728</v>
      </c>
      <c r="G76" s="114">
        <v>270284.43177999998</v>
      </c>
      <c r="H76" s="114">
        <v>150973.24509000001</v>
      </c>
      <c r="I76" s="114">
        <v>236163.60015000001</v>
      </c>
      <c r="J76" s="114">
        <v>45540.690969999996</v>
      </c>
      <c r="K76" s="114">
        <v>79773.999190000002</v>
      </c>
      <c r="L76" s="114">
        <v>57673.232469999995</v>
      </c>
    </row>
    <row r="77" spans="1:12" ht="15" customHeight="1">
      <c r="A77" s="149" t="s">
        <v>962</v>
      </c>
      <c r="B77" s="114">
        <v>-2.3440000000000003E-2</v>
      </c>
      <c r="C77" s="114">
        <v>1121.36043</v>
      </c>
      <c r="D77" s="114">
        <v>14063.71451</v>
      </c>
      <c r="E77" s="114">
        <v>5480.72552</v>
      </c>
      <c r="F77" s="114">
        <v>37772.643530000001</v>
      </c>
      <c r="G77" s="114">
        <v>3418.45723</v>
      </c>
      <c r="H77" s="114">
        <v>-445.55464000000001</v>
      </c>
      <c r="I77" s="114">
        <v>-1368.3083200000001</v>
      </c>
      <c r="J77" s="114">
        <v>-1527.05519</v>
      </c>
      <c r="K77" s="114">
        <v>-2254.9274799999998</v>
      </c>
      <c r="L77" s="114">
        <v>-2664.2712200000001</v>
      </c>
    </row>
    <row r="78" spans="1:12" ht="15" customHeight="1">
      <c r="A78" s="117" t="s">
        <v>627</v>
      </c>
      <c r="B78" s="114">
        <v>243556.73599000002</v>
      </c>
      <c r="C78" s="114">
        <v>195412.19044000001</v>
      </c>
      <c r="D78" s="114">
        <v>275305.34299000003</v>
      </c>
      <c r="E78" s="114">
        <v>234980.96177000002</v>
      </c>
      <c r="F78" s="114">
        <v>232466.00081</v>
      </c>
      <c r="G78" s="114">
        <v>273702.88900999998</v>
      </c>
      <c r="H78" s="114">
        <v>150527.69044999999</v>
      </c>
      <c r="I78" s="114">
        <v>234795.29183</v>
      </c>
      <c r="J78" s="114">
        <v>44013.635780000004</v>
      </c>
      <c r="K78" s="114">
        <v>77519.071709999989</v>
      </c>
      <c r="L78" s="114">
        <v>55008.96125</v>
      </c>
    </row>
    <row r="79" spans="1:12" ht="15" customHeight="1">
      <c r="A79" s="116" t="s">
        <v>628</v>
      </c>
      <c r="B79" s="114">
        <v>2149.4786600000002</v>
      </c>
      <c r="C79" s="114">
        <v>2384.6495800000002</v>
      </c>
      <c r="D79" s="114">
        <v>3673.9967000000001</v>
      </c>
      <c r="E79" s="114">
        <v>1787.2292199999999</v>
      </c>
      <c r="F79" s="114">
        <v>3114.4447700000001</v>
      </c>
      <c r="G79" s="114">
        <v>3950.7584100000004</v>
      </c>
      <c r="H79" s="114">
        <v>1319.8728899999999</v>
      </c>
      <c r="I79" s="114">
        <v>-6679.5409600000003</v>
      </c>
      <c r="J79" s="114">
        <v>-2673.6424500000003</v>
      </c>
      <c r="K79" s="114">
        <v>783.74428</v>
      </c>
      <c r="L79" s="114">
        <v>-271.45179999999999</v>
      </c>
    </row>
    <row r="80" spans="1:12" ht="15" customHeight="1">
      <c r="A80" s="147" t="s">
        <v>629</v>
      </c>
      <c r="B80" s="114">
        <v>245706.21465000001</v>
      </c>
      <c r="C80" s="114">
        <v>197796.84002</v>
      </c>
      <c r="D80" s="114">
        <v>278979.33968999999</v>
      </c>
      <c r="E80" s="114">
        <v>236768.19099</v>
      </c>
      <c r="F80" s="114">
        <v>235580.44558</v>
      </c>
      <c r="G80" s="114">
        <v>277653.64741999999</v>
      </c>
      <c r="H80" s="114">
        <v>151847.56333999999</v>
      </c>
      <c r="I80" s="114">
        <v>228115.75087000002</v>
      </c>
      <c r="J80" s="114">
        <v>41339.993329999998</v>
      </c>
      <c r="K80" s="114">
        <v>78302.815989999988</v>
      </c>
      <c r="L80" s="114">
        <v>54737.509450000005</v>
      </c>
    </row>
    <row r="81" spans="1:12" ht="15" customHeight="1">
      <c r="A81" s="116" t="s">
        <v>630</v>
      </c>
      <c r="B81" s="114">
        <v>0</v>
      </c>
      <c r="C81" s="114">
        <v>0</v>
      </c>
      <c r="D81" s="114">
        <v>0</v>
      </c>
      <c r="E81" s="114">
        <v>0</v>
      </c>
      <c r="F81" s="114">
        <v>0</v>
      </c>
      <c r="G81" s="114">
        <v>0</v>
      </c>
      <c r="H81" s="114">
        <v>0</v>
      </c>
      <c r="I81" s="114">
        <v>0</v>
      </c>
      <c r="J81" s="114">
        <v>0</v>
      </c>
      <c r="K81" s="114">
        <v>0</v>
      </c>
      <c r="L81" s="114">
        <v>0</v>
      </c>
    </row>
    <row r="82" spans="1:12" ht="15" customHeight="1">
      <c r="A82" s="147" t="s">
        <v>631</v>
      </c>
      <c r="B82" s="114">
        <v>245706.21465000001</v>
      </c>
      <c r="C82" s="114">
        <v>197796.84002</v>
      </c>
      <c r="D82" s="114">
        <v>278979.33968999999</v>
      </c>
      <c r="E82" s="114">
        <v>236768.19099</v>
      </c>
      <c r="F82" s="114">
        <v>235580.44558</v>
      </c>
      <c r="G82" s="114">
        <v>277653.64741999999</v>
      </c>
      <c r="H82" s="114">
        <v>151847.56333999999</v>
      </c>
      <c r="I82" s="114">
        <v>228115.75087000002</v>
      </c>
      <c r="J82" s="114">
        <v>41339.993329999998</v>
      </c>
      <c r="K82" s="114">
        <v>78302.815989999988</v>
      </c>
      <c r="L82" s="114">
        <v>54737.509450000005</v>
      </c>
    </row>
    <row r="83" spans="1:12" ht="15" customHeight="1" thickBot="1">
      <c r="A83" s="116" t="s">
        <v>632</v>
      </c>
      <c r="B83" s="114">
        <v>-80642.197040000014</v>
      </c>
      <c r="C83" s="114">
        <v>-58198.584000000003</v>
      </c>
      <c r="D83" s="114">
        <v>-103757.09344</v>
      </c>
      <c r="E83" s="114">
        <v>-68873.39</v>
      </c>
      <c r="F83" s="114">
        <v>-65933.555999999997</v>
      </c>
      <c r="G83" s="114">
        <v>-84015.97</v>
      </c>
      <c r="H83" s="114">
        <v>-115570.246</v>
      </c>
      <c r="I83" s="114">
        <v>-100951.90399999999</v>
      </c>
      <c r="J83" s="114">
        <v>-3768.884</v>
      </c>
      <c r="K83" s="114">
        <v>0</v>
      </c>
      <c r="L83" s="114">
        <v>-15737.25</v>
      </c>
    </row>
    <row r="84" spans="1:12" ht="15" customHeight="1" thickTop="1" thickBot="1">
      <c r="A84" s="392" t="s">
        <v>633</v>
      </c>
      <c r="B84" s="393">
        <v>165064.01761000001</v>
      </c>
      <c r="C84" s="393">
        <v>139598.25602</v>
      </c>
      <c r="D84" s="393">
        <v>175222.24625</v>
      </c>
      <c r="E84" s="393">
        <v>167894.80099000002</v>
      </c>
      <c r="F84" s="393">
        <v>169646.88958000002</v>
      </c>
      <c r="G84" s="393">
        <v>193637.67741999999</v>
      </c>
      <c r="H84" s="393">
        <v>36277.317340000001</v>
      </c>
      <c r="I84" s="393">
        <v>127163.84687000001</v>
      </c>
      <c r="J84" s="393">
        <v>37571.109329999999</v>
      </c>
      <c r="K84" s="393">
        <v>78302.815989999988</v>
      </c>
      <c r="L84" s="393">
        <v>39000.259450000005</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1"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sqref="A1:L1"/>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33" t="s">
        <v>439</v>
      </c>
      <c r="B1" s="733"/>
      <c r="C1" s="733"/>
      <c r="D1" s="733"/>
      <c r="E1" s="733"/>
      <c r="F1" s="733"/>
      <c r="G1" s="733"/>
      <c r="H1" s="733"/>
      <c r="I1" s="733"/>
      <c r="J1" s="733"/>
      <c r="K1" s="733"/>
      <c r="L1" s="733"/>
    </row>
    <row r="2" spans="1:12" ht="15" customHeight="1">
      <c r="A2" s="734" t="s">
        <v>568</v>
      </c>
      <c r="B2" s="734"/>
      <c r="C2" s="734"/>
      <c r="D2" s="734"/>
      <c r="E2" s="734"/>
      <c r="F2" s="734"/>
      <c r="G2" s="734"/>
      <c r="H2" s="734"/>
      <c r="I2" s="734"/>
      <c r="J2" s="734"/>
      <c r="K2" s="734"/>
      <c r="L2" s="734"/>
    </row>
    <row r="3" spans="1:12" ht="15" customHeight="1">
      <c r="A3" s="734" t="s">
        <v>638</v>
      </c>
      <c r="B3" s="734"/>
      <c r="C3" s="734"/>
      <c r="D3" s="734"/>
      <c r="E3" s="734"/>
      <c r="F3" s="734"/>
      <c r="G3" s="734"/>
      <c r="H3" s="734"/>
      <c r="I3" s="734"/>
      <c r="J3" s="734"/>
      <c r="K3" s="734"/>
      <c r="L3" s="734"/>
    </row>
    <row r="4" spans="1:12" ht="30" customHeight="1">
      <c r="A4" s="735" t="s">
        <v>508</v>
      </c>
      <c r="B4" s="735"/>
      <c r="C4" s="735"/>
      <c r="D4" s="735"/>
      <c r="E4" s="735"/>
      <c r="F4" s="735"/>
      <c r="G4" s="735"/>
      <c r="H4" s="735"/>
      <c r="I4" s="735"/>
      <c r="J4" s="735"/>
      <c r="K4" s="735"/>
      <c r="L4" s="735"/>
    </row>
    <row r="5" spans="1:12" ht="3.75" customHeight="1" thickBot="1">
      <c r="A5" s="47"/>
      <c r="B5" s="47"/>
      <c r="C5" s="47"/>
      <c r="D5" s="47"/>
      <c r="E5" s="47"/>
      <c r="F5" s="47"/>
      <c r="G5" s="47"/>
      <c r="H5" s="47"/>
      <c r="I5" s="47"/>
      <c r="J5" s="47"/>
      <c r="K5" s="47"/>
      <c r="L5" s="47"/>
    </row>
    <row r="6" spans="1:12" s="15" customFormat="1" ht="30" customHeight="1" thickTop="1" thickBot="1">
      <c r="A6" s="545"/>
      <c r="B6" s="390" t="s">
        <v>570</v>
      </c>
      <c r="C6" s="390" t="s">
        <v>571</v>
      </c>
      <c r="D6" s="390" t="s">
        <v>572</v>
      </c>
      <c r="E6" s="390" t="s">
        <v>573</v>
      </c>
      <c r="F6" s="390" t="s">
        <v>574</v>
      </c>
      <c r="G6" s="390" t="s">
        <v>575</v>
      </c>
      <c r="H6" s="390" t="s">
        <v>1239</v>
      </c>
      <c r="I6" s="390" t="s">
        <v>1290</v>
      </c>
      <c r="J6" s="390" t="s">
        <v>1513</v>
      </c>
      <c r="K6" s="390" t="s">
        <v>1397</v>
      </c>
      <c r="L6" s="390" t="s">
        <v>1514</v>
      </c>
    </row>
    <row r="7" spans="1:12" ht="15" customHeight="1" thickTop="1" thickBot="1">
      <c r="A7" s="392" t="s">
        <v>576</v>
      </c>
      <c r="B7" s="393">
        <v>7499554.8753699996</v>
      </c>
      <c r="C7" s="393">
        <v>8890891.9743600003</v>
      </c>
      <c r="D7" s="393">
        <v>9946224.7572800014</v>
      </c>
      <c r="E7" s="393">
        <v>11248468.165469998</v>
      </c>
      <c r="F7" s="393">
        <v>12260063.947590001</v>
      </c>
      <c r="G7" s="393">
        <v>13446210.742110001</v>
      </c>
      <c r="H7" s="393">
        <v>14278045.18863</v>
      </c>
      <c r="I7" s="393">
        <v>16311151.10245</v>
      </c>
      <c r="J7" s="393">
        <v>17181677.632520001</v>
      </c>
      <c r="K7" s="393">
        <v>17313528.493759997</v>
      </c>
      <c r="L7" s="393">
        <v>19341516.602900002</v>
      </c>
    </row>
    <row r="8" spans="1:12" s="16" customFormat="1" ht="15" customHeight="1" thickTop="1">
      <c r="A8" s="147" t="s">
        <v>158</v>
      </c>
      <c r="B8" s="114">
        <v>1058357.29565</v>
      </c>
      <c r="C8" s="114">
        <v>1359285.0713599999</v>
      </c>
      <c r="D8" s="114">
        <v>1446579.6166400001</v>
      </c>
      <c r="E8" s="114">
        <v>1294486.36384</v>
      </c>
      <c r="F8" s="114">
        <v>991270.88586000004</v>
      </c>
      <c r="G8" s="114">
        <v>973782.78133000003</v>
      </c>
      <c r="H8" s="114">
        <v>1121870.29697</v>
      </c>
      <c r="I8" s="114">
        <v>1744742.8119900001</v>
      </c>
      <c r="J8" s="114">
        <v>1368950.5246300001</v>
      </c>
      <c r="K8" s="114">
        <v>1739523.71361</v>
      </c>
      <c r="L8" s="114">
        <v>2291384.6768700001</v>
      </c>
    </row>
    <row r="9" spans="1:12" s="16" customFormat="1" ht="15" customHeight="1">
      <c r="A9" s="147" t="s">
        <v>167</v>
      </c>
      <c r="B9" s="114">
        <v>1358266.7296099998</v>
      </c>
      <c r="C9" s="114">
        <v>1234817.22967</v>
      </c>
      <c r="D9" s="114">
        <v>1331980.78302</v>
      </c>
      <c r="E9" s="114">
        <v>1626790.98911</v>
      </c>
      <c r="F9" s="114">
        <v>1364576.8665799999</v>
      </c>
      <c r="G9" s="114">
        <v>1290835.1632000001</v>
      </c>
      <c r="H9" s="114">
        <v>1118149.5042300001</v>
      </c>
      <c r="I9" s="114">
        <v>1226409.90301</v>
      </c>
      <c r="J9" s="114">
        <v>1704694.96227</v>
      </c>
      <c r="K9" s="114">
        <v>1557550.7643199998</v>
      </c>
      <c r="L9" s="114">
        <v>1506081.6501500001</v>
      </c>
    </row>
    <row r="10" spans="1:12" s="16" customFormat="1" ht="15" customHeight="1">
      <c r="A10" s="147" t="s">
        <v>176</v>
      </c>
      <c r="B10" s="114">
        <v>4807827.9422899997</v>
      </c>
      <c r="C10" s="114">
        <v>6014617.2437500004</v>
      </c>
      <c r="D10" s="114">
        <v>6837839.5897700004</v>
      </c>
      <c r="E10" s="114">
        <v>7784432.0359799992</v>
      </c>
      <c r="F10" s="114">
        <v>8864442.8062900007</v>
      </c>
      <c r="G10" s="114">
        <v>9733880.2526099999</v>
      </c>
      <c r="H10" s="114">
        <v>10300365.82443</v>
      </c>
      <c r="I10" s="114">
        <v>10908688.96343</v>
      </c>
      <c r="J10" s="114">
        <v>11475500.01443</v>
      </c>
      <c r="K10" s="114">
        <v>11627351.453799998</v>
      </c>
      <c r="L10" s="114">
        <v>13241014.7969</v>
      </c>
    </row>
    <row r="11" spans="1:12" s="16" customFormat="1" ht="15" customHeight="1">
      <c r="A11" s="148" t="s">
        <v>577</v>
      </c>
      <c r="B11" s="114">
        <v>4789751.4607499996</v>
      </c>
      <c r="C11" s="114">
        <v>5975000.9772399999</v>
      </c>
      <c r="D11" s="114">
        <v>6784963.0622800002</v>
      </c>
      <c r="E11" s="114">
        <v>7730949.3006300004</v>
      </c>
      <c r="F11" s="114">
        <v>8781850.1155400015</v>
      </c>
      <c r="G11" s="114">
        <v>9635314.345350001</v>
      </c>
      <c r="H11" s="114">
        <v>9984091.6947099995</v>
      </c>
      <c r="I11" s="114">
        <v>10478787.185559999</v>
      </c>
      <c r="J11" s="114">
        <v>10983742.64869</v>
      </c>
      <c r="K11" s="114">
        <v>11179274.690540001</v>
      </c>
      <c r="L11" s="114">
        <v>12807790.666129999</v>
      </c>
    </row>
    <row r="12" spans="1:12" s="16" customFormat="1" ht="15" customHeight="1">
      <c r="A12" s="148" t="s">
        <v>578</v>
      </c>
      <c r="B12" s="114">
        <v>4695609.6548000006</v>
      </c>
      <c r="C12" s="114">
        <v>5847484.3177299993</v>
      </c>
      <c r="D12" s="114">
        <v>6652530.7353299996</v>
      </c>
      <c r="E12" s="114">
        <v>7613477.9515399998</v>
      </c>
      <c r="F12" s="114">
        <v>8497550.1076100003</v>
      </c>
      <c r="G12" s="114">
        <v>9309835.2844999991</v>
      </c>
      <c r="H12" s="114">
        <v>9555102.9116900004</v>
      </c>
      <c r="I12" s="114">
        <v>8059057.5575200003</v>
      </c>
      <c r="J12" s="114">
        <v>8569666.7282400001</v>
      </c>
      <c r="K12" s="114">
        <v>8540842.6911399998</v>
      </c>
      <c r="L12" s="114">
        <v>10331027.281790001</v>
      </c>
    </row>
    <row r="13" spans="1:12" s="16" customFormat="1" ht="15" customHeight="1">
      <c r="A13" s="148" t="s">
        <v>579</v>
      </c>
      <c r="B13" s="114">
        <v>94141.805950000009</v>
      </c>
      <c r="C13" s="114">
        <v>127516.65951000001</v>
      </c>
      <c r="D13" s="114">
        <v>132432.32695000002</v>
      </c>
      <c r="E13" s="114">
        <v>117471.34909</v>
      </c>
      <c r="F13" s="114">
        <v>284300.00793000002</v>
      </c>
      <c r="G13" s="114">
        <v>325479.06085000001</v>
      </c>
      <c r="H13" s="114">
        <v>428988.78301999997</v>
      </c>
      <c r="I13" s="114">
        <v>2419729.6280399999</v>
      </c>
      <c r="J13" s="114">
        <v>2414075.9204499996</v>
      </c>
      <c r="K13" s="114">
        <v>2638431.9994000001</v>
      </c>
      <c r="L13" s="114">
        <v>2476763.3843400003</v>
      </c>
    </row>
    <row r="14" spans="1:12" s="16" customFormat="1" ht="15" customHeight="1">
      <c r="A14" s="148" t="s">
        <v>580</v>
      </c>
      <c r="B14" s="114">
        <v>9403.6785600000003</v>
      </c>
      <c r="C14" s="114">
        <v>15933.887779999999</v>
      </c>
      <c r="D14" s="114">
        <v>15028.29456</v>
      </c>
      <c r="E14" s="114">
        <v>18115.513309999998</v>
      </c>
      <c r="F14" s="114">
        <v>33347.85944</v>
      </c>
      <c r="G14" s="114">
        <v>26476.410789999998</v>
      </c>
      <c r="H14" s="114">
        <v>0</v>
      </c>
      <c r="I14" s="114">
        <v>14598.487810000001</v>
      </c>
      <c r="J14" s="114">
        <v>72923.329060000004</v>
      </c>
      <c r="K14" s="114">
        <v>39634.374349999998</v>
      </c>
      <c r="L14" s="114">
        <v>75767.091319999992</v>
      </c>
    </row>
    <row r="15" spans="1:12" s="16" customFormat="1" ht="15" customHeight="1">
      <c r="A15" s="148" t="s">
        <v>581</v>
      </c>
      <c r="B15" s="114">
        <v>9403.6785600000003</v>
      </c>
      <c r="C15" s="114">
        <v>15705.63392</v>
      </c>
      <c r="D15" s="114">
        <v>13675.807359999999</v>
      </c>
      <c r="E15" s="114">
        <v>17986.17151</v>
      </c>
      <c r="F15" s="114">
        <v>28256.428800000002</v>
      </c>
      <c r="G15" s="114">
        <v>25676.851449999998</v>
      </c>
      <c r="H15" s="114">
        <v>0</v>
      </c>
      <c r="I15" s="114">
        <v>11117.52232</v>
      </c>
      <c r="J15" s="114">
        <v>11393.840380000001</v>
      </c>
      <c r="K15" s="114">
        <v>9745.9177799999998</v>
      </c>
      <c r="L15" s="114">
        <v>26579.400369999999</v>
      </c>
    </row>
    <row r="16" spans="1:12" s="16" customFormat="1" ht="15" customHeight="1">
      <c r="A16" s="148" t="s">
        <v>582</v>
      </c>
      <c r="B16" s="114">
        <v>0</v>
      </c>
      <c r="C16" s="114">
        <v>228.25385999999997</v>
      </c>
      <c r="D16" s="114">
        <v>1352.4872</v>
      </c>
      <c r="E16" s="114">
        <v>129.34180000000001</v>
      </c>
      <c r="F16" s="114">
        <v>5091.4306399999996</v>
      </c>
      <c r="G16" s="114">
        <v>799.55934000000002</v>
      </c>
      <c r="H16" s="114">
        <v>0</v>
      </c>
      <c r="I16" s="114">
        <v>3480.96549</v>
      </c>
      <c r="J16" s="114">
        <v>61529.488680000002</v>
      </c>
      <c r="K16" s="114">
        <v>29888.456570000002</v>
      </c>
      <c r="L16" s="114">
        <v>49187.690950000004</v>
      </c>
    </row>
    <row r="17" spans="1:12" s="16" customFormat="1" ht="15" customHeight="1">
      <c r="A17" s="148" t="s">
        <v>583</v>
      </c>
      <c r="B17" s="114">
        <v>50336.93015</v>
      </c>
      <c r="C17" s="114">
        <v>60138.856350000002</v>
      </c>
      <c r="D17" s="114">
        <v>86668.982980000001</v>
      </c>
      <c r="E17" s="114">
        <v>96418.17916</v>
      </c>
      <c r="F17" s="114">
        <v>100901.31013</v>
      </c>
      <c r="G17" s="114">
        <v>145483.04136999999</v>
      </c>
      <c r="H17" s="114">
        <v>124454.16545999999</v>
      </c>
      <c r="I17" s="114">
        <v>108237.67995999999</v>
      </c>
      <c r="J17" s="114">
        <v>129475.57484999999</v>
      </c>
      <c r="K17" s="114">
        <v>178145.47205000001</v>
      </c>
      <c r="L17" s="114">
        <v>244167.37518999999</v>
      </c>
    </row>
    <row r="18" spans="1:12" s="16" customFormat="1" ht="15" customHeight="1">
      <c r="A18" s="148" t="s">
        <v>584</v>
      </c>
      <c r="B18" s="114">
        <v>33237.073799999998</v>
      </c>
      <c r="C18" s="114">
        <v>41966.292609999997</v>
      </c>
      <c r="D18" s="114">
        <v>69216.538840000008</v>
      </c>
      <c r="E18" s="114">
        <v>77621.577099999995</v>
      </c>
      <c r="F18" s="114">
        <v>89386.138149999999</v>
      </c>
      <c r="G18" s="114">
        <v>117304.41168999999</v>
      </c>
      <c r="H18" s="114">
        <v>80568.734180000014</v>
      </c>
      <c r="I18" s="114">
        <v>65909.400819999995</v>
      </c>
      <c r="J18" s="114">
        <v>68025.067819999997</v>
      </c>
      <c r="K18" s="114">
        <v>75137.807579999993</v>
      </c>
      <c r="L18" s="114">
        <v>88989.284029999995</v>
      </c>
    </row>
    <row r="19" spans="1:12" s="16" customFormat="1" ht="15" customHeight="1">
      <c r="A19" s="148" t="s">
        <v>585</v>
      </c>
      <c r="B19" s="114">
        <v>17099.856350000002</v>
      </c>
      <c r="C19" s="114">
        <v>18172.563739999998</v>
      </c>
      <c r="D19" s="114">
        <v>17452.44414</v>
      </c>
      <c r="E19" s="114">
        <v>18796.602059999997</v>
      </c>
      <c r="F19" s="114">
        <v>11515.171980000001</v>
      </c>
      <c r="G19" s="114">
        <v>28178.629679999998</v>
      </c>
      <c r="H19" s="114">
        <v>43885.431280000004</v>
      </c>
      <c r="I19" s="114">
        <v>42328.279139999999</v>
      </c>
      <c r="J19" s="114">
        <v>61450.507030000001</v>
      </c>
      <c r="K19" s="114">
        <v>103007.66447</v>
      </c>
      <c r="L19" s="114">
        <v>155178.09116000001</v>
      </c>
    </row>
    <row r="20" spans="1:12" s="16" customFormat="1" ht="15" customHeight="1">
      <c r="A20" s="148" t="s">
        <v>189</v>
      </c>
      <c r="B20" s="114">
        <v>43691.724689999995</v>
      </c>
      <c r="C20" s="114">
        <v>46591.840920000002</v>
      </c>
      <c r="D20" s="114">
        <v>57526.52562</v>
      </c>
      <c r="E20" s="114">
        <v>68545.559359999999</v>
      </c>
      <c r="F20" s="114">
        <v>81345.086569999999</v>
      </c>
      <c r="G20" s="114">
        <v>89342.440680000014</v>
      </c>
      <c r="H20" s="114">
        <v>369111.68347000005</v>
      </c>
      <c r="I20" s="114">
        <v>488887.62398000003</v>
      </c>
      <c r="J20" s="114">
        <v>499770.95249</v>
      </c>
      <c r="K20" s="114">
        <v>457155.65774</v>
      </c>
      <c r="L20" s="114">
        <v>490641.16313</v>
      </c>
    </row>
    <row r="21" spans="1:12" s="16" customFormat="1" ht="15" customHeight="1">
      <c r="A21" s="148" t="s">
        <v>586</v>
      </c>
      <c r="B21" s="114">
        <v>-85355.851859999995</v>
      </c>
      <c r="C21" s="114">
        <v>-83048.318540000007</v>
      </c>
      <c r="D21" s="114">
        <v>-106347.27567</v>
      </c>
      <c r="E21" s="114">
        <v>-129596.51648000001</v>
      </c>
      <c r="F21" s="114">
        <v>-133001.56539</v>
      </c>
      <c r="G21" s="114">
        <v>-162735.98558000001</v>
      </c>
      <c r="H21" s="114">
        <v>-177291.71921000001</v>
      </c>
      <c r="I21" s="114">
        <v>-181822.01387999998</v>
      </c>
      <c r="J21" s="114">
        <v>-210412.49066000001</v>
      </c>
      <c r="K21" s="114">
        <v>-226858.74088</v>
      </c>
      <c r="L21" s="114">
        <v>-377351.49887000001</v>
      </c>
    </row>
    <row r="22" spans="1:12" s="16" customFormat="1" ht="15" customHeight="1">
      <c r="A22" s="147" t="s">
        <v>202</v>
      </c>
      <c r="B22" s="114">
        <v>62364.712509999998</v>
      </c>
      <c r="C22" s="114">
        <v>66134.483319999999</v>
      </c>
      <c r="D22" s="114">
        <v>56742.09418</v>
      </c>
      <c r="E22" s="114">
        <v>74804.708129999999</v>
      </c>
      <c r="F22" s="114">
        <v>60978.951740000004</v>
      </c>
      <c r="G22" s="114">
        <v>77189.320999999996</v>
      </c>
      <c r="H22" s="114">
        <v>91996.017219999994</v>
      </c>
      <c r="I22" s="114">
        <v>119262.14454000001</v>
      </c>
      <c r="J22" s="114">
        <v>156632.18796000001</v>
      </c>
      <c r="K22" s="114">
        <v>166023.48053999999</v>
      </c>
      <c r="L22" s="114">
        <v>147816.04125000001</v>
      </c>
    </row>
    <row r="23" spans="1:12" s="16" customFormat="1" ht="15" customHeight="1">
      <c r="A23" s="147" t="s">
        <v>208</v>
      </c>
      <c r="B23" s="114">
        <v>17413.33481</v>
      </c>
      <c r="C23" s="114">
        <v>2890.1803300000001</v>
      </c>
      <c r="D23" s="114">
        <v>7524.6868099999992</v>
      </c>
      <c r="E23" s="114">
        <v>10778.056779999999</v>
      </c>
      <c r="F23" s="114">
        <v>12240.81681</v>
      </c>
      <c r="G23" s="114">
        <v>11269.93391</v>
      </c>
      <c r="H23" s="114">
        <v>6476.0268499999993</v>
      </c>
      <c r="I23" s="114">
        <v>5354.4374900000003</v>
      </c>
      <c r="J23" s="114">
        <v>4074.6504900000004</v>
      </c>
      <c r="K23" s="114">
        <v>3999.0891699999997</v>
      </c>
      <c r="L23" s="114">
        <v>5981.2266500000005</v>
      </c>
    </row>
    <row r="24" spans="1:12" s="16" customFormat="1" ht="15" customHeight="1">
      <c r="A24" s="147" t="s">
        <v>587</v>
      </c>
      <c r="B24" s="114">
        <v>10634.38337</v>
      </c>
      <c r="C24" s="114">
        <v>12325.175140000001</v>
      </c>
      <c r="D24" s="114">
        <v>34083.052170000003</v>
      </c>
      <c r="E24" s="114">
        <v>204045.7948</v>
      </c>
      <c r="F24" s="114">
        <v>627410.56959000009</v>
      </c>
      <c r="G24" s="114">
        <v>969606.06283000007</v>
      </c>
      <c r="H24" s="114">
        <v>1196480.1663900001</v>
      </c>
      <c r="I24" s="114">
        <v>1785029.70101</v>
      </c>
      <c r="J24" s="114">
        <v>1926540.6577099999</v>
      </c>
      <c r="K24" s="114">
        <v>1629426.1908100001</v>
      </c>
      <c r="L24" s="114">
        <v>1524163.9646099999</v>
      </c>
    </row>
    <row r="25" spans="1:12" s="16" customFormat="1" ht="15" customHeight="1">
      <c r="A25" s="147" t="s">
        <v>219</v>
      </c>
      <c r="B25" s="114">
        <v>160333.91204</v>
      </c>
      <c r="C25" s="114">
        <v>176191.06834999999</v>
      </c>
      <c r="D25" s="114">
        <v>192358.94662</v>
      </c>
      <c r="E25" s="114">
        <v>222388.05480000001</v>
      </c>
      <c r="F25" s="114">
        <v>298716.21043000004</v>
      </c>
      <c r="G25" s="114">
        <v>317042.99323999998</v>
      </c>
      <c r="H25" s="114">
        <v>344904.11268000002</v>
      </c>
      <c r="I25" s="114">
        <v>373368.64711999998</v>
      </c>
      <c r="J25" s="114">
        <v>392772.90109</v>
      </c>
      <c r="K25" s="114">
        <v>417649.97245</v>
      </c>
      <c r="L25" s="114">
        <v>452126.16298999998</v>
      </c>
    </row>
    <row r="26" spans="1:12" s="16" customFormat="1" ht="15" customHeight="1">
      <c r="A26" s="147" t="s">
        <v>588</v>
      </c>
      <c r="B26" s="114">
        <v>24356.56509</v>
      </c>
      <c r="C26" s="114">
        <v>24631.522440000001</v>
      </c>
      <c r="D26" s="114">
        <v>39115.988069999999</v>
      </c>
      <c r="E26" s="114">
        <v>30742.16203</v>
      </c>
      <c r="F26" s="114">
        <v>40426.84029</v>
      </c>
      <c r="G26" s="114">
        <v>72604.233989999993</v>
      </c>
      <c r="H26" s="114">
        <v>97803.239860000001</v>
      </c>
      <c r="I26" s="114">
        <v>148294.49386000002</v>
      </c>
      <c r="J26" s="114">
        <v>152511.73394000001</v>
      </c>
      <c r="K26" s="114">
        <v>172003.82905999999</v>
      </c>
      <c r="L26" s="114">
        <v>172948.08348</v>
      </c>
    </row>
    <row r="27" spans="1:12" s="17" customFormat="1" ht="15" customHeight="1" thickBot="1">
      <c r="A27" s="147" t="s">
        <v>235</v>
      </c>
      <c r="B27" s="114">
        <v>0</v>
      </c>
      <c r="C27" s="114">
        <v>0</v>
      </c>
      <c r="D27" s="114">
        <v>0</v>
      </c>
      <c r="E27" s="114">
        <v>0</v>
      </c>
      <c r="F27" s="114">
        <v>0</v>
      </c>
      <c r="G27" s="114">
        <v>0</v>
      </c>
      <c r="H27" s="114">
        <v>0</v>
      </c>
      <c r="I27" s="114">
        <v>0</v>
      </c>
      <c r="J27" s="114">
        <v>0</v>
      </c>
      <c r="K27" s="114">
        <v>0</v>
      </c>
      <c r="L27" s="114">
        <v>0</v>
      </c>
    </row>
    <row r="28" spans="1:12" ht="15" customHeight="1" thickTop="1" thickBot="1">
      <c r="A28" s="392" t="s">
        <v>589</v>
      </c>
      <c r="B28" s="393">
        <v>7052918.5333599998</v>
      </c>
      <c r="C28" s="393">
        <v>8346160.2538100006</v>
      </c>
      <c r="D28" s="393">
        <v>9323443.8616200015</v>
      </c>
      <c r="E28" s="393">
        <v>10555024.006620001</v>
      </c>
      <c r="F28" s="393">
        <v>11506504.141530002</v>
      </c>
      <c r="G28" s="393">
        <v>12628618.041370001</v>
      </c>
      <c r="H28" s="393">
        <v>13420426.04744</v>
      </c>
      <c r="I28" s="393">
        <v>15338199.08546</v>
      </c>
      <c r="J28" s="393">
        <v>16221950.1787</v>
      </c>
      <c r="K28" s="393">
        <v>16289720.196870001</v>
      </c>
      <c r="L28" s="393">
        <v>18309257.209619999</v>
      </c>
    </row>
    <row r="29" spans="1:12" s="16" customFormat="1" ht="15" customHeight="1" thickTop="1">
      <c r="A29" s="147" t="s">
        <v>590</v>
      </c>
      <c r="B29" s="114">
        <v>6260263.4055000003</v>
      </c>
      <c r="C29" s="114">
        <v>7117676.5008199997</v>
      </c>
      <c r="D29" s="114">
        <v>7576914.5012499997</v>
      </c>
      <c r="E29" s="114">
        <v>8695001.1132199988</v>
      </c>
      <c r="F29" s="114">
        <v>8897457.1287600007</v>
      </c>
      <c r="G29" s="114">
        <v>9315132.9022400007</v>
      </c>
      <c r="H29" s="114">
        <v>10137005.414009999</v>
      </c>
      <c r="I29" s="114">
        <v>10979437.177860001</v>
      </c>
      <c r="J29" s="114">
        <v>11796392.43417</v>
      </c>
      <c r="K29" s="114">
        <v>12175537.78122</v>
      </c>
      <c r="L29" s="114">
        <v>7915781.3574799998</v>
      </c>
    </row>
    <row r="30" spans="1:12" s="16" customFormat="1" ht="15" customHeight="1">
      <c r="A30" s="148" t="s">
        <v>591</v>
      </c>
      <c r="B30" s="114">
        <v>2028891.6802000001</v>
      </c>
      <c r="C30" s="114">
        <v>2074003.56681</v>
      </c>
      <c r="D30" s="114">
        <v>1950325.5014200001</v>
      </c>
      <c r="E30" s="114">
        <v>2189832.7924899999</v>
      </c>
      <c r="F30" s="114">
        <v>1845234.4015500001</v>
      </c>
      <c r="G30" s="114">
        <v>1579214.1733900001</v>
      </c>
      <c r="H30" s="114">
        <v>1916652.3442599999</v>
      </c>
      <c r="I30" s="114">
        <v>2132945.1191699998</v>
      </c>
      <c r="J30" s="114">
        <v>2395220.3613</v>
      </c>
      <c r="K30" s="114">
        <v>1950985.1887300001</v>
      </c>
      <c r="L30" s="114">
        <v>2314841.9771500002</v>
      </c>
    </row>
    <row r="31" spans="1:12" s="16" customFormat="1" ht="15" customHeight="1">
      <c r="A31" s="148" t="s">
        <v>592</v>
      </c>
      <c r="B31" s="114">
        <v>1775447.9323499999</v>
      </c>
      <c r="C31" s="114">
        <v>1783557.10362</v>
      </c>
      <c r="D31" s="114">
        <v>1908850.1929300001</v>
      </c>
      <c r="E31" s="114">
        <v>2098191.0874200002</v>
      </c>
      <c r="F31" s="114">
        <v>2178516.4921399998</v>
      </c>
      <c r="G31" s="114">
        <v>2101124.2488000002</v>
      </c>
      <c r="H31" s="114">
        <v>2267287.6346100001</v>
      </c>
      <c r="I31" s="114">
        <v>2673462.0824099998</v>
      </c>
      <c r="J31" s="114">
        <v>2826921.3544999999</v>
      </c>
      <c r="K31" s="114">
        <v>3413887.0470700003</v>
      </c>
      <c r="L31" s="114">
        <v>3306109.08812</v>
      </c>
    </row>
    <row r="32" spans="1:12" s="16" customFormat="1" ht="15" customHeight="1">
      <c r="A32" s="148" t="s">
        <v>593</v>
      </c>
      <c r="B32" s="114">
        <v>1534510.42882</v>
      </c>
      <c r="C32" s="114">
        <v>1318754.97474</v>
      </c>
      <c r="D32" s="114">
        <v>12281.937759999999</v>
      </c>
      <c r="E32" s="114">
        <v>4747.29216</v>
      </c>
      <c r="F32" s="114">
        <v>2821.9459100000004</v>
      </c>
      <c r="G32" s="114">
        <v>2496.4558700000002</v>
      </c>
      <c r="H32" s="114">
        <v>2028.12102</v>
      </c>
      <c r="I32" s="114">
        <v>960.25268999999992</v>
      </c>
      <c r="J32" s="114">
        <v>707.07429999999999</v>
      </c>
      <c r="K32" s="114">
        <v>431.60912000000002</v>
      </c>
      <c r="L32" s="114">
        <v>20410.811799999999</v>
      </c>
    </row>
    <row r="33" spans="1:12" s="16" customFormat="1" ht="15" customHeight="1">
      <c r="A33" s="148" t="s">
        <v>594</v>
      </c>
      <c r="B33" s="114">
        <v>145410.78580000001</v>
      </c>
      <c r="C33" s="114">
        <v>129468.88363</v>
      </c>
      <c r="D33" s="114">
        <v>228680.7414</v>
      </c>
      <c r="E33" s="114">
        <v>299705.86281999998</v>
      </c>
      <c r="F33" s="114">
        <v>425990.49338</v>
      </c>
      <c r="G33" s="114">
        <v>173037.3836</v>
      </c>
      <c r="H33" s="114">
        <v>134502.93938</v>
      </c>
      <c r="I33" s="114">
        <v>176746.62781999999</v>
      </c>
      <c r="J33" s="114">
        <v>295657.75357999996</v>
      </c>
      <c r="K33" s="114">
        <v>147574.24896</v>
      </c>
      <c r="L33" s="114">
        <v>351076.11883999995</v>
      </c>
    </row>
    <row r="34" spans="1:12" s="16" customFormat="1" ht="15" customHeight="1">
      <c r="A34" s="148" t="s">
        <v>595</v>
      </c>
      <c r="B34" s="114">
        <v>638853.92287999997</v>
      </c>
      <c r="C34" s="114">
        <v>1625518.9230499999</v>
      </c>
      <c r="D34" s="114">
        <v>3212169.5048200004</v>
      </c>
      <c r="E34" s="114">
        <v>3751479.38038</v>
      </c>
      <c r="F34" s="114">
        <v>3985595.54312</v>
      </c>
      <c r="G34" s="114">
        <v>4909974.8577500004</v>
      </c>
      <c r="H34" s="114">
        <v>5104371.7802299997</v>
      </c>
      <c r="I34" s="114">
        <v>5235873.6881899992</v>
      </c>
      <c r="J34" s="114">
        <v>5474238.0540299993</v>
      </c>
      <c r="K34" s="114">
        <v>5802960.31819</v>
      </c>
      <c r="L34" s="114">
        <v>1633517.1613699999</v>
      </c>
    </row>
    <row r="35" spans="1:12" s="16" customFormat="1" ht="15" customHeight="1">
      <c r="A35" s="148" t="s">
        <v>596</v>
      </c>
      <c r="B35" s="114">
        <v>137148.65544999999</v>
      </c>
      <c r="C35" s="114">
        <v>186373.04897</v>
      </c>
      <c r="D35" s="114">
        <v>264606.62291999999</v>
      </c>
      <c r="E35" s="114">
        <v>351044.69795</v>
      </c>
      <c r="F35" s="114">
        <v>459298.25266</v>
      </c>
      <c r="G35" s="114">
        <v>549285.78283000004</v>
      </c>
      <c r="H35" s="114">
        <v>712162.59450999997</v>
      </c>
      <c r="I35" s="114">
        <v>759449.40758</v>
      </c>
      <c r="J35" s="114">
        <v>803647.83646000002</v>
      </c>
      <c r="K35" s="114">
        <v>859699.36914999993</v>
      </c>
      <c r="L35" s="114">
        <v>289826.20019999996</v>
      </c>
    </row>
    <row r="36" spans="1:12" s="16" customFormat="1" ht="15" customHeight="1">
      <c r="A36" s="147" t="s">
        <v>597</v>
      </c>
      <c r="B36" s="114">
        <v>7.0000000000000007E-5</v>
      </c>
      <c r="C36" s="114">
        <v>0</v>
      </c>
      <c r="D36" s="114">
        <v>0</v>
      </c>
      <c r="E36" s="114">
        <v>0</v>
      </c>
      <c r="F36" s="114">
        <v>0</v>
      </c>
      <c r="G36" s="114">
        <v>0</v>
      </c>
      <c r="H36" s="114">
        <v>26414.256550000002</v>
      </c>
      <c r="I36" s="114">
        <v>13205.52605</v>
      </c>
      <c r="J36" s="114">
        <v>6602.4959800000006</v>
      </c>
      <c r="K36" s="114">
        <v>0</v>
      </c>
      <c r="L36" s="114">
        <v>0</v>
      </c>
    </row>
    <row r="37" spans="1:12" s="16" customFormat="1" ht="15" customHeight="1">
      <c r="A37" s="147" t="s">
        <v>598</v>
      </c>
      <c r="B37" s="114">
        <v>363034.10850999999</v>
      </c>
      <c r="C37" s="114">
        <v>639866.81617999997</v>
      </c>
      <c r="D37" s="114">
        <v>1017752.4026199999</v>
      </c>
      <c r="E37" s="114">
        <v>1123556.80241</v>
      </c>
      <c r="F37" s="114">
        <v>1655154.78406</v>
      </c>
      <c r="G37" s="114">
        <v>2180011.4118600003</v>
      </c>
      <c r="H37" s="114">
        <v>1671170.1821900001</v>
      </c>
      <c r="I37" s="114">
        <v>2954355.9434600002</v>
      </c>
      <c r="J37" s="114">
        <v>3096195.7102899998</v>
      </c>
      <c r="K37" s="114">
        <v>2513360.1467399998</v>
      </c>
      <c r="L37" s="114">
        <v>2848690.1839299998</v>
      </c>
    </row>
    <row r="38" spans="1:12" s="16" customFormat="1" ht="15" customHeight="1">
      <c r="A38" s="147" t="s">
        <v>599</v>
      </c>
      <c r="B38" s="114">
        <v>115873.72559999999</v>
      </c>
      <c r="C38" s="114">
        <v>130011.68701000001</v>
      </c>
      <c r="D38" s="114">
        <v>231775.20845999999</v>
      </c>
      <c r="E38" s="114">
        <v>230682.66161000001</v>
      </c>
      <c r="F38" s="114">
        <v>215055.10561000003</v>
      </c>
      <c r="G38" s="114">
        <v>233695.38266999999</v>
      </c>
      <c r="H38" s="114">
        <v>285027.19481999998</v>
      </c>
      <c r="I38" s="114">
        <v>382094.06049</v>
      </c>
      <c r="J38" s="114">
        <v>342695.18027999997</v>
      </c>
      <c r="K38" s="114">
        <v>552946.16647000005</v>
      </c>
      <c r="L38" s="114">
        <v>482160.22383999999</v>
      </c>
    </row>
    <row r="39" spans="1:12" s="16" customFormat="1" ht="15" customHeight="1">
      <c r="A39" s="147" t="s">
        <v>273</v>
      </c>
      <c r="B39" s="114">
        <v>77830.075019999989</v>
      </c>
      <c r="C39" s="114">
        <v>90852.565459999998</v>
      </c>
      <c r="D39" s="114">
        <v>95044.034510000012</v>
      </c>
      <c r="E39" s="114">
        <v>100884.01565999999</v>
      </c>
      <c r="F39" s="114">
        <v>109900.49112000001</v>
      </c>
      <c r="G39" s="114">
        <v>112971.2859</v>
      </c>
      <c r="H39" s="114">
        <v>113035.22565000001</v>
      </c>
      <c r="I39" s="114">
        <v>124321.14404000001</v>
      </c>
      <c r="J39" s="114">
        <v>132633.99179999999</v>
      </c>
      <c r="K39" s="114">
        <v>136277.86371999999</v>
      </c>
      <c r="L39" s="114">
        <v>156533.08867</v>
      </c>
    </row>
    <row r="40" spans="1:12" s="16" customFormat="1" ht="15" customHeight="1">
      <c r="A40" s="147" t="s">
        <v>279</v>
      </c>
      <c r="B40" s="114">
        <v>0</v>
      </c>
      <c r="C40" s="114">
        <v>0</v>
      </c>
      <c r="D40" s="114">
        <v>0</v>
      </c>
      <c r="E40" s="114">
        <v>0</v>
      </c>
      <c r="F40" s="114">
        <v>170571.55556000001</v>
      </c>
      <c r="G40" s="114">
        <v>170660.86111000003</v>
      </c>
      <c r="H40" s="114">
        <v>544782.78824999998</v>
      </c>
      <c r="I40" s="114">
        <v>545121.9053300001</v>
      </c>
      <c r="J40" s="114">
        <v>498400.41196</v>
      </c>
      <c r="K40" s="114">
        <v>401560.06542</v>
      </c>
      <c r="L40" s="114">
        <v>538763.58364999993</v>
      </c>
    </row>
    <row r="41" spans="1:12" s="16" customFormat="1" ht="15" customHeight="1">
      <c r="A41" s="147" t="s">
        <v>600</v>
      </c>
      <c r="B41" s="114">
        <v>123907.72706999999</v>
      </c>
      <c r="C41" s="114">
        <v>148134.94921000002</v>
      </c>
      <c r="D41" s="114">
        <v>212686.28762000002</v>
      </c>
      <c r="E41" s="114">
        <v>212845.98611000003</v>
      </c>
      <c r="F41" s="114">
        <v>205890.61111000003</v>
      </c>
      <c r="G41" s="114">
        <v>269941.42777999997</v>
      </c>
      <c r="H41" s="114">
        <v>186042.14222000001</v>
      </c>
      <c r="I41" s="114">
        <v>207537.69633999999</v>
      </c>
      <c r="J41" s="114">
        <v>195253.41464999999</v>
      </c>
      <c r="K41" s="114">
        <v>183050.21231999999</v>
      </c>
      <c r="L41" s="114">
        <v>244945.50612000001</v>
      </c>
    </row>
    <row r="42" spans="1:12" s="17" customFormat="1" ht="15" customHeight="1" thickBot="1">
      <c r="A42" s="147" t="s">
        <v>451</v>
      </c>
      <c r="B42" s="114">
        <v>112009.49159000001</v>
      </c>
      <c r="C42" s="114">
        <v>219617.73512999999</v>
      </c>
      <c r="D42" s="114">
        <v>189271.42715999999</v>
      </c>
      <c r="E42" s="114">
        <v>192053.42761000001</v>
      </c>
      <c r="F42" s="114">
        <v>252474.46531</v>
      </c>
      <c r="G42" s="114">
        <v>346204.76981000003</v>
      </c>
      <c r="H42" s="114">
        <v>456948.84375</v>
      </c>
      <c r="I42" s="114">
        <v>132125.63188999999</v>
      </c>
      <c r="J42" s="114">
        <v>153776.53956999999</v>
      </c>
      <c r="K42" s="114">
        <v>326987.96098000003</v>
      </c>
      <c r="L42" s="114">
        <v>6122383.2659300007</v>
      </c>
    </row>
    <row r="43" spans="1:12" ht="15" customHeight="1" thickTop="1" thickBot="1">
      <c r="A43" s="392" t="s">
        <v>601</v>
      </c>
      <c r="B43" s="393">
        <v>446636.34164999996</v>
      </c>
      <c r="C43" s="393">
        <v>544731.72075999994</v>
      </c>
      <c r="D43" s="393">
        <v>622780.89541</v>
      </c>
      <c r="E43" s="393">
        <v>693444.15846000006</v>
      </c>
      <c r="F43" s="393">
        <v>753559.80726999999</v>
      </c>
      <c r="G43" s="393">
        <v>817592.70004999998</v>
      </c>
      <c r="H43" s="393">
        <v>857619.14134000009</v>
      </c>
      <c r="I43" s="393">
        <v>972952.01711999997</v>
      </c>
      <c r="J43" s="393">
        <v>959727.45253000001</v>
      </c>
      <c r="K43" s="393">
        <v>1023808.29734</v>
      </c>
      <c r="L43" s="393">
        <v>1032259.39359</v>
      </c>
    </row>
    <row r="44" spans="1:12" s="16" customFormat="1" ht="15" customHeight="1" thickTop="1">
      <c r="A44" s="147" t="s">
        <v>294</v>
      </c>
      <c r="B44" s="114">
        <v>307353.5</v>
      </c>
      <c r="C44" s="114">
        <v>393588</v>
      </c>
      <c r="D44" s="114">
        <v>444867</v>
      </c>
      <c r="E44" s="114">
        <v>489467</v>
      </c>
      <c r="F44" s="114">
        <v>527597</v>
      </c>
      <c r="G44" s="114">
        <v>565283</v>
      </c>
      <c r="H44" s="114">
        <v>579143</v>
      </c>
      <c r="I44" s="114">
        <v>700473</v>
      </c>
      <c r="J44" s="114">
        <v>776063</v>
      </c>
      <c r="K44" s="114">
        <v>776063</v>
      </c>
      <c r="L44" s="114">
        <v>834625</v>
      </c>
    </row>
    <row r="45" spans="1:12" s="16" customFormat="1" ht="15" customHeight="1">
      <c r="A45" s="147" t="s">
        <v>298</v>
      </c>
      <c r="B45" s="114">
        <v>23927.163250000001</v>
      </c>
      <c r="C45" s="114">
        <v>16399.52605</v>
      </c>
      <c r="D45" s="114">
        <v>0.52604999999999991</v>
      </c>
      <c r="E45" s="114">
        <v>0.52604999999999991</v>
      </c>
      <c r="F45" s="114">
        <v>7000.5260499999995</v>
      </c>
      <c r="G45" s="114">
        <v>7000.5260499999995</v>
      </c>
      <c r="H45" s="114">
        <v>82600.52605</v>
      </c>
      <c r="I45" s="114">
        <v>47600.52605</v>
      </c>
      <c r="J45" s="114">
        <v>12131.52605</v>
      </c>
      <c r="K45" s="114">
        <v>24262.52605</v>
      </c>
      <c r="L45" s="114">
        <v>8631.5260500000004</v>
      </c>
    </row>
    <row r="46" spans="1:12" s="16" customFormat="1" ht="15" customHeight="1">
      <c r="A46" s="147" t="s">
        <v>302</v>
      </c>
      <c r="B46" s="114">
        <v>0</v>
      </c>
      <c r="C46" s="114">
        <v>0</v>
      </c>
      <c r="D46" s="114">
        <v>0</v>
      </c>
      <c r="E46" s="114">
        <v>0</v>
      </c>
      <c r="F46" s="114">
        <v>0</v>
      </c>
      <c r="G46" s="114">
        <v>0</v>
      </c>
      <c r="H46" s="114">
        <v>0</v>
      </c>
      <c r="I46" s="114">
        <v>0</v>
      </c>
      <c r="J46" s="114">
        <v>0</v>
      </c>
      <c r="K46" s="114">
        <v>0</v>
      </c>
      <c r="L46" s="114">
        <v>0</v>
      </c>
    </row>
    <row r="47" spans="1:12" s="16" customFormat="1" ht="15" customHeight="1">
      <c r="A47" s="147" t="s">
        <v>602</v>
      </c>
      <c r="B47" s="114">
        <v>43987.399689999998</v>
      </c>
      <c r="C47" s="114">
        <v>50768.023950000003</v>
      </c>
      <c r="D47" s="114">
        <v>58109.403060000004</v>
      </c>
      <c r="E47" s="114">
        <v>68072.967230000009</v>
      </c>
      <c r="F47" s="114">
        <v>78463.840760000006</v>
      </c>
      <c r="G47" s="114">
        <v>87885.210640000005</v>
      </c>
      <c r="H47" s="114">
        <v>101221.17548000001</v>
      </c>
      <c r="I47" s="114">
        <v>109476.82363</v>
      </c>
      <c r="J47" s="114">
        <v>121027.69941</v>
      </c>
      <c r="K47" s="114">
        <v>121027.69941</v>
      </c>
      <c r="L47" s="114">
        <v>131268.80280999999</v>
      </c>
    </row>
    <row r="48" spans="1:12" s="16" customFormat="1" ht="15" customHeight="1">
      <c r="A48" s="147" t="s">
        <v>308</v>
      </c>
      <c r="B48" s="114">
        <v>71368.278709999999</v>
      </c>
      <c r="C48" s="114">
        <v>83976.170760000008</v>
      </c>
      <c r="D48" s="114">
        <v>119803.9663</v>
      </c>
      <c r="E48" s="114">
        <v>135903.66518000001</v>
      </c>
      <c r="F48" s="114">
        <v>140498.44046000001</v>
      </c>
      <c r="G48" s="114">
        <v>157423.96336000002</v>
      </c>
      <c r="H48" s="114">
        <v>94654.439809999996</v>
      </c>
      <c r="I48" s="114">
        <v>115401.66744</v>
      </c>
      <c r="J48" s="114">
        <v>50505.227070000001</v>
      </c>
      <c r="K48" s="114">
        <v>102455.07187999999</v>
      </c>
      <c r="L48" s="114">
        <v>57734.064729999998</v>
      </c>
    </row>
    <row r="49" spans="1:12" s="16" customFormat="1" ht="15" customHeight="1">
      <c r="A49" s="148" t="s">
        <v>603</v>
      </c>
      <c r="B49" s="114">
        <v>3568.3604</v>
      </c>
      <c r="C49" s="114">
        <v>10568.791650000001</v>
      </c>
      <c r="D49" s="114">
        <v>20193.791649999999</v>
      </c>
      <c r="E49" s="114">
        <v>32093.791649999999</v>
      </c>
      <c r="F49" s="114">
        <v>46293.791649999999</v>
      </c>
      <c r="G49" s="114">
        <v>46293.791649999999</v>
      </c>
      <c r="H49" s="114">
        <v>12143.791660000001</v>
      </c>
      <c r="I49" s="114">
        <v>68.791660000000007</v>
      </c>
      <c r="J49" s="114">
        <v>12199.791660000001</v>
      </c>
      <c r="K49" s="114">
        <v>68.791660000000007</v>
      </c>
      <c r="L49" s="114">
        <v>8699.7916600000008</v>
      </c>
    </row>
    <row r="50" spans="1:12" s="17" customFormat="1" ht="15" customHeight="1" thickBot="1">
      <c r="A50" s="148" t="s">
        <v>604</v>
      </c>
      <c r="B50" s="114">
        <v>67799.918310000008</v>
      </c>
      <c r="C50" s="114">
        <v>73407.379109999994</v>
      </c>
      <c r="D50" s="114">
        <v>99610.174650000001</v>
      </c>
      <c r="E50" s="114">
        <v>103809.87353</v>
      </c>
      <c r="F50" s="114">
        <v>94204.648809999999</v>
      </c>
      <c r="G50" s="114">
        <v>111130.17171</v>
      </c>
      <c r="H50" s="114">
        <v>82510.648150000008</v>
      </c>
      <c r="I50" s="114">
        <v>115332.87578</v>
      </c>
      <c r="J50" s="114">
        <v>38305.435409999998</v>
      </c>
      <c r="K50" s="114">
        <v>102386.28022</v>
      </c>
      <c r="L50" s="114">
        <v>49034.273070000003</v>
      </c>
    </row>
    <row r="51" spans="1:12" ht="15" customHeight="1" thickTop="1" thickBot="1">
      <c r="A51" s="392" t="s">
        <v>605</v>
      </c>
      <c r="B51" s="393">
        <v>7499554.8750100005</v>
      </c>
      <c r="C51" s="393">
        <v>8890891.9745700005</v>
      </c>
      <c r="D51" s="393">
        <v>9946224.7570300009</v>
      </c>
      <c r="E51" s="393">
        <v>11248468.16508</v>
      </c>
      <c r="F51" s="393">
        <v>12260063.948799999</v>
      </c>
      <c r="G51" s="393">
        <v>13446210.741420001</v>
      </c>
      <c r="H51" s="393">
        <v>14278045.18878</v>
      </c>
      <c r="I51" s="393">
        <v>16311151.10258</v>
      </c>
      <c r="J51" s="393">
        <v>17181677.63123</v>
      </c>
      <c r="K51" s="393">
        <v>17313528.494209997</v>
      </c>
      <c r="L51" s="393">
        <v>19341516.603209998</v>
      </c>
    </row>
    <row r="52" spans="1:12" s="16" customFormat="1" ht="15" customHeight="1" thickTop="1">
      <c r="A52" s="113" t="s">
        <v>606</v>
      </c>
      <c r="B52" s="114">
        <v>711432.95513000002</v>
      </c>
      <c r="C52" s="114">
        <v>576714.29308000009</v>
      </c>
      <c r="D52" s="114">
        <v>481237.08393999998</v>
      </c>
      <c r="E52" s="114">
        <v>447788.21677</v>
      </c>
      <c r="F52" s="114">
        <v>488392.02611999999</v>
      </c>
      <c r="G52" s="114">
        <v>307907.16181000002</v>
      </c>
      <c r="H52" s="114">
        <v>269631.84630000003</v>
      </c>
      <c r="I52" s="114">
        <v>335408.88043999998</v>
      </c>
      <c r="J52" s="114">
        <v>333831.66147000005</v>
      </c>
      <c r="K52" s="114">
        <v>346682.42413999996</v>
      </c>
      <c r="L52" s="114">
        <v>321503.64449000004</v>
      </c>
    </row>
    <row r="53" spans="1:12" s="17" customFormat="1" ht="15" customHeight="1">
      <c r="A53" s="148" t="s">
        <v>607</v>
      </c>
      <c r="B53" s="114">
        <v>87945.154989999995</v>
      </c>
      <c r="C53" s="114">
        <v>46337.236340000003</v>
      </c>
      <c r="D53" s="114">
        <v>51343.293720000001</v>
      </c>
      <c r="E53" s="114">
        <v>37387.866679999999</v>
      </c>
      <c r="F53" s="114">
        <v>50410.105020000003</v>
      </c>
      <c r="G53" s="114">
        <v>34167.845799999996</v>
      </c>
      <c r="H53" s="114">
        <v>8918</v>
      </c>
      <c r="I53" s="114">
        <v>19596.70393</v>
      </c>
      <c r="J53" s="114">
        <v>30599.194640000002</v>
      </c>
      <c r="K53" s="114">
        <v>31286.024699999998</v>
      </c>
      <c r="L53" s="114">
        <v>14867.58059</v>
      </c>
    </row>
    <row r="54" spans="1:12" s="17" customFormat="1" ht="15" customHeight="1">
      <c r="A54" s="148" t="s">
        <v>608</v>
      </c>
      <c r="B54" s="114">
        <v>526726.07487999997</v>
      </c>
      <c r="C54" s="114">
        <v>430654.06419</v>
      </c>
      <c r="D54" s="114">
        <v>317236.19867000001</v>
      </c>
      <c r="E54" s="114">
        <v>293872.80273</v>
      </c>
      <c r="F54" s="114">
        <v>316639.79698000004</v>
      </c>
      <c r="G54" s="114">
        <v>152946.54227999999</v>
      </c>
      <c r="H54" s="114">
        <v>135761.44927000001</v>
      </c>
      <c r="I54" s="114">
        <v>147146.91205000001</v>
      </c>
      <c r="J54" s="114">
        <v>123298.89584</v>
      </c>
      <c r="K54" s="114">
        <v>118192.57178</v>
      </c>
      <c r="L54" s="114">
        <v>96899.164180000007</v>
      </c>
    </row>
    <row r="55" spans="1:12" s="17" customFormat="1" ht="15" customHeight="1">
      <c r="A55" s="148" t="s">
        <v>609</v>
      </c>
      <c r="B55" s="114">
        <v>0</v>
      </c>
      <c r="C55" s="114">
        <v>0</v>
      </c>
      <c r="D55" s="114">
        <v>0</v>
      </c>
      <c r="E55" s="114">
        <v>0</v>
      </c>
      <c r="F55" s="114">
        <v>0</v>
      </c>
      <c r="G55" s="114">
        <v>0</v>
      </c>
      <c r="H55" s="114">
        <v>0</v>
      </c>
      <c r="I55" s="114">
        <v>0</v>
      </c>
      <c r="J55" s="114">
        <v>0</v>
      </c>
      <c r="K55" s="114">
        <v>0</v>
      </c>
      <c r="L55" s="114">
        <v>0</v>
      </c>
    </row>
    <row r="56" spans="1:12" s="17" customFormat="1" ht="15" customHeight="1">
      <c r="A56" s="148" t="s">
        <v>610</v>
      </c>
      <c r="B56" s="114">
        <v>96761.725260000007</v>
      </c>
      <c r="C56" s="114">
        <v>99722.992549999995</v>
      </c>
      <c r="D56" s="114">
        <v>112657.59155</v>
      </c>
      <c r="E56" s="114">
        <v>116527.54736</v>
      </c>
      <c r="F56" s="114">
        <v>121342.12412000001</v>
      </c>
      <c r="G56" s="114">
        <v>120792.77373</v>
      </c>
      <c r="H56" s="114">
        <v>124952.39703000001</v>
      </c>
      <c r="I56" s="114">
        <v>168665.26446000001</v>
      </c>
      <c r="J56" s="114">
        <v>179933.57099000001</v>
      </c>
      <c r="K56" s="114">
        <v>197203.82766000001</v>
      </c>
      <c r="L56" s="114">
        <v>209736.89971999999</v>
      </c>
    </row>
    <row r="57" spans="1:12" s="17" customFormat="1" ht="15" customHeight="1">
      <c r="A57" s="148" t="s">
        <v>611</v>
      </c>
      <c r="B57" s="114">
        <v>0</v>
      </c>
      <c r="C57" s="114">
        <v>0</v>
      </c>
      <c r="D57" s="114">
        <v>0</v>
      </c>
      <c r="E57" s="114">
        <v>0</v>
      </c>
      <c r="F57" s="114">
        <v>0</v>
      </c>
      <c r="G57" s="114">
        <v>0</v>
      </c>
      <c r="H57" s="114">
        <v>0</v>
      </c>
      <c r="I57" s="114">
        <v>0</v>
      </c>
      <c r="J57" s="114">
        <v>0</v>
      </c>
      <c r="K57" s="114">
        <v>0</v>
      </c>
      <c r="L57" s="114">
        <v>0</v>
      </c>
    </row>
    <row r="58" spans="1:12" s="17" customFormat="1" ht="15" customHeight="1">
      <c r="A58" s="147" t="s">
        <v>612</v>
      </c>
      <c r="B58" s="114">
        <v>11928612.026799999</v>
      </c>
      <c r="C58" s="114">
        <v>15486910.321520001</v>
      </c>
      <c r="D58" s="114">
        <v>17617920.223470002</v>
      </c>
      <c r="E58" s="114">
        <v>18927260.483709998</v>
      </c>
      <c r="F58" s="114">
        <v>20930770.58382</v>
      </c>
      <c r="G58" s="114">
        <v>21723923.713799998</v>
      </c>
      <c r="H58" s="114">
        <v>21675070.585700002</v>
      </c>
      <c r="I58" s="114">
        <v>22994469.525109999</v>
      </c>
      <c r="J58" s="114">
        <v>24437402.34911</v>
      </c>
      <c r="K58" s="114">
        <v>25346892.966700003</v>
      </c>
      <c r="L58" s="114">
        <v>28329508.994900003</v>
      </c>
    </row>
    <row r="59" spans="1:12">
      <c r="A59" s="394" t="s">
        <v>613</v>
      </c>
      <c r="B59" s="395">
        <v>373740.0148</v>
      </c>
      <c r="C59" s="395">
        <v>427670.76536000002</v>
      </c>
      <c r="D59" s="395">
        <v>489889.65632999997</v>
      </c>
      <c r="E59" s="395">
        <v>560165.50988999999</v>
      </c>
      <c r="F59" s="395">
        <v>647566.04058999999</v>
      </c>
      <c r="G59" s="395">
        <v>731469.21158</v>
      </c>
      <c r="H59" s="395">
        <v>753769.58221000002</v>
      </c>
      <c r="I59" s="395">
        <v>786682.76503999997</v>
      </c>
      <c r="J59" s="395">
        <v>414581.17879000003</v>
      </c>
      <c r="K59" s="395">
        <v>850859.53997000004</v>
      </c>
      <c r="L59" s="395">
        <v>463936.24158999999</v>
      </c>
    </row>
    <row r="60" spans="1:12" ht="15" customHeight="1">
      <c r="A60" s="148" t="s">
        <v>614</v>
      </c>
      <c r="B60" s="114">
        <v>-100103.43517</v>
      </c>
      <c r="C60" s="114">
        <v>-129166.92169</v>
      </c>
      <c r="D60" s="114">
        <v>-156046.05353999999</v>
      </c>
      <c r="E60" s="114">
        <v>-195428.48540000001</v>
      </c>
      <c r="F60" s="114">
        <v>-264051.24843000004</v>
      </c>
      <c r="G60" s="114">
        <v>-303244.64643000002</v>
      </c>
      <c r="H60" s="114">
        <v>-356753.01237999997</v>
      </c>
      <c r="I60" s="114">
        <v>-352469.58613000001</v>
      </c>
      <c r="J60" s="114">
        <v>-182245.75025000001</v>
      </c>
      <c r="K60" s="114">
        <v>-382153.61785000004</v>
      </c>
      <c r="L60" s="114">
        <v>-216329.6942</v>
      </c>
    </row>
    <row r="61" spans="1:12" ht="15" customHeight="1">
      <c r="A61" s="147" t="s">
        <v>615</v>
      </c>
      <c r="B61" s="114">
        <v>273636.57962999999</v>
      </c>
      <c r="C61" s="114">
        <v>298503.84367000003</v>
      </c>
      <c r="D61" s="114">
        <v>333843.60279000003</v>
      </c>
      <c r="E61" s="114">
        <v>364737.02448999998</v>
      </c>
      <c r="F61" s="114">
        <v>383514.79216000001</v>
      </c>
      <c r="G61" s="114">
        <v>428224.56514999998</v>
      </c>
      <c r="H61" s="114">
        <v>397016.56982999999</v>
      </c>
      <c r="I61" s="114">
        <v>434213.17891000002</v>
      </c>
      <c r="J61" s="114">
        <v>232335.42853999999</v>
      </c>
      <c r="K61" s="114">
        <v>468705.92212</v>
      </c>
      <c r="L61" s="114">
        <v>247606.54738999999</v>
      </c>
    </row>
    <row r="62" spans="1:12" ht="15" customHeight="1">
      <c r="A62" s="116" t="s">
        <v>616</v>
      </c>
      <c r="B62" s="114">
        <v>202171.77968000001</v>
      </c>
      <c r="C62" s="114">
        <v>208918.09609000001</v>
      </c>
      <c r="D62" s="114">
        <v>344578.64941000001</v>
      </c>
      <c r="E62" s="114">
        <v>422846.43283999996</v>
      </c>
      <c r="F62" s="114">
        <v>453622.94631000003</v>
      </c>
      <c r="G62" s="114">
        <v>495109.07163999998</v>
      </c>
      <c r="H62" s="114">
        <v>414362.03554000001</v>
      </c>
      <c r="I62" s="114">
        <v>425744.38650999998</v>
      </c>
      <c r="J62" s="114">
        <v>205838.87874000001</v>
      </c>
      <c r="K62" s="114">
        <v>482612.99141000002</v>
      </c>
      <c r="L62" s="114">
        <v>500665.73933000001</v>
      </c>
    </row>
    <row r="63" spans="1:12" ht="15" customHeight="1">
      <c r="A63" s="148" t="s">
        <v>617</v>
      </c>
      <c r="B63" s="114">
        <v>-90341.470109999995</v>
      </c>
      <c r="C63" s="114">
        <v>-111550.92534</v>
      </c>
      <c r="D63" s="114">
        <v>-210295.67293999999</v>
      </c>
      <c r="E63" s="114">
        <v>-285745.35876999999</v>
      </c>
      <c r="F63" s="114">
        <v>-341198.21318000002</v>
      </c>
      <c r="G63" s="114">
        <v>-364178.94126999995</v>
      </c>
      <c r="H63" s="114">
        <v>-286090.08442999999</v>
      </c>
      <c r="I63" s="114">
        <v>-229009.59530000002</v>
      </c>
      <c r="J63" s="114">
        <v>-119278.63038</v>
      </c>
      <c r="K63" s="114">
        <v>-281270.82876</v>
      </c>
      <c r="L63" s="114">
        <v>-298571.43261999998</v>
      </c>
    </row>
    <row r="64" spans="1:12" ht="15" customHeight="1">
      <c r="A64" s="117" t="s">
        <v>618</v>
      </c>
      <c r="B64" s="114">
        <v>385466.88919999998</v>
      </c>
      <c r="C64" s="114">
        <v>395871.01442000002</v>
      </c>
      <c r="D64" s="114">
        <v>468126.57925999997</v>
      </c>
      <c r="E64" s="114">
        <v>501838.09856000001</v>
      </c>
      <c r="F64" s="114">
        <v>495939.52529000002</v>
      </c>
      <c r="G64" s="114">
        <v>559154.69551999995</v>
      </c>
      <c r="H64" s="114">
        <v>525288.52093999996</v>
      </c>
      <c r="I64" s="114">
        <v>630947.97011999995</v>
      </c>
      <c r="J64" s="114">
        <v>318895.67689999996</v>
      </c>
      <c r="K64" s="114">
        <v>670048.08476999996</v>
      </c>
      <c r="L64" s="114">
        <v>449700.8541</v>
      </c>
    </row>
    <row r="65" spans="1:12" ht="15" customHeight="1">
      <c r="A65" s="116" t="s">
        <v>619</v>
      </c>
      <c r="B65" s="114">
        <v>16903.555319999999</v>
      </c>
      <c r="C65" s="114">
        <v>15682.636269999999</v>
      </c>
      <c r="D65" s="114">
        <v>47939.389739999999</v>
      </c>
      <c r="E65" s="114">
        <v>18687.082030000001</v>
      </c>
      <c r="F65" s="114">
        <v>15761.787470000001</v>
      </c>
      <c r="G65" s="114">
        <v>31680.65569</v>
      </c>
      <c r="H65" s="114">
        <v>74908.284249999997</v>
      </c>
      <c r="I65" s="114">
        <v>84322.02506</v>
      </c>
      <c r="J65" s="114">
        <v>18547.156059999998</v>
      </c>
      <c r="K65" s="114">
        <v>25112.20823</v>
      </c>
      <c r="L65" s="114">
        <v>25797.791239999999</v>
      </c>
    </row>
    <row r="66" spans="1:12" ht="15" customHeight="1">
      <c r="A66" s="116" t="s">
        <v>620</v>
      </c>
      <c r="B66" s="114">
        <v>-42383.482609999999</v>
      </c>
      <c r="C66" s="114">
        <v>-29749.046600000001</v>
      </c>
      <c r="D66" s="114">
        <v>-77609.67001999999</v>
      </c>
      <c r="E66" s="114">
        <v>-63074.10067</v>
      </c>
      <c r="F66" s="114">
        <v>-43733.136079999997</v>
      </c>
      <c r="G66" s="114">
        <v>-85222.62301000001</v>
      </c>
      <c r="H66" s="114">
        <v>-115340.00318000001</v>
      </c>
      <c r="I66" s="114">
        <v>-117008.97843</v>
      </c>
      <c r="J66" s="114">
        <v>-65976.406820000004</v>
      </c>
      <c r="K66" s="114">
        <v>-107322.67220999999</v>
      </c>
      <c r="L66" s="114">
        <v>-150570.96218</v>
      </c>
    </row>
    <row r="67" spans="1:12" ht="15" customHeight="1">
      <c r="A67" s="147" t="s">
        <v>621</v>
      </c>
      <c r="B67" s="114">
        <v>359986.96191000001</v>
      </c>
      <c r="C67" s="114">
        <v>381804.60408999998</v>
      </c>
      <c r="D67" s="114">
        <v>438456.29898000002</v>
      </c>
      <c r="E67" s="114">
        <v>457451.07991999999</v>
      </c>
      <c r="F67" s="114">
        <v>467968.17668000003</v>
      </c>
      <c r="G67" s="114">
        <v>505612.72820000001</v>
      </c>
      <c r="H67" s="114">
        <v>484856.80200999998</v>
      </c>
      <c r="I67" s="114">
        <v>598261.01674999995</v>
      </c>
      <c r="J67" s="114">
        <v>271466.42614</v>
      </c>
      <c r="K67" s="114">
        <v>587837.62078999996</v>
      </c>
      <c r="L67" s="114">
        <v>324927.68316000002</v>
      </c>
    </row>
    <row r="68" spans="1:12" ht="15" customHeight="1">
      <c r="A68" s="148" t="s">
        <v>622</v>
      </c>
      <c r="B68" s="114">
        <v>-255528.74184</v>
      </c>
      <c r="C68" s="114">
        <v>-268026.84928000002</v>
      </c>
      <c r="D68" s="114">
        <v>-262335.86384000001</v>
      </c>
      <c r="E68" s="114">
        <v>-272453.34378</v>
      </c>
      <c r="F68" s="114">
        <v>-305502.68341</v>
      </c>
      <c r="G68" s="114">
        <v>-302949.41879000003</v>
      </c>
      <c r="H68" s="114">
        <v>-320669.27750999999</v>
      </c>
      <c r="I68" s="114">
        <v>-366939.77126999997</v>
      </c>
      <c r="J68" s="114">
        <v>-195134.18427</v>
      </c>
      <c r="K68" s="114">
        <v>-401224.47774</v>
      </c>
      <c r="L68" s="114">
        <v>-226538.82869999998</v>
      </c>
    </row>
    <row r="69" spans="1:12" ht="15" customHeight="1">
      <c r="A69" s="117" t="s">
        <v>623</v>
      </c>
      <c r="B69" s="114">
        <v>104458.22007</v>
      </c>
      <c r="C69" s="114">
        <v>113777.75481</v>
      </c>
      <c r="D69" s="114">
        <v>176120.43513999999</v>
      </c>
      <c r="E69" s="114">
        <v>184997.73613999999</v>
      </c>
      <c r="F69" s="114">
        <v>162465.49327000001</v>
      </c>
      <c r="G69" s="114">
        <v>202663.30940999999</v>
      </c>
      <c r="H69" s="114">
        <v>164187.5245</v>
      </c>
      <c r="I69" s="114">
        <v>231321.24547999998</v>
      </c>
      <c r="J69" s="114">
        <v>76332.241869999998</v>
      </c>
      <c r="K69" s="114">
        <v>186613.14305000001</v>
      </c>
      <c r="L69" s="114">
        <v>98388.854459999988</v>
      </c>
    </row>
    <row r="70" spans="1:12" ht="15" customHeight="1">
      <c r="A70" s="117" t="s">
        <v>624</v>
      </c>
      <c r="B70" s="114">
        <v>-16753.44355</v>
      </c>
      <c r="C70" s="114">
        <v>-19879.644370000002</v>
      </c>
      <c r="D70" s="114">
        <v>21676.648789999999</v>
      </c>
      <c r="E70" s="114">
        <v>81176.030680000011</v>
      </c>
      <c r="F70" s="114">
        <v>5198.9771300000002</v>
      </c>
      <c r="G70" s="114">
        <v>-5104.5992000000006</v>
      </c>
      <c r="H70" s="114">
        <v>61982.972609999997</v>
      </c>
      <c r="I70" s="114">
        <v>-63792.54062</v>
      </c>
      <c r="J70" s="114">
        <v>-68790.617280000006</v>
      </c>
      <c r="K70" s="114">
        <v>-38294.445030000003</v>
      </c>
      <c r="L70" s="114">
        <v>17676.465359999998</v>
      </c>
    </row>
    <row r="71" spans="1:12" ht="15" customHeight="1">
      <c r="A71" s="115" t="s">
        <v>971</v>
      </c>
      <c r="B71" s="114">
        <v>-16814.31266</v>
      </c>
      <c r="C71" s="114">
        <v>-19952.124370000001</v>
      </c>
      <c r="D71" s="114">
        <v>21555.074410000001</v>
      </c>
      <c r="E71" s="114">
        <v>81061.893489999988</v>
      </c>
      <c r="F71" s="114">
        <v>5080.4631200000003</v>
      </c>
      <c r="G71" s="114">
        <v>-5175.8182000000006</v>
      </c>
      <c r="H71" s="114">
        <v>61925.295409999999</v>
      </c>
      <c r="I71" s="114">
        <v>-63844.662830000001</v>
      </c>
      <c r="J71" s="114">
        <v>-68825.961989999996</v>
      </c>
      <c r="K71" s="114">
        <v>-38404.767999999996</v>
      </c>
      <c r="L71" s="114">
        <v>17592.286100000001</v>
      </c>
    </row>
    <row r="72" spans="1:12" ht="15" customHeight="1">
      <c r="A72" s="115" t="s">
        <v>972</v>
      </c>
      <c r="B72" s="114">
        <v>60.869109999999999</v>
      </c>
      <c r="C72" s="114">
        <v>72.48</v>
      </c>
      <c r="D72" s="114">
        <v>121.57438</v>
      </c>
      <c r="E72" s="114">
        <v>114.13719</v>
      </c>
      <c r="F72" s="114">
        <v>118.51401</v>
      </c>
      <c r="G72" s="114">
        <v>71.218999999999994</v>
      </c>
      <c r="H72" s="114">
        <v>57.677199999999999</v>
      </c>
      <c r="I72" s="114">
        <v>52.122210000000003</v>
      </c>
      <c r="J72" s="114">
        <v>35.344709999999999</v>
      </c>
      <c r="K72" s="114">
        <v>110.32297</v>
      </c>
      <c r="L72" s="114">
        <v>84.179259999999999</v>
      </c>
    </row>
    <row r="73" spans="1:12" ht="15" customHeight="1">
      <c r="A73" s="147" t="s">
        <v>625</v>
      </c>
      <c r="B73" s="114">
        <v>16754.34835</v>
      </c>
      <c r="C73" s="114">
        <v>20368.164670000002</v>
      </c>
      <c r="D73" s="114">
        <v>-21991.51828</v>
      </c>
      <c r="E73" s="114">
        <v>-81144.871310000002</v>
      </c>
      <c r="F73" s="114">
        <v>-5128.2146199999997</v>
      </c>
      <c r="G73" s="114">
        <v>5154.9114</v>
      </c>
      <c r="H73" s="114">
        <v>-62170.648959999999</v>
      </c>
      <c r="I73" s="114">
        <v>63652.662189999995</v>
      </c>
      <c r="J73" s="114">
        <v>68744.046739999991</v>
      </c>
      <c r="K73" s="114">
        <v>38334.713080000001</v>
      </c>
      <c r="L73" s="114">
        <v>-17808.853620000002</v>
      </c>
    </row>
    <row r="74" spans="1:12" ht="15" customHeight="1">
      <c r="A74" s="147" t="s">
        <v>1260</v>
      </c>
      <c r="B74" s="114">
        <v>16872.264420000003</v>
      </c>
      <c r="C74" s="114">
        <v>20438.844120000002</v>
      </c>
      <c r="D74" s="114">
        <v>-21866.65136</v>
      </c>
      <c r="E74" s="114">
        <v>-81028.233240000001</v>
      </c>
      <c r="F74" s="114">
        <v>-5011.3729599999997</v>
      </c>
      <c r="G74" s="114">
        <v>5225.4042499999996</v>
      </c>
      <c r="H74" s="114">
        <v>-62117.076159999997</v>
      </c>
      <c r="I74" s="114">
        <v>63691.617039999997</v>
      </c>
      <c r="J74" s="114">
        <v>68775.957730000009</v>
      </c>
      <c r="K74" s="114">
        <v>38425.49944</v>
      </c>
      <c r="L74" s="114">
        <v>-17745.523430000001</v>
      </c>
    </row>
    <row r="75" spans="1:12" ht="15" customHeight="1">
      <c r="A75" s="148" t="s">
        <v>430</v>
      </c>
      <c r="B75" s="114">
        <v>-117.91607</v>
      </c>
      <c r="C75" s="114">
        <v>-70.679450000000003</v>
      </c>
      <c r="D75" s="114">
        <v>-124.86691999999999</v>
      </c>
      <c r="E75" s="114">
        <v>-116.63807000000001</v>
      </c>
      <c r="F75" s="114">
        <v>-116.84166</v>
      </c>
      <c r="G75" s="114">
        <v>-70.492850000000004</v>
      </c>
      <c r="H75" s="114">
        <v>-53.572800000000001</v>
      </c>
      <c r="I75" s="114">
        <v>-38.95485</v>
      </c>
      <c r="J75" s="114">
        <v>-31.910990000000002</v>
      </c>
      <c r="K75" s="114">
        <v>-90.786360000000002</v>
      </c>
      <c r="L75" s="114">
        <v>-63.330190000000002</v>
      </c>
    </row>
    <row r="76" spans="1:12" ht="15" customHeight="1">
      <c r="A76" s="147" t="s">
        <v>626</v>
      </c>
      <c r="B76" s="114">
        <v>104459.12487</v>
      </c>
      <c r="C76" s="114">
        <v>114266.27511</v>
      </c>
      <c r="D76" s="114">
        <v>175805.56565</v>
      </c>
      <c r="E76" s="114">
        <v>185028.89551</v>
      </c>
      <c r="F76" s="114">
        <v>162536.25578000001</v>
      </c>
      <c r="G76" s="114">
        <v>202713.62161</v>
      </c>
      <c r="H76" s="114">
        <v>163999.84815000001</v>
      </c>
      <c r="I76" s="114">
        <v>231181.36705</v>
      </c>
      <c r="J76" s="114">
        <v>76285.671329999997</v>
      </c>
      <c r="K76" s="114">
        <v>186653.4111</v>
      </c>
      <c r="L76" s="114">
        <v>98256.46620000001</v>
      </c>
    </row>
    <row r="77" spans="1:12" ht="15" customHeight="1">
      <c r="A77" s="149" t="s">
        <v>962</v>
      </c>
      <c r="B77" s="114">
        <v>0</v>
      </c>
      <c r="C77" s="114">
        <v>0</v>
      </c>
      <c r="D77" s="114">
        <v>0</v>
      </c>
      <c r="E77" s="114">
        <v>1.81002</v>
      </c>
      <c r="F77" s="114">
        <v>2.8730300000000004</v>
      </c>
      <c r="G77" s="114">
        <v>0</v>
      </c>
      <c r="H77" s="114">
        <v>0</v>
      </c>
      <c r="I77" s="114">
        <v>0</v>
      </c>
      <c r="J77" s="114">
        <v>0</v>
      </c>
      <c r="K77" s="114">
        <v>0</v>
      </c>
      <c r="L77" s="114">
        <v>0</v>
      </c>
    </row>
    <row r="78" spans="1:12" ht="15" customHeight="1">
      <c r="A78" s="117" t="s">
        <v>627</v>
      </c>
      <c r="B78" s="114">
        <v>104459.12487</v>
      </c>
      <c r="C78" s="114">
        <v>114266.27511</v>
      </c>
      <c r="D78" s="114">
        <v>175805.56565</v>
      </c>
      <c r="E78" s="114">
        <v>185030.70553000001</v>
      </c>
      <c r="F78" s="114">
        <v>162539.12880999999</v>
      </c>
      <c r="G78" s="114">
        <v>202713.62161</v>
      </c>
      <c r="H78" s="114">
        <v>163999.84815000001</v>
      </c>
      <c r="I78" s="114">
        <v>231181.36705</v>
      </c>
      <c r="J78" s="114">
        <v>76285.671329999997</v>
      </c>
      <c r="K78" s="114">
        <v>186653.4111</v>
      </c>
      <c r="L78" s="114">
        <v>98256.46620000001</v>
      </c>
    </row>
    <row r="79" spans="1:12" ht="15" customHeight="1">
      <c r="A79" s="116" t="s">
        <v>628</v>
      </c>
      <c r="B79" s="114">
        <v>1156.52244</v>
      </c>
      <c r="C79" s="114">
        <v>0</v>
      </c>
      <c r="D79" s="114">
        <v>-243.779</v>
      </c>
      <c r="E79" s="114">
        <v>0</v>
      </c>
      <c r="F79" s="114">
        <v>0</v>
      </c>
      <c r="G79" s="114">
        <v>0</v>
      </c>
      <c r="H79" s="114">
        <v>0</v>
      </c>
      <c r="I79" s="114">
        <v>2634.23873</v>
      </c>
      <c r="J79" s="114">
        <v>325.20408000000003</v>
      </c>
      <c r="K79" s="114">
        <v>1047.05512</v>
      </c>
      <c r="L79" s="114">
        <v>-187.92113000000001</v>
      </c>
    </row>
    <row r="80" spans="1:12" ht="15" customHeight="1">
      <c r="A80" s="147" t="s">
        <v>629</v>
      </c>
      <c r="B80" s="114">
        <v>105615.64731</v>
      </c>
      <c r="C80" s="114">
        <v>114266.27511</v>
      </c>
      <c r="D80" s="114">
        <v>175561.78664999999</v>
      </c>
      <c r="E80" s="114">
        <v>185030.70553000001</v>
      </c>
      <c r="F80" s="114">
        <v>162539.12880999999</v>
      </c>
      <c r="G80" s="114">
        <v>202713.62161</v>
      </c>
      <c r="H80" s="114">
        <v>163999.84815000001</v>
      </c>
      <c r="I80" s="114">
        <v>233815.60578000001</v>
      </c>
      <c r="J80" s="114">
        <v>76610.875409999993</v>
      </c>
      <c r="K80" s="114">
        <v>187700.46622</v>
      </c>
      <c r="L80" s="114">
        <v>98068.545069999993</v>
      </c>
    </row>
    <row r="81" spans="1:12" ht="15" customHeight="1">
      <c r="A81" s="116" t="s">
        <v>630</v>
      </c>
      <c r="B81" s="114">
        <v>0</v>
      </c>
      <c r="C81" s="114">
        <v>0</v>
      </c>
      <c r="D81" s="114">
        <v>0</v>
      </c>
      <c r="E81" s="114">
        <v>0</v>
      </c>
      <c r="F81" s="114">
        <v>0</v>
      </c>
      <c r="G81" s="114">
        <v>0</v>
      </c>
      <c r="H81" s="114">
        <v>0</v>
      </c>
      <c r="I81" s="114">
        <v>0</v>
      </c>
      <c r="J81" s="114">
        <v>0</v>
      </c>
      <c r="K81" s="114">
        <v>0</v>
      </c>
      <c r="L81" s="114">
        <v>0</v>
      </c>
    </row>
    <row r="82" spans="1:12" ht="15" customHeight="1">
      <c r="A82" s="147" t="s">
        <v>631</v>
      </c>
      <c r="B82" s="114">
        <v>105615.64731</v>
      </c>
      <c r="C82" s="114">
        <v>114266.27511</v>
      </c>
      <c r="D82" s="114">
        <v>175561.78664999999</v>
      </c>
      <c r="E82" s="114">
        <v>185030.70553000001</v>
      </c>
      <c r="F82" s="114">
        <v>162539.12880999999</v>
      </c>
      <c r="G82" s="114">
        <v>202713.62161</v>
      </c>
      <c r="H82" s="114">
        <v>163999.84815000001</v>
      </c>
      <c r="I82" s="114">
        <v>233815.60578000001</v>
      </c>
      <c r="J82" s="114">
        <v>76610.875409999993</v>
      </c>
      <c r="K82" s="114">
        <v>187700.46622</v>
      </c>
      <c r="L82" s="114">
        <v>98068.545069999993</v>
      </c>
    </row>
    <row r="83" spans="1:12" ht="15" customHeight="1" thickBot="1">
      <c r="A83" s="116" t="s">
        <v>632</v>
      </c>
      <c r="B83" s="114">
        <v>-37815.728999999999</v>
      </c>
      <c r="C83" s="114">
        <v>-40858.896000000001</v>
      </c>
      <c r="D83" s="114">
        <v>-75951.611999999994</v>
      </c>
      <c r="E83" s="114">
        <v>-81220.831999999995</v>
      </c>
      <c r="F83" s="114">
        <v>-68334.48</v>
      </c>
      <c r="G83" s="114">
        <v>-91583.449900000007</v>
      </c>
      <c r="H83" s="114">
        <v>-81489.2</v>
      </c>
      <c r="I83" s="114">
        <v>-118482.73</v>
      </c>
      <c r="J83" s="114">
        <v>-38305.440000000002</v>
      </c>
      <c r="K83" s="114">
        <v>-85314.186000000002</v>
      </c>
      <c r="L83" s="114">
        <v>-49034.271999999997</v>
      </c>
    </row>
    <row r="84" spans="1:12" ht="15" customHeight="1" thickTop="1" thickBot="1">
      <c r="A84" s="392" t="s">
        <v>633</v>
      </c>
      <c r="B84" s="393">
        <v>67799.918310000008</v>
      </c>
      <c r="C84" s="393">
        <v>73407.379109999994</v>
      </c>
      <c r="D84" s="393">
        <v>99610.174650000001</v>
      </c>
      <c r="E84" s="393">
        <v>103809.87353</v>
      </c>
      <c r="F84" s="393">
        <v>94204.648809999999</v>
      </c>
      <c r="G84" s="393">
        <v>111130.17171</v>
      </c>
      <c r="H84" s="393">
        <v>82510.648150000008</v>
      </c>
      <c r="I84" s="393">
        <v>115332.87578</v>
      </c>
      <c r="J84" s="393">
        <v>38305.435409999998</v>
      </c>
      <c r="K84" s="393">
        <v>102386.28022</v>
      </c>
      <c r="L84" s="393">
        <v>49034.273070000003</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sqref="A1:L1"/>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33" t="s">
        <v>436</v>
      </c>
      <c r="B1" s="733"/>
      <c r="C1" s="733"/>
      <c r="D1" s="733"/>
      <c r="E1" s="733"/>
      <c r="F1" s="733"/>
      <c r="G1" s="733"/>
      <c r="H1" s="733"/>
      <c r="I1" s="733"/>
      <c r="J1" s="733"/>
      <c r="K1" s="733"/>
      <c r="L1" s="733"/>
    </row>
    <row r="2" spans="1:12" ht="15" customHeight="1">
      <c r="A2" s="734" t="s">
        <v>568</v>
      </c>
      <c r="B2" s="734"/>
      <c r="C2" s="734"/>
      <c r="D2" s="734"/>
      <c r="E2" s="734"/>
      <c r="F2" s="734"/>
      <c r="G2" s="734"/>
      <c r="H2" s="734"/>
      <c r="I2" s="734"/>
      <c r="J2" s="734"/>
      <c r="K2" s="734"/>
      <c r="L2" s="734"/>
    </row>
    <row r="3" spans="1:12" ht="15" customHeight="1">
      <c r="A3" s="734" t="s">
        <v>639</v>
      </c>
      <c r="B3" s="734"/>
      <c r="C3" s="734"/>
      <c r="D3" s="734"/>
      <c r="E3" s="734"/>
      <c r="F3" s="734"/>
      <c r="G3" s="734"/>
      <c r="H3" s="734"/>
      <c r="I3" s="734"/>
      <c r="J3" s="734"/>
      <c r="K3" s="734"/>
      <c r="L3" s="734"/>
    </row>
    <row r="4" spans="1:12" ht="30" customHeight="1">
      <c r="A4" s="735" t="s">
        <v>508</v>
      </c>
      <c r="B4" s="735"/>
      <c r="C4" s="735"/>
      <c r="D4" s="735"/>
      <c r="E4" s="735"/>
      <c r="F4" s="735"/>
      <c r="G4" s="735"/>
      <c r="H4" s="735"/>
      <c r="I4" s="735"/>
      <c r="J4" s="735"/>
      <c r="K4" s="735"/>
      <c r="L4" s="735"/>
    </row>
    <row r="5" spans="1:12" ht="3.75" customHeight="1" thickBot="1">
      <c r="L5" s="14"/>
    </row>
    <row r="6" spans="1:12" s="15" customFormat="1" ht="30" customHeight="1" thickTop="1" thickBot="1">
      <c r="A6" s="545"/>
      <c r="B6" s="390" t="s">
        <v>570</v>
      </c>
      <c r="C6" s="390" t="s">
        <v>571</v>
      </c>
      <c r="D6" s="390" t="s">
        <v>572</v>
      </c>
      <c r="E6" s="390" t="s">
        <v>573</v>
      </c>
      <c r="F6" s="390" t="s">
        <v>574</v>
      </c>
      <c r="G6" s="390" t="s">
        <v>575</v>
      </c>
      <c r="H6" s="390" t="s">
        <v>1239</v>
      </c>
      <c r="I6" s="390" t="s">
        <v>1290</v>
      </c>
      <c r="J6" s="390" t="s">
        <v>1513</v>
      </c>
      <c r="K6" s="390" t="s">
        <v>1397</v>
      </c>
      <c r="L6" s="390" t="s">
        <v>1514</v>
      </c>
    </row>
    <row r="7" spans="1:12" ht="15" customHeight="1" thickTop="1" thickBot="1">
      <c r="A7" s="392" t="s">
        <v>576</v>
      </c>
      <c r="B7" s="393">
        <v>7223308.3173700003</v>
      </c>
      <c r="C7" s="393">
        <v>7842731.3683599997</v>
      </c>
      <c r="D7" s="393">
        <v>9235270.4148399998</v>
      </c>
      <c r="E7" s="393">
        <v>10253531.655440001</v>
      </c>
      <c r="F7" s="393">
        <v>10538299.414940001</v>
      </c>
      <c r="G7" s="393">
        <v>11107875.534559999</v>
      </c>
      <c r="H7" s="393">
        <v>11882423.19973</v>
      </c>
      <c r="I7" s="393">
        <v>12358505.800299998</v>
      </c>
      <c r="J7" s="393">
        <v>12871827.14883</v>
      </c>
      <c r="K7" s="393">
        <v>12981952.264209999</v>
      </c>
      <c r="L7" s="393">
        <v>13370531.086680001</v>
      </c>
    </row>
    <row r="8" spans="1:12" s="16" customFormat="1" ht="15" customHeight="1" thickTop="1">
      <c r="A8" s="147" t="s">
        <v>158</v>
      </c>
      <c r="B8" s="114">
        <v>897949.87373999995</v>
      </c>
      <c r="C8" s="114">
        <v>975643.83765</v>
      </c>
      <c r="D8" s="114">
        <v>881227.46496000001</v>
      </c>
      <c r="E8" s="114">
        <v>1091391.3767899999</v>
      </c>
      <c r="F8" s="114">
        <v>1084039.86048</v>
      </c>
      <c r="G8" s="114">
        <v>1169392.3503699999</v>
      </c>
      <c r="H8" s="114">
        <v>1528196.3073900002</v>
      </c>
      <c r="I8" s="114">
        <v>1280264.2090699999</v>
      </c>
      <c r="J8" s="114">
        <v>1098551.8781600001</v>
      </c>
      <c r="K8" s="114">
        <v>1557702.3367300001</v>
      </c>
      <c r="L8" s="114">
        <v>1564767.0477799999</v>
      </c>
    </row>
    <row r="9" spans="1:12" s="16" customFormat="1" ht="15" customHeight="1">
      <c r="A9" s="147" t="s">
        <v>167</v>
      </c>
      <c r="B9" s="114">
        <v>1338002.37087</v>
      </c>
      <c r="C9" s="114">
        <v>1074834.42805</v>
      </c>
      <c r="D9" s="114">
        <v>1600733.6845999998</v>
      </c>
      <c r="E9" s="114">
        <v>1682069.7639600001</v>
      </c>
      <c r="F9" s="114">
        <v>1220596.2469600001</v>
      </c>
      <c r="G9" s="114">
        <v>987565.80467999994</v>
      </c>
      <c r="H9" s="114">
        <v>921771.61235000007</v>
      </c>
      <c r="I9" s="114">
        <v>1022775.52862</v>
      </c>
      <c r="J9" s="114">
        <v>1441786.21065</v>
      </c>
      <c r="K9" s="114">
        <v>698388.33608000004</v>
      </c>
      <c r="L9" s="114">
        <v>579867.68198999995</v>
      </c>
    </row>
    <row r="10" spans="1:12" s="16" customFormat="1" ht="15" customHeight="1">
      <c r="A10" s="147" t="s">
        <v>176</v>
      </c>
      <c r="B10" s="114">
        <v>4820726.0470600007</v>
      </c>
      <c r="C10" s="114">
        <v>5586924.29801</v>
      </c>
      <c r="D10" s="114">
        <v>6523537.0690900004</v>
      </c>
      <c r="E10" s="114">
        <v>7084655.6577299992</v>
      </c>
      <c r="F10" s="114">
        <v>7770232.8568700003</v>
      </c>
      <c r="G10" s="114">
        <v>8316734.6212399993</v>
      </c>
      <c r="H10" s="114">
        <v>8590879.5456499998</v>
      </c>
      <c r="I10" s="114">
        <v>9023484.7857299987</v>
      </c>
      <c r="J10" s="114">
        <v>9230635.4809900001</v>
      </c>
      <c r="K10" s="114">
        <v>9736894.0988700017</v>
      </c>
      <c r="L10" s="114">
        <v>10254227.37177</v>
      </c>
    </row>
    <row r="11" spans="1:12" s="16" customFormat="1" ht="15" customHeight="1">
      <c r="A11" s="148" t="s">
        <v>577</v>
      </c>
      <c r="B11" s="114">
        <v>4850331.6453599995</v>
      </c>
      <c r="C11" s="114">
        <v>5617567.9817599999</v>
      </c>
      <c r="D11" s="114">
        <v>6557454.6520600002</v>
      </c>
      <c r="E11" s="114">
        <v>7114552.6969799995</v>
      </c>
      <c r="F11" s="114">
        <v>7790039.4369099997</v>
      </c>
      <c r="G11" s="114">
        <v>8318955.2788399998</v>
      </c>
      <c r="H11" s="114">
        <v>8329562.4731899993</v>
      </c>
      <c r="I11" s="114">
        <v>8622399.8933700006</v>
      </c>
      <c r="J11" s="114">
        <v>8823519.3251799997</v>
      </c>
      <c r="K11" s="114">
        <v>9329006.5462299995</v>
      </c>
      <c r="L11" s="114">
        <v>9879439.3768300004</v>
      </c>
    </row>
    <row r="12" spans="1:12" s="16" customFormat="1" ht="15" customHeight="1">
      <c r="A12" s="148" t="s">
        <v>578</v>
      </c>
      <c r="B12" s="114">
        <v>4764561.2368999999</v>
      </c>
      <c r="C12" s="114">
        <v>5443248.7034099996</v>
      </c>
      <c r="D12" s="114">
        <v>6382989.2288599992</v>
      </c>
      <c r="E12" s="114">
        <v>6923968.0471299998</v>
      </c>
      <c r="F12" s="114">
        <v>7561448.3668999998</v>
      </c>
      <c r="G12" s="114">
        <v>7775482.71416</v>
      </c>
      <c r="H12" s="114">
        <v>7920920.9096499998</v>
      </c>
      <c r="I12" s="114">
        <v>6628435.7765699998</v>
      </c>
      <c r="J12" s="114">
        <v>6734632.3403599998</v>
      </c>
      <c r="K12" s="114">
        <v>7432525.5367000001</v>
      </c>
      <c r="L12" s="114">
        <v>8094806.6756099993</v>
      </c>
    </row>
    <row r="13" spans="1:12" s="16" customFormat="1" ht="15" customHeight="1">
      <c r="A13" s="148" t="s">
        <v>579</v>
      </c>
      <c r="B13" s="114">
        <v>85770.408459999991</v>
      </c>
      <c r="C13" s="114">
        <v>174319.27835000001</v>
      </c>
      <c r="D13" s="114">
        <v>174465.42319999999</v>
      </c>
      <c r="E13" s="114">
        <v>190584.64984999999</v>
      </c>
      <c r="F13" s="114">
        <v>228591.07001</v>
      </c>
      <c r="G13" s="114">
        <v>543472.56467999995</v>
      </c>
      <c r="H13" s="114">
        <v>408641.56354</v>
      </c>
      <c r="I13" s="114">
        <v>1993964.1168</v>
      </c>
      <c r="J13" s="114">
        <v>2088886.9848199999</v>
      </c>
      <c r="K13" s="114">
        <v>1896481.0095299999</v>
      </c>
      <c r="L13" s="114">
        <v>1784632.7012199999</v>
      </c>
    </row>
    <row r="14" spans="1:12" s="16" customFormat="1" ht="15" customHeight="1">
      <c r="A14" s="148" t="s">
        <v>580</v>
      </c>
      <c r="B14" s="114">
        <v>12668.696840000001</v>
      </c>
      <c r="C14" s="114">
        <v>23989.08596</v>
      </c>
      <c r="D14" s="114">
        <v>19524.553449999999</v>
      </c>
      <c r="E14" s="114">
        <v>31371.718129999997</v>
      </c>
      <c r="F14" s="114">
        <v>31207.318629999998</v>
      </c>
      <c r="G14" s="114">
        <v>35031.550579999996</v>
      </c>
      <c r="H14" s="114">
        <v>12952.499310000001</v>
      </c>
      <c r="I14" s="114">
        <v>58198.664899999996</v>
      </c>
      <c r="J14" s="114">
        <v>47472.548090000004</v>
      </c>
      <c r="K14" s="114">
        <v>71653.822790000006</v>
      </c>
      <c r="L14" s="114">
        <v>79189.75447</v>
      </c>
    </row>
    <row r="15" spans="1:12" s="16" customFormat="1" ht="15" customHeight="1">
      <c r="A15" s="148" t="s">
        <v>581</v>
      </c>
      <c r="B15" s="114">
        <v>11854.44859</v>
      </c>
      <c r="C15" s="114">
        <v>21233.137620000001</v>
      </c>
      <c r="D15" s="114">
        <v>16597.17123</v>
      </c>
      <c r="E15" s="114">
        <v>24516.231319999999</v>
      </c>
      <c r="F15" s="114">
        <v>24590.347559999998</v>
      </c>
      <c r="G15" s="114">
        <v>26163.190170000002</v>
      </c>
      <c r="H15" s="114">
        <v>10123.31616</v>
      </c>
      <c r="I15" s="114">
        <v>32613.480050000002</v>
      </c>
      <c r="J15" s="114">
        <v>16865.33194</v>
      </c>
      <c r="K15" s="114">
        <v>16410.668409999998</v>
      </c>
      <c r="L15" s="114">
        <v>38209.258409999995</v>
      </c>
    </row>
    <row r="16" spans="1:12" s="16" customFormat="1" ht="15" customHeight="1">
      <c r="A16" s="148" t="s">
        <v>582</v>
      </c>
      <c r="B16" s="114">
        <v>814.24824999999998</v>
      </c>
      <c r="C16" s="114">
        <v>2755.9483399999999</v>
      </c>
      <c r="D16" s="114">
        <v>2927.3822200000004</v>
      </c>
      <c r="E16" s="114">
        <v>6855.4868099999994</v>
      </c>
      <c r="F16" s="114">
        <v>6616.9710700000005</v>
      </c>
      <c r="G16" s="114">
        <v>8868.3604099999993</v>
      </c>
      <c r="H16" s="114">
        <v>2829.1831499999998</v>
      </c>
      <c r="I16" s="114">
        <v>25585.184850000001</v>
      </c>
      <c r="J16" s="114">
        <v>30607.21615</v>
      </c>
      <c r="K16" s="114">
        <v>55243.15438</v>
      </c>
      <c r="L16" s="114">
        <v>40980.496060000005</v>
      </c>
    </row>
    <row r="17" spans="1:12" s="16" customFormat="1" ht="15" customHeight="1">
      <c r="A17" s="148" t="s">
        <v>583</v>
      </c>
      <c r="B17" s="114">
        <v>52509.15322</v>
      </c>
      <c r="C17" s="114">
        <v>58235.36608</v>
      </c>
      <c r="D17" s="114">
        <v>76135.38291</v>
      </c>
      <c r="E17" s="114">
        <v>83348.606569999989</v>
      </c>
      <c r="F17" s="114">
        <v>94769.83438</v>
      </c>
      <c r="G17" s="114">
        <v>100682.64201000001</v>
      </c>
      <c r="H17" s="114">
        <v>99996.51367</v>
      </c>
      <c r="I17" s="114">
        <v>103518.38303</v>
      </c>
      <c r="J17" s="114">
        <v>114230.35144</v>
      </c>
      <c r="K17" s="114">
        <v>134221.28622000001</v>
      </c>
      <c r="L17" s="114">
        <v>163566.21679000001</v>
      </c>
    </row>
    <row r="18" spans="1:12" s="16" customFormat="1" ht="15" customHeight="1">
      <c r="A18" s="148" t="s">
        <v>584</v>
      </c>
      <c r="B18" s="114">
        <v>48407.304689999997</v>
      </c>
      <c r="C18" s="114">
        <v>55099.944069999998</v>
      </c>
      <c r="D18" s="114">
        <v>61806.025350000004</v>
      </c>
      <c r="E18" s="114">
        <v>63989.835290000003</v>
      </c>
      <c r="F18" s="114">
        <v>64721.410779999998</v>
      </c>
      <c r="G18" s="114">
        <v>65923.741580000002</v>
      </c>
      <c r="H18" s="114">
        <v>62714.432509999999</v>
      </c>
      <c r="I18" s="114">
        <v>54316.111840000005</v>
      </c>
      <c r="J18" s="114">
        <v>55490.227650000001</v>
      </c>
      <c r="K18" s="114">
        <v>46448.303530000005</v>
      </c>
      <c r="L18" s="114">
        <v>51887.717939999995</v>
      </c>
    </row>
    <row r="19" spans="1:12" s="16" customFormat="1" ht="15" customHeight="1">
      <c r="A19" s="148" t="s">
        <v>585</v>
      </c>
      <c r="B19" s="114">
        <v>4101.8485300000002</v>
      </c>
      <c r="C19" s="114">
        <v>3135.4220099999998</v>
      </c>
      <c r="D19" s="114">
        <v>14329.35756</v>
      </c>
      <c r="E19" s="114">
        <v>19358.771280000001</v>
      </c>
      <c r="F19" s="114">
        <v>30048.423600000002</v>
      </c>
      <c r="G19" s="114">
        <v>34758.900430000002</v>
      </c>
      <c r="H19" s="114">
        <v>37282.081159999994</v>
      </c>
      <c r="I19" s="114">
        <v>49202.271189999999</v>
      </c>
      <c r="J19" s="114">
        <v>58740.123789999998</v>
      </c>
      <c r="K19" s="114">
        <v>87772.982690000004</v>
      </c>
      <c r="L19" s="114">
        <v>111678.49884999999</v>
      </c>
    </row>
    <row r="20" spans="1:12" s="16" customFormat="1" ht="15" customHeight="1">
      <c r="A20" s="148" t="s">
        <v>189</v>
      </c>
      <c r="B20" s="114">
        <v>49778.598229999996</v>
      </c>
      <c r="C20" s="114">
        <v>55156.156069999997</v>
      </c>
      <c r="D20" s="114">
        <v>63560.720630000003</v>
      </c>
      <c r="E20" s="114">
        <v>66983.575440000001</v>
      </c>
      <c r="F20" s="114">
        <v>72981.89304000001</v>
      </c>
      <c r="G20" s="114">
        <v>89913.244780000008</v>
      </c>
      <c r="H20" s="114">
        <v>385225.53942000004</v>
      </c>
      <c r="I20" s="114">
        <v>502398.82581000001</v>
      </c>
      <c r="J20" s="114">
        <v>501193.24173000001</v>
      </c>
      <c r="K20" s="114">
        <v>469631.47147000005</v>
      </c>
      <c r="L20" s="114">
        <v>434650.76780999999</v>
      </c>
    </row>
    <row r="21" spans="1:12" s="16" customFormat="1" ht="15" customHeight="1">
      <c r="A21" s="148" t="s">
        <v>586</v>
      </c>
      <c r="B21" s="114">
        <v>-144562.04659000001</v>
      </c>
      <c r="C21" s="114">
        <v>-168024.29186000003</v>
      </c>
      <c r="D21" s="114">
        <v>-193138.23996000001</v>
      </c>
      <c r="E21" s="114">
        <v>-211600.93938999998</v>
      </c>
      <c r="F21" s="114">
        <v>-218765.62609000001</v>
      </c>
      <c r="G21" s="114">
        <v>-227848.09497000001</v>
      </c>
      <c r="H21" s="114">
        <v>-236857.47993999999</v>
      </c>
      <c r="I21" s="114">
        <v>-263030.98138000001</v>
      </c>
      <c r="J21" s="114">
        <v>-255779.98544999998</v>
      </c>
      <c r="K21" s="114">
        <v>-267619.02784</v>
      </c>
      <c r="L21" s="114">
        <v>-302618.74413000001</v>
      </c>
    </row>
    <row r="22" spans="1:12" s="16" customFormat="1" ht="15" customHeight="1">
      <c r="A22" s="147" t="s">
        <v>202</v>
      </c>
      <c r="B22" s="114">
        <v>50201.881430000001</v>
      </c>
      <c r="C22" s="114">
        <v>68217.99179</v>
      </c>
      <c r="D22" s="114">
        <v>71151.329769999997</v>
      </c>
      <c r="E22" s="114">
        <v>96586.277050000004</v>
      </c>
      <c r="F22" s="114">
        <v>117490.71656</v>
      </c>
      <c r="G22" s="114">
        <v>100538.53173</v>
      </c>
      <c r="H22" s="114">
        <v>152801.56822999998</v>
      </c>
      <c r="I22" s="114">
        <v>161168.63467</v>
      </c>
      <c r="J22" s="114">
        <v>160324.46792</v>
      </c>
      <c r="K22" s="114">
        <v>198796.17716999998</v>
      </c>
      <c r="L22" s="114">
        <v>152713.26580000002</v>
      </c>
    </row>
    <row r="23" spans="1:12" s="16" customFormat="1" ht="15" customHeight="1">
      <c r="A23" s="147" t="s">
        <v>208</v>
      </c>
      <c r="B23" s="114">
        <v>107.37781</v>
      </c>
      <c r="C23" s="114">
        <v>802.87522999999999</v>
      </c>
      <c r="D23" s="114">
        <v>774.5249399999999</v>
      </c>
      <c r="E23" s="114">
        <v>217.45935</v>
      </c>
      <c r="F23" s="114">
        <v>14702.92633</v>
      </c>
      <c r="G23" s="114">
        <v>4377.7575199999992</v>
      </c>
      <c r="H23" s="114">
        <v>2249.8952999999997</v>
      </c>
      <c r="I23" s="114">
        <v>3022.4547200000002</v>
      </c>
      <c r="J23" s="114">
        <v>3257.5669600000001</v>
      </c>
      <c r="K23" s="114">
        <v>4837.2082</v>
      </c>
      <c r="L23" s="114">
        <v>7159.3063400000001</v>
      </c>
    </row>
    <row r="24" spans="1:12" s="16" customFormat="1" ht="15" customHeight="1">
      <c r="A24" s="147" t="s">
        <v>587</v>
      </c>
      <c r="B24" s="114">
        <v>5561.5434800000003</v>
      </c>
      <c r="C24" s="114">
        <v>6145.9994800000004</v>
      </c>
      <c r="D24" s="114">
        <v>7406.5659599999999</v>
      </c>
      <c r="E24" s="114">
        <v>109452.79794</v>
      </c>
      <c r="F24" s="114">
        <v>145815.33447999999</v>
      </c>
      <c r="G24" s="114">
        <v>291744.09567000001</v>
      </c>
      <c r="H24" s="114">
        <v>451175.23726999998</v>
      </c>
      <c r="I24" s="114">
        <v>627789.64877999993</v>
      </c>
      <c r="J24" s="114">
        <v>687103.41828999994</v>
      </c>
      <c r="K24" s="114">
        <v>544596.33307000005</v>
      </c>
      <c r="L24" s="114">
        <v>526315.60166000004</v>
      </c>
    </row>
    <row r="25" spans="1:12" s="16" customFormat="1" ht="15" customHeight="1">
      <c r="A25" s="147" t="s">
        <v>219</v>
      </c>
      <c r="B25" s="114">
        <v>95026.110610000003</v>
      </c>
      <c r="C25" s="114">
        <v>109212.29884999999</v>
      </c>
      <c r="D25" s="114">
        <v>119937.14044</v>
      </c>
      <c r="E25" s="114">
        <v>125444.43909999999</v>
      </c>
      <c r="F25" s="114">
        <v>136357.38650999998</v>
      </c>
      <c r="G25" s="114">
        <v>183327.78938</v>
      </c>
      <c r="H25" s="114">
        <v>189127.1029</v>
      </c>
      <c r="I25" s="114">
        <v>197109.32596000002</v>
      </c>
      <c r="J25" s="114">
        <v>194436.83265999999</v>
      </c>
      <c r="K25" s="114">
        <v>190997.94696</v>
      </c>
      <c r="L25" s="114">
        <v>207846.31775999998</v>
      </c>
    </row>
    <row r="26" spans="1:12" s="16" customFormat="1" ht="15" customHeight="1">
      <c r="A26" s="147" t="s">
        <v>588</v>
      </c>
      <c r="B26" s="114">
        <v>15733.112369999999</v>
      </c>
      <c r="C26" s="114">
        <v>20949.639300000003</v>
      </c>
      <c r="D26" s="114">
        <v>30502.63508</v>
      </c>
      <c r="E26" s="114">
        <v>63713.883520000003</v>
      </c>
      <c r="F26" s="114">
        <v>49064.086750000002</v>
      </c>
      <c r="G26" s="114">
        <v>54194.58397</v>
      </c>
      <c r="H26" s="114">
        <v>46221.930639999999</v>
      </c>
      <c r="I26" s="114">
        <v>42891.212749999999</v>
      </c>
      <c r="J26" s="114">
        <v>55731.2932</v>
      </c>
      <c r="K26" s="114">
        <v>49739.827130000005</v>
      </c>
      <c r="L26" s="114">
        <v>77634.493579999995</v>
      </c>
    </row>
    <row r="27" spans="1:12" s="17" customFormat="1" ht="15" customHeight="1" thickBot="1">
      <c r="A27" s="147" t="s">
        <v>235</v>
      </c>
      <c r="B27" s="114">
        <v>0</v>
      </c>
      <c r="C27" s="114">
        <v>0</v>
      </c>
      <c r="D27" s="114">
        <v>0</v>
      </c>
      <c r="E27" s="114">
        <v>0</v>
      </c>
      <c r="F27" s="114">
        <v>0</v>
      </c>
      <c r="G27" s="114">
        <v>0</v>
      </c>
      <c r="H27" s="114">
        <v>0</v>
      </c>
      <c r="I27" s="114">
        <v>0</v>
      </c>
      <c r="J27" s="114">
        <v>0</v>
      </c>
      <c r="K27" s="114">
        <v>0</v>
      </c>
      <c r="L27" s="114">
        <v>0</v>
      </c>
    </row>
    <row r="28" spans="1:12" ht="15" customHeight="1" thickTop="1" thickBot="1">
      <c r="A28" s="392" t="s">
        <v>589</v>
      </c>
      <c r="B28" s="393">
        <v>6769528.1249599997</v>
      </c>
      <c r="C28" s="393">
        <v>7343811.2807799997</v>
      </c>
      <c r="D28" s="393">
        <v>8680731.9509999994</v>
      </c>
      <c r="E28" s="393">
        <v>9627167.1735499986</v>
      </c>
      <c r="F28" s="393">
        <v>9861719.1519900002</v>
      </c>
      <c r="G28" s="393">
        <v>10371930.459100001</v>
      </c>
      <c r="H28" s="393">
        <v>11130604.68266</v>
      </c>
      <c r="I28" s="393">
        <v>11531488.74546</v>
      </c>
      <c r="J28" s="393">
        <v>12028645.546120001</v>
      </c>
      <c r="K28" s="393">
        <v>12083510.421780001</v>
      </c>
      <c r="L28" s="393">
        <v>12481092.239250001</v>
      </c>
    </row>
    <row r="29" spans="1:12" s="16" customFormat="1" ht="15" customHeight="1" thickTop="1">
      <c r="A29" s="147" t="s">
        <v>590</v>
      </c>
      <c r="B29" s="114">
        <v>5973126.0757100005</v>
      </c>
      <c r="C29" s="114">
        <v>6453670.8342700005</v>
      </c>
      <c r="D29" s="114">
        <v>7431700.9958100002</v>
      </c>
      <c r="E29" s="114">
        <v>8203038.6017399998</v>
      </c>
      <c r="F29" s="114">
        <v>8281147.6344300006</v>
      </c>
      <c r="G29" s="114">
        <v>8364578.02563</v>
      </c>
      <c r="H29" s="114">
        <v>8812392.2032900006</v>
      </c>
      <c r="I29" s="114">
        <v>8974598.0903899986</v>
      </c>
      <c r="J29" s="114">
        <v>9428016.6029400006</v>
      </c>
      <c r="K29" s="114">
        <v>9492345.4090899993</v>
      </c>
      <c r="L29" s="114">
        <v>4382230.9315799996</v>
      </c>
    </row>
    <row r="30" spans="1:12" s="16" customFormat="1" ht="15" customHeight="1">
      <c r="A30" s="148" t="s">
        <v>591</v>
      </c>
      <c r="B30" s="114">
        <v>1028010.2229500001</v>
      </c>
      <c r="C30" s="114">
        <v>1315468.93802</v>
      </c>
      <c r="D30" s="114">
        <v>1435862.49223</v>
      </c>
      <c r="E30" s="114">
        <v>1285123.3313499999</v>
      </c>
      <c r="F30" s="114">
        <v>1375349.7096199999</v>
      </c>
      <c r="G30" s="114">
        <v>1060864.4136300001</v>
      </c>
      <c r="H30" s="114">
        <v>1251795.5850899999</v>
      </c>
      <c r="I30" s="114">
        <v>1294791.6651400002</v>
      </c>
      <c r="J30" s="114">
        <v>1320159.0392799999</v>
      </c>
      <c r="K30" s="114">
        <v>1108133.32158</v>
      </c>
      <c r="L30" s="114">
        <v>983936.47536000004</v>
      </c>
    </row>
    <row r="31" spans="1:12" s="16" customFormat="1" ht="15" customHeight="1">
      <c r="A31" s="148" t="s">
        <v>592</v>
      </c>
      <c r="B31" s="114">
        <v>1362471.05067</v>
      </c>
      <c r="C31" s="114">
        <v>1585340.17866</v>
      </c>
      <c r="D31" s="114">
        <v>1731606.61301</v>
      </c>
      <c r="E31" s="114">
        <v>1763928.1807200001</v>
      </c>
      <c r="F31" s="114">
        <v>1765670.4951099998</v>
      </c>
      <c r="G31" s="114">
        <v>1552488.8249100002</v>
      </c>
      <c r="H31" s="114">
        <v>1565335.0885399999</v>
      </c>
      <c r="I31" s="114">
        <v>1620178.86732</v>
      </c>
      <c r="J31" s="114">
        <v>1721582.2400400001</v>
      </c>
      <c r="K31" s="114">
        <v>1737457.4778800001</v>
      </c>
      <c r="L31" s="114">
        <v>1735702.50667</v>
      </c>
    </row>
    <row r="32" spans="1:12" s="16" customFormat="1" ht="15" customHeight="1">
      <c r="A32" s="148" t="s">
        <v>593</v>
      </c>
      <c r="B32" s="114">
        <v>120810.28158</v>
      </c>
      <c r="C32" s="114">
        <v>46620.450450000004</v>
      </c>
      <c r="D32" s="114">
        <v>25154.70318</v>
      </c>
      <c r="E32" s="114">
        <v>22135.81322</v>
      </c>
      <c r="F32" s="114">
        <v>16021.18326</v>
      </c>
      <c r="G32" s="114">
        <v>5099.9520899999998</v>
      </c>
      <c r="H32" s="114">
        <v>4610.6847400000006</v>
      </c>
      <c r="I32" s="114">
        <v>3523.8932999999997</v>
      </c>
      <c r="J32" s="114">
        <v>3524.0368100000001</v>
      </c>
      <c r="K32" s="114">
        <v>3516.40843</v>
      </c>
      <c r="L32" s="114">
        <v>3493.8865000000001</v>
      </c>
    </row>
    <row r="33" spans="1:12" s="16" customFormat="1" ht="15" customHeight="1">
      <c r="A33" s="148" t="s">
        <v>594</v>
      </c>
      <c r="B33" s="114">
        <v>74456.599900000001</v>
      </c>
      <c r="C33" s="114">
        <v>88427.482499999998</v>
      </c>
      <c r="D33" s="114">
        <v>81577.913680000012</v>
      </c>
      <c r="E33" s="114">
        <v>127668.30354000001</v>
      </c>
      <c r="F33" s="114">
        <v>145908.53308000002</v>
      </c>
      <c r="G33" s="114">
        <v>125665.55807</v>
      </c>
      <c r="H33" s="114">
        <v>111386.25168</v>
      </c>
      <c r="I33" s="114">
        <v>154737.87958000001</v>
      </c>
      <c r="J33" s="114">
        <v>193139.95996000001</v>
      </c>
      <c r="K33" s="114">
        <v>132297.68002999999</v>
      </c>
      <c r="L33" s="114">
        <v>171274.22878</v>
      </c>
    </row>
    <row r="34" spans="1:12" s="16" customFormat="1" ht="15" customHeight="1">
      <c r="A34" s="148" t="s">
        <v>595</v>
      </c>
      <c r="B34" s="114">
        <v>3208242.70939</v>
      </c>
      <c r="C34" s="114">
        <v>3179102.3071500002</v>
      </c>
      <c r="D34" s="114">
        <v>3847708.9607699998</v>
      </c>
      <c r="E34" s="114">
        <v>4597529.1383400001</v>
      </c>
      <c r="F34" s="114">
        <v>4482922.1085100006</v>
      </c>
      <c r="G34" s="114">
        <v>4989532.0665899999</v>
      </c>
      <c r="H34" s="114">
        <v>5115903.8352899998</v>
      </c>
      <c r="I34" s="114">
        <v>5024884.6424799999</v>
      </c>
      <c r="J34" s="114">
        <v>5217404.9599299999</v>
      </c>
      <c r="K34" s="114">
        <v>5539189.8121300004</v>
      </c>
      <c r="L34" s="114">
        <v>1376497.6651600001</v>
      </c>
    </row>
    <row r="35" spans="1:12" s="16" customFormat="1" ht="15" customHeight="1">
      <c r="A35" s="148" t="s">
        <v>596</v>
      </c>
      <c r="B35" s="114">
        <v>179135.21122</v>
      </c>
      <c r="C35" s="114">
        <v>238711.47749000002</v>
      </c>
      <c r="D35" s="114">
        <v>309790.31293999997</v>
      </c>
      <c r="E35" s="114">
        <v>406653.83457000001</v>
      </c>
      <c r="F35" s="114">
        <v>495275.60485</v>
      </c>
      <c r="G35" s="114">
        <v>630927.21033999999</v>
      </c>
      <c r="H35" s="114">
        <v>763360.75795</v>
      </c>
      <c r="I35" s="114">
        <v>876481.14257000003</v>
      </c>
      <c r="J35" s="114">
        <v>972206.36691999994</v>
      </c>
      <c r="K35" s="114">
        <v>971750.70903999999</v>
      </c>
      <c r="L35" s="114">
        <v>111326.16911</v>
      </c>
    </row>
    <row r="36" spans="1:12" s="16" customFormat="1" ht="15" customHeight="1">
      <c r="A36" s="147" t="s">
        <v>597</v>
      </c>
      <c r="B36" s="114">
        <v>299.78474999999997</v>
      </c>
      <c r="C36" s="114">
        <v>1006.40185</v>
      </c>
      <c r="D36" s="114">
        <v>1407.06782</v>
      </c>
      <c r="E36" s="114">
        <v>788.56786</v>
      </c>
      <c r="F36" s="114">
        <v>472.66217999999998</v>
      </c>
      <c r="G36" s="114">
        <v>482.48257000000001</v>
      </c>
      <c r="H36" s="114">
        <v>110821.98066</v>
      </c>
      <c r="I36" s="114">
        <v>57232.572329999995</v>
      </c>
      <c r="J36" s="114">
        <v>29341.14632</v>
      </c>
      <c r="K36" s="114">
        <v>1714.8673799999999</v>
      </c>
      <c r="L36" s="114">
        <v>2404.0733599999999</v>
      </c>
    </row>
    <row r="37" spans="1:12" s="16" customFormat="1" ht="15" customHeight="1">
      <c r="A37" s="147" t="s">
        <v>598</v>
      </c>
      <c r="B37" s="114">
        <v>382489.65025999997</v>
      </c>
      <c r="C37" s="114">
        <v>411513.61619999999</v>
      </c>
      <c r="D37" s="114">
        <v>677231.78346000006</v>
      </c>
      <c r="E37" s="114">
        <v>877957.00421000004</v>
      </c>
      <c r="F37" s="114">
        <v>1020381.20667</v>
      </c>
      <c r="G37" s="114">
        <v>1499939.3615899999</v>
      </c>
      <c r="H37" s="114">
        <v>1463555.38451</v>
      </c>
      <c r="I37" s="114">
        <v>1838591.2217300001</v>
      </c>
      <c r="J37" s="114">
        <v>1870960.1995099999</v>
      </c>
      <c r="K37" s="114">
        <v>1907622.67943</v>
      </c>
      <c r="L37" s="114">
        <v>1782980.7123099999</v>
      </c>
    </row>
    <row r="38" spans="1:12" s="16" customFormat="1" ht="15" customHeight="1">
      <c r="A38" s="147" t="s">
        <v>599</v>
      </c>
      <c r="B38" s="114">
        <v>159346.66347999999</v>
      </c>
      <c r="C38" s="114">
        <v>170452.63537999999</v>
      </c>
      <c r="D38" s="114">
        <v>197332.48530999999</v>
      </c>
      <c r="E38" s="114">
        <v>215294.12547</v>
      </c>
      <c r="F38" s="114">
        <v>233424.46649000002</v>
      </c>
      <c r="G38" s="114">
        <v>215107.07136999999</v>
      </c>
      <c r="H38" s="114">
        <v>216643.55074999999</v>
      </c>
      <c r="I38" s="114">
        <v>223583.20872</v>
      </c>
      <c r="J38" s="114">
        <v>268644.50618999999</v>
      </c>
      <c r="K38" s="114">
        <v>282366.35126999998</v>
      </c>
      <c r="L38" s="114">
        <v>225896.29724000001</v>
      </c>
    </row>
    <row r="39" spans="1:12" s="16" customFormat="1" ht="15" customHeight="1">
      <c r="A39" s="147" t="s">
        <v>273</v>
      </c>
      <c r="B39" s="114">
        <v>73810.89516</v>
      </c>
      <c r="C39" s="114">
        <v>80658.394540000008</v>
      </c>
      <c r="D39" s="114">
        <v>88561.332730000009</v>
      </c>
      <c r="E39" s="114">
        <v>86152.372739999992</v>
      </c>
      <c r="F39" s="114">
        <v>90597.630310000008</v>
      </c>
      <c r="G39" s="114">
        <v>99541.223180000001</v>
      </c>
      <c r="H39" s="114">
        <v>104394.77972000001</v>
      </c>
      <c r="I39" s="114">
        <v>108268.08991</v>
      </c>
      <c r="J39" s="114">
        <v>113296.58644</v>
      </c>
      <c r="K39" s="114">
        <v>121597.36494</v>
      </c>
      <c r="L39" s="114">
        <v>130563.47358000001</v>
      </c>
    </row>
    <row r="40" spans="1:12" s="16" customFormat="1" ht="15" customHeight="1">
      <c r="A40" s="147" t="s">
        <v>279</v>
      </c>
      <c r="B40" s="114">
        <v>0</v>
      </c>
      <c r="C40" s="114">
        <v>0</v>
      </c>
      <c r="D40" s="114">
        <v>0</v>
      </c>
      <c r="E40" s="114">
        <v>0</v>
      </c>
      <c r="F40" s="114">
        <v>0</v>
      </c>
      <c r="G40" s="114">
        <v>0</v>
      </c>
      <c r="H40" s="114">
        <v>129104.3</v>
      </c>
      <c r="I40" s="114">
        <v>129191.21667000001</v>
      </c>
      <c r="J40" s="114">
        <v>129208.6</v>
      </c>
      <c r="K40" s="114">
        <v>129278.13333</v>
      </c>
      <c r="L40" s="114">
        <v>129295.51667</v>
      </c>
    </row>
    <row r="41" spans="1:12" s="16" customFormat="1" ht="15" customHeight="1">
      <c r="A41" s="147" t="s">
        <v>600</v>
      </c>
      <c r="B41" s="114">
        <v>173169.87084000002</v>
      </c>
      <c r="C41" s="114">
        <v>190268.00143</v>
      </c>
      <c r="D41" s="114">
        <v>235412.0612</v>
      </c>
      <c r="E41" s="114">
        <v>206491.40437</v>
      </c>
      <c r="F41" s="114">
        <v>224346.85443000001</v>
      </c>
      <c r="G41" s="114">
        <v>186356.65327000001</v>
      </c>
      <c r="H41" s="114">
        <v>145413.21952000001</v>
      </c>
      <c r="I41" s="114">
        <v>153197.79741999999</v>
      </c>
      <c r="J41" s="114">
        <v>144094.59252000001</v>
      </c>
      <c r="K41" s="114">
        <v>123233.16279999999</v>
      </c>
      <c r="L41" s="114">
        <v>154227.64155999999</v>
      </c>
    </row>
    <row r="42" spans="1:12" s="17" customFormat="1" ht="15" customHeight="1" thickBot="1">
      <c r="A42" s="147" t="s">
        <v>451</v>
      </c>
      <c r="B42" s="114">
        <v>7285.1847600000001</v>
      </c>
      <c r="C42" s="114">
        <v>36241.397109999998</v>
      </c>
      <c r="D42" s="114">
        <v>49086.224670000003</v>
      </c>
      <c r="E42" s="114">
        <v>37445.097159999998</v>
      </c>
      <c r="F42" s="114">
        <v>11348.697480000001</v>
      </c>
      <c r="G42" s="114">
        <v>5925.64149</v>
      </c>
      <c r="H42" s="114">
        <v>148279.26420999999</v>
      </c>
      <c r="I42" s="114">
        <v>46826.548289999999</v>
      </c>
      <c r="J42" s="114">
        <v>45083.3122</v>
      </c>
      <c r="K42" s="114">
        <v>25352.453539999999</v>
      </c>
      <c r="L42" s="114">
        <v>5673493.5929499995</v>
      </c>
    </row>
    <row r="43" spans="1:12" ht="15" customHeight="1" thickTop="1" thickBot="1">
      <c r="A43" s="392" t="s">
        <v>601</v>
      </c>
      <c r="B43" s="393">
        <v>453780.19185</v>
      </c>
      <c r="C43" s="393">
        <v>498920.08754000004</v>
      </c>
      <c r="D43" s="393">
        <v>554538.46307000006</v>
      </c>
      <c r="E43" s="393">
        <v>626364.48169000004</v>
      </c>
      <c r="F43" s="393">
        <v>676580.26266999997</v>
      </c>
      <c r="G43" s="393">
        <v>735945.07503999991</v>
      </c>
      <c r="H43" s="393">
        <v>751818.51651999995</v>
      </c>
      <c r="I43" s="393">
        <v>827017.05417999998</v>
      </c>
      <c r="J43" s="393">
        <v>843181.60207000002</v>
      </c>
      <c r="K43" s="393">
        <v>898441.84179999994</v>
      </c>
      <c r="L43" s="393">
        <v>889438.84663000004</v>
      </c>
    </row>
    <row r="44" spans="1:12" s="16" customFormat="1" ht="15" customHeight="1" thickTop="1">
      <c r="A44" s="147" t="s">
        <v>294</v>
      </c>
      <c r="B44" s="114">
        <v>311563</v>
      </c>
      <c r="C44" s="114">
        <v>348993</v>
      </c>
      <c r="D44" s="114">
        <v>394323</v>
      </c>
      <c r="E44" s="114">
        <v>452173</v>
      </c>
      <c r="F44" s="114">
        <v>506063</v>
      </c>
      <c r="G44" s="114">
        <v>551823</v>
      </c>
      <c r="H44" s="114">
        <v>598253</v>
      </c>
      <c r="I44" s="114">
        <v>643653</v>
      </c>
      <c r="J44" s="114">
        <v>656793</v>
      </c>
      <c r="K44" s="114">
        <v>686233</v>
      </c>
      <c r="L44" s="114">
        <v>702133</v>
      </c>
    </row>
    <row r="45" spans="1:12" s="16" customFormat="1" ht="15" customHeight="1">
      <c r="A45" s="147" t="s">
        <v>298</v>
      </c>
      <c r="B45" s="114">
        <v>0</v>
      </c>
      <c r="C45" s="114">
        <v>0</v>
      </c>
      <c r="D45" s="114">
        <v>5</v>
      </c>
      <c r="E45" s="114">
        <v>0</v>
      </c>
      <c r="F45" s="114">
        <v>2.5</v>
      </c>
      <c r="G45" s="114">
        <v>0</v>
      </c>
      <c r="H45" s="114">
        <v>2.5</v>
      </c>
      <c r="I45" s="114">
        <v>2.5</v>
      </c>
      <c r="J45" s="114">
        <v>9002.5</v>
      </c>
      <c r="K45" s="114">
        <v>2.5</v>
      </c>
      <c r="L45" s="114">
        <v>19440</v>
      </c>
    </row>
    <row r="46" spans="1:12" s="16" customFormat="1" ht="15" customHeight="1">
      <c r="A46" s="147" t="s">
        <v>302</v>
      </c>
      <c r="B46" s="114">
        <v>0</v>
      </c>
      <c r="C46" s="114">
        <v>0</v>
      </c>
      <c r="D46" s="114">
        <v>0</v>
      </c>
      <c r="E46" s="114">
        <v>0</v>
      </c>
      <c r="F46" s="114">
        <v>0</v>
      </c>
      <c r="G46" s="114">
        <v>0</v>
      </c>
      <c r="H46" s="114">
        <v>0</v>
      </c>
      <c r="I46" s="114">
        <v>0</v>
      </c>
      <c r="J46" s="114">
        <v>0</v>
      </c>
      <c r="K46" s="114">
        <v>0</v>
      </c>
      <c r="L46" s="114">
        <v>0</v>
      </c>
    </row>
    <row r="47" spans="1:12" s="16" customFormat="1" ht="15" customHeight="1">
      <c r="A47" s="147" t="s">
        <v>602</v>
      </c>
      <c r="B47" s="114">
        <v>59051.410429999996</v>
      </c>
      <c r="C47" s="114">
        <v>67367.365080000003</v>
      </c>
      <c r="D47" s="114">
        <v>75623.21620000001</v>
      </c>
      <c r="E47" s="114">
        <v>73271.404819999996</v>
      </c>
      <c r="F47" s="114">
        <v>83362.498000000007</v>
      </c>
      <c r="G47" s="114">
        <v>92076.541689999998</v>
      </c>
      <c r="H47" s="114">
        <v>103120.53031999999</v>
      </c>
      <c r="I47" s="114">
        <v>108163.00742000001</v>
      </c>
      <c r="J47" s="114">
        <v>115682.86119</v>
      </c>
      <c r="K47" s="114">
        <v>115682.86119</v>
      </c>
      <c r="L47" s="114">
        <v>125334.53118000001</v>
      </c>
    </row>
    <row r="48" spans="1:12" s="16" customFormat="1" ht="15" customHeight="1">
      <c r="A48" s="147" t="s">
        <v>308</v>
      </c>
      <c r="B48" s="114">
        <v>83165.781419999999</v>
      </c>
      <c r="C48" s="114">
        <v>82559.72245999999</v>
      </c>
      <c r="D48" s="114">
        <v>84587.246870000003</v>
      </c>
      <c r="E48" s="114">
        <v>100920.07687</v>
      </c>
      <c r="F48" s="114">
        <v>87152.264670000004</v>
      </c>
      <c r="G48" s="114">
        <v>92045.533349999998</v>
      </c>
      <c r="H48" s="114">
        <v>50442.486199999999</v>
      </c>
      <c r="I48" s="114">
        <v>75198.546760000012</v>
      </c>
      <c r="J48" s="114">
        <v>61703.240880000005</v>
      </c>
      <c r="K48" s="114">
        <v>96523.480609999999</v>
      </c>
      <c r="L48" s="114">
        <v>42531.315450000002</v>
      </c>
    </row>
    <row r="49" spans="1:12" s="16" customFormat="1" ht="15" customHeight="1">
      <c r="A49" s="148" t="s">
        <v>603</v>
      </c>
      <c r="B49" s="114">
        <v>6.2349199999999998</v>
      </c>
      <c r="C49" s="114">
        <v>1.21126</v>
      </c>
      <c r="D49" s="114">
        <v>5.3606699999999998</v>
      </c>
      <c r="E49" s="114">
        <v>9.1450800000000001</v>
      </c>
      <c r="F49" s="114">
        <v>11.827780000000001</v>
      </c>
      <c r="G49" s="114">
        <v>12.29477</v>
      </c>
      <c r="H49" s="114">
        <v>17.71518</v>
      </c>
      <c r="I49" s="114">
        <v>9.1000000000000004E-3</v>
      </c>
      <c r="J49" s="114">
        <v>20446.780730000002</v>
      </c>
      <c r="K49" s="114">
        <v>6.7807299999999993</v>
      </c>
      <c r="L49" s="114">
        <v>8013.3086299999995</v>
      </c>
    </row>
    <row r="50" spans="1:12" s="17" customFormat="1" ht="15" customHeight="1" thickBot="1">
      <c r="A50" s="148" t="s">
        <v>604</v>
      </c>
      <c r="B50" s="114">
        <v>83159.546499999997</v>
      </c>
      <c r="C50" s="114">
        <v>82558.511200000008</v>
      </c>
      <c r="D50" s="114">
        <v>84581.886200000008</v>
      </c>
      <c r="E50" s="114">
        <v>100910.93179</v>
      </c>
      <c r="F50" s="114">
        <v>87140.436889999997</v>
      </c>
      <c r="G50" s="114">
        <v>92033.238580000005</v>
      </c>
      <c r="H50" s="114">
        <v>50424.77102</v>
      </c>
      <c r="I50" s="114">
        <v>75198.537660000002</v>
      </c>
      <c r="J50" s="114">
        <v>41256.460149999999</v>
      </c>
      <c r="K50" s="114">
        <v>96516.69988</v>
      </c>
      <c r="L50" s="114">
        <v>34518.006820000002</v>
      </c>
    </row>
    <row r="51" spans="1:12" ht="15" customHeight="1" thickTop="1" thickBot="1">
      <c r="A51" s="392" t="s">
        <v>605</v>
      </c>
      <c r="B51" s="393">
        <v>7223308.3168100007</v>
      </c>
      <c r="C51" s="393">
        <v>7842731.3683199994</v>
      </c>
      <c r="D51" s="393">
        <v>9235270.414069999</v>
      </c>
      <c r="E51" s="393">
        <v>10253531.655239999</v>
      </c>
      <c r="F51" s="393">
        <v>10538299.414659999</v>
      </c>
      <c r="G51" s="393">
        <v>11107875.53414</v>
      </c>
      <c r="H51" s="393">
        <v>11882423.19918</v>
      </c>
      <c r="I51" s="393">
        <v>12358505.79964</v>
      </c>
      <c r="J51" s="393">
        <v>12871827.148190001</v>
      </c>
      <c r="K51" s="393">
        <v>12981952.26358</v>
      </c>
      <c r="L51" s="393">
        <v>13370531.085879998</v>
      </c>
    </row>
    <row r="52" spans="1:12" s="16" customFormat="1" ht="15" customHeight="1" thickTop="1">
      <c r="A52" s="113" t="s">
        <v>606</v>
      </c>
      <c r="B52" s="114">
        <v>278819.59109</v>
      </c>
      <c r="C52" s="114">
        <v>248436.04494999998</v>
      </c>
      <c r="D52" s="114">
        <v>302677.98375000001</v>
      </c>
      <c r="E52" s="114">
        <v>385105.73826999997</v>
      </c>
      <c r="F52" s="114">
        <v>356467.90607999999</v>
      </c>
      <c r="G52" s="114">
        <v>495943.17531000002</v>
      </c>
      <c r="H52" s="114">
        <v>534953.73057000001</v>
      </c>
      <c r="I52" s="114">
        <v>592495.92102999997</v>
      </c>
      <c r="J52" s="114">
        <v>678083.85904999997</v>
      </c>
      <c r="K52" s="114">
        <v>805560.82851999998</v>
      </c>
      <c r="L52" s="114">
        <v>856535.40977999999</v>
      </c>
    </row>
    <row r="53" spans="1:12" s="17" customFormat="1" ht="15" customHeight="1">
      <c r="A53" s="148" t="s">
        <v>607</v>
      </c>
      <c r="B53" s="114">
        <v>21225.47997</v>
      </c>
      <c r="C53" s="114">
        <v>15423.201550000002</v>
      </c>
      <c r="D53" s="114">
        <v>5380.91705</v>
      </c>
      <c r="E53" s="114">
        <v>11028.096140000001</v>
      </c>
      <c r="F53" s="114">
        <v>31092.873010000003</v>
      </c>
      <c r="G53" s="114">
        <v>14043.942650000001</v>
      </c>
      <c r="H53" s="114">
        <v>37035.412380000002</v>
      </c>
      <c r="I53" s="114">
        <v>10908.96408</v>
      </c>
      <c r="J53" s="114">
        <v>41187.353569999999</v>
      </c>
      <c r="K53" s="114">
        <v>33458.077689999998</v>
      </c>
      <c r="L53" s="114">
        <v>27874.191770000001</v>
      </c>
    </row>
    <row r="54" spans="1:12" s="17" customFormat="1" ht="15" customHeight="1">
      <c r="A54" s="148" t="s">
        <v>608</v>
      </c>
      <c r="B54" s="114">
        <v>212346.69330000001</v>
      </c>
      <c r="C54" s="114">
        <v>154849.76678999999</v>
      </c>
      <c r="D54" s="114">
        <v>186226.14837000001</v>
      </c>
      <c r="E54" s="114">
        <v>231227.03218000001</v>
      </c>
      <c r="F54" s="114">
        <v>165484.51337</v>
      </c>
      <c r="G54" s="114">
        <v>289783.99617</v>
      </c>
      <c r="H54" s="114">
        <v>289181.25594999996</v>
      </c>
      <c r="I54" s="114">
        <v>345067.24738000002</v>
      </c>
      <c r="J54" s="114">
        <v>398301.39829000004</v>
      </c>
      <c r="K54" s="114">
        <v>513416.28837999998</v>
      </c>
      <c r="L54" s="114">
        <v>564312.25309999997</v>
      </c>
    </row>
    <row r="55" spans="1:12" s="17" customFormat="1" ht="15" customHeight="1">
      <c r="A55" s="148" t="s">
        <v>609</v>
      </c>
      <c r="B55" s="114">
        <v>0</v>
      </c>
      <c r="C55" s="114">
        <v>0</v>
      </c>
      <c r="D55" s="114">
        <v>0</v>
      </c>
      <c r="E55" s="114">
        <v>0</v>
      </c>
      <c r="F55" s="114">
        <v>0</v>
      </c>
      <c r="G55" s="114">
        <v>0</v>
      </c>
      <c r="H55" s="114">
        <v>0</v>
      </c>
      <c r="I55" s="114">
        <v>0</v>
      </c>
      <c r="J55" s="114">
        <v>0</v>
      </c>
      <c r="K55" s="114">
        <v>0</v>
      </c>
      <c r="L55" s="114">
        <v>0</v>
      </c>
    </row>
    <row r="56" spans="1:12" s="17" customFormat="1" ht="15" customHeight="1">
      <c r="A56" s="148" t="s">
        <v>610</v>
      </c>
      <c r="B56" s="114">
        <v>45247.417820000002</v>
      </c>
      <c r="C56" s="114">
        <v>78163.076610000004</v>
      </c>
      <c r="D56" s="114">
        <v>111070.91833</v>
      </c>
      <c r="E56" s="114">
        <v>138391.60994999998</v>
      </c>
      <c r="F56" s="114">
        <v>159890.51969999998</v>
      </c>
      <c r="G56" s="114">
        <v>182168.23649000001</v>
      </c>
      <c r="H56" s="114">
        <v>196732.06224</v>
      </c>
      <c r="I56" s="114">
        <v>224514.70957000001</v>
      </c>
      <c r="J56" s="114">
        <v>223228.70718999999</v>
      </c>
      <c r="K56" s="114">
        <v>243320.06245</v>
      </c>
      <c r="L56" s="114">
        <v>248982.56490999999</v>
      </c>
    </row>
    <row r="57" spans="1:12" s="17" customFormat="1" ht="15" customHeight="1">
      <c r="A57" s="148" t="s">
        <v>611</v>
      </c>
      <c r="B57" s="114">
        <v>0</v>
      </c>
      <c r="C57" s="114">
        <v>0</v>
      </c>
      <c r="D57" s="114">
        <v>0</v>
      </c>
      <c r="E57" s="114">
        <v>4459</v>
      </c>
      <c r="F57" s="114">
        <v>0</v>
      </c>
      <c r="G57" s="114">
        <v>9947</v>
      </c>
      <c r="H57" s="114">
        <v>12005</v>
      </c>
      <c r="I57" s="114">
        <v>12005</v>
      </c>
      <c r="J57" s="114">
        <v>15366.4</v>
      </c>
      <c r="K57" s="114">
        <v>15366.4</v>
      </c>
      <c r="L57" s="114">
        <v>15366.4</v>
      </c>
    </row>
    <row r="58" spans="1:12" s="17" customFormat="1" ht="15" customHeight="1">
      <c r="A58" s="147" t="s">
        <v>612</v>
      </c>
      <c r="B58" s="114">
        <v>12181261.70482</v>
      </c>
      <c r="C58" s="114">
        <v>14649196.831729999</v>
      </c>
      <c r="D58" s="114">
        <v>15829800.10156</v>
      </c>
      <c r="E58" s="114">
        <v>17340327.562090002</v>
      </c>
      <c r="F58" s="114">
        <v>18887254.48601</v>
      </c>
      <c r="G58" s="114">
        <v>18533607.661520001</v>
      </c>
      <c r="H58" s="114">
        <v>18635101.900929999</v>
      </c>
      <c r="I58" s="114">
        <v>18645465.172019999</v>
      </c>
      <c r="J58" s="114">
        <v>19244562.864089999</v>
      </c>
      <c r="K58" s="114">
        <v>20823592.35292</v>
      </c>
      <c r="L58" s="114">
        <v>22246163.68629</v>
      </c>
    </row>
    <row r="59" spans="1:12">
      <c r="A59" s="394" t="s">
        <v>613</v>
      </c>
      <c r="B59" s="395">
        <v>527186.80857999995</v>
      </c>
      <c r="C59" s="395">
        <v>572713.09532000008</v>
      </c>
      <c r="D59" s="395">
        <v>612388.26435000007</v>
      </c>
      <c r="E59" s="395">
        <v>670355.79972000001</v>
      </c>
      <c r="F59" s="395">
        <v>716324.13014000002</v>
      </c>
      <c r="G59" s="395">
        <v>756548.62326999998</v>
      </c>
      <c r="H59" s="395">
        <v>730413.59933</v>
      </c>
      <c r="I59" s="395">
        <v>715153.35169000004</v>
      </c>
      <c r="J59" s="395">
        <v>382441.24121000001</v>
      </c>
      <c r="K59" s="395">
        <v>780193.05039999995</v>
      </c>
      <c r="L59" s="395">
        <v>388365.06056000001</v>
      </c>
    </row>
    <row r="60" spans="1:12" ht="15" customHeight="1">
      <c r="A60" s="148" t="s">
        <v>614</v>
      </c>
      <c r="B60" s="114">
        <v>-114862.95421</v>
      </c>
      <c r="C60" s="114">
        <v>-139642.09603000002</v>
      </c>
      <c r="D60" s="114">
        <v>-147265.76958000002</v>
      </c>
      <c r="E60" s="114">
        <v>-182281.54300000001</v>
      </c>
      <c r="F60" s="114">
        <v>-228830.02646000002</v>
      </c>
      <c r="G60" s="114">
        <v>-264720.46591999999</v>
      </c>
      <c r="H60" s="114">
        <v>-296653.65785000002</v>
      </c>
      <c r="I60" s="114">
        <v>-306998.14989</v>
      </c>
      <c r="J60" s="114">
        <v>-160733.22849000001</v>
      </c>
      <c r="K60" s="114">
        <v>-325077.00878999999</v>
      </c>
      <c r="L60" s="114">
        <v>-173324.60647999999</v>
      </c>
    </row>
    <row r="61" spans="1:12" ht="15" customHeight="1">
      <c r="A61" s="147" t="s">
        <v>615</v>
      </c>
      <c r="B61" s="114">
        <v>412323.85437000002</v>
      </c>
      <c r="C61" s="114">
        <v>433070.99929000001</v>
      </c>
      <c r="D61" s="114">
        <v>465122.49476999999</v>
      </c>
      <c r="E61" s="114">
        <v>488074.25672</v>
      </c>
      <c r="F61" s="114">
        <v>487494.10368</v>
      </c>
      <c r="G61" s="114">
        <v>491828.15735000005</v>
      </c>
      <c r="H61" s="114">
        <v>433759.94148000004</v>
      </c>
      <c r="I61" s="114">
        <v>408155.20180000004</v>
      </c>
      <c r="J61" s="114">
        <v>221708.01272</v>
      </c>
      <c r="K61" s="114">
        <v>455116.04161000001</v>
      </c>
      <c r="L61" s="114">
        <v>215040.45408000002</v>
      </c>
    </row>
    <row r="62" spans="1:12" ht="15" customHeight="1">
      <c r="A62" s="116" t="s">
        <v>616</v>
      </c>
      <c r="B62" s="114">
        <v>106952.44357999999</v>
      </c>
      <c r="C62" s="114">
        <v>117681.16497</v>
      </c>
      <c r="D62" s="114">
        <v>156124.82629</v>
      </c>
      <c r="E62" s="114">
        <v>155747.17643000002</v>
      </c>
      <c r="F62" s="114">
        <v>218601.43594999998</v>
      </c>
      <c r="G62" s="114">
        <v>168889.71515999999</v>
      </c>
      <c r="H62" s="114">
        <v>156999.65012999999</v>
      </c>
      <c r="I62" s="114">
        <v>181749.69550999999</v>
      </c>
      <c r="J62" s="114">
        <v>93885.519239999994</v>
      </c>
      <c r="K62" s="114">
        <v>187309.40158000001</v>
      </c>
      <c r="L62" s="114">
        <v>165813.07447999998</v>
      </c>
    </row>
    <row r="63" spans="1:12" ht="15" customHeight="1">
      <c r="A63" s="148" t="s">
        <v>617</v>
      </c>
      <c r="B63" s="114">
        <v>-25894.532729999999</v>
      </c>
      <c r="C63" s="114">
        <v>-36859.871650000001</v>
      </c>
      <c r="D63" s="114">
        <v>-79611.340989999997</v>
      </c>
      <c r="E63" s="114">
        <v>-86556.779370000004</v>
      </c>
      <c r="F63" s="114">
        <v>-140653.89416999999</v>
      </c>
      <c r="G63" s="114">
        <v>-93680.780939999997</v>
      </c>
      <c r="H63" s="114">
        <v>-93191.063800000004</v>
      </c>
      <c r="I63" s="114">
        <v>-79006.191940000004</v>
      </c>
      <c r="J63" s="114">
        <v>-36626.675080000001</v>
      </c>
      <c r="K63" s="114">
        <v>-76765.031770000001</v>
      </c>
      <c r="L63" s="114">
        <v>-107147.02445</v>
      </c>
    </row>
    <row r="64" spans="1:12" ht="15" customHeight="1">
      <c r="A64" s="117" t="s">
        <v>618</v>
      </c>
      <c r="B64" s="114">
        <v>493381.76522</v>
      </c>
      <c r="C64" s="114">
        <v>513892.29261</v>
      </c>
      <c r="D64" s="114">
        <v>541635.98007000005</v>
      </c>
      <c r="E64" s="114">
        <v>557264.65377999994</v>
      </c>
      <c r="F64" s="114">
        <v>565441.64546000003</v>
      </c>
      <c r="G64" s="114">
        <v>567037.09157000005</v>
      </c>
      <c r="H64" s="114">
        <v>497568.52781</v>
      </c>
      <c r="I64" s="114">
        <v>510898.70536999998</v>
      </c>
      <c r="J64" s="114">
        <v>278966.85687999998</v>
      </c>
      <c r="K64" s="114">
        <v>565660.4114199999</v>
      </c>
      <c r="L64" s="114">
        <v>273706.50411000004</v>
      </c>
    </row>
    <row r="65" spans="1:12" ht="15" customHeight="1">
      <c r="A65" s="116" t="s">
        <v>619</v>
      </c>
      <c r="B65" s="114">
        <v>64527.883329999997</v>
      </c>
      <c r="C65" s="114">
        <v>62100.441789999997</v>
      </c>
      <c r="D65" s="114">
        <v>56363.961340000002</v>
      </c>
      <c r="E65" s="114">
        <v>72623.219319999989</v>
      </c>
      <c r="F65" s="114">
        <v>72939.938299999994</v>
      </c>
      <c r="G65" s="114">
        <v>67736.24470000001</v>
      </c>
      <c r="H65" s="114">
        <v>67927.114979999998</v>
      </c>
      <c r="I65" s="114">
        <v>74366.092870000008</v>
      </c>
      <c r="J65" s="114">
        <v>41392.90324</v>
      </c>
      <c r="K65" s="114">
        <v>75556.876380000002</v>
      </c>
      <c r="L65" s="114">
        <v>38692.379560000001</v>
      </c>
    </row>
    <row r="66" spans="1:12" ht="15" customHeight="1">
      <c r="A66" s="116" t="s">
        <v>620</v>
      </c>
      <c r="B66" s="114">
        <v>-114632.55218000001</v>
      </c>
      <c r="C66" s="114">
        <v>-105299.98805</v>
      </c>
      <c r="D66" s="114">
        <v>-110175.53319</v>
      </c>
      <c r="E66" s="114">
        <v>-110834.5426</v>
      </c>
      <c r="F66" s="114">
        <v>-117058.49196</v>
      </c>
      <c r="G66" s="114">
        <v>-123658.4558</v>
      </c>
      <c r="H66" s="114">
        <v>-113800.88193999999</v>
      </c>
      <c r="I66" s="114">
        <v>-132563.03446</v>
      </c>
      <c r="J66" s="114">
        <v>-52318.505349999999</v>
      </c>
      <c r="K66" s="114">
        <v>-129038.78111</v>
      </c>
      <c r="L66" s="114">
        <v>-74424.489879999994</v>
      </c>
    </row>
    <row r="67" spans="1:12" ht="15" customHeight="1">
      <c r="A67" s="147" t="s">
        <v>621</v>
      </c>
      <c r="B67" s="114">
        <v>443277.09636999998</v>
      </c>
      <c r="C67" s="114">
        <v>470692.74635000003</v>
      </c>
      <c r="D67" s="114">
        <v>487824.40822000004</v>
      </c>
      <c r="E67" s="114">
        <v>519053.33049999998</v>
      </c>
      <c r="F67" s="114">
        <v>521323.09179999999</v>
      </c>
      <c r="G67" s="114">
        <v>511114.88047000003</v>
      </c>
      <c r="H67" s="114">
        <v>451694.76085000002</v>
      </c>
      <c r="I67" s="114">
        <v>452701.76377999998</v>
      </c>
      <c r="J67" s="114">
        <v>268041.25477</v>
      </c>
      <c r="K67" s="114">
        <v>512178.50669000001</v>
      </c>
      <c r="L67" s="114">
        <v>237974.39379</v>
      </c>
    </row>
    <row r="68" spans="1:12" ht="15" customHeight="1">
      <c r="A68" s="148" t="s">
        <v>622</v>
      </c>
      <c r="B68" s="114">
        <v>-311232.55608999997</v>
      </c>
      <c r="C68" s="114">
        <v>-343701.81342999998</v>
      </c>
      <c r="D68" s="114">
        <v>-342454.71096</v>
      </c>
      <c r="E68" s="114">
        <v>-344518.73483999999</v>
      </c>
      <c r="F68" s="114">
        <v>-369767.40281</v>
      </c>
      <c r="G68" s="114">
        <v>-359968.04031000001</v>
      </c>
      <c r="H68" s="114">
        <v>-360225.04479000001</v>
      </c>
      <c r="I68" s="114">
        <v>-340314.34987999999</v>
      </c>
      <c r="J68" s="114">
        <v>-181419.43777000002</v>
      </c>
      <c r="K68" s="114">
        <v>-360434.34393000003</v>
      </c>
      <c r="L68" s="114">
        <v>-186863.62436000002</v>
      </c>
    </row>
    <row r="69" spans="1:12" ht="15" customHeight="1">
      <c r="A69" s="117" t="s">
        <v>623</v>
      </c>
      <c r="B69" s="114">
        <v>132044.54028000002</v>
      </c>
      <c r="C69" s="114">
        <v>126990.93292000001</v>
      </c>
      <c r="D69" s="114">
        <v>145369.69725999999</v>
      </c>
      <c r="E69" s="114">
        <v>174534.59565999999</v>
      </c>
      <c r="F69" s="114">
        <v>151555.68899</v>
      </c>
      <c r="G69" s="114">
        <v>151146.84015999999</v>
      </c>
      <c r="H69" s="114">
        <v>91469.716060000006</v>
      </c>
      <c r="I69" s="114">
        <v>112387.4139</v>
      </c>
      <c r="J69" s="114">
        <v>86621.816999999995</v>
      </c>
      <c r="K69" s="114">
        <v>151744.16275999998</v>
      </c>
      <c r="L69" s="114">
        <v>51110.76943</v>
      </c>
    </row>
    <row r="70" spans="1:12" ht="15" customHeight="1">
      <c r="A70" s="117" t="s">
        <v>624</v>
      </c>
      <c r="B70" s="114">
        <v>-2.7480599999999997</v>
      </c>
      <c r="C70" s="114">
        <v>-61.480059999999995</v>
      </c>
      <c r="D70" s="114">
        <v>128.61061999999998</v>
      </c>
      <c r="E70" s="114">
        <v>693.62493000000006</v>
      </c>
      <c r="F70" s="114">
        <v>168.21929999999998</v>
      </c>
      <c r="G70" s="114">
        <v>265.40244000000001</v>
      </c>
      <c r="H70" s="114">
        <v>813.78834999999992</v>
      </c>
      <c r="I70" s="114">
        <v>258.39001000000002</v>
      </c>
      <c r="J70" s="114">
        <v>281.12304999999998</v>
      </c>
      <c r="K70" s="114">
        <v>622.23503000000005</v>
      </c>
      <c r="L70" s="114">
        <v>272.21310999999997</v>
      </c>
    </row>
    <row r="71" spans="1:12" ht="15" customHeight="1">
      <c r="A71" s="115" t="s">
        <v>971</v>
      </c>
      <c r="B71" s="114">
        <v>-72.30913000000001</v>
      </c>
      <c r="C71" s="114">
        <v>-97.443460000000002</v>
      </c>
      <c r="D71" s="114">
        <v>101.51739000000001</v>
      </c>
      <c r="E71" s="114">
        <v>142.57954000000001</v>
      </c>
      <c r="F71" s="114">
        <v>151.61098000000001</v>
      </c>
      <c r="G71" s="114">
        <v>254.12613000000002</v>
      </c>
      <c r="H71" s="114">
        <v>806.94459999999992</v>
      </c>
      <c r="I71" s="114">
        <v>255.29191</v>
      </c>
      <c r="J71" s="114">
        <v>279.32796000000002</v>
      </c>
      <c r="K71" s="114">
        <v>616.33945999999992</v>
      </c>
      <c r="L71" s="114">
        <v>266.88200000000001</v>
      </c>
    </row>
    <row r="72" spans="1:12" ht="15" customHeight="1">
      <c r="A72" s="115" t="s">
        <v>972</v>
      </c>
      <c r="B72" s="114">
        <v>69.561070000000001</v>
      </c>
      <c r="C72" s="114">
        <v>35.9634</v>
      </c>
      <c r="D72" s="114">
        <v>27.093229999999998</v>
      </c>
      <c r="E72" s="114">
        <v>551.04539</v>
      </c>
      <c r="F72" s="114">
        <v>16.608319999999999</v>
      </c>
      <c r="G72" s="114">
        <v>11.276309999999999</v>
      </c>
      <c r="H72" s="114">
        <v>6.84375</v>
      </c>
      <c r="I72" s="114">
        <v>3.0981000000000001</v>
      </c>
      <c r="J72" s="114">
        <v>1.7950899999999999</v>
      </c>
      <c r="K72" s="114">
        <v>5.8955699999999993</v>
      </c>
      <c r="L72" s="114">
        <v>5.3311099999999998</v>
      </c>
    </row>
    <row r="73" spans="1:12" ht="15" customHeight="1">
      <c r="A73" s="147" t="s">
        <v>625</v>
      </c>
      <c r="B73" s="114">
        <v>-45.498489999999997</v>
      </c>
      <c r="C73" s="114">
        <v>-28.75189</v>
      </c>
      <c r="D73" s="114">
        <v>-20.5824</v>
      </c>
      <c r="E73" s="114">
        <v>-16.450020000000002</v>
      </c>
      <c r="F73" s="114">
        <v>-382.26456000000002</v>
      </c>
      <c r="G73" s="114">
        <v>-260.06608999999997</v>
      </c>
      <c r="H73" s="114">
        <v>-165.13273999999998</v>
      </c>
      <c r="I73" s="114">
        <v>-749.63085999999998</v>
      </c>
      <c r="J73" s="114">
        <v>-675.58156999999994</v>
      </c>
      <c r="K73" s="114">
        <v>-890.03161</v>
      </c>
      <c r="L73" s="114">
        <v>-371.41854999999998</v>
      </c>
    </row>
    <row r="74" spans="1:12" ht="15" customHeight="1">
      <c r="A74" s="147" t="s">
        <v>1260</v>
      </c>
      <c r="B74" s="114">
        <v>-0.16206999999999999</v>
      </c>
      <c r="C74" s="114">
        <v>-0.14211000000000001</v>
      </c>
      <c r="D74" s="114">
        <v>-1.5349999999999999E-2</v>
      </c>
      <c r="E74" s="114">
        <v>-0.20455999999999999</v>
      </c>
      <c r="F74" s="114">
        <v>-371.90348999999998</v>
      </c>
      <c r="G74" s="114">
        <v>-260.02593999999999</v>
      </c>
      <c r="H74" s="114">
        <v>-165.11001999999999</v>
      </c>
      <c r="I74" s="114">
        <v>-749.61996999999997</v>
      </c>
      <c r="J74" s="114">
        <v>-675.57650000000001</v>
      </c>
      <c r="K74" s="114">
        <v>-890.01555000000008</v>
      </c>
      <c r="L74" s="114">
        <v>-371.40431000000001</v>
      </c>
    </row>
    <row r="75" spans="1:12" ht="15" customHeight="1">
      <c r="A75" s="148" t="s">
        <v>430</v>
      </c>
      <c r="B75" s="114">
        <v>-45.336419999999997</v>
      </c>
      <c r="C75" s="114">
        <v>-28.609779999999997</v>
      </c>
      <c r="D75" s="114">
        <v>-20.567049999999998</v>
      </c>
      <c r="E75" s="114">
        <v>-16.245459999999998</v>
      </c>
      <c r="F75" s="114">
        <v>-10.36107</v>
      </c>
      <c r="G75" s="114">
        <v>-4.0149999999999998E-2</v>
      </c>
      <c r="H75" s="114">
        <v>-2.2719999999999997E-2</v>
      </c>
      <c r="I75" s="114">
        <v>-1.089E-2</v>
      </c>
      <c r="J75" s="114">
        <v>-5.0699999999999999E-3</v>
      </c>
      <c r="K75" s="114">
        <v>-1.6059999999999998E-2</v>
      </c>
      <c r="L75" s="114">
        <v>-1.4240000000000001E-2</v>
      </c>
    </row>
    <row r="76" spans="1:12" ht="15" customHeight="1">
      <c r="A76" s="147" t="s">
        <v>626</v>
      </c>
      <c r="B76" s="114">
        <v>131996.29373</v>
      </c>
      <c r="C76" s="114">
        <v>126900.70097000001</v>
      </c>
      <c r="D76" s="114">
        <v>145477.72547999999</v>
      </c>
      <c r="E76" s="114">
        <v>175211.77056999999</v>
      </c>
      <c r="F76" s="114">
        <v>151341.64372999998</v>
      </c>
      <c r="G76" s="114">
        <v>151152.17650999999</v>
      </c>
      <c r="H76" s="114">
        <v>92118.371670000008</v>
      </c>
      <c r="I76" s="114">
        <v>111896.17305</v>
      </c>
      <c r="J76" s="114">
        <v>86227.35848000001</v>
      </c>
      <c r="K76" s="114">
        <v>151476.36618000001</v>
      </c>
      <c r="L76" s="114">
        <v>51011.563990000002</v>
      </c>
    </row>
    <row r="77" spans="1:12" ht="15" customHeight="1">
      <c r="A77" s="149" t="s">
        <v>962</v>
      </c>
      <c r="B77" s="114">
        <v>1037.9547399999999</v>
      </c>
      <c r="C77" s="114">
        <v>575.74929000000009</v>
      </c>
      <c r="D77" s="114">
        <v>625.72825999999998</v>
      </c>
      <c r="E77" s="114">
        <v>1411.1950900000002</v>
      </c>
      <c r="F77" s="114">
        <v>1451.80368</v>
      </c>
      <c r="G77" s="114">
        <v>3212.3744900000002</v>
      </c>
      <c r="H77" s="114">
        <v>2961.64248</v>
      </c>
      <c r="I77" s="114">
        <v>5325.9623899999997</v>
      </c>
      <c r="J77" s="114">
        <v>550.93004000000008</v>
      </c>
      <c r="K77" s="114">
        <v>5587.4861600000004</v>
      </c>
      <c r="L77" s="114">
        <v>519.39146000000005</v>
      </c>
    </row>
    <row r="78" spans="1:12" ht="15" customHeight="1">
      <c r="A78" s="117" t="s">
        <v>627</v>
      </c>
      <c r="B78" s="114">
        <v>133034.24846999999</v>
      </c>
      <c r="C78" s="114">
        <v>127476.45026000001</v>
      </c>
      <c r="D78" s="114">
        <v>146103.45374</v>
      </c>
      <c r="E78" s="114">
        <v>176622.96565999999</v>
      </c>
      <c r="F78" s="114">
        <v>152793.44740999999</v>
      </c>
      <c r="G78" s="114">
        <v>154364.55100000001</v>
      </c>
      <c r="H78" s="114">
        <v>95080.014150000003</v>
      </c>
      <c r="I78" s="114">
        <v>117222.13544</v>
      </c>
      <c r="J78" s="114">
        <v>86778.288520000002</v>
      </c>
      <c r="K78" s="114">
        <v>157063.85234000001</v>
      </c>
      <c r="L78" s="114">
        <v>51530.955450000001</v>
      </c>
    </row>
    <row r="79" spans="1:12" ht="15" customHeight="1">
      <c r="A79" s="116" t="s">
        <v>628</v>
      </c>
      <c r="B79" s="114">
        <v>3059.5428099999999</v>
      </c>
      <c r="C79" s="114">
        <v>1900.7030199999999</v>
      </c>
      <c r="D79" s="114">
        <v>3870.2790199999999</v>
      </c>
      <c r="E79" s="114">
        <v>1276.5077699999999</v>
      </c>
      <c r="F79" s="114">
        <v>-1283.88652</v>
      </c>
      <c r="G79" s="114">
        <v>3495.50758</v>
      </c>
      <c r="H79" s="114">
        <v>1667.72496</v>
      </c>
      <c r="I79" s="114">
        <v>14670.95918</v>
      </c>
      <c r="J79" s="114">
        <v>1887.6908700000001</v>
      </c>
      <c r="K79" s="114">
        <v>5971.2374800000007</v>
      </c>
      <c r="L79" s="114">
        <v>6436.308</v>
      </c>
    </row>
    <row r="80" spans="1:12" ht="15" customHeight="1">
      <c r="A80" s="147" t="s">
        <v>629</v>
      </c>
      <c r="B80" s="114">
        <v>136093.79128</v>
      </c>
      <c r="C80" s="114">
        <v>129377.15328</v>
      </c>
      <c r="D80" s="114">
        <v>149973.73275999998</v>
      </c>
      <c r="E80" s="114">
        <v>177899.47343000001</v>
      </c>
      <c r="F80" s="114">
        <v>151509.56088999999</v>
      </c>
      <c r="G80" s="114">
        <v>157860.05858000001</v>
      </c>
      <c r="H80" s="114">
        <v>96747.739109999995</v>
      </c>
      <c r="I80" s="114">
        <v>131893.09462000002</v>
      </c>
      <c r="J80" s="114">
        <v>88665.979390000008</v>
      </c>
      <c r="K80" s="114">
        <v>163035.08981999999</v>
      </c>
      <c r="L80" s="114">
        <v>57967.263450000006</v>
      </c>
    </row>
    <row r="81" spans="1:12" ht="15" customHeight="1">
      <c r="A81" s="116" t="s">
        <v>630</v>
      </c>
      <c r="B81" s="114">
        <v>0</v>
      </c>
      <c r="C81" s="114">
        <v>0</v>
      </c>
      <c r="D81" s="114">
        <v>0</v>
      </c>
      <c r="E81" s="114">
        <v>0</v>
      </c>
      <c r="F81" s="114">
        <v>0</v>
      </c>
      <c r="G81" s="114">
        <v>0</v>
      </c>
      <c r="H81" s="114">
        <v>0</v>
      </c>
      <c r="I81" s="114">
        <v>0</v>
      </c>
      <c r="J81" s="114">
        <v>0</v>
      </c>
      <c r="K81" s="114">
        <v>0</v>
      </c>
      <c r="L81" s="114">
        <v>0</v>
      </c>
    </row>
    <row r="82" spans="1:12" ht="15" customHeight="1">
      <c r="A82" s="147" t="s">
        <v>631</v>
      </c>
      <c r="B82" s="114">
        <v>136093.79128</v>
      </c>
      <c r="C82" s="114">
        <v>129377.15328</v>
      </c>
      <c r="D82" s="114">
        <v>149973.73275999998</v>
      </c>
      <c r="E82" s="114">
        <v>177899.47343000001</v>
      </c>
      <c r="F82" s="114">
        <v>151509.56088999999</v>
      </c>
      <c r="G82" s="114">
        <v>157860.05858000001</v>
      </c>
      <c r="H82" s="114">
        <v>96747.739109999995</v>
      </c>
      <c r="I82" s="114">
        <v>131893.09462000002</v>
      </c>
      <c r="J82" s="114">
        <v>88665.979390000008</v>
      </c>
      <c r="K82" s="114">
        <v>163035.08981999999</v>
      </c>
      <c r="L82" s="114">
        <v>57967.263450000006</v>
      </c>
    </row>
    <row r="83" spans="1:12" ht="15" customHeight="1" thickBot="1">
      <c r="A83" s="116" t="s">
        <v>632</v>
      </c>
      <c r="B83" s="114">
        <v>-52934.244840000007</v>
      </c>
      <c r="C83" s="114">
        <v>-46818.642079999998</v>
      </c>
      <c r="D83" s="114">
        <v>-65391.846549999995</v>
      </c>
      <c r="E83" s="114">
        <v>-76988.541629999992</v>
      </c>
      <c r="F83" s="114">
        <v>-64369.124000000003</v>
      </c>
      <c r="G83" s="114">
        <v>-65826.820000000007</v>
      </c>
      <c r="H83" s="114">
        <v>-46322.968090000002</v>
      </c>
      <c r="I83" s="114">
        <v>-56694.556960000002</v>
      </c>
      <c r="J83" s="114">
        <v>-47409.519240000001</v>
      </c>
      <c r="K83" s="114">
        <v>-66518.389939999994</v>
      </c>
      <c r="L83" s="114">
        <v>-23449.25663</v>
      </c>
    </row>
    <row r="84" spans="1:12" ht="15" customHeight="1" thickTop="1" thickBot="1">
      <c r="A84" s="392" t="s">
        <v>633</v>
      </c>
      <c r="B84" s="393">
        <v>83159.546439999991</v>
      </c>
      <c r="C84" s="393">
        <v>82558.511200000008</v>
      </c>
      <c r="D84" s="393">
        <v>84581.886209999997</v>
      </c>
      <c r="E84" s="393">
        <v>100910.93179999999</v>
      </c>
      <c r="F84" s="393">
        <v>87140.436889999997</v>
      </c>
      <c r="G84" s="393">
        <v>92033.238580000005</v>
      </c>
      <c r="H84" s="393">
        <v>50424.77102</v>
      </c>
      <c r="I84" s="393">
        <v>75198.537660000002</v>
      </c>
      <c r="J84" s="393">
        <v>41256.460149999999</v>
      </c>
      <c r="K84" s="393">
        <v>96516.69988</v>
      </c>
      <c r="L84" s="393">
        <v>34518.006820000002</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sqref="A1:L1"/>
    </sheetView>
  </sheetViews>
  <sheetFormatPr defaultRowHeight="18"/>
  <cols>
    <col min="1" max="1" width="89.85546875" style="14" bestFit="1" customWidth="1"/>
    <col min="2" max="3" width="9.7109375" style="14" bestFit="1" customWidth="1"/>
    <col min="4" max="9" width="10.7109375" style="14" bestFit="1" customWidth="1"/>
    <col min="10" max="11" width="10.7109375" style="14" customWidth="1"/>
    <col min="12" max="12" width="10.7109375" style="18" bestFit="1" customWidth="1"/>
    <col min="13" max="16384" width="9.140625" style="14"/>
  </cols>
  <sheetData>
    <row r="1" spans="1:12" ht="30" customHeight="1">
      <c r="A1" s="733" t="s">
        <v>436</v>
      </c>
      <c r="B1" s="733"/>
      <c r="C1" s="733"/>
      <c r="D1" s="733"/>
      <c r="E1" s="733"/>
      <c r="F1" s="733"/>
      <c r="G1" s="733"/>
      <c r="H1" s="733"/>
      <c r="I1" s="733"/>
      <c r="J1" s="733"/>
      <c r="K1" s="733"/>
      <c r="L1" s="733"/>
    </row>
    <row r="2" spans="1:12" ht="15" customHeight="1">
      <c r="A2" s="734" t="s">
        <v>568</v>
      </c>
      <c r="B2" s="734"/>
      <c r="C2" s="734"/>
      <c r="D2" s="734"/>
      <c r="E2" s="734"/>
      <c r="F2" s="734"/>
      <c r="G2" s="734"/>
      <c r="H2" s="734"/>
      <c r="I2" s="734"/>
      <c r="J2" s="734"/>
      <c r="K2" s="734"/>
      <c r="L2" s="734"/>
    </row>
    <row r="3" spans="1:12" ht="15" customHeight="1">
      <c r="A3" s="734" t="s">
        <v>640</v>
      </c>
      <c r="B3" s="734"/>
      <c r="C3" s="734"/>
      <c r="D3" s="734"/>
      <c r="E3" s="734"/>
      <c r="F3" s="734"/>
      <c r="G3" s="734"/>
      <c r="H3" s="734"/>
      <c r="I3" s="734"/>
      <c r="J3" s="734"/>
      <c r="K3" s="734"/>
      <c r="L3" s="734"/>
    </row>
    <row r="4" spans="1:12" ht="30" customHeight="1">
      <c r="A4" s="735" t="s">
        <v>508</v>
      </c>
      <c r="B4" s="735"/>
      <c r="C4" s="735"/>
      <c r="D4" s="735"/>
      <c r="E4" s="735"/>
      <c r="F4" s="735"/>
      <c r="G4" s="735"/>
      <c r="H4" s="735"/>
      <c r="I4" s="735"/>
      <c r="J4" s="735"/>
      <c r="K4" s="735"/>
      <c r="L4" s="735"/>
    </row>
    <row r="5" spans="1:12" ht="3.75" customHeight="1" thickBot="1">
      <c r="A5" s="47"/>
      <c r="B5" s="47"/>
      <c r="C5" s="47"/>
      <c r="D5" s="47"/>
      <c r="E5" s="47"/>
      <c r="F5" s="47"/>
      <c r="G5" s="47"/>
      <c r="H5" s="47"/>
      <c r="I5" s="47"/>
      <c r="J5" s="47"/>
      <c r="K5" s="47"/>
      <c r="L5" s="47"/>
    </row>
    <row r="6" spans="1:12" s="15" customFormat="1" ht="30" customHeight="1" thickTop="1" thickBot="1">
      <c r="A6" s="545"/>
      <c r="B6" s="390" t="s">
        <v>570</v>
      </c>
      <c r="C6" s="390" t="s">
        <v>571</v>
      </c>
      <c r="D6" s="390" t="s">
        <v>572</v>
      </c>
      <c r="E6" s="390" t="s">
        <v>573</v>
      </c>
      <c r="F6" s="390" t="s">
        <v>574</v>
      </c>
      <c r="G6" s="390" t="s">
        <v>575</v>
      </c>
      <c r="H6" s="390" t="s">
        <v>1239</v>
      </c>
      <c r="I6" s="390" t="s">
        <v>1290</v>
      </c>
      <c r="J6" s="390" t="s">
        <v>1513</v>
      </c>
      <c r="K6" s="390" t="s">
        <v>1397</v>
      </c>
      <c r="L6" s="390" t="s">
        <v>1514</v>
      </c>
    </row>
    <row r="7" spans="1:12" ht="15" customHeight="1" thickTop="1" thickBot="1">
      <c r="A7" s="392" t="s">
        <v>576</v>
      </c>
      <c r="B7" s="393">
        <v>8852385.7659499999</v>
      </c>
      <c r="C7" s="393">
        <v>9855702.2729100008</v>
      </c>
      <c r="D7" s="393">
        <v>10932466.05387</v>
      </c>
      <c r="E7" s="393">
        <v>12155654.62321</v>
      </c>
      <c r="F7" s="393">
        <v>13548894.174930001</v>
      </c>
      <c r="G7" s="393">
        <v>14417612.030750001</v>
      </c>
      <c r="H7" s="393">
        <v>15825423.908</v>
      </c>
      <c r="I7" s="393">
        <v>17344063.25183</v>
      </c>
      <c r="J7" s="393">
        <v>18045322.35461</v>
      </c>
      <c r="K7" s="393">
        <v>18667282.299529999</v>
      </c>
      <c r="L7" s="393">
        <v>20253310.922029998</v>
      </c>
    </row>
    <row r="8" spans="1:12" s="16" customFormat="1" ht="15" customHeight="1" thickTop="1">
      <c r="A8" s="147" t="s">
        <v>158</v>
      </c>
      <c r="B8" s="114">
        <v>464325.80667999998</v>
      </c>
      <c r="C8" s="114">
        <v>274415.87111000001</v>
      </c>
      <c r="D8" s="114">
        <v>307124.25176999997</v>
      </c>
      <c r="E8" s="114">
        <v>444061.30452000001</v>
      </c>
      <c r="F8" s="114">
        <v>622336.96341999993</v>
      </c>
      <c r="G8" s="114">
        <v>535147.30521999998</v>
      </c>
      <c r="H8" s="114">
        <v>973594.50061999995</v>
      </c>
      <c r="I8" s="114">
        <v>765823.30628999998</v>
      </c>
      <c r="J8" s="114">
        <v>603672.59763999993</v>
      </c>
      <c r="K8" s="114">
        <v>877530.74299000006</v>
      </c>
      <c r="L8" s="114">
        <v>1638048.1432100001</v>
      </c>
    </row>
    <row r="9" spans="1:12" s="16" customFormat="1" ht="15" customHeight="1">
      <c r="A9" s="147" t="s">
        <v>167</v>
      </c>
      <c r="B9" s="114">
        <v>939287.57136000006</v>
      </c>
      <c r="C9" s="114">
        <v>1221670.8847100001</v>
      </c>
      <c r="D9" s="114">
        <v>1289205.9587000001</v>
      </c>
      <c r="E9" s="114">
        <v>1386056.4845499999</v>
      </c>
      <c r="F9" s="114">
        <v>1538849.63307</v>
      </c>
      <c r="G9" s="114">
        <v>1841478.43701</v>
      </c>
      <c r="H9" s="114">
        <v>1384803.58531</v>
      </c>
      <c r="I9" s="114">
        <v>2145205.5963300001</v>
      </c>
      <c r="J9" s="114">
        <v>2512577.6444600001</v>
      </c>
      <c r="K9" s="114">
        <v>2320479.88136</v>
      </c>
      <c r="L9" s="114">
        <v>1933795.64928</v>
      </c>
    </row>
    <row r="10" spans="1:12" s="16" customFormat="1" ht="15" customHeight="1">
      <c r="A10" s="147" t="s">
        <v>176</v>
      </c>
      <c r="B10" s="114">
        <v>7134506.26743</v>
      </c>
      <c r="C10" s="114">
        <v>7891179.9417399997</v>
      </c>
      <c r="D10" s="114">
        <v>8808344.1607299987</v>
      </c>
      <c r="E10" s="114">
        <v>9828343.9970499985</v>
      </c>
      <c r="F10" s="114">
        <v>10955466.50076</v>
      </c>
      <c r="G10" s="114">
        <v>11583158.297739999</v>
      </c>
      <c r="H10" s="114">
        <v>12827537.89005</v>
      </c>
      <c r="I10" s="114">
        <v>13821197.938129999</v>
      </c>
      <c r="J10" s="114">
        <v>14285647.778750001</v>
      </c>
      <c r="K10" s="114">
        <v>14709902.91956</v>
      </c>
      <c r="L10" s="114">
        <v>15750326.24753</v>
      </c>
    </row>
    <row r="11" spans="1:12" s="16" customFormat="1" ht="15" customHeight="1">
      <c r="A11" s="148" t="s">
        <v>577</v>
      </c>
      <c r="B11" s="114">
        <v>7201887.2308199992</v>
      </c>
      <c r="C11" s="114">
        <v>7963016.0376000004</v>
      </c>
      <c r="D11" s="114">
        <v>8873734.6562399995</v>
      </c>
      <c r="E11" s="114">
        <v>9915960.6040000003</v>
      </c>
      <c r="F11" s="114">
        <v>11056332.13222</v>
      </c>
      <c r="G11" s="114">
        <v>11682863.955490001</v>
      </c>
      <c r="H11" s="114">
        <v>12153022.124569999</v>
      </c>
      <c r="I11" s="114">
        <v>13067569.69445</v>
      </c>
      <c r="J11" s="114">
        <v>13656070.42588</v>
      </c>
      <c r="K11" s="114">
        <v>14219104.490290001</v>
      </c>
      <c r="L11" s="114">
        <v>15438303.28011</v>
      </c>
    </row>
    <row r="12" spans="1:12" s="16" customFormat="1" ht="15" customHeight="1">
      <c r="A12" s="148" t="s">
        <v>578</v>
      </c>
      <c r="B12" s="114">
        <v>7192566.5534399999</v>
      </c>
      <c r="C12" s="114">
        <v>7931349.2637399994</v>
      </c>
      <c r="D12" s="114">
        <v>8814219.4212099984</v>
      </c>
      <c r="E12" s="114">
        <v>9835164.834590001</v>
      </c>
      <c r="F12" s="114">
        <v>10956227.617350001</v>
      </c>
      <c r="G12" s="114">
        <v>11288115.5656</v>
      </c>
      <c r="H12" s="114">
        <v>11794419.623950001</v>
      </c>
      <c r="I12" s="114">
        <v>10297461.73952</v>
      </c>
      <c r="J12" s="114">
        <v>11212676.194909999</v>
      </c>
      <c r="K12" s="114">
        <v>12010590.262180001</v>
      </c>
      <c r="L12" s="114">
        <v>13378751.996270001</v>
      </c>
    </row>
    <row r="13" spans="1:12" s="16" customFormat="1" ht="15" customHeight="1">
      <c r="A13" s="148" t="s">
        <v>579</v>
      </c>
      <c r="B13" s="114">
        <v>9320.677380000001</v>
      </c>
      <c r="C13" s="114">
        <v>31666.773860000001</v>
      </c>
      <c r="D13" s="114">
        <v>59515.235030000003</v>
      </c>
      <c r="E13" s="114">
        <v>80795.769409999994</v>
      </c>
      <c r="F13" s="114">
        <v>100104.51487</v>
      </c>
      <c r="G13" s="114">
        <v>394748.38988999999</v>
      </c>
      <c r="H13" s="114">
        <v>358602.50062000001</v>
      </c>
      <c r="I13" s="114">
        <v>2770107.95493</v>
      </c>
      <c r="J13" s="114">
        <v>2443394.2309699999</v>
      </c>
      <c r="K13" s="114">
        <v>2208514.22811</v>
      </c>
      <c r="L13" s="114">
        <v>2059551.2838399999</v>
      </c>
    </row>
    <row r="14" spans="1:12" s="16" customFormat="1" ht="15" customHeight="1">
      <c r="A14" s="148" t="s">
        <v>580</v>
      </c>
      <c r="B14" s="114">
        <v>38862.29219</v>
      </c>
      <c r="C14" s="114">
        <v>40732.079490000004</v>
      </c>
      <c r="D14" s="114">
        <v>36694.152249999999</v>
      </c>
      <c r="E14" s="114">
        <v>32143.101030000002</v>
      </c>
      <c r="F14" s="114">
        <v>28932.206829999999</v>
      </c>
      <c r="G14" s="114">
        <v>41128.820939999998</v>
      </c>
      <c r="H14" s="114">
        <v>26313.978910000002</v>
      </c>
      <c r="I14" s="114">
        <v>42427.89458</v>
      </c>
      <c r="J14" s="114">
        <v>41752.68088</v>
      </c>
      <c r="K14" s="114">
        <v>60325.843079999999</v>
      </c>
      <c r="L14" s="114">
        <v>73417.663310000004</v>
      </c>
    </row>
    <row r="15" spans="1:12" s="16" customFormat="1" ht="15" customHeight="1">
      <c r="A15" s="148" t="s">
        <v>581</v>
      </c>
      <c r="B15" s="114">
        <v>38760.248060000005</v>
      </c>
      <c r="C15" s="114">
        <v>40217.843350000003</v>
      </c>
      <c r="D15" s="114">
        <v>35821.165719999997</v>
      </c>
      <c r="E15" s="114">
        <v>30541.009469999997</v>
      </c>
      <c r="F15" s="114">
        <v>26888.015920000002</v>
      </c>
      <c r="G15" s="114">
        <v>36997.915130000001</v>
      </c>
      <c r="H15" s="114">
        <v>24018.850589999998</v>
      </c>
      <c r="I15" s="114">
        <v>33367.421949999996</v>
      </c>
      <c r="J15" s="114">
        <v>24801.947889999999</v>
      </c>
      <c r="K15" s="114">
        <v>28866.064750000001</v>
      </c>
      <c r="L15" s="114">
        <v>42039.933469999996</v>
      </c>
    </row>
    <row r="16" spans="1:12" s="16" customFormat="1" ht="15" customHeight="1">
      <c r="A16" s="148" t="s">
        <v>582</v>
      </c>
      <c r="B16" s="114">
        <v>102.04413000000001</v>
      </c>
      <c r="C16" s="114">
        <v>514.23613999999998</v>
      </c>
      <c r="D16" s="114">
        <v>872.98653000000002</v>
      </c>
      <c r="E16" s="114">
        <v>1602.0915600000001</v>
      </c>
      <c r="F16" s="114">
        <v>2044.1909099999998</v>
      </c>
      <c r="G16" s="114">
        <v>4130.9058100000002</v>
      </c>
      <c r="H16" s="114">
        <v>2295.1283199999998</v>
      </c>
      <c r="I16" s="114">
        <v>9060.4726300000002</v>
      </c>
      <c r="J16" s="114">
        <v>16950.732989999997</v>
      </c>
      <c r="K16" s="114">
        <v>31459.778329999997</v>
      </c>
      <c r="L16" s="114">
        <v>31377.72984</v>
      </c>
    </row>
    <row r="17" spans="1:12" s="16" customFormat="1" ht="15" customHeight="1">
      <c r="A17" s="148" t="s">
        <v>583</v>
      </c>
      <c r="B17" s="114">
        <v>31109.270700000001</v>
      </c>
      <c r="C17" s="114">
        <v>39578.399549999995</v>
      </c>
      <c r="D17" s="114">
        <v>40368.653619999997</v>
      </c>
      <c r="E17" s="114">
        <v>43023.121340000005</v>
      </c>
      <c r="F17" s="114">
        <v>41349.476979999999</v>
      </c>
      <c r="G17" s="114">
        <v>43760.091939999998</v>
      </c>
      <c r="H17" s="114">
        <v>39271.911590000003</v>
      </c>
      <c r="I17" s="114">
        <v>47634.81551</v>
      </c>
      <c r="J17" s="114">
        <v>43849.558939999995</v>
      </c>
      <c r="K17" s="114">
        <v>46233.872869999999</v>
      </c>
      <c r="L17" s="114">
        <v>60108.170330000001</v>
      </c>
    </row>
    <row r="18" spans="1:12" s="16" customFormat="1" ht="15" customHeight="1">
      <c r="A18" s="148" t="s">
        <v>584</v>
      </c>
      <c r="B18" s="114">
        <v>30800.94124</v>
      </c>
      <c r="C18" s="114">
        <v>39007.73545</v>
      </c>
      <c r="D18" s="114">
        <v>39274.058280000005</v>
      </c>
      <c r="E18" s="114">
        <v>41027.888639999997</v>
      </c>
      <c r="F18" s="114">
        <v>38661.563539999996</v>
      </c>
      <c r="G18" s="114">
        <v>40200.283100000001</v>
      </c>
      <c r="H18" s="114">
        <v>35329.04765</v>
      </c>
      <c r="I18" s="114">
        <v>39441.997200000005</v>
      </c>
      <c r="J18" s="114">
        <v>34202.24224</v>
      </c>
      <c r="K18" s="114">
        <v>32860.205439999998</v>
      </c>
      <c r="L18" s="114">
        <v>35786.713909999999</v>
      </c>
    </row>
    <row r="19" spans="1:12" s="16" customFormat="1" ht="15" customHeight="1">
      <c r="A19" s="148" t="s">
        <v>585</v>
      </c>
      <c r="B19" s="114">
        <v>308.32946000000004</v>
      </c>
      <c r="C19" s="114">
        <v>570.66409999999996</v>
      </c>
      <c r="D19" s="114">
        <v>1094.5953400000001</v>
      </c>
      <c r="E19" s="114">
        <v>1995.2327</v>
      </c>
      <c r="F19" s="114">
        <v>2687.9134399999998</v>
      </c>
      <c r="G19" s="114">
        <v>3559.8088399999997</v>
      </c>
      <c r="H19" s="114">
        <v>3942.8639399999997</v>
      </c>
      <c r="I19" s="114">
        <v>8192.8183099999987</v>
      </c>
      <c r="J19" s="114">
        <v>9647.3166999999994</v>
      </c>
      <c r="K19" s="114">
        <v>13373.66743</v>
      </c>
      <c r="L19" s="114">
        <v>24321.456420000002</v>
      </c>
    </row>
    <row r="20" spans="1:12" s="16" customFormat="1" ht="15" customHeight="1">
      <c r="A20" s="148" t="s">
        <v>189</v>
      </c>
      <c r="B20" s="114">
        <v>90313.748139999996</v>
      </c>
      <c r="C20" s="114">
        <v>91977.091140000004</v>
      </c>
      <c r="D20" s="114">
        <v>98482.961680000008</v>
      </c>
      <c r="E20" s="114">
        <v>107901.47651000001</v>
      </c>
      <c r="F20" s="114">
        <v>118869.67988</v>
      </c>
      <c r="G20" s="114">
        <v>121527.66192</v>
      </c>
      <c r="H20" s="114">
        <v>1126535.1790199999</v>
      </c>
      <c r="I20" s="114">
        <v>1174161.1255399999</v>
      </c>
      <c r="J20" s="114">
        <v>1044373.3157200001</v>
      </c>
      <c r="K20" s="114">
        <v>908763.02917999995</v>
      </c>
      <c r="L20" s="114">
        <v>823382.93625999999</v>
      </c>
    </row>
    <row r="21" spans="1:12" s="16" customFormat="1" ht="15" customHeight="1">
      <c r="A21" s="148" t="s">
        <v>586</v>
      </c>
      <c r="B21" s="114">
        <v>-227666.27441999997</v>
      </c>
      <c r="C21" s="114">
        <v>-244123.66603999998</v>
      </c>
      <c r="D21" s="114">
        <v>-240936.26306</v>
      </c>
      <c r="E21" s="114">
        <v>-270684.30582999997</v>
      </c>
      <c r="F21" s="114">
        <v>-290016.99514999997</v>
      </c>
      <c r="G21" s="114">
        <v>-306122.23255000002</v>
      </c>
      <c r="H21" s="114">
        <v>-517605.30404000002</v>
      </c>
      <c r="I21" s="114">
        <v>-510595.59194999997</v>
      </c>
      <c r="J21" s="114">
        <v>-500398.20267000003</v>
      </c>
      <c r="K21" s="114">
        <v>-524524.31585999997</v>
      </c>
      <c r="L21" s="114">
        <v>-644885.80248000007</v>
      </c>
    </row>
    <row r="22" spans="1:12" s="16" customFormat="1" ht="15" customHeight="1">
      <c r="A22" s="147" t="s">
        <v>202</v>
      </c>
      <c r="B22" s="114">
        <v>59703.355210000002</v>
      </c>
      <c r="C22" s="114">
        <v>65926.593699999998</v>
      </c>
      <c r="D22" s="114">
        <v>72841.505139999994</v>
      </c>
      <c r="E22" s="114">
        <v>78618.939079999996</v>
      </c>
      <c r="F22" s="114">
        <v>85609.87023</v>
      </c>
      <c r="G22" s="114">
        <v>103238.94448000001</v>
      </c>
      <c r="H22" s="114">
        <v>172386.46956999999</v>
      </c>
      <c r="I22" s="114">
        <v>120767.29065000001</v>
      </c>
      <c r="J22" s="114">
        <v>106747.58022</v>
      </c>
      <c r="K22" s="114">
        <v>141825.10316</v>
      </c>
      <c r="L22" s="114">
        <v>127501.74526000001</v>
      </c>
    </row>
    <row r="23" spans="1:12" s="16" customFormat="1" ht="15" customHeight="1">
      <c r="A23" s="147" t="s">
        <v>208</v>
      </c>
      <c r="B23" s="114">
        <v>2.84707</v>
      </c>
      <c r="C23" s="114">
        <v>4.4428199999999993</v>
      </c>
      <c r="D23" s="114">
        <v>5.1999999999999998E-2</v>
      </c>
      <c r="E23" s="114">
        <v>41.137260000000005</v>
      </c>
      <c r="F23" s="114">
        <v>4.4999999999999998E-2</v>
      </c>
      <c r="G23" s="114">
        <v>5.3999999999999999E-2</v>
      </c>
      <c r="H23" s="114">
        <v>33.625900000000001</v>
      </c>
      <c r="I23" s="114">
        <v>51.31335</v>
      </c>
      <c r="J23" s="114">
        <v>37.951779999999999</v>
      </c>
      <c r="K23" s="114">
        <v>26.756119999999999</v>
      </c>
      <c r="L23" s="114">
        <v>94.542789999999997</v>
      </c>
    </row>
    <row r="24" spans="1:12" s="16" customFormat="1" ht="15" customHeight="1">
      <c r="A24" s="147" t="s">
        <v>587</v>
      </c>
      <c r="B24" s="114">
        <v>94501.787760000007</v>
      </c>
      <c r="C24" s="114">
        <v>247833.21055000002</v>
      </c>
      <c r="D24" s="114">
        <v>300181.27866000001</v>
      </c>
      <c r="E24" s="114">
        <v>250146.16221000001</v>
      </c>
      <c r="F24" s="114">
        <v>149658.80906999999</v>
      </c>
      <c r="G24" s="114">
        <v>140697.17463999998</v>
      </c>
      <c r="H24" s="114">
        <v>220336.30833</v>
      </c>
      <c r="I24" s="114">
        <v>215668.16247000001</v>
      </c>
      <c r="J24" s="114">
        <v>257189.53165000002</v>
      </c>
      <c r="K24" s="114">
        <v>285452.38292</v>
      </c>
      <c r="L24" s="114">
        <v>432384.18920999998</v>
      </c>
    </row>
    <row r="25" spans="1:12" s="16" customFormat="1" ht="15" customHeight="1">
      <c r="A25" s="147" t="s">
        <v>219</v>
      </c>
      <c r="B25" s="114">
        <v>135913.19594000001</v>
      </c>
      <c r="C25" s="114">
        <v>135340.70866</v>
      </c>
      <c r="D25" s="114">
        <v>133617.77333</v>
      </c>
      <c r="E25" s="114">
        <v>156195.49403999999</v>
      </c>
      <c r="F25" s="114">
        <v>184385.97167</v>
      </c>
      <c r="G25" s="114">
        <v>206385.87091</v>
      </c>
      <c r="H25" s="114">
        <v>230309.12281999999</v>
      </c>
      <c r="I25" s="114">
        <v>268279.96827000001</v>
      </c>
      <c r="J25" s="114">
        <v>271089.19420999999</v>
      </c>
      <c r="K25" s="114">
        <v>317548.88193999999</v>
      </c>
      <c r="L25" s="114">
        <v>320392.63451</v>
      </c>
    </row>
    <row r="26" spans="1:12" s="16" customFormat="1" ht="15" customHeight="1">
      <c r="A26" s="147" t="s">
        <v>588</v>
      </c>
      <c r="B26" s="114">
        <v>24144.934499999999</v>
      </c>
      <c r="C26" s="114">
        <v>19330.619620000001</v>
      </c>
      <c r="D26" s="114">
        <v>21151.073539999998</v>
      </c>
      <c r="E26" s="114">
        <v>12191.104499999999</v>
      </c>
      <c r="F26" s="114">
        <v>12586.381710000001</v>
      </c>
      <c r="G26" s="114">
        <v>7505.9467500000001</v>
      </c>
      <c r="H26" s="114">
        <v>16422.4054</v>
      </c>
      <c r="I26" s="114">
        <v>7069.67634</v>
      </c>
      <c r="J26" s="114">
        <v>8360.0758999999998</v>
      </c>
      <c r="K26" s="114">
        <v>14515.63148</v>
      </c>
      <c r="L26" s="114">
        <v>50767.770240000005</v>
      </c>
    </row>
    <row r="27" spans="1:12" s="17" customFormat="1" ht="15" customHeight="1" thickBot="1">
      <c r="A27" s="147" t="s">
        <v>235</v>
      </c>
      <c r="B27" s="114">
        <v>0</v>
      </c>
      <c r="C27" s="114">
        <v>0</v>
      </c>
      <c r="D27" s="114">
        <v>0</v>
      </c>
      <c r="E27" s="114">
        <v>0</v>
      </c>
      <c r="F27" s="114">
        <v>0</v>
      </c>
      <c r="G27" s="114">
        <v>0</v>
      </c>
      <c r="H27" s="114">
        <v>0</v>
      </c>
      <c r="I27" s="114">
        <v>0</v>
      </c>
      <c r="J27" s="114">
        <v>0</v>
      </c>
      <c r="K27" s="114">
        <v>0</v>
      </c>
      <c r="L27" s="114">
        <v>0</v>
      </c>
    </row>
    <row r="28" spans="1:12" ht="15" customHeight="1" thickTop="1" thickBot="1">
      <c r="A28" s="392" t="s">
        <v>589</v>
      </c>
      <c r="B28" s="393">
        <v>8053980.2013100004</v>
      </c>
      <c r="C28" s="393">
        <v>8895161.1796899997</v>
      </c>
      <c r="D28" s="393">
        <v>9811687.9990499988</v>
      </c>
      <c r="E28" s="393">
        <v>10828081.596249999</v>
      </c>
      <c r="F28" s="393">
        <v>12061203.462069999</v>
      </c>
      <c r="G28" s="393">
        <v>12700366.984579999</v>
      </c>
      <c r="H28" s="393">
        <v>14149754.35533</v>
      </c>
      <c r="I28" s="393">
        <v>15419726.92013</v>
      </c>
      <c r="J28" s="393">
        <v>16058749.49227</v>
      </c>
      <c r="K28" s="393">
        <v>16523854.8201</v>
      </c>
      <c r="L28" s="393">
        <v>18076133.60077</v>
      </c>
    </row>
    <row r="29" spans="1:12" s="16" customFormat="1" ht="15" customHeight="1" thickTop="1">
      <c r="A29" s="147" t="s">
        <v>590</v>
      </c>
      <c r="B29" s="114">
        <v>6049801.4527899995</v>
      </c>
      <c r="C29" s="114">
        <v>6829540.4648599997</v>
      </c>
      <c r="D29" s="114">
        <v>7417424.00239</v>
      </c>
      <c r="E29" s="114">
        <v>7788148.9096299997</v>
      </c>
      <c r="F29" s="114">
        <v>8949474.6310799997</v>
      </c>
      <c r="G29" s="114">
        <v>8390565.0986199994</v>
      </c>
      <c r="H29" s="114">
        <v>9735029.9066299982</v>
      </c>
      <c r="I29" s="114">
        <v>10568101.178950001</v>
      </c>
      <c r="J29" s="114">
        <v>11345711.06522</v>
      </c>
      <c r="K29" s="114">
        <v>11739402.483309999</v>
      </c>
      <c r="L29" s="114">
        <v>6944169.8166000005</v>
      </c>
    </row>
    <row r="30" spans="1:12" s="16" customFormat="1" ht="15" customHeight="1">
      <c r="A30" s="148" t="s">
        <v>591</v>
      </c>
      <c r="B30" s="114">
        <v>2479.4649399999998</v>
      </c>
      <c r="C30" s="114">
        <v>3920.0633599999996</v>
      </c>
      <c r="D30" s="114">
        <v>8338.9915000000001</v>
      </c>
      <c r="E30" s="114">
        <v>11797.390579999999</v>
      </c>
      <c r="F30" s="114">
        <v>3754.6722799999998</v>
      </c>
      <c r="G30" s="114">
        <v>7898.7851700000001</v>
      </c>
      <c r="H30" s="114">
        <v>9769.6503900000007</v>
      </c>
      <c r="I30" s="114">
        <v>8025.3177000000005</v>
      </c>
      <c r="J30" s="114">
        <v>6889.9215300000005</v>
      </c>
      <c r="K30" s="114">
        <v>9751.9545899999994</v>
      </c>
      <c r="L30" s="114">
        <v>9193.9398599999986</v>
      </c>
    </row>
    <row r="31" spans="1:12" s="16" customFormat="1" ht="15" customHeight="1">
      <c r="A31" s="148" t="s">
        <v>592</v>
      </c>
      <c r="B31" s="114">
        <v>1962593.7840699998</v>
      </c>
      <c r="C31" s="114">
        <v>2166392.1838099998</v>
      </c>
      <c r="D31" s="114">
        <v>2310721.83433</v>
      </c>
      <c r="E31" s="114">
        <v>2610830.8848299999</v>
      </c>
      <c r="F31" s="114">
        <v>3091193.7229499999</v>
      </c>
      <c r="G31" s="114">
        <v>2993117.7738999999</v>
      </c>
      <c r="H31" s="114">
        <v>3356322.3194299997</v>
      </c>
      <c r="I31" s="114">
        <v>3810978.76847</v>
      </c>
      <c r="J31" s="114">
        <v>4010602.8392500002</v>
      </c>
      <c r="K31" s="114">
        <v>4155394.1134799998</v>
      </c>
      <c r="L31" s="114">
        <v>4332677.4487600001</v>
      </c>
    </row>
    <row r="32" spans="1:12" s="16" customFormat="1" ht="15" customHeight="1">
      <c r="A32" s="148" t="s">
        <v>593</v>
      </c>
      <c r="B32" s="114">
        <v>201610.16933</v>
      </c>
      <c r="C32" s="114">
        <v>37619.354249999997</v>
      </c>
      <c r="D32" s="114">
        <v>12213.028849999999</v>
      </c>
      <c r="E32" s="114">
        <v>5847.4616100000003</v>
      </c>
      <c r="F32" s="114">
        <v>4009.35914</v>
      </c>
      <c r="G32" s="114">
        <v>3243.8211099999999</v>
      </c>
      <c r="H32" s="114">
        <v>7566.1036599999998</v>
      </c>
      <c r="I32" s="114">
        <v>2901.8354900000004</v>
      </c>
      <c r="J32" s="114">
        <v>2271.3119500000003</v>
      </c>
      <c r="K32" s="114">
        <v>1913.1947299999999</v>
      </c>
      <c r="L32" s="114">
        <v>978.53657999999996</v>
      </c>
    </row>
    <row r="33" spans="1:12" s="16" customFormat="1" ht="15" customHeight="1">
      <c r="A33" s="148" t="s">
        <v>594</v>
      </c>
      <c r="B33" s="114">
        <v>21255.406879999999</v>
      </c>
      <c r="C33" s="114">
        <v>19846.75189</v>
      </c>
      <c r="D33" s="114">
        <v>22840.878089999998</v>
      </c>
      <c r="E33" s="114">
        <v>27499.905940000001</v>
      </c>
      <c r="F33" s="114">
        <v>97304.243979999999</v>
      </c>
      <c r="G33" s="114">
        <v>60888.021590000004</v>
      </c>
      <c r="H33" s="114">
        <v>69225.362580000001</v>
      </c>
      <c r="I33" s="114">
        <v>77085.66915999999</v>
      </c>
      <c r="J33" s="114">
        <v>74655.33709999999</v>
      </c>
      <c r="K33" s="114">
        <v>75703.712549999997</v>
      </c>
      <c r="L33" s="114">
        <v>84713.773680000013</v>
      </c>
    </row>
    <row r="34" spans="1:12" s="16" customFormat="1" ht="15" customHeight="1">
      <c r="A34" s="148" t="s">
        <v>595</v>
      </c>
      <c r="B34" s="114">
        <v>3602422.4721900001</v>
      </c>
      <c r="C34" s="114">
        <v>4254099.0154999997</v>
      </c>
      <c r="D34" s="114">
        <v>4642690.0051499996</v>
      </c>
      <c r="E34" s="114">
        <v>4612655.6865499998</v>
      </c>
      <c r="F34" s="114">
        <v>5156944.0592200002</v>
      </c>
      <c r="G34" s="114">
        <v>4687869.4599599997</v>
      </c>
      <c r="H34" s="114">
        <v>5596698.7147200005</v>
      </c>
      <c r="I34" s="114">
        <v>5914146.76774</v>
      </c>
      <c r="J34" s="114">
        <v>6444634.7930200007</v>
      </c>
      <c r="K34" s="114">
        <v>6646916.7521800008</v>
      </c>
      <c r="L34" s="114">
        <v>2387099.5036200001</v>
      </c>
    </row>
    <row r="35" spans="1:12" s="16" customFormat="1" ht="15" customHeight="1">
      <c r="A35" s="148" t="s">
        <v>596</v>
      </c>
      <c r="B35" s="114">
        <v>259440.15537999998</v>
      </c>
      <c r="C35" s="114">
        <v>347663.09604999999</v>
      </c>
      <c r="D35" s="114">
        <v>420619.26447000005</v>
      </c>
      <c r="E35" s="114">
        <v>519517.58012</v>
      </c>
      <c r="F35" s="114">
        <v>596268.57351000002</v>
      </c>
      <c r="G35" s="114">
        <v>637547.23688999994</v>
      </c>
      <c r="H35" s="114">
        <v>695447.75585000007</v>
      </c>
      <c r="I35" s="114">
        <v>754962.82039000001</v>
      </c>
      <c r="J35" s="114">
        <v>806656.86236999999</v>
      </c>
      <c r="K35" s="114">
        <v>849722.75578000001</v>
      </c>
      <c r="L35" s="114">
        <v>129506.61409999999</v>
      </c>
    </row>
    <row r="36" spans="1:12" s="16" customFormat="1" ht="15" customHeight="1">
      <c r="A36" s="147" t="s">
        <v>597</v>
      </c>
      <c r="B36" s="114">
        <v>2450.4051400000003</v>
      </c>
      <c r="C36" s="114">
        <v>6.3222299999999994</v>
      </c>
      <c r="D36" s="114">
        <v>7236.1665800000001</v>
      </c>
      <c r="E36" s="114">
        <v>10797.342490000001</v>
      </c>
      <c r="F36" s="114">
        <v>157.08463</v>
      </c>
      <c r="G36" s="114">
        <v>8154.61546</v>
      </c>
      <c r="H36" s="114">
        <v>8331.4075900000007</v>
      </c>
      <c r="I36" s="114">
        <v>6737.8989299999994</v>
      </c>
      <c r="J36" s="114">
        <v>9248.2060500000007</v>
      </c>
      <c r="K36" s="114">
        <v>19579.075559999997</v>
      </c>
      <c r="L36" s="114">
        <v>11828.90242</v>
      </c>
    </row>
    <row r="37" spans="1:12" s="16" customFormat="1" ht="15" customHeight="1">
      <c r="A37" s="147" t="s">
        <v>598</v>
      </c>
      <c r="B37" s="114">
        <v>677627.49754000001</v>
      </c>
      <c r="C37" s="114">
        <v>741998.04794000008</v>
      </c>
      <c r="D37" s="114">
        <v>1031218.02235</v>
      </c>
      <c r="E37" s="114">
        <v>1620084.9566300001</v>
      </c>
      <c r="F37" s="114">
        <v>1833052.89475</v>
      </c>
      <c r="G37" s="114">
        <v>2233018.9541599997</v>
      </c>
      <c r="H37" s="114">
        <v>2564033.5589399999</v>
      </c>
      <c r="I37" s="114">
        <v>3075678.1967800003</v>
      </c>
      <c r="J37" s="114">
        <v>3016822.8313800003</v>
      </c>
      <c r="K37" s="114">
        <v>2815392.7772600004</v>
      </c>
      <c r="L37" s="114">
        <v>3204702.8577399999</v>
      </c>
    </row>
    <row r="38" spans="1:12" s="16" customFormat="1" ht="15" customHeight="1">
      <c r="A38" s="147" t="s">
        <v>599</v>
      </c>
      <c r="B38" s="114">
        <v>260053.85097</v>
      </c>
      <c r="C38" s="114">
        <v>265479.60087999998</v>
      </c>
      <c r="D38" s="114">
        <v>322595.06680999999</v>
      </c>
      <c r="E38" s="114">
        <v>341285.48705</v>
      </c>
      <c r="F38" s="114">
        <v>358295.73157999996</v>
      </c>
      <c r="G38" s="114">
        <v>450251.00900999998</v>
      </c>
      <c r="H38" s="114">
        <v>499956.86011000001</v>
      </c>
      <c r="I38" s="114">
        <v>352594.65816000005</v>
      </c>
      <c r="J38" s="114">
        <v>322768.02739</v>
      </c>
      <c r="K38" s="114">
        <v>542382.17796</v>
      </c>
      <c r="L38" s="114">
        <v>622441.84655999998</v>
      </c>
    </row>
    <row r="39" spans="1:12" s="16" customFormat="1" ht="15" customHeight="1">
      <c r="A39" s="147" t="s">
        <v>273</v>
      </c>
      <c r="B39" s="114">
        <v>170953.30208000002</v>
      </c>
      <c r="C39" s="114">
        <v>178341.52155999999</v>
      </c>
      <c r="D39" s="114">
        <v>187133.12987999999</v>
      </c>
      <c r="E39" s="114">
        <v>163705.32530000003</v>
      </c>
      <c r="F39" s="114">
        <v>149150.89775</v>
      </c>
      <c r="G39" s="114">
        <v>156591.42194999999</v>
      </c>
      <c r="H39" s="114">
        <v>161738.18280000001</v>
      </c>
      <c r="I39" s="114">
        <v>173089.20078000001</v>
      </c>
      <c r="J39" s="114">
        <v>179917.29178</v>
      </c>
      <c r="K39" s="114">
        <v>186727.00100999998</v>
      </c>
      <c r="L39" s="114">
        <v>198863.47941999999</v>
      </c>
    </row>
    <row r="40" spans="1:12" s="16" customFormat="1" ht="15" customHeight="1">
      <c r="A40" s="147" t="s">
        <v>279</v>
      </c>
      <c r="B40" s="114">
        <v>678982.22214999993</v>
      </c>
      <c r="C40" s="114">
        <v>679494.72222</v>
      </c>
      <c r="D40" s="114">
        <v>680109.72210999997</v>
      </c>
      <c r="E40" s="114">
        <v>680622.22235000005</v>
      </c>
      <c r="F40" s="114">
        <v>507333.33338999999</v>
      </c>
      <c r="G40" s="114">
        <v>507648.88895999995</v>
      </c>
      <c r="H40" s="114">
        <v>508122.22224000003</v>
      </c>
      <c r="I40" s="114">
        <v>171275</v>
      </c>
      <c r="J40" s="114">
        <v>171303.33338999999</v>
      </c>
      <c r="K40" s="114">
        <v>171416.66661000001</v>
      </c>
      <c r="L40" s="114">
        <v>0</v>
      </c>
    </row>
    <row r="41" spans="1:12" s="16" customFormat="1" ht="15" customHeight="1">
      <c r="A41" s="147" t="s">
        <v>600</v>
      </c>
      <c r="B41" s="114">
        <v>214111.47063999998</v>
      </c>
      <c r="C41" s="114">
        <v>200300.5</v>
      </c>
      <c r="D41" s="114">
        <v>135823.00002000001</v>
      </c>
      <c r="E41" s="114">
        <v>192624.16665</v>
      </c>
      <c r="F41" s="114">
        <v>263738.88889</v>
      </c>
      <c r="G41" s="114">
        <v>334886.55556999997</v>
      </c>
      <c r="H41" s="114">
        <v>273638.05551999999</v>
      </c>
      <c r="I41" s="114">
        <v>212820.4167</v>
      </c>
      <c r="J41" s="114">
        <v>352397.67498000001</v>
      </c>
      <c r="K41" s="114">
        <v>352615.21948000003</v>
      </c>
      <c r="L41" s="114">
        <v>352669.60563999997</v>
      </c>
    </row>
    <row r="42" spans="1:12" s="17" customFormat="1" ht="15" customHeight="1" thickBot="1">
      <c r="A42" s="147" t="s">
        <v>451</v>
      </c>
      <c r="B42" s="114">
        <v>0</v>
      </c>
      <c r="C42" s="114">
        <v>0</v>
      </c>
      <c r="D42" s="114">
        <v>30148.888910000001</v>
      </c>
      <c r="E42" s="114">
        <v>30813.186149999998</v>
      </c>
      <c r="F42" s="114">
        <v>0</v>
      </c>
      <c r="G42" s="114">
        <v>619250.44085000001</v>
      </c>
      <c r="H42" s="114">
        <v>398904.16149999999</v>
      </c>
      <c r="I42" s="114">
        <v>859430.3698300001</v>
      </c>
      <c r="J42" s="114">
        <v>660581.06208000006</v>
      </c>
      <c r="K42" s="114">
        <v>696339.41891000001</v>
      </c>
      <c r="L42" s="114">
        <v>6741457.0923899999</v>
      </c>
    </row>
    <row r="43" spans="1:12" ht="15" customHeight="1" thickTop="1" thickBot="1">
      <c r="A43" s="392" t="s">
        <v>601</v>
      </c>
      <c r="B43" s="393">
        <v>798405.56455999997</v>
      </c>
      <c r="C43" s="393">
        <v>960541.09322000004</v>
      </c>
      <c r="D43" s="393">
        <v>1120778.0547200001</v>
      </c>
      <c r="E43" s="393">
        <v>1327573.0270799999</v>
      </c>
      <c r="F43" s="393">
        <v>1487690.7128599999</v>
      </c>
      <c r="G43" s="393">
        <v>1717245.04626</v>
      </c>
      <c r="H43" s="393">
        <v>1675669.55217</v>
      </c>
      <c r="I43" s="393">
        <v>1924336.33127</v>
      </c>
      <c r="J43" s="393">
        <v>1986572.86203</v>
      </c>
      <c r="K43" s="393">
        <v>2143427.4792399998</v>
      </c>
      <c r="L43" s="393">
        <v>2177177.3210200001</v>
      </c>
    </row>
    <row r="44" spans="1:12" s="16" customFormat="1" ht="15" customHeight="1" thickTop="1">
      <c r="A44" s="147" t="s">
        <v>294</v>
      </c>
      <c r="B44" s="114">
        <v>490223.5</v>
      </c>
      <c r="C44" s="114">
        <v>626133.80000000005</v>
      </c>
      <c r="D44" s="114">
        <v>763310</v>
      </c>
      <c r="E44" s="114">
        <v>900717.7</v>
      </c>
      <c r="F44" s="114">
        <v>1036585.1</v>
      </c>
      <c r="G44" s="114">
        <v>1173206.8</v>
      </c>
      <c r="H44" s="114">
        <v>1344731.7</v>
      </c>
      <c r="I44" s="114">
        <v>1409165</v>
      </c>
      <c r="J44" s="114">
        <v>1537989.6</v>
      </c>
      <c r="K44" s="114">
        <v>1537989.6</v>
      </c>
      <c r="L44" s="114">
        <v>1699065</v>
      </c>
    </row>
    <row r="45" spans="1:12" s="16" customFormat="1" ht="15" customHeight="1">
      <c r="A45" s="147" t="s">
        <v>298</v>
      </c>
      <c r="B45" s="114">
        <v>35989.534549999997</v>
      </c>
      <c r="C45" s="114">
        <v>1689.5345500000001</v>
      </c>
      <c r="D45" s="114">
        <v>1689.5345500000001</v>
      </c>
      <c r="E45" s="114">
        <v>1689.5345500000001</v>
      </c>
      <c r="F45" s="114">
        <v>1689.5345500000001</v>
      </c>
      <c r="G45" s="114">
        <v>1689.5345500000001</v>
      </c>
      <c r="H45" s="114">
        <v>1689.5345500000001</v>
      </c>
      <c r="I45" s="114">
        <v>1689.5345500000001</v>
      </c>
      <c r="J45" s="114">
        <v>1689.5345500000001</v>
      </c>
      <c r="K45" s="114">
        <v>1689.5345500000001</v>
      </c>
      <c r="L45" s="114">
        <v>1689.5345500000001</v>
      </c>
    </row>
    <row r="46" spans="1:12" s="16" customFormat="1" ht="15" customHeight="1">
      <c r="A46" s="147" t="s">
        <v>302</v>
      </c>
      <c r="B46" s="114">
        <v>0</v>
      </c>
      <c r="C46" s="114">
        <v>0</v>
      </c>
      <c r="D46" s="114">
        <v>0</v>
      </c>
      <c r="E46" s="114">
        <v>0</v>
      </c>
      <c r="F46" s="114">
        <v>0</v>
      </c>
      <c r="G46" s="114">
        <v>0</v>
      </c>
      <c r="H46" s="114">
        <v>0</v>
      </c>
      <c r="I46" s="114">
        <v>0</v>
      </c>
      <c r="J46" s="114">
        <v>0</v>
      </c>
      <c r="K46" s="114">
        <v>0</v>
      </c>
      <c r="L46" s="114">
        <v>0</v>
      </c>
    </row>
    <row r="47" spans="1:12" s="16" customFormat="1" ht="15" customHeight="1">
      <c r="A47" s="147" t="s">
        <v>602</v>
      </c>
      <c r="B47" s="114">
        <v>90344.217279999997</v>
      </c>
      <c r="C47" s="114">
        <v>108529.04828</v>
      </c>
      <c r="D47" s="114">
        <v>130947.91928</v>
      </c>
      <c r="E47" s="114">
        <v>153430.98422000001</v>
      </c>
      <c r="F47" s="114">
        <v>180604.46955000001</v>
      </c>
      <c r="G47" s="114">
        <v>207485.63055</v>
      </c>
      <c r="H47" s="114">
        <v>247669.20155</v>
      </c>
      <c r="I47" s="114">
        <v>255832.70155</v>
      </c>
      <c r="J47" s="114">
        <v>281597.61155000003</v>
      </c>
      <c r="K47" s="114">
        <v>281597.61155000003</v>
      </c>
      <c r="L47" s="114">
        <v>313812.68455000001</v>
      </c>
    </row>
    <row r="48" spans="1:12" s="16" customFormat="1" ht="15" customHeight="1">
      <c r="A48" s="147" t="s">
        <v>308</v>
      </c>
      <c r="B48" s="114">
        <v>181848.31272999998</v>
      </c>
      <c r="C48" s="114">
        <v>224188.71038999999</v>
      </c>
      <c r="D48" s="114">
        <v>224830.60088999997</v>
      </c>
      <c r="E48" s="114">
        <v>271734.80830999999</v>
      </c>
      <c r="F48" s="114">
        <v>268811.60875999997</v>
      </c>
      <c r="G48" s="114">
        <v>334863.08116</v>
      </c>
      <c r="H48" s="114">
        <v>81579.116069999989</v>
      </c>
      <c r="I48" s="114">
        <v>257649.09516999999</v>
      </c>
      <c r="J48" s="114">
        <v>165296.11593</v>
      </c>
      <c r="K48" s="114">
        <v>322150.73313999997</v>
      </c>
      <c r="L48" s="114">
        <v>162610.10191999999</v>
      </c>
    </row>
    <row r="49" spans="1:12" s="16" customFormat="1" ht="15" customHeight="1">
      <c r="A49" s="148" t="s">
        <v>603</v>
      </c>
      <c r="B49" s="114">
        <v>0</v>
      </c>
      <c r="C49" s="114">
        <v>0</v>
      </c>
      <c r="D49" s="114">
        <v>0</v>
      </c>
      <c r="E49" s="114">
        <v>0</v>
      </c>
      <c r="F49" s="114">
        <v>0</v>
      </c>
      <c r="G49" s="114">
        <v>0</v>
      </c>
      <c r="H49" s="114">
        <v>0</v>
      </c>
      <c r="I49" s="114">
        <v>0</v>
      </c>
      <c r="J49" s="114">
        <v>0</v>
      </c>
      <c r="K49" s="114">
        <v>0</v>
      </c>
      <c r="L49" s="114">
        <v>0</v>
      </c>
    </row>
    <row r="50" spans="1:12" s="17" customFormat="1" ht="15" customHeight="1" thickBot="1">
      <c r="A50" s="148" t="s">
        <v>604</v>
      </c>
      <c r="B50" s="114">
        <v>181848.31272999998</v>
      </c>
      <c r="C50" s="114">
        <v>224188.71038999999</v>
      </c>
      <c r="D50" s="114">
        <v>224830.60088999997</v>
      </c>
      <c r="E50" s="114">
        <v>271734.80830999999</v>
      </c>
      <c r="F50" s="114">
        <v>268811.60875999997</v>
      </c>
      <c r="G50" s="114">
        <v>334863.08116</v>
      </c>
      <c r="H50" s="114">
        <v>81579.116069999989</v>
      </c>
      <c r="I50" s="114">
        <v>257649.09516999999</v>
      </c>
      <c r="J50" s="114">
        <v>165296.11593</v>
      </c>
      <c r="K50" s="114">
        <v>322150.73313999997</v>
      </c>
      <c r="L50" s="114">
        <v>162610.10191999999</v>
      </c>
    </row>
    <row r="51" spans="1:12" ht="15" customHeight="1" thickTop="1" thickBot="1">
      <c r="A51" s="392" t="s">
        <v>605</v>
      </c>
      <c r="B51" s="393">
        <v>8852385.7658700012</v>
      </c>
      <c r="C51" s="393">
        <v>9855702.2729100008</v>
      </c>
      <c r="D51" s="393">
        <v>10932466.05377</v>
      </c>
      <c r="E51" s="393">
        <v>12155654.623330001</v>
      </c>
      <c r="F51" s="393">
        <v>13548894.174930001</v>
      </c>
      <c r="G51" s="393">
        <v>14417612.03084</v>
      </c>
      <c r="H51" s="393">
        <v>15825423.907500001</v>
      </c>
      <c r="I51" s="393">
        <v>17344063.251400001</v>
      </c>
      <c r="J51" s="393">
        <v>18045322.3543</v>
      </c>
      <c r="K51" s="393">
        <v>18667282.299339999</v>
      </c>
      <c r="L51" s="393">
        <v>20253310.92179</v>
      </c>
    </row>
    <row r="52" spans="1:12" s="16" customFormat="1" ht="15" customHeight="1" thickTop="1">
      <c r="A52" s="113" t="s">
        <v>606</v>
      </c>
      <c r="B52" s="114">
        <v>1015.2392199999999</v>
      </c>
      <c r="C52" s="114">
        <v>527.56547999999998</v>
      </c>
      <c r="D52" s="114">
        <v>804.95119999999997</v>
      </c>
      <c r="E52" s="114">
        <v>899.96922999999992</v>
      </c>
      <c r="F52" s="114">
        <v>507.74446999999998</v>
      </c>
      <c r="G52" s="114">
        <v>841.45709999999997</v>
      </c>
      <c r="H52" s="114">
        <v>400.87195000000003</v>
      </c>
      <c r="I52" s="114">
        <v>304.08785</v>
      </c>
      <c r="J52" s="114">
        <v>170.34565000000001</v>
      </c>
      <c r="K52" s="114">
        <v>27.818999999999999</v>
      </c>
      <c r="L52" s="114">
        <v>160.63573000000002</v>
      </c>
    </row>
    <row r="53" spans="1:12" s="17" customFormat="1" ht="15" customHeight="1">
      <c r="A53" s="148" t="s">
        <v>607</v>
      </c>
      <c r="B53" s="114">
        <v>0</v>
      </c>
      <c r="C53" s="114">
        <v>0</v>
      </c>
      <c r="D53" s="114">
        <v>0</v>
      </c>
      <c r="E53" s="114">
        <v>0</v>
      </c>
      <c r="F53" s="114">
        <v>0</v>
      </c>
      <c r="G53" s="114">
        <v>0</v>
      </c>
      <c r="H53" s="114">
        <v>0</v>
      </c>
      <c r="I53" s="114">
        <v>0</v>
      </c>
      <c r="J53" s="114">
        <v>0</v>
      </c>
      <c r="K53" s="114">
        <v>0</v>
      </c>
      <c r="L53" s="114">
        <v>0</v>
      </c>
    </row>
    <row r="54" spans="1:12" s="17" customFormat="1" ht="15" customHeight="1">
      <c r="A54" s="148" t="s">
        <v>608</v>
      </c>
      <c r="B54" s="114">
        <v>1015.2392199999999</v>
      </c>
      <c r="C54" s="114">
        <v>527.56547999999998</v>
      </c>
      <c r="D54" s="114">
        <v>804.95119999999997</v>
      </c>
      <c r="E54" s="114">
        <v>899.96922999999992</v>
      </c>
      <c r="F54" s="114">
        <v>507.74446999999998</v>
      </c>
      <c r="G54" s="114">
        <v>841.45709999999997</v>
      </c>
      <c r="H54" s="114">
        <v>400.87195000000003</v>
      </c>
      <c r="I54" s="114">
        <v>304.08785</v>
      </c>
      <c r="J54" s="114">
        <v>170.34565000000001</v>
      </c>
      <c r="K54" s="114">
        <v>27.818999999999999</v>
      </c>
      <c r="L54" s="114">
        <v>160.63573000000002</v>
      </c>
    </row>
    <row r="55" spans="1:12" s="17" customFormat="1" ht="15" customHeight="1">
      <c r="A55" s="148" t="s">
        <v>609</v>
      </c>
      <c r="B55" s="114">
        <v>0</v>
      </c>
      <c r="C55" s="114">
        <v>0</v>
      </c>
      <c r="D55" s="114">
        <v>0</v>
      </c>
      <c r="E55" s="114">
        <v>0</v>
      </c>
      <c r="F55" s="114">
        <v>0</v>
      </c>
      <c r="G55" s="114">
        <v>0</v>
      </c>
      <c r="H55" s="114">
        <v>0</v>
      </c>
      <c r="I55" s="114">
        <v>0</v>
      </c>
      <c r="J55" s="114">
        <v>0</v>
      </c>
      <c r="K55" s="114">
        <v>0</v>
      </c>
      <c r="L55" s="114">
        <v>0</v>
      </c>
    </row>
    <row r="56" spans="1:12" s="17" customFormat="1" ht="15" customHeight="1">
      <c r="A56" s="148" t="s">
        <v>610</v>
      </c>
      <c r="B56" s="114">
        <v>0</v>
      </c>
      <c r="C56" s="114">
        <v>0</v>
      </c>
      <c r="D56" s="114">
        <v>0</v>
      </c>
      <c r="E56" s="114">
        <v>0</v>
      </c>
      <c r="F56" s="114">
        <v>0</v>
      </c>
      <c r="G56" s="114">
        <v>0</v>
      </c>
      <c r="H56" s="114">
        <v>0</v>
      </c>
      <c r="I56" s="114">
        <v>0</v>
      </c>
      <c r="J56" s="114">
        <v>0</v>
      </c>
      <c r="K56" s="114">
        <v>0</v>
      </c>
      <c r="L56" s="114">
        <v>0</v>
      </c>
    </row>
    <row r="57" spans="1:12" s="17" customFormat="1" ht="15" customHeight="1">
      <c r="A57" s="148" t="s">
        <v>611</v>
      </c>
      <c r="B57" s="114">
        <v>0</v>
      </c>
      <c r="C57" s="114">
        <v>0</v>
      </c>
      <c r="D57" s="114">
        <v>0</v>
      </c>
      <c r="E57" s="114">
        <v>0</v>
      </c>
      <c r="F57" s="114">
        <v>0</v>
      </c>
      <c r="G57" s="114">
        <v>0</v>
      </c>
      <c r="H57" s="114">
        <v>0</v>
      </c>
      <c r="I57" s="114">
        <v>0</v>
      </c>
      <c r="J57" s="114">
        <v>0</v>
      </c>
      <c r="K57" s="114">
        <v>0</v>
      </c>
      <c r="L57" s="114">
        <v>0</v>
      </c>
    </row>
    <row r="58" spans="1:12" s="17" customFormat="1" ht="15" customHeight="1">
      <c r="A58" s="147" t="s">
        <v>612</v>
      </c>
      <c r="B58" s="114">
        <v>6960664.6991899991</v>
      </c>
      <c r="C58" s="114">
        <v>9373573.0828900002</v>
      </c>
      <c r="D58" s="114">
        <v>9707927.0891299993</v>
      </c>
      <c r="E58" s="114">
        <v>10005483.222620001</v>
      </c>
      <c r="F58" s="114">
        <v>11177969.238700001</v>
      </c>
      <c r="G58" s="114">
        <v>12128423.69702</v>
      </c>
      <c r="H58" s="114">
        <v>12565709.611500001</v>
      </c>
      <c r="I58" s="114">
        <v>13677919.171870001</v>
      </c>
      <c r="J58" s="114">
        <v>14442535.688719999</v>
      </c>
      <c r="K58" s="114">
        <v>14823284.19297</v>
      </c>
      <c r="L58" s="114">
        <v>29754188.341800001</v>
      </c>
    </row>
    <row r="59" spans="1:12">
      <c r="A59" s="394" t="s">
        <v>613</v>
      </c>
      <c r="B59" s="395">
        <v>1266934.3438599999</v>
      </c>
      <c r="C59" s="395">
        <v>1323142.1149000002</v>
      </c>
      <c r="D59" s="395">
        <v>1374341.23006</v>
      </c>
      <c r="E59" s="395">
        <v>1480559.1611800001</v>
      </c>
      <c r="F59" s="395">
        <v>1620473.92172</v>
      </c>
      <c r="G59" s="395">
        <v>1770303.58865</v>
      </c>
      <c r="H59" s="395">
        <v>1756552.39811</v>
      </c>
      <c r="I59" s="395">
        <v>1682463.75795</v>
      </c>
      <c r="J59" s="395">
        <v>987921.34140000003</v>
      </c>
      <c r="K59" s="395">
        <v>2058436.4635899998</v>
      </c>
      <c r="L59" s="395">
        <v>1114799.1684699999</v>
      </c>
    </row>
    <row r="60" spans="1:12" ht="15" customHeight="1">
      <c r="A60" s="148" t="s">
        <v>614</v>
      </c>
      <c r="B60" s="114">
        <v>-221651.61618000001</v>
      </c>
      <c r="C60" s="114">
        <v>-268545.47593999997</v>
      </c>
      <c r="D60" s="114">
        <v>-279361.38266</v>
      </c>
      <c r="E60" s="114">
        <v>-294510.83302999998</v>
      </c>
      <c r="F60" s="114">
        <v>-344353.22875000001</v>
      </c>
      <c r="G60" s="114">
        <v>-396195.87742000003</v>
      </c>
      <c r="H60" s="114">
        <v>-446378.72762999998</v>
      </c>
      <c r="I60" s="114">
        <v>-528386.05944999994</v>
      </c>
      <c r="J60" s="114">
        <v>-283744.48723999999</v>
      </c>
      <c r="K60" s="114">
        <v>-578976.61345000006</v>
      </c>
      <c r="L60" s="114">
        <v>-318417.28985</v>
      </c>
    </row>
    <row r="61" spans="1:12" ht="15" customHeight="1">
      <c r="A61" s="147" t="s">
        <v>615</v>
      </c>
      <c r="B61" s="114">
        <v>1045282.7276799999</v>
      </c>
      <c r="C61" s="114">
        <v>1054596.6389600001</v>
      </c>
      <c r="D61" s="114">
        <v>1094979.8474000001</v>
      </c>
      <c r="E61" s="114">
        <v>1186048.3281500002</v>
      </c>
      <c r="F61" s="114">
        <v>1276120.69297</v>
      </c>
      <c r="G61" s="114">
        <v>1374107.71123</v>
      </c>
      <c r="H61" s="114">
        <v>1310173.6704800001</v>
      </c>
      <c r="I61" s="114">
        <v>1154077.6984999999</v>
      </c>
      <c r="J61" s="114">
        <v>704176.85415999999</v>
      </c>
      <c r="K61" s="114">
        <v>1479459.85014</v>
      </c>
      <c r="L61" s="114">
        <v>796381.87861999997</v>
      </c>
    </row>
    <row r="62" spans="1:12" ht="15" customHeight="1">
      <c r="A62" s="116" t="s">
        <v>616</v>
      </c>
      <c r="B62" s="114">
        <v>31916.582839999999</v>
      </c>
      <c r="C62" s="114">
        <v>37220.025479999997</v>
      </c>
      <c r="D62" s="114">
        <v>43566.851929999997</v>
      </c>
      <c r="E62" s="114">
        <v>50722.88869</v>
      </c>
      <c r="F62" s="114">
        <v>56723.933429999997</v>
      </c>
      <c r="G62" s="114">
        <v>77551.062299999991</v>
      </c>
      <c r="H62" s="114">
        <v>73539.899170000004</v>
      </c>
      <c r="I62" s="114">
        <v>101832.09617</v>
      </c>
      <c r="J62" s="114">
        <v>83403.771590000004</v>
      </c>
      <c r="K62" s="114">
        <v>159154.89349000002</v>
      </c>
      <c r="L62" s="114">
        <v>92857.573579999997</v>
      </c>
    </row>
    <row r="63" spans="1:12" ht="15" customHeight="1">
      <c r="A63" s="148" t="s">
        <v>617</v>
      </c>
      <c r="B63" s="114">
        <v>-16287.29839</v>
      </c>
      <c r="C63" s="114">
        <v>-21115.004410000001</v>
      </c>
      <c r="D63" s="114">
        <v>-19243.779260000003</v>
      </c>
      <c r="E63" s="114">
        <v>-16548.501100000001</v>
      </c>
      <c r="F63" s="114">
        <v>-20507.11477</v>
      </c>
      <c r="G63" s="114">
        <v>-20725.069520000001</v>
      </c>
      <c r="H63" s="114">
        <v>-21663.3518</v>
      </c>
      <c r="I63" s="114">
        <v>-30232.560940000003</v>
      </c>
      <c r="J63" s="114">
        <v>-11190.47119</v>
      </c>
      <c r="K63" s="114">
        <v>-22877.623609999999</v>
      </c>
      <c r="L63" s="114">
        <v>-21688.701440000001</v>
      </c>
    </row>
    <row r="64" spans="1:12" ht="15" customHeight="1">
      <c r="A64" s="117" t="s">
        <v>618</v>
      </c>
      <c r="B64" s="114">
        <v>1060912.0121299999</v>
      </c>
      <c r="C64" s="114">
        <v>1070701.6600299999</v>
      </c>
      <c r="D64" s="114">
        <v>1119302.92007</v>
      </c>
      <c r="E64" s="114">
        <v>1220222.7157399999</v>
      </c>
      <c r="F64" s="114">
        <v>1312337.5116300001</v>
      </c>
      <c r="G64" s="114">
        <v>1430933.70401</v>
      </c>
      <c r="H64" s="114">
        <v>1362050.2178499999</v>
      </c>
      <c r="I64" s="114">
        <v>1225677.23373</v>
      </c>
      <c r="J64" s="114">
        <v>776390.15455999994</v>
      </c>
      <c r="K64" s="114">
        <v>1615737.12002</v>
      </c>
      <c r="L64" s="114">
        <v>867550.75075999997</v>
      </c>
    </row>
    <row r="65" spans="1:12" ht="15" customHeight="1">
      <c r="A65" s="116" t="s">
        <v>619</v>
      </c>
      <c r="B65" s="114">
        <v>28049.837149999999</v>
      </c>
      <c r="C65" s="114">
        <v>32797.266159999999</v>
      </c>
      <c r="D65" s="114">
        <v>37622.343930000003</v>
      </c>
      <c r="E65" s="114">
        <v>75079.262239999996</v>
      </c>
      <c r="F65" s="114">
        <v>62941.813000000002</v>
      </c>
      <c r="G65" s="114">
        <v>34202.644890000003</v>
      </c>
      <c r="H65" s="114">
        <v>81753.954750000004</v>
      </c>
      <c r="I65" s="114">
        <v>175028.23991999999</v>
      </c>
      <c r="J65" s="114">
        <v>30028.614940000003</v>
      </c>
      <c r="K65" s="114">
        <v>70486.80548000001</v>
      </c>
      <c r="L65" s="114">
        <v>25399.48026</v>
      </c>
    </row>
    <row r="66" spans="1:12" ht="15" customHeight="1">
      <c r="A66" s="116" t="s">
        <v>620</v>
      </c>
      <c r="B66" s="114">
        <v>-135509.11066000001</v>
      </c>
      <c r="C66" s="114">
        <v>-91455.625079999998</v>
      </c>
      <c r="D66" s="114">
        <v>-86566.498540000001</v>
      </c>
      <c r="E66" s="114">
        <v>-123553.92182999999</v>
      </c>
      <c r="F66" s="114">
        <v>-121329.86387999999</v>
      </c>
      <c r="G66" s="114">
        <v>-103188.73325</v>
      </c>
      <c r="H66" s="114">
        <v>-368297.65977999999</v>
      </c>
      <c r="I66" s="114">
        <v>-243908.19412999999</v>
      </c>
      <c r="J66" s="114">
        <v>-72418.509349999993</v>
      </c>
      <c r="K66" s="114">
        <v>-181741.70458000002</v>
      </c>
      <c r="L66" s="114">
        <v>-137393.43041999999</v>
      </c>
    </row>
    <row r="67" spans="1:12" ht="15" customHeight="1">
      <c r="A67" s="147" t="s">
        <v>621</v>
      </c>
      <c r="B67" s="114">
        <v>953452.73861999996</v>
      </c>
      <c r="C67" s="114">
        <v>1012043.30111</v>
      </c>
      <c r="D67" s="114">
        <v>1070358.7654600001</v>
      </c>
      <c r="E67" s="114">
        <v>1171748.0561500001</v>
      </c>
      <c r="F67" s="114">
        <v>1253949.4607500001</v>
      </c>
      <c r="G67" s="114">
        <v>1361947.6156500001</v>
      </c>
      <c r="H67" s="114">
        <v>1075506.5128199998</v>
      </c>
      <c r="I67" s="114">
        <v>1156797.2795199999</v>
      </c>
      <c r="J67" s="114">
        <v>734000.26014999999</v>
      </c>
      <c r="K67" s="114">
        <v>1504482.22092</v>
      </c>
      <c r="L67" s="114">
        <v>755556.80060000008</v>
      </c>
    </row>
    <row r="68" spans="1:12" ht="15" customHeight="1">
      <c r="A68" s="148" t="s">
        <v>622</v>
      </c>
      <c r="B68" s="114">
        <v>-626804.02951999998</v>
      </c>
      <c r="C68" s="114">
        <v>-679213.29610000004</v>
      </c>
      <c r="D68" s="114">
        <v>-678935.28573</v>
      </c>
      <c r="E68" s="114">
        <v>-705530.30758999998</v>
      </c>
      <c r="F68" s="114">
        <v>-776284.82382000005</v>
      </c>
      <c r="G68" s="114">
        <v>-720455.16126999992</v>
      </c>
      <c r="H68" s="114">
        <v>-684527.62003999995</v>
      </c>
      <c r="I68" s="114">
        <v>-700708.89147000003</v>
      </c>
      <c r="J68" s="114">
        <v>-430144.74129999999</v>
      </c>
      <c r="K68" s="114">
        <v>-834389.08324000007</v>
      </c>
      <c r="L68" s="114">
        <v>-462940.08117999998</v>
      </c>
    </row>
    <row r="69" spans="1:12" ht="15" customHeight="1">
      <c r="A69" s="117" t="s">
        <v>623</v>
      </c>
      <c r="B69" s="114">
        <v>326648.70910000004</v>
      </c>
      <c r="C69" s="114">
        <v>332830.00500999996</v>
      </c>
      <c r="D69" s="114">
        <v>391423.47973000002</v>
      </c>
      <c r="E69" s="114">
        <v>466217.74855999998</v>
      </c>
      <c r="F69" s="114">
        <v>477664.63692999998</v>
      </c>
      <c r="G69" s="114">
        <v>641492.45438000001</v>
      </c>
      <c r="H69" s="114">
        <v>390978.89277999999</v>
      </c>
      <c r="I69" s="114">
        <v>456088.38805000001</v>
      </c>
      <c r="J69" s="114">
        <v>303855.51885000005</v>
      </c>
      <c r="K69" s="114">
        <v>670093.13767999993</v>
      </c>
      <c r="L69" s="114">
        <v>292616.71942000004</v>
      </c>
    </row>
    <row r="70" spans="1:12" ht="15" customHeight="1">
      <c r="A70" s="117" t="s">
        <v>624</v>
      </c>
      <c r="B70" s="114">
        <v>12.65019</v>
      </c>
      <c r="C70" s="114">
        <v>7.4485400000000004</v>
      </c>
      <c r="D70" s="114">
        <v>4.6955100000000005</v>
      </c>
      <c r="E70" s="114">
        <v>2.74668</v>
      </c>
      <c r="F70" s="114">
        <v>2.60866</v>
      </c>
      <c r="G70" s="114">
        <v>1.3971300000000002</v>
      </c>
      <c r="H70" s="114">
        <v>1.0865100000000001</v>
      </c>
      <c r="I70" s="114">
        <v>0.50052999999999992</v>
      </c>
      <c r="J70" s="114">
        <v>0.32306000000000001</v>
      </c>
      <c r="K70" s="114">
        <v>1.1445000000000001</v>
      </c>
      <c r="L70" s="114">
        <v>0.22344999999999998</v>
      </c>
    </row>
    <row r="71" spans="1:12" ht="15" customHeight="1">
      <c r="A71" s="115" t="s">
        <v>971</v>
      </c>
      <c r="B71" s="114">
        <v>0</v>
      </c>
      <c r="C71" s="114">
        <v>0</v>
      </c>
      <c r="D71" s="114">
        <v>0</v>
      </c>
      <c r="E71" s="114">
        <v>0</v>
      </c>
      <c r="F71" s="114">
        <v>0</v>
      </c>
      <c r="G71" s="114">
        <v>0</v>
      </c>
      <c r="H71" s="114">
        <v>0</v>
      </c>
      <c r="I71" s="114">
        <v>0</v>
      </c>
      <c r="J71" s="114">
        <v>0</v>
      </c>
      <c r="K71" s="114">
        <v>0</v>
      </c>
      <c r="L71" s="114">
        <v>0</v>
      </c>
    </row>
    <row r="72" spans="1:12" ht="15" customHeight="1">
      <c r="A72" s="115" t="s">
        <v>972</v>
      </c>
      <c r="B72" s="114">
        <v>12.65019</v>
      </c>
      <c r="C72" s="114">
        <v>7.4485400000000004</v>
      </c>
      <c r="D72" s="114">
        <v>4.6955100000000005</v>
      </c>
      <c r="E72" s="114">
        <v>2.74668</v>
      </c>
      <c r="F72" s="114">
        <v>2.60866</v>
      </c>
      <c r="G72" s="114">
        <v>1.3971300000000002</v>
      </c>
      <c r="H72" s="114">
        <v>1.0865100000000001</v>
      </c>
      <c r="I72" s="114">
        <v>0.50052999999999992</v>
      </c>
      <c r="J72" s="114">
        <v>0.32306000000000001</v>
      </c>
      <c r="K72" s="114">
        <v>1.1445000000000001</v>
      </c>
      <c r="L72" s="114">
        <v>0.22344999999999998</v>
      </c>
    </row>
    <row r="73" spans="1:12" ht="15" customHeight="1">
      <c r="A73" s="147" t="s">
        <v>625</v>
      </c>
      <c r="B73" s="114">
        <v>-70.70478</v>
      </c>
      <c r="C73" s="114">
        <v>-41.257129999999997</v>
      </c>
      <c r="D73" s="114">
        <v>-23.970220000000001</v>
      </c>
      <c r="E73" s="114">
        <v>-14.453989999999999</v>
      </c>
      <c r="F73" s="114">
        <v>-9.312850000000001</v>
      </c>
      <c r="G73" s="114">
        <v>-1.61463</v>
      </c>
      <c r="H73" s="114">
        <v>-0.48841000000000001</v>
      </c>
      <c r="I73" s="114">
        <v>-0.15968000000000002</v>
      </c>
      <c r="J73" s="114">
        <v>-4.5200000000000004E-2</v>
      </c>
      <c r="K73" s="114">
        <v>-0.19231999999999999</v>
      </c>
      <c r="L73" s="114">
        <v>-0.28967999999999999</v>
      </c>
    </row>
    <row r="74" spans="1:12" ht="15" customHeight="1">
      <c r="A74" s="147" t="s">
        <v>1260</v>
      </c>
      <c r="B74" s="114">
        <v>0</v>
      </c>
      <c r="C74" s="114">
        <v>0</v>
      </c>
      <c r="D74" s="114">
        <v>0</v>
      </c>
      <c r="E74" s="114">
        <v>0</v>
      </c>
      <c r="F74" s="114">
        <v>0</v>
      </c>
      <c r="G74" s="114">
        <v>0</v>
      </c>
      <c r="H74" s="114">
        <v>0</v>
      </c>
      <c r="I74" s="114">
        <v>0</v>
      </c>
      <c r="J74" s="114">
        <v>0</v>
      </c>
      <c r="K74" s="114">
        <v>0</v>
      </c>
      <c r="L74" s="114">
        <v>0</v>
      </c>
    </row>
    <row r="75" spans="1:12" ht="15" customHeight="1">
      <c r="A75" s="148" t="s">
        <v>430</v>
      </c>
      <c r="B75" s="114">
        <v>-70.70478</v>
      </c>
      <c r="C75" s="114">
        <v>-41.257129999999997</v>
      </c>
      <c r="D75" s="114">
        <v>-23.970220000000001</v>
      </c>
      <c r="E75" s="114">
        <v>-14.453989999999999</v>
      </c>
      <c r="F75" s="114">
        <v>-9.312850000000001</v>
      </c>
      <c r="G75" s="114">
        <v>-1.61463</v>
      </c>
      <c r="H75" s="114">
        <v>-0.48841000000000001</v>
      </c>
      <c r="I75" s="114">
        <v>-0.15968000000000002</v>
      </c>
      <c r="J75" s="114">
        <v>-4.5200000000000004E-2</v>
      </c>
      <c r="K75" s="114">
        <v>-0.19231999999999999</v>
      </c>
      <c r="L75" s="114">
        <v>-0.28967999999999999</v>
      </c>
    </row>
    <row r="76" spans="1:12" ht="15" customHeight="1">
      <c r="A76" s="147" t="s">
        <v>626</v>
      </c>
      <c r="B76" s="114">
        <v>326590.65450999996</v>
      </c>
      <c r="C76" s="114">
        <v>332796.19641999999</v>
      </c>
      <c r="D76" s="114">
        <v>391404.20501999999</v>
      </c>
      <c r="E76" s="114">
        <v>466206.04125000001</v>
      </c>
      <c r="F76" s="114">
        <v>477657.93274000002</v>
      </c>
      <c r="G76" s="114">
        <v>641492.23687999998</v>
      </c>
      <c r="H76" s="114">
        <v>390979.49088</v>
      </c>
      <c r="I76" s="114">
        <v>456088.72889999999</v>
      </c>
      <c r="J76" s="114">
        <v>303855.79670999997</v>
      </c>
      <c r="K76" s="114">
        <v>670094.08986000007</v>
      </c>
      <c r="L76" s="114">
        <v>292616.65318999998</v>
      </c>
    </row>
    <row r="77" spans="1:12" ht="15" customHeight="1">
      <c r="A77" s="149" t="s">
        <v>962</v>
      </c>
      <c r="B77" s="114">
        <v>0</v>
      </c>
      <c r="C77" s="114">
        <v>7484.1977500000003</v>
      </c>
      <c r="D77" s="114">
        <v>7096.4698799999996</v>
      </c>
      <c r="E77" s="114">
        <v>5671.2719999999999</v>
      </c>
      <c r="F77" s="114">
        <v>4271.2415199999996</v>
      </c>
      <c r="G77" s="114">
        <v>2549.03629</v>
      </c>
      <c r="H77" s="114">
        <v>2876.1822299999999</v>
      </c>
      <c r="I77" s="114">
        <v>1063.3844299999998</v>
      </c>
      <c r="J77" s="114">
        <v>257.85377</v>
      </c>
      <c r="K77" s="114">
        <v>696.13023999999996</v>
      </c>
      <c r="L77" s="114">
        <v>595.02566000000002</v>
      </c>
    </row>
    <row r="78" spans="1:12" ht="15" customHeight="1">
      <c r="A78" s="117" t="s">
        <v>627</v>
      </c>
      <c r="B78" s="114">
        <v>326590.65450999996</v>
      </c>
      <c r="C78" s="114">
        <v>340280.39417000004</v>
      </c>
      <c r="D78" s="114">
        <v>398500.67489999998</v>
      </c>
      <c r="E78" s="114">
        <v>471877.31325000001</v>
      </c>
      <c r="F78" s="114">
        <v>481929.17426</v>
      </c>
      <c r="G78" s="114">
        <v>644041.27316999994</v>
      </c>
      <c r="H78" s="114">
        <v>393855.67311000003</v>
      </c>
      <c r="I78" s="114">
        <v>457152.11332999996</v>
      </c>
      <c r="J78" s="114">
        <v>304113.65048000001</v>
      </c>
      <c r="K78" s="114">
        <v>670790.22010000004</v>
      </c>
      <c r="L78" s="114">
        <v>293211.67885000003</v>
      </c>
    </row>
    <row r="79" spans="1:12" ht="15" customHeight="1">
      <c r="A79" s="116" t="s">
        <v>628</v>
      </c>
      <c r="B79" s="114">
        <v>-25436.733</v>
      </c>
      <c r="C79" s="114">
        <v>-60.668999999999997</v>
      </c>
      <c r="D79" s="114">
        <v>-1283.2049999999999</v>
      </c>
      <c r="E79" s="114">
        <v>-218.095</v>
      </c>
      <c r="F79" s="114">
        <v>0</v>
      </c>
      <c r="G79" s="114">
        <v>0</v>
      </c>
      <c r="H79" s="114">
        <v>-295.44835</v>
      </c>
      <c r="I79" s="114">
        <v>631.49546999999995</v>
      </c>
      <c r="J79" s="114">
        <v>-5459.1345999999994</v>
      </c>
      <c r="K79" s="114">
        <v>-14991.994929999999</v>
      </c>
      <c r="L79" s="114">
        <v>810.42303000000004</v>
      </c>
    </row>
    <row r="80" spans="1:12" ht="15" customHeight="1">
      <c r="A80" s="147" t="s">
        <v>629</v>
      </c>
      <c r="B80" s="114">
        <v>301153.92151000001</v>
      </c>
      <c r="C80" s="114">
        <v>340219.72516999999</v>
      </c>
      <c r="D80" s="114">
        <v>397217.46989999997</v>
      </c>
      <c r="E80" s="114">
        <v>471659.21824999998</v>
      </c>
      <c r="F80" s="114">
        <v>481929.17426</v>
      </c>
      <c r="G80" s="114">
        <v>644041.27316999994</v>
      </c>
      <c r="H80" s="114">
        <v>393560.22476000001</v>
      </c>
      <c r="I80" s="114">
        <v>457783.60879999999</v>
      </c>
      <c r="J80" s="114">
        <v>298654.51588000002</v>
      </c>
      <c r="K80" s="114">
        <v>655798.22516999999</v>
      </c>
      <c r="L80" s="114">
        <v>294022.10187999997</v>
      </c>
    </row>
    <row r="81" spans="1:12" ht="15" customHeight="1">
      <c r="A81" s="116" t="s">
        <v>630</v>
      </c>
      <c r="B81" s="114">
        <v>0</v>
      </c>
      <c r="C81" s="114">
        <v>0</v>
      </c>
      <c r="D81" s="114">
        <v>0</v>
      </c>
      <c r="E81" s="114">
        <v>0</v>
      </c>
      <c r="F81" s="114">
        <v>0</v>
      </c>
      <c r="G81" s="114">
        <v>0</v>
      </c>
      <c r="H81" s="114">
        <v>0</v>
      </c>
      <c r="I81" s="114">
        <v>0</v>
      </c>
      <c r="J81" s="114">
        <v>0</v>
      </c>
      <c r="K81" s="114">
        <v>0</v>
      </c>
      <c r="L81" s="114">
        <v>0</v>
      </c>
    </row>
    <row r="82" spans="1:12" ht="15" customHeight="1">
      <c r="A82" s="147" t="s">
        <v>631</v>
      </c>
      <c r="B82" s="114">
        <v>301153.92151000001</v>
      </c>
      <c r="C82" s="114">
        <v>340219.72516999999</v>
      </c>
      <c r="D82" s="114">
        <v>397217.46989999997</v>
      </c>
      <c r="E82" s="114">
        <v>471659.21824999998</v>
      </c>
      <c r="F82" s="114">
        <v>481929.17426</v>
      </c>
      <c r="G82" s="114">
        <v>644041.27316999994</v>
      </c>
      <c r="H82" s="114">
        <v>393560.22476000001</v>
      </c>
      <c r="I82" s="114">
        <v>457783.60879999999</v>
      </c>
      <c r="J82" s="114">
        <v>298654.51588000002</v>
      </c>
      <c r="K82" s="114">
        <v>655798.22516999999</v>
      </c>
      <c r="L82" s="114">
        <v>294022.10187999997</v>
      </c>
    </row>
    <row r="83" spans="1:12" ht="15" customHeight="1" thickBot="1">
      <c r="A83" s="116" t="s">
        <v>632</v>
      </c>
      <c r="B83" s="114">
        <v>-119305.609</v>
      </c>
      <c r="C83" s="114">
        <v>-116031.015</v>
      </c>
      <c r="D83" s="114">
        <v>-172386.86900999999</v>
      </c>
      <c r="E83" s="114">
        <v>-199924.41</v>
      </c>
      <c r="F83" s="114">
        <v>-213117.56547999999</v>
      </c>
      <c r="G83" s="114">
        <v>-309178.19199999998</v>
      </c>
      <c r="H83" s="114">
        <v>-311981.10869999998</v>
      </c>
      <c r="I83" s="114">
        <v>-200134.51363999999</v>
      </c>
      <c r="J83" s="114">
        <v>-133358.39999999999</v>
      </c>
      <c r="K83" s="114">
        <v>-333647.49200000003</v>
      </c>
      <c r="L83" s="114">
        <v>-131412</v>
      </c>
    </row>
    <row r="84" spans="1:12" ht="15" customHeight="1" thickTop="1" thickBot="1">
      <c r="A84" s="392" t="s">
        <v>633</v>
      </c>
      <c r="B84" s="393">
        <v>181848.31250999999</v>
      </c>
      <c r="C84" s="393">
        <v>224188.71016999998</v>
      </c>
      <c r="D84" s="393">
        <v>224830.60088999997</v>
      </c>
      <c r="E84" s="393">
        <v>271734.80825</v>
      </c>
      <c r="F84" s="393">
        <v>268811.60877999995</v>
      </c>
      <c r="G84" s="393">
        <v>334863.08117000002</v>
      </c>
      <c r="H84" s="393">
        <v>81579.11606</v>
      </c>
      <c r="I84" s="393">
        <v>257649.09516</v>
      </c>
      <c r="J84" s="393">
        <v>165296.11588</v>
      </c>
      <c r="K84" s="393">
        <v>322150.73317000002</v>
      </c>
      <c r="L84" s="393">
        <v>162610.10188</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sqref="A1:L1"/>
    </sheetView>
  </sheetViews>
  <sheetFormatPr defaultRowHeight="18"/>
  <cols>
    <col min="1" max="1" width="89.85546875" style="14" bestFit="1" customWidth="1"/>
    <col min="2" max="2" width="9.7109375" style="14" bestFit="1" customWidth="1"/>
    <col min="3" max="3" width="8.140625" style="14" bestFit="1" customWidth="1"/>
    <col min="4" max="6" width="9.7109375" style="14" bestFit="1" customWidth="1"/>
    <col min="7" max="9" width="8.140625" style="14" bestFit="1" customWidth="1"/>
    <col min="10" max="11" width="8.140625" style="14" customWidth="1"/>
    <col min="12" max="12" width="8.140625" style="18" bestFit="1" customWidth="1"/>
    <col min="13" max="16384" width="9.140625" style="14"/>
  </cols>
  <sheetData>
    <row r="1" spans="1:12" ht="30" customHeight="1">
      <c r="A1" s="733" t="s">
        <v>436</v>
      </c>
      <c r="B1" s="733"/>
      <c r="C1" s="733"/>
      <c r="D1" s="733"/>
      <c r="E1" s="733"/>
      <c r="F1" s="733"/>
      <c r="G1" s="733"/>
      <c r="H1" s="733"/>
      <c r="I1" s="733"/>
      <c r="J1" s="733"/>
      <c r="K1" s="733"/>
      <c r="L1" s="733"/>
    </row>
    <row r="2" spans="1:12" ht="15" customHeight="1">
      <c r="A2" s="734" t="s">
        <v>568</v>
      </c>
      <c r="B2" s="734"/>
      <c r="C2" s="734"/>
      <c r="D2" s="734"/>
      <c r="E2" s="734"/>
      <c r="F2" s="734"/>
      <c r="G2" s="734"/>
      <c r="H2" s="734"/>
      <c r="I2" s="734"/>
      <c r="J2" s="734"/>
      <c r="K2" s="734"/>
      <c r="L2" s="734"/>
    </row>
    <row r="3" spans="1:12" ht="15" customHeight="1">
      <c r="A3" s="734" t="s">
        <v>641</v>
      </c>
      <c r="B3" s="734"/>
      <c r="C3" s="734"/>
      <c r="D3" s="734"/>
      <c r="E3" s="734"/>
      <c r="F3" s="734"/>
      <c r="G3" s="734"/>
      <c r="H3" s="734"/>
      <c r="I3" s="734"/>
      <c r="J3" s="734"/>
      <c r="K3" s="734"/>
      <c r="L3" s="734"/>
    </row>
    <row r="4" spans="1:12" ht="30" customHeight="1">
      <c r="A4" s="735" t="s">
        <v>508</v>
      </c>
      <c r="B4" s="735"/>
      <c r="C4" s="735"/>
      <c r="D4" s="735"/>
      <c r="E4" s="735"/>
      <c r="F4" s="735"/>
      <c r="G4" s="735"/>
      <c r="H4" s="735"/>
      <c r="I4" s="735"/>
      <c r="J4" s="735"/>
      <c r="K4" s="735"/>
      <c r="L4" s="735"/>
    </row>
    <row r="5" spans="1:12" ht="3.75" customHeight="1" thickBot="1">
      <c r="A5" s="47"/>
      <c r="B5" s="47"/>
      <c r="C5" s="47"/>
      <c r="D5" s="47"/>
      <c r="E5" s="47"/>
      <c r="F5" s="47"/>
      <c r="G5" s="47"/>
      <c r="H5" s="47"/>
      <c r="I5" s="47"/>
      <c r="J5" s="47"/>
      <c r="K5" s="47"/>
      <c r="L5" s="47"/>
    </row>
    <row r="6" spans="1:12" s="15" customFormat="1" ht="30" customHeight="1" thickTop="1" thickBot="1">
      <c r="A6" s="545"/>
      <c r="B6" s="390" t="s">
        <v>570</v>
      </c>
      <c r="C6" s="390" t="s">
        <v>571</v>
      </c>
      <c r="D6" s="390" t="s">
        <v>572</v>
      </c>
      <c r="E6" s="390" t="s">
        <v>573</v>
      </c>
      <c r="F6" s="390" t="s">
        <v>574</v>
      </c>
      <c r="G6" s="390" t="s">
        <v>575</v>
      </c>
      <c r="H6" s="390" t="s">
        <v>1239</v>
      </c>
      <c r="I6" s="390" t="s">
        <v>1290</v>
      </c>
      <c r="J6" s="390" t="s">
        <v>1513</v>
      </c>
      <c r="K6" s="390" t="s">
        <v>1397</v>
      </c>
      <c r="L6" s="390" t="s">
        <v>1514</v>
      </c>
    </row>
    <row r="7" spans="1:12" ht="15" customHeight="1" thickTop="1" thickBot="1">
      <c r="A7" s="392" t="s">
        <v>576</v>
      </c>
      <c r="B7" s="393">
        <v>176816.68288000001</v>
      </c>
      <c r="C7" s="393">
        <v>213154.71932</v>
      </c>
      <c r="D7" s="393">
        <v>220032.48993000001</v>
      </c>
      <c r="E7" s="393">
        <v>226471.73235000001</v>
      </c>
      <c r="F7" s="393">
        <v>211970.02267999999</v>
      </c>
      <c r="G7" s="393">
        <v>194803.43796000001</v>
      </c>
      <c r="H7" s="393">
        <v>222794.10467</v>
      </c>
      <c r="I7" s="393">
        <v>207236.71030000001</v>
      </c>
      <c r="J7" s="393">
        <v>202075.27462000001</v>
      </c>
      <c r="K7" s="393">
        <v>202341.07681</v>
      </c>
      <c r="L7" s="393">
        <v>203191.85699</v>
      </c>
    </row>
    <row r="8" spans="1:12" s="16" customFormat="1" ht="15" customHeight="1" thickTop="1">
      <c r="A8" s="147" t="s">
        <v>158</v>
      </c>
      <c r="B8" s="114">
        <v>53653.212590000003</v>
      </c>
      <c r="C8" s="114">
        <v>69499.576239999995</v>
      </c>
      <c r="D8" s="114">
        <v>75946.608599999992</v>
      </c>
      <c r="E8" s="114">
        <v>53507.843439999997</v>
      </c>
      <c r="F8" s="114">
        <v>47185.936030000004</v>
      </c>
      <c r="G8" s="114">
        <v>57130.395649999999</v>
      </c>
      <c r="H8" s="114">
        <v>104861.15031999999</v>
      </c>
      <c r="I8" s="114">
        <v>70541.782189999998</v>
      </c>
      <c r="J8" s="114">
        <v>70027.12473000001</v>
      </c>
      <c r="K8" s="114">
        <v>60728.684359999999</v>
      </c>
      <c r="L8" s="114">
        <v>73239.199459999989</v>
      </c>
    </row>
    <row r="9" spans="1:12" s="16" customFormat="1" ht="15" customHeight="1">
      <c r="A9" s="147" t="s">
        <v>167</v>
      </c>
      <c r="B9" s="114">
        <v>16507.879140000001</v>
      </c>
      <c r="C9" s="114">
        <v>26831.289420000001</v>
      </c>
      <c r="D9" s="114">
        <v>28931.440399999999</v>
      </c>
      <c r="E9" s="114">
        <v>31584.736260000001</v>
      </c>
      <c r="F9" s="114">
        <v>30592.444319999999</v>
      </c>
      <c r="G9" s="114">
        <v>8286.25425</v>
      </c>
      <c r="H9" s="114">
        <v>20635.22018</v>
      </c>
      <c r="I9" s="114">
        <v>5792.2658899999997</v>
      </c>
      <c r="J9" s="114">
        <v>5407.6777999999995</v>
      </c>
      <c r="K9" s="114">
        <v>2999.4375499999996</v>
      </c>
      <c r="L9" s="114">
        <v>3428.9530399999999</v>
      </c>
    </row>
    <row r="10" spans="1:12" s="16" customFormat="1" ht="15" customHeight="1">
      <c r="A10" s="147" t="s">
        <v>176</v>
      </c>
      <c r="B10" s="114">
        <v>102714.47902</v>
      </c>
      <c r="C10" s="114">
        <v>113139.16163</v>
      </c>
      <c r="D10" s="114">
        <v>111843.46404000001</v>
      </c>
      <c r="E10" s="114">
        <v>133898.22529</v>
      </c>
      <c r="F10" s="114">
        <v>126563.26848</v>
      </c>
      <c r="G10" s="114">
        <v>118199.31240000001</v>
      </c>
      <c r="H10" s="114">
        <v>82030.804780000006</v>
      </c>
      <c r="I10" s="114">
        <v>107849.59220999999</v>
      </c>
      <c r="J10" s="114">
        <v>102369.03695000001</v>
      </c>
      <c r="K10" s="114">
        <v>113068.71631</v>
      </c>
      <c r="L10" s="114">
        <v>111444.50672</v>
      </c>
    </row>
    <row r="11" spans="1:12" s="16" customFormat="1" ht="15" customHeight="1">
      <c r="A11" s="148" t="s">
        <v>577</v>
      </c>
      <c r="B11" s="114">
        <v>102555.73315</v>
      </c>
      <c r="C11" s="114">
        <v>113285.96322000001</v>
      </c>
      <c r="D11" s="114">
        <v>111334.50675</v>
      </c>
      <c r="E11" s="114">
        <v>133496.4492</v>
      </c>
      <c r="F11" s="114">
        <v>125706.57488</v>
      </c>
      <c r="G11" s="114">
        <v>116670.41406</v>
      </c>
      <c r="H11" s="114">
        <v>81549.863230000003</v>
      </c>
      <c r="I11" s="114">
        <v>107023.31806000001</v>
      </c>
      <c r="J11" s="114">
        <v>101681.51995999999</v>
      </c>
      <c r="K11" s="114">
        <v>112213.13357999999</v>
      </c>
      <c r="L11" s="114">
        <v>110396.81867000001</v>
      </c>
    </row>
    <row r="12" spans="1:12" s="16" customFormat="1" ht="15" customHeight="1">
      <c r="A12" s="148" t="s">
        <v>578</v>
      </c>
      <c r="B12" s="114">
        <v>102555.73315</v>
      </c>
      <c r="C12" s="114">
        <v>113285.96322000001</v>
      </c>
      <c r="D12" s="114">
        <v>110996.09675</v>
      </c>
      <c r="E12" s="114">
        <v>133233.24142000001</v>
      </c>
      <c r="F12" s="114">
        <v>125298.56932</v>
      </c>
      <c r="G12" s="114">
        <v>115807.61072</v>
      </c>
      <c r="H12" s="114">
        <v>77091.956430000006</v>
      </c>
      <c r="I12" s="114">
        <v>101488.24301000001</v>
      </c>
      <c r="J12" s="114">
        <v>98662.768980000008</v>
      </c>
      <c r="K12" s="114">
        <v>108289.44705</v>
      </c>
      <c r="L12" s="114">
        <v>108315.08459</v>
      </c>
    </row>
    <row r="13" spans="1:12" s="16" customFormat="1" ht="15" customHeight="1">
      <c r="A13" s="148" t="s">
        <v>579</v>
      </c>
      <c r="B13" s="114">
        <v>0</v>
      </c>
      <c r="C13" s="114">
        <v>0</v>
      </c>
      <c r="D13" s="114">
        <v>338.41</v>
      </c>
      <c r="E13" s="114">
        <v>263.20778000000001</v>
      </c>
      <c r="F13" s="114">
        <v>408.00556</v>
      </c>
      <c r="G13" s="114">
        <v>862.80333999999993</v>
      </c>
      <c r="H13" s="114">
        <v>4457.9067999999997</v>
      </c>
      <c r="I13" s="114">
        <v>5535.0750499999995</v>
      </c>
      <c r="J13" s="114">
        <v>3018.7509799999998</v>
      </c>
      <c r="K13" s="114">
        <v>3923.6865299999999</v>
      </c>
      <c r="L13" s="114">
        <v>2081.7340800000002</v>
      </c>
    </row>
    <row r="14" spans="1:12" s="16" customFormat="1" ht="15" customHeight="1">
      <c r="A14" s="148" t="s">
        <v>580</v>
      </c>
      <c r="B14" s="114">
        <v>11.41893</v>
      </c>
      <c r="C14" s="114">
        <v>0</v>
      </c>
      <c r="D14" s="114">
        <v>22.225249999999999</v>
      </c>
      <c r="E14" s="114">
        <v>30.169430000000002</v>
      </c>
      <c r="F14" s="114">
        <v>28.966990000000003</v>
      </c>
      <c r="G14" s="114">
        <v>879.79075</v>
      </c>
      <c r="H14" s="114">
        <v>0</v>
      </c>
      <c r="I14" s="114">
        <v>85.075009999999992</v>
      </c>
      <c r="J14" s="114">
        <v>0</v>
      </c>
      <c r="K14" s="114">
        <v>85.075009999999992</v>
      </c>
      <c r="L14" s="114">
        <v>0</v>
      </c>
    </row>
    <row r="15" spans="1:12" s="16" customFormat="1" ht="15" customHeight="1">
      <c r="A15" s="148" t="s">
        <v>581</v>
      </c>
      <c r="B15" s="114">
        <v>11.41893</v>
      </c>
      <c r="C15" s="114">
        <v>0</v>
      </c>
      <c r="D15" s="114">
        <v>22.225249999999999</v>
      </c>
      <c r="E15" s="114">
        <v>30.169430000000002</v>
      </c>
      <c r="F15" s="114">
        <v>28.966990000000003</v>
      </c>
      <c r="G15" s="114">
        <v>703.79075</v>
      </c>
      <c r="H15" s="114">
        <v>0</v>
      </c>
      <c r="I15" s="114">
        <v>0</v>
      </c>
      <c r="J15" s="114">
        <v>0</v>
      </c>
      <c r="K15" s="114">
        <v>0</v>
      </c>
      <c r="L15" s="114">
        <v>0</v>
      </c>
    </row>
    <row r="16" spans="1:12" s="16" customFormat="1" ht="15" customHeight="1">
      <c r="A16" s="148" t="s">
        <v>582</v>
      </c>
      <c r="B16" s="114">
        <v>0</v>
      </c>
      <c r="C16" s="114">
        <v>0</v>
      </c>
      <c r="D16" s="114">
        <v>0</v>
      </c>
      <c r="E16" s="114">
        <v>0</v>
      </c>
      <c r="F16" s="114">
        <v>0</v>
      </c>
      <c r="G16" s="114">
        <v>176</v>
      </c>
      <c r="H16" s="114">
        <v>0</v>
      </c>
      <c r="I16" s="114">
        <v>85.075009999999992</v>
      </c>
      <c r="J16" s="114">
        <v>0</v>
      </c>
      <c r="K16" s="114">
        <v>85.075009999999992</v>
      </c>
      <c r="L16" s="114">
        <v>0</v>
      </c>
    </row>
    <row r="17" spans="1:12" s="16" customFormat="1" ht="15" customHeight="1">
      <c r="A17" s="148" t="s">
        <v>583</v>
      </c>
      <c r="B17" s="114">
        <v>280.82909000000001</v>
      </c>
      <c r="C17" s="114">
        <v>274.39999999999998</v>
      </c>
      <c r="D17" s="114">
        <v>274.39999999999998</v>
      </c>
      <c r="E17" s="114">
        <v>293.53593000000001</v>
      </c>
      <c r="F17" s="114">
        <v>351.94902000000002</v>
      </c>
      <c r="G17" s="114">
        <v>464.22872999999998</v>
      </c>
      <c r="H17" s="114">
        <v>491.505</v>
      </c>
      <c r="I17" s="114">
        <v>458.09063000000003</v>
      </c>
      <c r="J17" s="114">
        <v>416.66273999999999</v>
      </c>
      <c r="K17" s="114">
        <v>416.66275000000002</v>
      </c>
      <c r="L17" s="114">
        <v>142.26275000000001</v>
      </c>
    </row>
    <row r="18" spans="1:12" s="16" customFormat="1" ht="15" customHeight="1">
      <c r="A18" s="148" t="s">
        <v>584</v>
      </c>
      <c r="B18" s="114">
        <v>6.4290900000000004</v>
      </c>
      <c r="C18" s="114">
        <v>0</v>
      </c>
      <c r="D18" s="114">
        <v>0</v>
      </c>
      <c r="E18" s="114">
        <v>19.135930000000002</v>
      </c>
      <c r="F18" s="114">
        <v>77.549019999999999</v>
      </c>
      <c r="G18" s="114">
        <v>189.82873000000001</v>
      </c>
      <c r="H18" s="114">
        <v>217.10499999999999</v>
      </c>
      <c r="I18" s="114">
        <v>183.69063</v>
      </c>
      <c r="J18" s="114">
        <v>142.26273999999998</v>
      </c>
      <c r="K18" s="114">
        <v>142.26275000000001</v>
      </c>
      <c r="L18" s="114">
        <v>142.26275000000001</v>
      </c>
    </row>
    <row r="19" spans="1:12" s="16" customFormat="1" ht="15" customHeight="1">
      <c r="A19" s="148" t="s">
        <v>585</v>
      </c>
      <c r="B19" s="114">
        <v>274.39999999999998</v>
      </c>
      <c r="C19" s="114">
        <v>274.39999999999998</v>
      </c>
      <c r="D19" s="114">
        <v>274.39999999999998</v>
      </c>
      <c r="E19" s="114">
        <v>274.39999999999998</v>
      </c>
      <c r="F19" s="114">
        <v>274.39999999999998</v>
      </c>
      <c r="G19" s="114">
        <v>274.39999999999998</v>
      </c>
      <c r="H19" s="114">
        <v>274.39999999999998</v>
      </c>
      <c r="I19" s="114">
        <v>274.39999999999998</v>
      </c>
      <c r="J19" s="114">
        <v>274.39999999999998</v>
      </c>
      <c r="K19" s="114">
        <v>274.39999999999998</v>
      </c>
      <c r="L19" s="114">
        <v>0</v>
      </c>
    </row>
    <row r="20" spans="1:12" s="16" customFormat="1" ht="15" customHeight="1">
      <c r="A20" s="148" t="s">
        <v>189</v>
      </c>
      <c r="B20" s="114">
        <v>990.95938999999998</v>
      </c>
      <c r="C20" s="114">
        <v>913.61138000000005</v>
      </c>
      <c r="D20" s="114">
        <v>697.93219999999997</v>
      </c>
      <c r="E20" s="114">
        <v>905.62655000000007</v>
      </c>
      <c r="F20" s="114">
        <v>911.21736999999996</v>
      </c>
      <c r="G20" s="114">
        <v>1043.1616800000002</v>
      </c>
      <c r="H20" s="114">
        <v>590.95587999999998</v>
      </c>
      <c r="I20" s="114">
        <v>890.85655000000008</v>
      </c>
      <c r="J20" s="114">
        <v>832.84596999999997</v>
      </c>
      <c r="K20" s="114">
        <v>966.14114000000006</v>
      </c>
      <c r="L20" s="114">
        <v>1302.7746999999999</v>
      </c>
    </row>
    <row r="21" spans="1:12" s="16" customFormat="1" ht="15" customHeight="1">
      <c r="A21" s="148" t="s">
        <v>586</v>
      </c>
      <c r="B21" s="114">
        <v>-1124.46154</v>
      </c>
      <c r="C21" s="114">
        <v>-1334.81297</v>
      </c>
      <c r="D21" s="114">
        <v>-485.60015999999996</v>
      </c>
      <c r="E21" s="114">
        <v>-827.55581999999993</v>
      </c>
      <c r="F21" s="114">
        <v>-435.43978000000004</v>
      </c>
      <c r="G21" s="114">
        <v>-858.2828199999999</v>
      </c>
      <c r="H21" s="114">
        <v>-601.51932999999997</v>
      </c>
      <c r="I21" s="114">
        <v>-607.74804000000006</v>
      </c>
      <c r="J21" s="114">
        <v>-561.99171999999999</v>
      </c>
      <c r="K21" s="114">
        <v>-612.29617000000007</v>
      </c>
      <c r="L21" s="114">
        <v>-397.3494</v>
      </c>
    </row>
    <row r="22" spans="1:12" s="16" customFormat="1" ht="15" customHeight="1">
      <c r="A22" s="147" t="s">
        <v>202</v>
      </c>
      <c r="B22" s="114">
        <v>261.37932000000001</v>
      </c>
      <c r="C22" s="114">
        <v>425.78539000000001</v>
      </c>
      <c r="D22" s="114">
        <v>252.19573</v>
      </c>
      <c r="E22" s="114">
        <v>722.25159999999994</v>
      </c>
      <c r="F22" s="114">
        <v>509.47253999999998</v>
      </c>
      <c r="G22" s="114">
        <v>591.48354000000006</v>
      </c>
      <c r="H22" s="114">
        <v>704.53778</v>
      </c>
      <c r="I22" s="114">
        <v>1770.4618</v>
      </c>
      <c r="J22" s="114">
        <v>2321.8752100000002</v>
      </c>
      <c r="K22" s="114">
        <v>1920.5306</v>
      </c>
      <c r="L22" s="114">
        <v>1406.8711599999999</v>
      </c>
    </row>
    <row r="23" spans="1:12" s="16" customFormat="1" ht="15" customHeight="1">
      <c r="A23" s="147" t="s">
        <v>208</v>
      </c>
      <c r="B23" s="114">
        <v>4.0000000000000001E-3</v>
      </c>
      <c r="C23" s="114">
        <v>4.0000000000000001E-3</v>
      </c>
      <c r="D23" s="114">
        <v>4.0000000000000001E-3</v>
      </c>
      <c r="E23" s="114">
        <v>3.0000000000000001E-3</v>
      </c>
      <c r="F23" s="114">
        <v>1E-3</v>
      </c>
      <c r="G23" s="114">
        <v>1E-3</v>
      </c>
      <c r="H23" s="114">
        <v>1E-3</v>
      </c>
      <c r="I23" s="114">
        <v>1E-3</v>
      </c>
      <c r="J23" s="114">
        <v>1E-3</v>
      </c>
      <c r="K23" s="114">
        <v>0</v>
      </c>
      <c r="L23" s="114">
        <v>0</v>
      </c>
    </row>
    <row r="24" spans="1:12" s="16" customFormat="1" ht="15" customHeight="1">
      <c r="A24" s="147" t="s">
        <v>587</v>
      </c>
      <c r="B24" s="114">
        <v>273.89098999999999</v>
      </c>
      <c r="C24" s="114">
        <v>273.94209000000001</v>
      </c>
      <c r="D24" s="114">
        <v>108.79960000000001</v>
      </c>
      <c r="E24" s="114">
        <v>4106.2587999999996</v>
      </c>
      <c r="F24" s="114">
        <v>4632.1875599999994</v>
      </c>
      <c r="G24" s="114">
        <v>8526.0607600000003</v>
      </c>
      <c r="H24" s="114">
        <v>12827.93859</v>
      </c>
      <c r="I24" s="114">
        <v>19687.938590000002</v>
      </c>
      <c r="J24" s="114">
        <v>20306.661649999998</v>
      </c>
      <c r="K24" s="114">
        <v>21702.149730000001</v>
      </c>
      <c r="L24" s="114">
        <v>11828.503710000001</v>
      </c>
    </row>
    <row r="25" spans="1:12" s="16" customFormat="1" ht="15" customHeight="1">
      <c r="A25" s="147" t="s">
        <v>219</v>
      </c>
      <c r="B25" s="114">
        <v>1978.20334</v>
      </c>
      <c r="C25" s="114">
        <v>1796.3185800000001</v>
      </c>
      <c r="D25" s="114">
        <v>1729.34708</v>
      </c>
      <c r="E25" s="114">
        <v>1506.3444500000001</v>
      </c>
      <c r="F25" s="114">
        <v>1396.0307299999999</v>
      </c>
      <c r="G25" s="114">
        <v>1167.13005</v>
      </c>
      <c r="H25" s="114">
        <v>991.07514000000003</v>
      </c>
      <c r="I25" s="114">
        <v>961.87711999999999</v>
      </c>
      <c r="J25" s="114">
        <v>1041.9769899999999</v>
      </c>
      <c r="K25" s="114">
        <v>1352.38068</v>
      </c>
      <c r="L25" s="114">
        <v>1289.1283799999999</v>
      </c>
    </row>
    <row r="26" spans="1:12" s="16" customFormat="1" ht="15" customHeight="1">
      <c r="A26" s="147" t="s">
        <v>588</v>
      </c>
      <c r="B26" s="114">
        <v>1427.6344799999999</v>
      </c>
      <c r="C26" s="114">
        <v>1188.6419699999999</v>
      </c>
      <c r="D26" s="114">
        <v>1220.63048</v>
      </c>
      <c r="E26" s="114">
        <v>1146.06951</v>
      </c>
      <c r="F26" s="114">
        <v>1090.68202</v>
      </c>
      <c r="G26" s="114">
        <v>902.80031000000008</v>
      </c>
      <c r="H26" s="114">
        <v>743.37688000000003</v>
      </c>
      <c r="I26" s="114">
        <v>632.79150000000004</v>
      </c>
      <c r="J26" s="114">
        <v>600.92029000000002</v>
      </c>
      <c r="K26" s="114">
        <v>569.17757999999992</v>
      </c>
      <c r="L26" s="114">
        <v>554.69452000000001</v>
      </c>
    </row>
    <row r="27" spans="1:12" s="17" customFormat="1" ht="15" customHeight="1" thickBot="1">
      <c r="A27" s="147" t="s">
        <v>235</v>
      </c>
      <c r="B27" s="114">
        <v>0</v>
      </c>
      <c r="C27" s="114">
        <v>0</v>
      </c>
      <c r="D27" s="114">
        <v>0</v>
      </c>
      <c r="E27" s="114">
        <v>0</v>
      </c>
      <c r="F27" s="114">
        <v>0</v>
      </c>
      <c r="G27" s="114">
        <v>0</v>
      </c>
      <c r="H27" s="114">
        <v>0</v>
      </c>
      <c r="I27" s="114">
        <v>0</v>
      </c>
      <c r="J27" s="114">
        <v>0</v>
      </c>
      <c r="K27" s="114">
        <v>0</v>
      </c>
      <c r="L27" s="114">
        <v>0</v>
      </c>
    </row>
    <row r="28" spans="1:12" ht="15" customHeight="1" thickTop="1" thickBot="1">
      <c r="A28" s="392" t="s">
        <v>589</v>
      </c>
      <c r="B28" s="393">
        <v>80260.105519999997</v>
      </c>
      <c r="C28" s="393">
        <v>115473.55082999999</v>
      </c>
      <c r="D28" s="393">
        <v>122190.71915999999</v>
      </c>
      <c r="E28" s="393">
        <v>128168.57805</v>
      </c>
      <c r="F28" s="393">
        <v>113326.59335</v>
      </c>
      <c r="G28" s="393">
        <v>98445.461129999996</v>
      </c>
      <c r="H28" s="393">
        <v>129757.37397</v>
      </c>
      <c r="I28" s="393">
        <v>119067.54490000001</v>
      </c>
      <c r="J28" s="393">
        <v>113804.95344</v>
      </c>
      <c r="K28" s="393">
        <v>115500.90859000001</v>
      </c>
      <c r="L28" s="393">
        <v>116177.12045</v>
      </c>
    </row>
    <row r="29" spans="1:12" s="16" customFormat="1" ht="15" customHeight="1" thickTop="1">
      <c r="A29" s="147" t="s">
        <v>590</v>
      </c>
      <c r="B29" s="114">
        <v>62342.44743</v>
      </c>
      <c r="C29" s="114">
        <v>79685.477510000012</v>
      </c>
      <c r="D29" s="114">
        <v>67563.025760000004</v>
      </c>
      <c r="E29" s="114">
        <v>67803.370110000003</v>
      </c>
      <c r="F29" s="114">
        <v>64110.241150000002</v>
      </c>
      <c r="G29" s="114">
        <v>71569.533500000005</v>
      </c>
      <c r="H29" s="114">
        <v>70174.974579999995</v>
      </c>
      <c r="I29" s="114">
        <v>69825.725999999995</v>
      </c>
      <c r="J29" s="114">
        <v>72354.700799999991</v>
      </c>
      <c r="K29" s="114">
        <v>72257.348270000002</v>
      </c>
      <c r="L29" s="114">
        <v>67231.397219999999</v>
      </c>
    </row>
    <row r="30" spans="1:12" s="16" customFormat="1" ht="15" customHeight="1">
      <c r="A30" s="148" t="s">
        <v>591</v>
      </c>
      <c r="B30" s="114">
        <v>27397.628949999998</v>
      </c>
      <c r="C30" s="114">
        <v>48298.087610000002</v>
      </c>
      <c r="D30" s="114">
        <v>38508.517999999996</v>
      </c>
      <c r="E30" s="114">
        <v>39720.584159999999</v>
      </c>
      <c r="F30" s="114">
        <v>34851.007490000004</v>
      </c>
      <c r="G30" s="114">
        <v>38972.483950000002</v>
      </c>
      <c r="H30" s="114">
        <v>32024.63839</v>
      </c>
      <c r="I30" s="114">
        <v>34954.533909999998</v>
      </c>
      <c r="J30" s="114">
        <v>39095.477709999999</v>
      </c>
      <c r="K30" s="114">
        <v>38518.007039999997</v>
      </c>
      <c r="L30" s="114">
        <v>24423.878920000003</v>
      </c>
    </row>
    <row r="31" spans="1:12" s="16" customFormat="1" ht="15" customHeight="1">
      <c r="A31" s="148" t="s">
        <v>592</v>
      </c>
      <c r="B31" s="114">
        <v>22635.422890000002</v>
      </c>
      <c r="C31" s="114">
        <v>22733.85094</v>
      </c>
      <c r="D31" s="114">
        <v>21367.188109999999</v>
      </c>
      <c r="E31" s="114">
        <v>19797.38868</v>
      </c>
      <c r="F31" s="114">
        <v>17664.016780000002</v>
      </c>
      <c r="G31" s="114">
        <v>19877.62715</v>
      </c>
      <c r="H31" s="114">
        <v>19539.841989999997</v>
      </c>
      <c r="I31" s="114">
        <v>21651.77362</v>
      </c>
      <c r="J31" s="114">
        <v>19969.408800000001</v>
      </c>
      <c r="K31" s="114">
        <v>21571.76511</v>
      </c>
      <c r="L31" s="114">
        <v>24165.279569999999</v>
      </c>
    </row>
    <row r="32" spans="1:12" s="16" customFormat="1" ht="15" customHeight="1">
      <c r="A32" s="148" t="s">
        <v>593</v>
      </c>
      <c r="B32" s="114">
        <v>6322.9769500000002</v>
      </c>
      <c r="C32" s="114">
        <v>2838.3182200000001</v>
      </c>
      <c r="D32" s="114">
        <v>3790.0530600000002</v>
      </c>
      <c r="E32" s="114">
        <v>3949.4627500000001</v>
      </c>
      <c r="F32" s="114">
        <v>6996.0265599999993</v>
      </c>
      <c r="G32" s="114">
        <v>8027.5493699999997</v>
      </c>
      <c r="H32" s="114">
        <v>10333.979069999999</v>
      </c>
      <c r="I32" s="114">
        <v>8042.4745899999998</v>
      </c>
      <c r="J32" s="114">
        <v>8047.9197100000001</v>
      </c>
      <c r="K32" s="114">
        <v>8054.8279400000001</v>
      </c>
      <c r="L32" s="114">
        <v>11699.2197</v>
      </c>
    </row>
    <row r="33" spans="1:12" s="16" customFormat="1" ht="15" customHeight="1">
      <c r="A33" s="148" t="s">
        <v>594</v>
      </c>
      <c r="B33" s="114">
        <v>5946.3532800000003</v>
      </c>
      <c r="C33" s="114">
        <v>5789.6918900000001</v>
      </c>
      <c r="D33" s="114">
        <v>3877.37538</v>
      </c>
      <c r="E33" s="114">
        <v>4325.3362400000005</v>
      </c>
      <c r="F33" s="114">
        <v>4583.5227500000001</v>
      </c>
      <c r="G33" s="114">
        <v>4573.6612500000001</v>
      </c>
      <c r="H33" s="114">
        <v>8198.4884199999997</v>
      </c>
      <c r="I33" s="114">
        <v>5121.2054699999999</v>
      </c>
      <c r="J33" s="114">
        <v>5109.9691900000007</v>
      </c>
      <c r="K33" s="114">
        <v>4064.7876099999999</v>
      </c>
      <c r="L33" s="114">
        <v>6795.5259100000003</v>
      </c>
    </row>
    <row r="34" spans="1:12" s="16" customFormat="1" ht="15" customHeight="1">
      <c r="A34" s="148" t="s">
        <v>595</v>
      </c>
      <c r="B34" s="114">
        <v>0</v>
      </c>
      <c r="C34" s="114">
        <v>0</v>
      </c>
      <c r="D34" s="114">
        <v>0</v>
      </c>
      <c r="E34" s="114">
        <v>0</v>
      </c>
      <c r="F34" s="114">
        <v>0</v>
      </c>
      <c r="G34" s="114">
        <v>0</v>
      </c>
      <c r="H34" s="114">
        <v>0</v>
      </c>
      <c r="I34" s="114">
        <v>0</v>
      </c>
      <c r="J34" s="114">
        <v>0</v>
      </c>
      <c r="K34" s="114">
        <v>0</v>
      </c>
      <c r="L34" s="114">
        <v>0</v>
      </c>
    </row>
    <row r="35" spans="1:12" s="16" customFormat="1" ht="15" customHeight="1">
      <c r="A35" s="148" t="s">
        <v>596</v>
      </c>
      <c r="B35" s="114">
        <v>40.065359999999998</v>
      </c>
      <c r="C35" s="114">
        <v>25.528849999999998</v>
      </c>
      <c r="D35" s="114">
        <v>19.891209999999997</v>
      </c>
      <c r="E35" s="114">
        <v>10.598280000000001</v>
      </c>
      <c r="F35" s="114">
        <v>15.66757</v>
      </c>
      <c r="G35" s="114">
        <v>118.21178</v>
      </c>
      <c r="H35" s="114">
        <v>78.026710000000008</v>
      </c>
      <c r="I35" s="114">
        <v>55.738410000000002</v>
      </c>
      <c r="J35" s="114">
        <v>131.92539000000002</v>
      </c>
      <c r="K35" s="114">
        <v>47.960569999999997</v>
      </c>
      <c r="L35" s="114">
        <v>147.49312</v>
      </c>
    </row>
    <row r="36" spans="1:12" s="16" customFormat="1" ht="15" customHeight="1">
      <c r="A36" s="147" t="s">
        <v>597</v>
      </c>
      <c r="B36" s="114">
        <v>0</v>
      </c>
      <c r="C36" s="114">
        <v>2.86619</v>
      </c>
      <c r="D36" s="114">
        <v>0</v>
      </c>
      <c r="E36" s="114">
        <v>0</v>
      </c>
      <c r="F36" s="114">
        <v>0</v>
      </c>
      <c r="G36" s="114">
        <v>0</v>
      </c>
      <c r="H36" s="114">
        <v>0</v>
      </c>
      <c r="I36" s="114">
        <v>0</v>
      </c>
      <c r="J36" s="114">
        <v>0</v>
      </c>
      <c r="K36" s="114">
        <v>0</v>
      </c>
      <c r="L36" s="114">
        <v>0.51761999999999997</v>
      </c>
    </row>
    <row r="37" spans="1:12" s="16" customFormat="1" ht="15" customHeight="1">
      <c r="A37" s="147" t="s">
        <v>598</v>
      </c>
      <c r="B37" s="114">
        <v>10772.367</v>
      </c>
      <c r="C37" s="114">
        <v>28875.165100000002</v>
      </c>
      <c r="D37" s="114">
        <v>47587.9476</v>
      </c>
      <c r="E37" s="114">
        <v>53783.478600000002</v>
      </c>
      <c r="F37" s="114">
        <v>44225.48603</v>
      </c>
      <c r="G37" s="114">
        <v>22099.352469999998</v>
      </c>
      <c r="H37" s="114">
        <v>55064.254509999999</v>
      </c>
      <c r="I37" s="114">
        <v>43721.287619999996</v>
      </c>
      <c r="J37" s="114">
        <v>36028.63031</v>
      </c>
      <c r="K37" s="114">
        <v>37861.672399999996</v>
      </c>
      <c r="L37" s="114">
        <v>43213.872080000001</v>
      </c>
    </row>
    <row r="38" spans="1:12" s="16" customFormat="1" ht="15" customHeight="1">
      <c r="A38" s="147" t="s">
        <v>599</v>
      </c>
      <c r="B38" s="114">
        <v>3477.5881899999999</v>
      </c>
      <c r="C38" s="114">
        <v>3315.2901000000002</v>
      </c>
      <c r="D38" s="114">
        <v>3237.5536099999999</v>
      </c>
      <c r="E38" s="114">
        <v>3120.6717100000001</v>
      </c>
      <c r="F38" s="114">
        <v>2626.7477699999999</v>
      </c>
      <c r="G38" s="114">
        <v>2331.7535899999998</v>
      </c>
      <c r="H38" s="114">
        <v>2557.4577899999999</v>
      </c>
      <c r="I38" s="114">
        <v>2405.4017999999996</v>
      </c>
      <c r="J38" s="114">
        <v>3164.3551499999999</v>
      </c>
      <c r="K38" s="114">
        <v>3051.4920499999998</v>
      </c>
      <c r="L38" s="114">
        <v>3316.6691900000001</v>
      </c>
    </row>
    <row r="39" spans="1:12" s="16" customFormat="1" ht="15" customHeight="1">
      <c r="A39" s="147" t="s">
        <v>273</v>
      </c>
      <c r="B39" s="114">
        <v>3667.7028999999998</v>
      </c>
      <c r="C39" s="114">
        <v>3594.7519300000004</v>
      </c>
      <c r="D39" s="114">
        <v>3802.1921899999998</v>
      </c>
      <c r="E39" s="114">
        <v>3461.0576299999998</v>
      </c>
      <c r="F39" s="114">
        <v>2364.1183999999998</v>
      </c>
      <c r="G39" s="114">
        <v>2444.8215699999996</v>
      </c>
      <c r="H39" s="114">
        <v>1960.6870900000001</v>
      </c>
      <c r="I39" s="114">
        <v>3115.1294800000001</v>
      </c>
      <c r="J39" s="114">
        <v>2257.2671800000003</v>
      </c>
      <c r="K39" s="114">
        <v>2330.3958700000003</v>
      </c>
      <c r="L39" s="114">
        <v>2414.6643399999998</v>
      </c>
    </row>
    <row r="40" spans="1:12" s="16" customFormat="1" ht="15" customHeight="1">
      <c r="A40" s="147" t="s">
        <v>279</v>
      </c>
      <c r="B40" s="114">
        <v>0</v>
      </c>
      <c r="C40" s="114">
        <v>0</v>
      </c>
      <c r="D40" s="114">
        <v>0</v>
      </c>
      <c r="E40" s="114">
        <v>0</v>
      </c>
      <c r="F40" s="114">
        <v>0</v>
      </c>
      <c r="G40" s="114">
        <v>0</v>
      </c>
      <c r="H40" s="114">
        <v>0</v>
      </c>
      <c r="I40" s="114">
        <v>0</v>
      </c>
      <c r="J40" s="114">
        <v>0</v>
      </c>
      <c r="K40" s="114">
        <v>0</v>
      </c>
      <c r="L40" s="114">
        <v>0</v>
      </c>
    </row>
    <row r="41" spans="1:12" s="16" customFormat="1" ht="15" customHeight="1">
      <c r="A41" s="147" t="s">
        <v>600</v>
      </c>
      <c r="B41" s="114">
        <v>0</v>
      </c>
      <c r="C41" s="114">
        <v>0</v>
      </c>
      <c r="D41" s="114">
        <v>0</v>
      </c>
      <c r="E41" s="114">
        <v>0</v>
      </c>
      <c r="F41" s="114">
        <v>0</v>
      </c>
      <c r="G41" s="114">
        <v>0</v>
      </c>
      <c r="H41" s="114">
        <v>0</v>
      </c>
      <c r="I41" s="114">
        <v>0</v>
      </c>
      <c r="J41" s="114">
        <v>0</v>
      </c>
      <c r="K41" s="114">
        <v>0</v>
      </c>
      <c r="L41" s="114">
        <v>0</v>
      </c>
    </row>
    <row r="42" spans="1:12" s="17" customFormat="1" ht="15" customHeight="1" thickBot="1">
      <c r="A42" s="147" t="s">
        <v>451</v>
      </c>
      <c r="B42" s="114">
        <v>0</v>
      </c>
      <c r="C42" s="114">
        <v>0</v>
      </c>
      <c r="D42" s="114">
        <v>0</v>
      </c>
      <c r="E42" s="114">
        <v>0</v>
      </c>
      <c r="F42" s="114">
        <v>0</v>
      </c>
      <c r="G42" s="114">
        <v>0</v>
      </c>
      <c r="H42" s="114">
        <v>0</v>
      </c>
      <c r="I42" s="114">
        <v>0</v>
      </c>
      <c r="J42" s="114">
        <v>0</v>
      </c>
      <c r="K42" s="114">
        <v>0</v>
      </c>
      <c r="L42" s="114">
        <v>0</v>
      </c>
    </row>
    <row r="43" spans="1:12" ht="15" customHeight="1" thickTop="1" thickBot="1">
      <c r="A43" s="392" t="s">
        <v>601</v>
      </c>
      <c r="B43" s="393">
        <v>96556.577359999996</v>
      </c>
      <c r="C43" s="393">
        <v>97681.169040000008</v>
      </c>
      <c r="D43" s="393">
        <v>97841.770759999999</v>
      </c>
      <c r="E43" s="393">
        <v>98303.154299999995</v>
      </c>
      <c r="F43" s="393">
        <v>98643.429329999999</v>
      </c>
      <c r="G43" s="393">
        <v>96357.97683</v>
      </c>
      <c r="H43" s="393">
        <v>93036.7307</v>
      </c>
      <c r="I43" s="393">
        <v>88169.165400000013</v>
      </c>
      <c r="J43" s="393">
        <v>88270.321180000014</v>
      </c>
      <c r="K43" s="393">
        <v>86840.168189999997</v>
      </c>
      <c r="L43" s="393">
        <v>87014.736510000002</v>
      </c>
    </row>
    <row r="44" spans="1:12" s="16" customFormat="1" ht="15" customHeight="1" thickTop="1">
      <c r="A44" s="147" t="s">
        <v>294</v>
      </c>
      <c r="B44" s="114">
        <v>95490.01655</v>
      </c>
      <c r="C44" s="114">
        <v>95490.01655</v>
      </c>
      <c r="D44" s="114">
        <v>95490.01655</v>
      </c>
      <c r="E44" s="114">
        <v>95490.01655</v>
      </c>
      <c r="F44" s="114">
        <v>95490.01655</v>
      </c>
      <c r="G44" s="114">
        <v>95490.01655</v>
      </c>
      <c r="H44" s="114">
        <v>95490.01655</v>
      </c>
      <c r="I44" s="114">
        <v>95490.01655</v>
      </c>
      <c r="J44" s="114">
        <v>95490.01655</v>
      </c>
      <c r="K44" s="114">
        <v>95490.01655</v>
      </c>
      <c r="L44" s="114">
        <v>95490.01655</v>
      </c>
    </row>
    <row r="45" spans="1:12" s="16" customFormat="1" ht="15" customHeight="1">
      <c r="A45" s="147" t="s">
        <v>298</v>
      </c>
      <c r="B45" s="114">
        <v>0</v>
      </c>
      <c r="C45" s="114">
        <v>0</v>
      </c>
      <c r="D45" s="114">
        <v>0</v>
      </c>
      <c r="E45" s="114">
        <v>0</v>
      </c>
      <c r="F45" s="114">
        <v>0</v>
      </c>
      <c r="G45" s="114">
        <v>0</v>
      </c>
      <c r="H45" s="114">
        <v>0</v>
      </c>
      <c r="I45" s="114">
        <v>0</v>
      </c>
      <c r="J45" s="114">
        <v>0</v>
      </c>
      <c r="K45" s="114">
        <v>0</v>
      </c>
      <c r="L45" s="114">
        <v>0</v>
      </c>
    </row>
    <row r="46" spans="1:12" s="16" customFormat="1" ht="15" customHeight="1">
      <c r="A46" s="147" t="s">
        <v>302</v>
      </c>
      <c r="B46" s="114">
        <v>0</v>
      </c>
      <c r="C46" s="114">
        <v>0</v>
      </c>
      <c r="D46" s="114">
        <v>0</v>
      </c>
      <c r="E46" s="114">
        <v>0</v>
      </c>
      <c r="F46" s="114">
        <v>0</v>
      </c>
      <c r="G46" s="114">
        <v>0</v>
      </c>
      <c r="H46" s="114">
        <v>0</v>
      </c>
      <c r="I46" s="114">
        <v>0</v>
      </c>
      <c r="J46" s="114">
        <v>0</v>
      </c>
      <c r="K46" s="114">
        <v>0</v>
      </c>
      <c r="L46" s="114">
        <v>0</v>
      </c>
    </row>
    <row r="47" spans="1:12" s="16" customFormat="1" ht="15" customHeight="1">
      <c r="A47" s="147" t="s">
        <v>602</v>
      </c>
      <c r="B47" s="114">
        <v>11746.18975</v>
      </c>
      <c r="C47" s="114">
        <v>11883.465980000001</v>
      </c>
      <c r="D47" s="114">
        <v>11995.925140000001</v>
      </c>
      <c r="E47" s="114">
        <v>12011.98531</v>
      </c>
      <c r="F47" s="114">
        <v>12058.123669999999</v>
      </c>
      <c r="G47" s="114">
        <v>12092.151169999999</v>
      </c>
      <c r="H47" s="114">
        <v>12092.151169999999</v>
      </c>
      <c r="I47" s="114">
        <v>12092.151169999999</v>
      </c>
      <c r="J47" s="114">
        <v>12092.151169999999</v>
      </c>
      <c r="K47" s="114">
        <v>12092.151169999999</v>
      </c>
      <c r="L47" s="114">
        <v>12092.151169999999</v>
      </c>
    </row>
    <row r="48" spans="1:12" s="16" customFormat="1" ht="15" customHeight="1">
      <c r="A48" s="147" t="s">
        <v>308</v>
      </c>
      <c r="B48" s="114">
        <v>-10679.628939999999</v>
      </c>
      <c r="C48" s="114">
        <v>-9692.3134900000005</v>
      </c>
      <c r="D48" s="114">
        <v>-9644.1709300000002</v>
      </c>
      <c r="E48" s="114">
        <v>-9198.8475600000002</v>
      </c>
      <c r="F48" s="114">
        <v>-8904.7108900000003</v>
      </c>
      <c r="G48" s="114">
        <v>-11224.19089</v>
      </c>
      <c r="H48" s="114">
        <v>-14545.437019999999</v>
      </c>
      <c r="I48" s="114">
        <v>-19413.00232</v>
      </c>
      <c r="J48" s="114">
        <v>-19311.846539999999</v>
      </c>
      <c r="K48" s="114">
        <v>-20741.999530000001</v>
      </c>
      <c r="L48" s="114">
        <v>-20567.431210000002</v>
      </c>
    </row>
    <row r="49" spans="1:12" s="16" customFormat="1" ht="15" customHeight="1">
      <c r="A49" s="148" t="s">
        <v>603</v>
      </c>
      <c r="B49" s="114">
        <v>-12052.391180000001</v>
      </c>
      <c r="C49" s="114">
        <v>-10816.905130000001</v>
      </c>
      <c r="D49" s="114">
        <v>-9804.7726500000008</v>
      </c>
      <c r="E49" s="114">
        <v>-9660.2310999999991</v>
      </c>
      <c r="F49" s="114">
        <v>-9244.9858999999997</v>
      </c>
      <c r="G49" s="114">
        <v>-8938.7383900000004</v>
      </c>
      <c r="H49" s="114">
        <v>-11224.19068</v>
      </c>
      <c r="I49" s="114">
        <v>-14545.437019999999</v>
      </c>
      <c r="J49" s="114">
        <v>-19413.002089999998</v>
      </c>
      <c r="K49" s="114">
        <v>-19413.002089999998</v>
      </c>
      <c r="L49" s="114">
        <v>-20741.999530000001</v>
      </c>
    </row>
    <row r="50" spans="1:12" s="17" customFormat="1" ht="15" customHeight="1" thickBot="1">
      <c r="A50" s="148" t="s">
        <v>604</v>
      </c>
      <c r="B50" s="114">
        <v>1372.76224</v>
      </c>
      <c r="C50" s="114">
        <v>1124.5916399999999</v>
      </c>
      <c r="D50" s="114">
        <v>160.60172</v>
      </c>
      <c r="E50" s="114">
        <v>461.38353999999998</v>
      </c>
      <c r="F50" s="114">
        <v>340.27501000000001</v>
      </c>
      <c r="G50" s="114">
        <v>-2285.4524999999999</v>
      </c>
      <c r="H50" s="114">
        <v>-3321.2463399999997</v>
      </c>
      <c r="I50" s="114">
        <v>-4867.5653000000002</v>
      </c>
      <c r="J50" s="114">
        <v>101.15555000000001</v>
      </c>
      <c r="K50" s="114">
        <v>-1328.9974399999999</v>
      </c>
      <c r="L50" s="114">
        <v>174.56832</v>
      </c>
    </row>
    <row r="51" spans="1:12" ht="15" customHeight="1" thickTop="1" thickBot="1">
      <c r="A51" s="392" t="s">
        <v>605</v>
      </c>
      <c r="B51" s="393">
        <v>176816.68288000001</v>
      </c>
      <c r="C51" s="393">
        <v>213154.71987</v>
      </c>
      <c r="D51" s="393">
        <v>220032.48991999999</v>
      </c>
      <c r="E51" s="393">
        <v>226471.73235000001</v>
      </c>
      <c r="F51" s="393">
        <v>211970.02267999999</v>
      </c>
      <c r="G51" s="393">
        <v>194803.43796000001</v>
      </c>
      <c r="H51" s="393">
        <v>222794.10467</v>
      </c>
      <c r="I51" s="393">
        <v>207236.71030000001</v>
      </c>
      <c r="J51" s="393">
        <v>202075.27462000001</v>
      </c>
      <c r="K51" s="393">
        <v>202341.07678</v>
      </c>
      <c r="L51" s="393">
        <v>203191.85696</v>
      </c>
    </row>
    <row r="52" spans="1:12" s="16" customFormat="1" ht="15" customHeight="1" thickTop="1">
      <c r="A52" s="113" t="s">
        <v>606</v>
      </c>
      <c r="B52" s="114">
        <v>62538.690560000003</v>
      </c>
      <c r="C52" s="114">
        <v>89885.581430000006</v>
      </c>
      <c r="D52" s="114">
        <v>89695.080370000011</v>
      </c>
      <c r="E52" s="114">
        <v>52790.860619999999</v>
      </c>
      <c r="F52" s="114">
        <v>37656.62169</v>
      </c>
      <c r="G52" s="114">
        <v>23947.436870000001</v>
      </c>
      <c r="H52" s="114">
        <v>28632.792940000003</v>
      </c>
      <c r="I52" s="114">
        <v>44567.894289999997</v>
      </c>
      <c r="J52" s="114">
        <v>18575.535239999997</v>
      </c>
      <c r="K52" s="114">
        <v>16156.58959</v>
      </c>
      <c r="L52" s="114">
        <v>19912.322889999999</v>
      </c>
    </row>
    <row r="53" spans="1:12" s="17" customFormat="1" ht="15" customHeight="1">
      <c r="A53" s="148" t="s">
        <v>607</v>
      </c>
      <c r="B53" s="114">
        <v>1215.69181</v>
      </c>
      <c r="C53" s="114">
        <v>0</v>
      </c>
      <c r="D53" s="114">
        <v>1004.92044</v>
      </c>
      <c r="E53" s="114">
        <v>350.60060999999996</v>
      </c>
      <c r="F53" s="114">
        <v>0</v>
      </c>
      <c r="G53" s="114">
        <v>0</v>
      </c>
      <c r="H53" s="114">
        <v>0</v>
      </c>
      <c r="I53" s="114">
        <v>0</v>
      </c>
      <c r="J53" s="114">
        <v>0</v>
      </c>
      <c r="K53" s="114">
        <v>0</v>
      </c>
      <c r="L53" s="114">
        <v>0</v>
      </c>
    </row>
    <row r="54" spans="1:12" s="17" customFormat="1" ht="15" customHeight="1">
      <c r="A54" s="148" t="s">
        <v>608</v>
      </c>
      <c r="B54" s="114">
        <v>61322.998749999999</v>
      </c>
      <c r="C54" s="114">
        <v>89885.581430000006</v>
      </c>
      <c r="D54" s="114">
        <v>88690.159930000009</v>
      </c>
      <c r="E54" s="114">
        <v>52440.260009999998</v>
      </c>
      <c r="F54" s="114">
        <v>37656.62169</v>
      </c>
      <c r="G54" s="114">
        <v>23947.436870000001</v>
      </c>
      <c r="H54" s="114">
        <v>28632.792940000003</v>
      </c>
      <c r="I54" s="114">
        <v>44567.894289999997</v>
      </c>
      <c r="J54" s="114">
        <v>18575.535239999997</v>
      </c>
      <c r="K54" s="114">
        <v>16156.58959</v>
      </c>
      <c r="L54" s="114">
        <v>19912.322889999999</v>
      </c>
    </row>
    <row r="55" spans="1:12" s="17" customFormat="1" ht="15" customHeight="1">
      <c r="A55" s="148" t="s">
        <v>609</v>
      </c>
      <c r="B55" s="114">
        <v>0</v>
      </c>
      <c r="C55" s="114">
        <v>0</v>
      </c>
      <c r="D55" s="114">
        <v>0</v>
      </c>
      <c r="E55" s="114">
        <v>0</v>
      </c>
      <c r="F55" s="114">
        <v>0</v>
      </c>
      <c r="G55" s="114">
        <v>0</v>
      </c>
      <c r="H55" s="114">
        <v>0</v>
      </c>
      <c r="I55" s="114">
        <v>0</v>
      </c>
      <c r="J55" s="114">
        <v>0</v>
      </c>
      <c r="K55" s="114">
        <v>0</v>
      </c>
      <c r="L55" s="114">
        <v>0</v>
      </c>
    </row>
    <row r="56" spans="1:12" s="17" customFormat="1" ht="15" customHeight="1">
      <c r="A56" s="148" t="s">
        <v>610</v>
      </c>
      <c r="B56" s="114">
        <v>0</v>
      </c>
      <c r="C56" s="114">
        <v>0</v>
      </c>
      <c r="D56" s="114">
        <v>0</v>
      </c>
      <c r="E56" s="114">
        <v>0</v>
      </c>
      <c r="F56" s="114">
        <v>0</v>
      </c>
      <c r="G56" s="114">
        <v>0</v>
      </c>
      <c r="H56" s="114">
        <v>0</v>
      </c>
      <c r="I56" s="114">
        <v>0</v>
      </c>
      <c r="J56" s="114">
        <v>0</v>
      </c>
      <c r="K56" s="114">
        <v>0</v>
      </c>
      <c r="L56" s="114">
        <v>0</v>
      </c>
    </row>
    <row r="57" spans="1:12" s="17" customFormat="1" ht="15" customHeight="1">
      <c r="A57" s="148" t="s">
        <v>611</v>
      </c>
      <c r="B57" s="114">
        <v>0</v>
      </c>
      <c r="C57" s="114">
        <v>0</v>
      </c>
      <c r="D57" s="114">
        <v>0</v>
      </c>
      <c r="E57" s="114">
        <v>0</v>
      </c>
      <c r="F57" s="114">
        <v>0</v>
      </c>
      <c r="G57" s="114">
        <v>0</v>
      </c>
      <c r="H57" s="114">
        <v>0</v>
      </c>
      <c r="I57" s="114">
        <v>0</v>
      </c>
      <c r="J57" s="114">
        <v>0</v>
      </c>
      <c r="K57" s="114">
        <v>0</v>
      </c>
      <c r="L57" s="114">
        <v>0</v>
      </c>
    </row>
    <row r="58" spans="1:12" s="17" customFormat="1" ht="15" customHeight="1">
      <c r="A58" s="147" t="s">
        <v>612</v>
      </c>
      <c r="B58" s="114">
        <v>1003730.83062</v>
      </c>
      <c r="C58" s="114">
        <v>984294.44110000005</v>
      </c>
      <c r="D58" s="114">
        <v>1065263.2624900001</v>
      </c>
      <c r="E58" s="114">
        <v>1003905.1013099999</v>
      </c>
      <c r="F58" s="114">
        <v>1093297.12512</v>
      </c>
      <c r="G58" s="114">
        <v>991201.46351999999</v>
      </c>
      <c r="H58" s="114">
        <v>774001.45377999998</v>
      </c>
      <c r="I58" s="114">
        <v>733781.81598000007</v>
      </c>
      <c r="J58" s="114">
        <v>778052.74592999998</v>
      </c>
      <c r="K58" s="114">
        <v>761593.78738999995</v>
      </c>
      <c r="L58" s="114">
        <v>807208.90026000002</v>
      </c>
    </row>
    <row r="59" spans="1:12">
      <c r="A59" s="394" t="s">
        <v>613</v>
      </c>
      <c r="B59" s="395">
        <v>8626.6301800000001</v>
      </c>
      <c r="C59" s="395">
        <v>9134.8107600000003</v>
      </c>
      <c r="D59" s="395">
        <v>8263.46198</v>
      </c>
      <c r="E59" s="395">
        <v>8959.827150000001</v>
      </c>
      <c r="F59" s="395">
        <v>8085.5501699999995</v>
      </c>
      <c r="G59" s="395">
        <v>7577.40146</v>
      </c>
      <c r="H59" s="395">
        <v>6381.4382900000001</v>
      </c>
      <c r="I59" s="395">
        <v>6039.5814099999998</v>
      </c>
      <c r="J59" s="395">
        <v>3468.1279199999999</v>
      </c>
      <c r="K59" s="395">
        <v>6640.8687699999991</v>
      </c>
      <c r="L59" s="395">
        <v>3908.1974300000002</v>
      </c>
    </row>
    <row r="60" spans="1:12" ht="15" customHeight="1">
      <c r="A60" s="148" t="s">
        <v>614</v>
      </c>
      <c r="B60" s="114">
        <v>-356.20753000000002</v>
      </c>
      <c r="C60" s="114">
        <v>-534.53768000000002</v>
      </c>
      <c r="D60" s="114">
        <v>-563.69911000000002</v>
      </c>
      <c r="E60" s="114">
        <v>-557.21632999999997</v>
      </c>
      <c r="F60" s="114">
        <v>-1157.0727099999999</v>
      </c>
      <c r="G60" s="114">
        <v>-597.11473000000001</v>
      </c>
      <c r="H60" s="114">
        <v>-1010.1227</v>
      </c>
      <c r="I60" s="114">
        <v>-1312.8974900000001</v>
      </c>
      <c r="J60" s="114">
        <v>-555.11504000000002</v>
      </c>
      <c r="K60" s="114">
        <v>-1030.49568</v>
      </c>
      <c r="L60" s="114">
        <v>-742.79117000000008</v>
      </c>
    </row>
    <row r="61" spans="1:12" ht="15" customHeight="1">
      <c r="A61" s="147" t="s">
        <v>615</v>
      </c>
      <c r="B61" s="114">
        <v>8270.4226500000004</v>
      </c>
      <c r="C61" s="114">
        <v>8600.2730800000008</v>
      </c>
      <c r="D61" s="114">
        <v>7699.7628700000005</v>
      </c>
      <c r="E61" s="114">
        <v>8402.6108199999999</v>
      </c>
      <c r="F61" s="114">
        <v>6928.4774600000001</v>
      </c>
      <c r="G61" s="114">
        <v>6980.2867300000007</v>
      </c>
      <c r="H61" s="114">
        <v>5371.3155900000002</v>
      </c>
      <c r="I61" s="114">
        <v>4726.6839199999995</v>
      </c>
      <c r="J61" s="114">
        <v>2913.0128799999998</v>
      </c>
      <c r="K61" s="114">
        <v>5610.37309</v>
      </c>
      <c r="L61" s="114">
        <v>3165.4062599999997</v>
      </c>
    </row>
    <row r="62" spans="1:12" ht="15" customHeight="1">
      <c r="A62" s="116" t="s">
        <v>616</v>
      </c>
      <c r="B62" s="114">
        <v>5937.0886799999998</v>
      </c>
      <c r="C62" s="114">
        <v>5617.9032100000004</v>
      </c>
      <c r="D62" s="114">
        <v>6872.8189499999999</v>
      </c>
      <c r="E62" s="114">
        <v>7473.6108800000002</v>
      </c>
      <c r="F62" s="114">
        <v>9363.7208800000008</v>
      </c>
      <c r="G62" s="114">
        <v>8134.7033600000004</v>
      </c>
      <c r="H62" s="114">
        <v>5993.2725099999998</v>
      </c>
      <c r="I62" s="114">
        <v>8936.5353699999996</v>
      </c>
      <c r="J62" s="114">
        <v>4183.8239199999998</v>
      </c>
      <c r="K62" s="114">
        <v>7960.7150000000001</v>
      </c>
      <c r="L62" s="114">
        <v>10384.26606</v>
      </c>
    </row>
    <row r="63" spans="1:12" ht="15" customHeight="1">
      <c r="A63" s="148" t="s">
        <v>617</v>
      </c>
      <c r="B63" s="114">
        <v>-808.12293</v>
      </c>
      <c r="C63" s="114">
        <v>-825.54353000000003</v>
      </c>
      <c r="D63" s="114">
        <v>-3124.6672000000003</v>
      </c>
      <c r="E63" s="114">
        <v>-3254.39428</v>
      </c>
      <c r="F63" s="114">
        <v>-4270.5034500000002</v>
      </c>
      <c r="G63" s="114">
        <v>-3277.8258500000002</v>
      </c>
      <c r="H63" s="114">
        <v>-3827.0489600000001</v>
      </c>
      <c r="I63" s="114">
        <v>-4600.0275999999994</v>
      </c>
      <c r="J63" s="114">
        <v>-1288.79829</v>
      </c>
      <c r="K63" s="114">
        <v>-2603.5671699999998</v>
      </c>
      <c r="L63" s="114">
        <v>-5610.2352300000002</v>
      </c>
    </row>
    <row r="64" spans="1:12" ht="15" customHeight="1">
      <c r="A64" s="117" t="s">
        <v>618</v>
      </c>
      <c r="B64" s="114">
        <v>13399.3884</v>
      </c>
      <c r="C64" s="114">
        <v>13392.63276</v>
      </c>
      <c r="D64" s="114">
        <v>11447.91462</v>
      </c>
      <c r="E64" s="114">
        <v>12621.82742</v>
      </c>
      <c r="F64" s="114">
        <v>12021.694890000001</v>
      </c>
      <c r="G64" s="114">
        <v>11837.16424</v>
      </c>
      <c r="H64" s="114">
        <v>7537.5391399999999</v>
      </c>
      <c r="I64" s="114">
        <v>9063.1916899999997</v>
      </c>
      <c r="J64" s="114">
        <v>5808.0385099999994</v>
      </c>
      <c r="K64" s="114">
        <v>10967.520919999999</v>
      </c>
      <c r="L64" s="114">
        <v>7939.4370899999994</v>
      </c>
    </row>
    <row r="65" spans="1:12" ht="15" customHeight="1">
      <c r="A65" s="116" t="s">
        <v>619</v>
      </c>
      <c r="B65" s="114">
        <v>1472.22245</v>
      </c>
      <c r="C65" s="114">
        <v>1605.3745100000001</v>
      </c>
      <c r="D65" s="114">
        <v>1288.60998</v>
      </c>
      <c r="E65" s="114">
        <v>2128.2764999999999</v>
      </c>
      <c r="F65" s="114">
        <v>2635.6564500000004</v>
      </c>
      <c r="G65" s="114">
        <v>1648.57951</v>
      </c>
      <c r="H65" s="114">
        <v>1513.27856</v>
      </c>
      <c r="I65" s="114">
        <v>1082.5396499999999</v>
      </c>
      <c r="J65" s="114">
        <v>1868.9461799999999</v>
      </c>
      <c r="K65" s="114">
        <v>3283.7462300000002</v>
      </c>
      <c r="L65" s="114">
        <v>1988.75323</v>
      </c>
    </row>
    <row r="66" spans="1:12" ht="15" customHeight="1">
      <c r="A66" s="116" t="s">
        <v>620</v>
      </c>
      <c r="B66" s="114">
        <v>-628.60950000000003</v>
      </c>
      <c r="C66" s="114">
        <v>-1533.86403</v>
      </c>
      <c r="D66" s="114">
        <v>-584.29022999999995</v>
      </c>
      <c r="E66" s="114">
        <v>-1713.95867</v>
      </c>
      <c r="F66" s="114">
        <v>-939.06581000000006</v>
      </c>
      <c r="G66" s="114">
        <v>-2155.7004200000001</v>
      </c>
      <c r="H66" s="114">
        <v>-750.80584999999996</v>
      </c>
      <c r="I66" s="114">
        <v>-2239.9107599999998</v>
      </c>
      <c r="J66" s="114">
        <v>-1006.7554399999999</v>
      </c>
      <c r="K66" s="114">
        <v>-2608.82512</v>
      </c>
      <c r="L66" s="114">
        <v>-2732.2858700000002</v>
      </c>
    </row>
    <row r="67" spans="1:12" ht="15" customHeight="1">
      <c r="A67" s="147" t="s">
        <v>621</v>
      </c>
      <c r="B67" s="114">
        <v>14243.00135</v>
      </c>
      <c r="C67" s="114">
        <v>13464.143239999999</v>
      </c>
      <c r="D67" s="114">
        <v>12152.234369999998</v>
      </c>
      <c r="E67" s="114">
        <v>13036.14525</v>
      </c>
      <c r="F67" s="114">
        <v>13718.285529999999</v>
      </c>
      <c r="G67" s="114">
        <v>11330.04333</v>
      </c>
      <c r="H67" s="114">
        <v>8300.011849999999</v>
      </c>
      <c r="I67" s="114">
        <v>7905.8205800000005</v>
      </c>
      <c r="J67" s="114">
        <v>6670.2292500000003</v>
      </c>
      <c r="K67" s="114">
        <v>11642.44203</v>
      </c>
      <c r="L67" s="114">
        <v>7195.90445</v>
      </c>
    </row>
    <row r="68" spans="1:12" ht="15" customHeight="1">
      <c r="A68" s="148" t="s">
        <v>622</v>
      </c>
      <c r="B68" s="114">
        <v>-12873.928910000001</v>
      </c>
      <c r="C68" s="114">
        <v>-13582.095740000001</v>
      </c>
      <c r="D68" s="114">
        <v>-12000.21803</v>
      </c>
      <c r="E68" s="114">
        <v>-12628.430560000001</v>
      </c>
      <c r="F68" s="114">
        <v>-13371.91778</v>
      </c>
      <c r="G68" s="114">
        <v>-13608.239970000001</v>
      </c>
      <c r="H68" s="114">
        <v>-11596.757679999999</v>
      </c>
      <c r="I68" s="114">
        <v>-12782.60446</v>
      </c>
      <c r="J68" s="114">
        <v>-6478.1922699999996</v>
      </c>
      <c r="K68" s="114">
        <v>-12880.95865</v>
      </c>
      <c r="L68" s="114">
        <v>-7029.4012999999995</v>
      </c>
    </row>
    <row r="69" spans="1:12" ht="15" customHeight="1">
      <c r="A69" s="117" t="s">
        <v>623</v>
      </c>
      <c r="B69" s="114">
        <v>1369.0724399999999</v>
      </c>
      <c r="C69" s="114">
        <v>-117.9525</v>
      </c>
      <c r="D69" s="114">
        <v>152.01633999999999</v>
      </c>
      <c r="E69" s="114">
        <v>407.71469000000002</v>
      </c>
      <c r="F69" s="114">
        <v>346.36775</v>
      </c>
      <c r="G69" s="114">
        <v>-2278.1966400000001</v>
      </c>
      <c r="H69" s="114">
        <v>-3296.7458300000003</v>
      </c>
      <c r="I69" s="114">
        <v>-4876.78388</v>
      </c>
      <c r="J69" s="114">
        <v>192.03698</v>
      </c>
      <c r="K69" s="114">
        <v>-1238.5166200000001</v>
      </c>
      <c r="L69" s="114">
        <v>166.50315000000001</v>
      </c>
    </row>
    <row r="70" spans="1:12" ht="15" customHeight="1">
      <c r="A70" s="117" t="s">
        <v>624</v>
      </c>
      <c r="B70" s="114">
        <v>-5.3046699999999998</v>
      </c>
      <c r="C70" s="114">
        <v>6.8687299999999993</v>
      </c>
      <c r="D70" s="114">
        <v>-0.36033999999999999</v>
      </c>
      <c r="E70" s="114">
        <v>28.207799999999999</v>
      </c>
      <c r="F70" s="114">
        <v>-14.75963</v>
      </c>
      <c r="G70" s="114">
        <v>0.25178</v>
      </c>
      <c r="H70" s="114">
        <v>2.95261</v>
      </c>
      <c r="I70" s="114">
        <v>6.0352399999999999</v>
      </c>
      <c r="J70" s="114">
        <v>-0.12623999999999999</v>
      </c>
      <c r="K70" s="114">
        <v>0.27437</v>
      </c>
      <c r="L70" s="114">
        <v>-0.17554</v>
      </c>
    </row>
    <row r="71" spans="1:12" ht="15" customHeight="1">
      <c r="A71" s="115" t="s">
        <v>971</v>
      </c>
      <c r="B71" s="114">
        <v>-5.3046699999999998</v>
      </c>
      <c r="C71" s="114">
        <v>6.8687299999999993</v>
      </c>
      <c r="D71" s="114">
        <v>-0.36033999999999999</v>
      </c>
      <c r="E71" s="114">
        <v>28.207799999999999</v>
      </c>
      <c r="F71" s="114">
        <v>-14.75963</v>
      </c>
      <c r="G71" s="114">
        <v>0.25178</v>
      </c>
      <c r="H71" s="114">
        <v>2.95261</v>
      </c>
      <c r="I71" s="114">
        <v>6.0352399999999999</v>
      </c>
      <c r="J71" s="114">
        <v>-0.12623999999999999</v>
      </c>
      <c r="K71" s="114">
        <v>0.27437</v>
      </c>
      <c r="L71" s="114">
        <v>-0.17554</v>
      </c>
    </row>
    <row r="72" spans="1:12" ht="15" customHeight="1">
      <c r="A72" s="115" t="s">
        <v>972</v>
      </c>
      <c r="B72" s="114">
        <v>0</v>
      </c>
      <c r="C72" s="114">
        <v>0</v>
      </c>
      <c r="D72" s="114">
        <v>0</v>
      </c>
      <c r="E72" s="114">
        <v>0</v>
      </c>
      <c r="F72" s="114">
        <v>0</v>
      </c>
      <c r="G72" s="114">
        <v>0</v>
      </c>
      <c r="H72" s="114">
        <v>0</v>
      </c>
      <c r="I72" s="114">
        <v>0</v>
      </c>
      <c r="J72" s="114">
        <v>0</v>
      </c>
      <c r="K72" s="114">
        <v>0</v>
      </c>
      <c r="L72" s="114">
        <v>0</v>
      </c>
    </row>
    <row r="73" spans="1:12" ht="15" customHeight="1">
      <c r="A73" s="147" t="s">
        <v>625</v>
      </c>
      <c r="B73" s="114">
        <v>-1.88591</v>
      </c>
      <c r="C73" s="114">
        <v>-17.212720000000001</v>
      </c>
      <c r="D73" s="114">
        <v>0</v>
      </c>
      <c r="E73" s="114">
        <v>0</v>
      </c>
      <c r="F73" s="114">
        <v>0.76890000000000003</v>
      </c>
      <c r="G73" s="114">
        <v>-0.99579999999999991</v>
      </c>
      <c r="H73" s="114">
        <v>-1.76997</v>
      </c>
      <c r="I73" s="114">
        <v>-6.8011599999999994</v>
      </c>
      <c r="J73" s="114">
        <v>-5.246E-2</v>
      </c>
      <c r="K73" s="114">
        <v>-5.246E-2</v>
      </c>
      <c r="L73" s="114">
        <v>0</v>
      </c>
    </row>
    <row r="74" spans="1:12" ht="15" customHeight="1">
      <c r="A74" s="147" t="s">
        <v>1260</v>
      </c>
      <c r="B74" s="114">
        <v>-1.88591</v>
      </c>
      <c r="C74" s="114">
        <v>-17.212720000000001</v>
      </c>
      <c r="D74" s="114">
        <v>0</v>
      </c>
      <c r="E74" s="114">
        <v>0</v>
      </c>
      <c r="F74" s="114">
        <v>0.76890000000000003</v>
      </c>
      <c r="G74" s="114">
        <v>-0.99579999999999991</v>
      </c>
      <c r="H74" s="114">
        <v>-1.76997</v>
      </c>
      <c r="I74" s="114">
        <v>-6.8011599999999994</v>
      </c>
      <c r="J74" s="114">
        <v>-5.246E-2</v>
      </c>
      <c r="K74" s="114">
        <v>-5.246E-2</v>
      </c>
      <c r="L74" s="114">
        <v>0</v>
      </c>
    </row>
    <row r="75" spans="1:12" ht="15" customHeight="1">
      <c r="A75" s="148" t="s">
        <v>430</v>
      </c>
      <c r="B75" s="114">
        <v>0</v>
      </c>
      <c r="C75" s="114">
        <v>0</v>
      </c>
      <c r="D75" s="114">
        <v>0</v>
      </c>
      <c r="E75" s="114">
        <v>0</v>
      </c>
      <c r="F75" s="114">
        <v>0</v>
      </c>
      <c r="G75" s="114">
        <v>0</v>
      </c>
      <c r="H75" s="114">
        <v>0</v>
      </c>
      <c r="I75" s="114">
        <v>0</v>
      </c>
      <c r="J75" s="114">
        <v>0</v>
      </c>
      <c r="K75" s="114">
        <v>0</v>
      </c>
      <c r="L75" s="114">
        <v>0</v>
      </c>
    </row>
    <row r="76" spans="1:12" ht="15" customHeight="1">
      <c r="A76" s="147" t="s">
        <v>626</v>
      </c>
      <c r="B76" s="114">
        <v>1361.8818600000002</v>
      </c>
      <c r="C76" s="114">
        <v>-128.29649000000001</v>
      </c>
      <c r="D76" s="114">
        <v>151.65600000000001</v>
      </c>
      <c r="E76" s="114">
        <v>435.92248999999998</v>
      </c>
      <c r="F76" s="114">
        <v>332.37702000000002</v>
      </c>
      <c r="G76" s="114">
        <v>-2278.9406600000002</v>
      </c>
      <c r="H76" s="114">
        <v>-3295.5631899999998</v>
      </c>
      <c r="I76" s="114">
        <v>-4877.5497999999998</v>
      </c>
      <c r="J76" s="114">
        <v>191.85828000000001</v>
      </c>
      <c r="K76" s="114">
        <v>-1238.2947099999999</v>
      </c>
      <c r="L76" s="114">
        <v>166.32760999999999</v>
      </c>
    </row>
    <row r="77" spans="1:12" ht="15" customHeight="1">
      <c r="A77" s="149" t="s">
        <v>962</v>
      </c>
      <c r="B77" s="114">
        <v>0</v>
      </c>
      <c r="C77" s="114">
        <v>0</v>
      </c>
      <c r="D77" s="114">
        <v>0</v>
      </c>
      <c r="E77" s="114">
        <v>0</v>
      </c>
      <c r="F77" s="114">
        <v>0</v>
      </c>
      <c r="G77" s="114">
        <v>0</v>
      </c>
      <c r="H77" s="114">
        <v>0</v>
      </c>
      <c r="I77" s="114">
        <v>0</v>
      </c>
      <c r="J77" s="114">
        <v>0</v>
      </c>
      <c r="K77" s="114">
        <v>0</v>
      </c>
      <c r="L77" s="114">
        <v>0</v>
      </c>
    </row>
    <row r="78" spans="1:12" ht="15" customHeight="1">
      <c r="A78" s="117" t="s">
        <v>627</v>
      </c>
      <c r="B78" s="114">
        <v>1361.8818600000002</v>
      </c>
      <c r="C78" s="114">
        <v>-128.29649000000001</v>
      </c>
      <c r="D78" s="114">
        <v>151.65600000000001</v>
      </c>
      <c r="E78" s="114">
        <v>435.92248999999998</v>
      </c>
      <c r="F78" s="114">
        <v>332.37702000000002</v>
      </c>
      <c r="G78" s="114">
        <v>-2278.9406600000002</v>
      </c>
      <c r="H78" s="114">
        <v>-3295.5631899999998</v>
      </c>
      <c r="I78" s="114">
        <v>-4877.5497999999998</v>
      </c>
      <c r="J78" s="114">
        <v>191.85828000000001</v>
      </c>
      <c r="K78" s="114">
        <v>-1238.2947099999999</v>
      </c>
      <c r="L78" s="114">
        <v>166.32760999999999</v>
      </c>
    </row>
    <row r="79" spans="1:12" ht="15" customHeight="1">
      <c r="A79" s="116" t="s">
        <v>628</v>
      </c>
      <c r="B79" s="114">
        <v>10.880379999999999</v>
      </c>
      <c r="C79" s="114">
        <v>1252.8881299999998</v>
      </c>
      <c r="D79" s="114">
        <v>8.9457199999999997</v>
      </c>
      <c r="E79" s="114">
        <v>25.46105</v>
      </c>
      <c r="F79" s="114">
        <v>7.8979900000000001</v>
      </c>
      <c r="G79" s="114">
        <v>-6.5118400000000003</v>
      </c>
      <c r="H79" s="114">
        <v>-25.683150000000001</v>
      </c>
      <c r="I79" s="114">
        <v>9.9845000000000006</v>
      </c>
      <c r="J79" s="114">
        <v>-90.702730000000003</v>
      </c>
      <c r="K79" s="114">
        <v>-90.702730000000003</v>
      </c>
      <c r="L79" s="114">
        <v>8.24071</v>
      </c>
    </row>
    <row r="80" spans="1:12" ht="15" customHeight="1">
      <c r="A80" s="147" t="s">
        <v>629</v>
      </c>
      <c r="B80" s="114">
        <v>1372.76224</v>
      </c>
      <c r="C80" s="114">
        <v>1124.5916399999999</v>
      </c>
      <c r="D80" s="114">
        <v>160.60172</v>
      </c>
      <c r="E80" s="114">
        <v>461.38353999999998</v>
      </c>
      <c r="F80" s="114">
        <v>340.27501000000001</v>
      </c>
      <c r="G80" s="114">
        <v>-2285.4524999999999</v>
      </c>
      <c r="H80" s="114">
        <v>-3321.2463399999997</v>
      </c>
      <c r="I80" s="114">
        <v>-4867.5653000000002</v>
      </c>
      <c r="J80" s="114">
        <v>101.15555000000001</v>
      </c>
      <c r="K80" s="114">
        <v>-1328.9974399999999</v>
      </c>
      <c r="L80" s="114">
        <v>174.56832</v>
      </c>
    </row>
    <row r="81" spans="1:12" ht="15" customHeight="1">
      <c r="A81" s="116" t="s">
        <v>630</v>
      </c>
      <c r="B81" s="114">
        <v>0</v>
      </c>
      <c r="C81" s="114">
        <v>0</v>
      </c>
      <c r="D81" s="114">
        <v>0</v>
      </c>
      <c r="E81" s="114">
        <v>0</v>
      </c>
      <c r="F81" s="114">
        <v>0</v>
      </c>
      <c r="G81" s="114">
        <v>0</v>
      </c>
      <c r="H81" s="114">
        <v>0</v>
      </c>
      <c r="I81" s="114">
        <v>0</v>
      </c>
      <c r="J81" s="114">
        <v>0</v>
      </c>
      <c r="K81" s="114">
        <v>0</v>
      </c>
      <c r="L81" s="114">
        <v>0</v>
      </c>
    </row>
    <row r="82" spans="1:12" ht="15" customHeight="1">
      <c r="A82" s="147" t="s">
        <v>631</v>
      </c>
      <c r="B82" s="114">
        <v>1372.76224</v>
      </c>
      <c r="C82" s="114">
        <v>1124.5916399999999</v>
      </c>
      <c r="D82" s="114">
        <v>160.60172</v>
      </c>
      <c r="E82" s="114">
        <v>461.38353999999998</v>
      </c>
      <c r="F82" s="114">
        <v>340.27501000000001</v>
      </c>
      <c r="G82" s="114">
        <v>-2285.4524999999999</v>
      </c>
      <c r="H82" s="114">
        <v>-3321.2463399999997</v>
      </c>
      <c r="I82" s="114">
        <v>-4867.5653000000002</v>
      </c>
      <c r="J82" s="114">
        <v>101.15555000000001</v>
      </c>
      <c r="K82" s="114">
        <v>-1328.9974399999999</v>
      </c>
      <c r="L82" s="114">
        <v>174.56832</v>
      </c>
    </row>
    <row r="83" spans="1:12" ht="15" customHeight="1" thickBot="1">
      <c r="A83" s="116" t="s">
        <v>632</v>
      </c>
      <c r="B83" s="114">
        <v>0</v>
      </c>
      <c r="C83" s="114">
        <v>0</v>
      </c>
      <c r="D83" s="114">
        <v>0</v>
      </c>
      <c r="E83" s="114">
        <v>0</v>
      </c>
      <c r="F83" s="114">
        <v>0</v>
      </c>
      <c r="G83" s="114">
        <v>0</v>
      </c>
      <c r="H83" s="114">
        <v>0</v>
      </c>
      <c r="I83" s="114">
        <v>0</v>
      </c>
      <c r="J83" s="114">
        <v>0</v>
      </c>
      <c r="K83" s="114">
        <v>0</v>
      </c>
      <c r="L83" s="114">
        <v>0</v>
      </c>
    </row>
    <row r="84" spans="1:12" ht="15" customHeight="1" thickTop="1" thickBot="1">
      <c r="A84" s="392" t="s">
        <v>633</v>
      </c>
      <c r="B84" s="393">
        <v>1372.76224</v>
      </c>
      <c r="C84" s="393">
        <v>1124.5916399999999</v>
      </c>
      <c r="D84" s="393">
        <v>160.60172</v>
      </c>
      <c r="E84" s="393">
        <v>461.38353999999998</v>
      </c>
      <c r="F84" s="393">
        <v>340.27501000000001</v>
      </c>
      <c r="G84" s="393">
        <v>-2285.4524999999999</v>
      </c>
      <c r="H84" s="393">
        <v>-3321.2463399999997</v>
      </c>
      <c r="I84" s="393">
        <v>-4867.5653000000002</v>
      </c>
      <c r="J84" s="393">
        <v>101.15555000000001</v>
      </c>
      <c r="K84" s="393">
        <v>-1328.9974399999999</v>
      </c>
      <c r="L84" s="393">
        <v>174.56832</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7"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sqref="A1:L1"/>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33" t="s">
        <v>436</v>
      </c>
      <c r="B1" s="733"/>
      <c r="C1" s="733"/>
      <c r="D1" s="733"/>
      <c r="E1" s="733"/>
      <c r="F1" s="733"/>
      <c r="G1" s="733"/>
      <c r="H1" s="733"/>
      <c r="I1" s="733"/>
      <c r="J1" s="733"/>
      <c r="K1" s="733"/>
      <c r="L1" s="733"/>
    </row>
    <row r="2" spans="1:12" ht="15" customHeight="1">
      <c r="A2" s="734" t="s">
        <v>568</v>
      </c>
      <c r="B2" s="734"/>
      <c r="C2" s="734"/>
      <c r="D2" s="734"/>
      <c r="E2" s="734"/>
      <c r="F2" s="734"/>
      <c r="G2" s="734"/>
      <c r="H2" s="734"/>
      <c r="I2" s="734"/>
      <c r="J2" s="734"/>
      <c r="K2" s="734"/>
      <c r="L2" s="734"/>
    </row>
    <row r="3" spans="1:12" ht="15" customHeight="1">
      <c r="A3" s="734" t="s">
        <v>642</v>
      </c>
      <c r="B3" s="734"/>
      <c r="C3" s="734"/>
      <c r="D3" s="734"/>
      <c r="E3" s="734"/>
      <c r="F3" s="734"/>
      <c r="G3" s="734"/>
      <c r="H3" s="734"/>
      <c r="I3" s="734"/>
      <c r="J3" s="734"/>
      <c r="K3" s="734"/>
      <c r="L3" s="734"/>
    </row>
    <row r="4" spans="1:12" ht="30" customHeight="1">
      <c r="A4" s="735" t="s">
        <v>508</v>
      </c>
      <c r="B4" s="735"/>
      <c r="C4" s="735"/>
      <c r="D4" s="735"/>
      <c r="E4" s="735"/>
      <c r="F4" s="735"/>
      <c r="G4" s="735"/>
      <c r="H4" s="735"/>
      <c r="I4" s="735"/>
      <c r="J4" s="735"/>
      <c r="K4" s="735"/>
      <c r="L4" s="735"/>
    </row>
    <row r="5" spans="1:12" ht="3.75" customHeight="1" thickBot="1">
      <c r="A5" s="47"/>
      <c r="B5" s="47"/>
      <c r="C5" s="47"/>
      <c r="D5" s="47"/>
      <c r="E5" s="47"/>
      <c r="F5" s="47"/>
      <c r="G5" s="47"/>
      <c r="H5" s="47"/>
      <c r="I5" s="47"/>
      <c r="J5" s="47"/>
      <c r="K5" s="47"/>
      <c r="L5" s="47"/>
    </row>
    <row r="6" spans="1:12" s="15" customFormat="1" ht="30" customHeight="1" thickTop="1" thickBot="1">
      <c r="A6" s="545"/>
      <c r="B6" s="390" t="s">
        <v>570</v>
      </c>
      <c r="C6" s="390" t="s">
        <v>571</v>
      </c>
      <c r="D6" s="390" t="s">
        <v>572</v>
      </c>
      <c r="E6" s="390" t="s">
        <v>573</v>
      </c>
      <c r="F6" s="390" t="s">
        <v>574</v>
      </c>
      <c r="G6" s="390" t="s">
        <v>575</v>
      </c>
      <c r="H6" s="390" t="s">
        <v>1239</v>
      </c>
      <c r="I6" s="390" t="s">
        <v>1290</v>
      </c>
      <c r="J6" s="390" t="s">
        <v>1513</v>
      </c>
      <c r="K6" s="390" t="s">
        <v>1397</v>
      </c>
      <c r="L6" s="390" t="s">
        <v>1514</v>
      </c>
    </row>
    <row r="7" spans="1:12" ht="15" customHeight="1" thickTop="1" thickBot="1">
      <c r="A7" s="392" t="s">
        <v>576</v>
      </c>
      <c r="B7" s="393">
        <v>8421990.5261000004</v>
      </c>
      <c r="C7" s="393">
        <v>10017234.596170001</v>
      </c>
      <c r="D7" s="393">
        <v>11161700.99265</v>
      </c>
      <c r="E7" s="393">
        <v>12339902.262950001</v>
      </c>
      <c r="F7" s="393">
        <v>14206381.12785</v>
      </c>
      <c r="G7" s="393">
        <v>15302837.484719999</v>
      </c>
      <c r="H7" s="393">
        <v>17472143.46751</v>
      </c>
      <c r="I7" s="393">
        <v>19101938.411330003</v>
      </c>
      <c r="J7" s="393">
        <v>19684061.225220002</v>
      </c>
      <c r="K7" s="393">
        <v>20581857.598330002</v>
      </c>
      <c r="L7" s="393">
        <v>21881575.353099998</v>
      </c>
    </row>
    <row r="8" spans="1:12" s="16" customFormat="1" ht="15" customHeight="1" thickTop="1">
      <c r="A8" s="147" t="s">
        <v>158</v>
      </c>
      <c r="B8" s="114">
        <v>757696.43495000002</v>
      </c>
      <c r="C8" s="114">
        <v>929820.08851000003</v>
      </c>
      <c r="D8" s="114">
        <v>831663.59976999997</v>
      </c>
      <c r="E8" s="114">
        <v>613486.53936000005</v>
      </c>
      <c r="F8" s="114">
        <v>933331.6997</v>
      </c>
      <c r="G8" s="114">
        <v>913462.98589000001</v>
      </c>
      <c r="H8" s="114">
        <v>1033740.2143400001</v>
      </c>
      <c r="I8" s="114">
        <v>1198442.3883099998</v>
      </c>
      <c r="J8" s="114">
        <v>1013376.10479</v>
      </c>
      <c r="K8" s="114">
        <v>1176084.07549</v>
      </c>
      <c r="L8" s="114">
        <v>1810392.4273399999</v>
      </c>
    </row>
    <row r="9" spans="1:12" s="16" customFormat="1" ht="15" customHeight="1">
      <c r="A9" s="147" t="s">
        <v>167</v>
      </c>
      <c r="B9" s="114">
        <v>571795.29677999998</v>
      </c>
      <c r="C9" s="114">
        <v>856994.82961000002</v>
      </c>
      <c r="D9" s="114">
        <v>998347.71811000002</v>
      </c>
      <c r="E9" s="114">
        <v>1448029.68258</v>
      </c>
      <c r="F9" s="114">
        <v>1516496.5081199999</v>
      </c>
      <c r="G9" s="114">
        <v>1674428.94484</v>
      </c>
      <c r="H9" s="114">
        <v>1942239.1558800002</v>
      </c>
      <c r="I9" s="114">
        <v>2097575.8755899998</v>
      </c>
      <c r="J9" s="114">
        <v>2279250.7448899997</v>
      </c>
      <c r="K9" s="114">
        <v>2242046.0164399999</v>
      </c>
      <c r="L9" s="114">
        <v>2001541.6159699999</v>
      </c>
    </row>
    <row r="10" spans="1:12" s="16" customFormat="1" ht="15" customHeight="1">
      <c r="A10" s="147" t="s">
        <v>176</v>
      </c>
      <c r="B10" s="114">
        <v>6894974.7681400003</v>
      </c>
      <c r="C10" s="114">
        <v>7913290.5194300003</v>
      </c>
      <c r="D10" s="114">
        <v>8872118.3705800008</v>
      </c>
      <c r="E10" s="114">
        <v>9701376.9855199996</v>
      </c>
      <c r="F10" s="114">
        <v>11139924.659399999</v>
      </c>
      <c r="G10" s="114">
        <v>12034449.535459999</v>
      </c>
      <c r="H10" s="114">
        <v>13229360.682610001</v>
      </c>
      <c r="I10" s="114">
        <v>14420494.22511</v>
      </c>
      <c r="J10" s="114">
        <v>14806436.736469999</v>
      </c>
      <c r="K10" s="114">
        <v>15551804.918620002</v>
      </c>
      <c r="L10" s="114">
        <v>16679863.28448</v>
      </c>
    </row>
    <row r="11" spans="1:12" s="16" customFormat="1" ht="15" customHeight="1">
      <c r="A11" s="148" t="s">
        <v>577</v>
      </c>
      <c r="B11" s="114">
        <v>7054185.8012399999</v>
      </c>
      <c r="C11" s="114">
        <v>8036753.4593500001</v>
      </c>
      <c r="D11" s="114">
        <v>8984070.2357299998</v>
      </c>
      <c r="E11" s="114">
        <v>9810351.7194999997</v>
      </c>
      <c r="F11" s="114">
        <v>11254579.59159</v>
      </c>
      <c r="G11" s="114">
        <v>12134000.941190001</v>
      </c>
      <c r="H11" s="114">
        <v>12766281.500080001</v>
      </c>
      <c r="I11" s="114">
        <v>13729994.2795</v>
      </c>
      <c r="J11" s="114">
        <v>14120870.08169</v>
      </c>
      <c r="K11" s="114">
        <v>14931583.797370002</v>
      </c>
      <c r="L11" s="114">
        <v>16166400.97831</v>
      </c>
    </row>
    <row r="12" spans="1:12" s="16" customFormat="1" ht="15" customHeight="1">
      <c r="A12" s="148" t="s">
        <v>578</v>
      </c>
      <c r="B12" s="114">
        <v>7010749.3733199993</v>
      </c>
      <c r="C12" s="114">
        <v>7996401.1835000003</v>
      </c>
      <c r="D12" s="114">
        <v>8917543.7314400002</v>
      </c>
      <c r="E12" s="114">
        <v>9681795.0115699992</v>
      </c>
      <c r="F12" s="114">
        <v>11033601.26489</v>
      </c>
      <c r="G12" s="114">
        <v>11604551.855280001</v>
      </c>
      <c r="H12" s="114">
        <v>12252655.426760001</v>
      </c>
      <c r="I12" s="114">
        <v>10861544.681809999</v>
      </c>
      <c r="J12" s="114">
        <v>11204304.086370001</v>
      </c>
      <c r="K12" s="114">
        <v>12052839.50615</v>
      </c>
      <c r="L12" s="114">
        <v>13642603.96167</v>
      </c>
    </row>
    <row r="13" spans="1:12" s="16" customFormat="1" ht="15" customHeight="1">
      <c r="A13" s="148" t="s">
        <v>579</v>
      </c>
      <c r="B13" s="114">
        <v>43436.427920000002</v>
      </c>
      <c r="C13" s="114">
        <v>40352.275849999998</v>
      </c>
      <c r="D13" s="114">
        <v>66526.504289999997</v>
      </c>
      <c r="E13" s="114">
        <v>128556.70793</v>
      </c>
      <c r="F13" s="114">
        <v>220978.32669999998</v>
      </c>
      <c r="G13" s="114">
        <v>529449.08591000002</v>
      </c>
      <c r="H13" s="114">
        <v>513626.07331999997</v>
      </c>
      <c r="I13" s="114">
        <v>2868449.5976900002</v>
      </c>
      <c r="J13" s="114">
        <v>2916565.9953200002</v>
      </c>
      <c r="K13" s="114">
        <v>2878744.29122</v>
      </c>
      <c r="L13" s="114">
        <v>2523797.01664</v>
      </c>
    </row>
    <row r="14" spans="1:12" s="16" customFormat="1" ht="15" customHeight="1">
      <c r="A14" s="148" t="s">
        <v>580</v>
      </c>
      <c r="B14" s="114">
        <v>52108.436369999996</v>
      </c>
      <c r="C14" s="114">
        <v>68226.479900000006</v>
      </c>
      <c r="D14" s="114">
        <v>79159.584170000002</v>
      </c>
      <c r="E14" s="114">
        <v>103083.27670999999</v>
      </c>
      <c r="F14" s="114">
        <v>88041.188510000007</v>
      </c>
      <c r="G14" s="114">
        <v>80705.004180000004</v>
      </c>
      <c r="H14" s="114">
        <v>42165.20246</v>
      </c>
      <c r="I14" s="114">
        <v>70506.114269999991</v>
      </c>
      <c r="J14" s="114">
        <v>136074.30864999999</v>
      </c>
      <c r="K14" s="114">
        <v>149902.204</v>
      </c>
      <c r="L14" s="114">
        <v>207994.50104</v>
      </c>
    </row>
    <row r="15" spans="1:12" s="16" customFormat="1" ht="15" customHeight="1">
      <c r="A15" s="148" t="s">
        <v>581</v>
      </c>
      <c r="B15" s="114">
        <v>50531.472840000002</v>
      </c>
      <c r="C15" s="114">
        <v>64755.159770000006</v>
      </c>
      <c r="D15" s="114">
        <v>75378.142810000005</v>
      </c>
      <c r="E15" s="114">
        <v>94642.344140000001</v>
      </c>
      <c r="F15" s="114">
        <v>70623.91234000001</v>
      </c>
      <c r="G15" s="114">
        <v>58528.69169</v>
      </c>
      <c r="H15" s="114">
        <v>30917.120269999999</v>
      </c>
      <c r="I15" s="114">
        <v>55184.278060000004</v>
      </c>
      <c r="J15" s="114">
        <v>67682.391480000006</v>
      </c>
      <c r="K15" s="114">
        <v>57939.47221</v>
      </c>
      <c r="L15" s="114">
        <v>72274.625040000014</v>
      </c>
    </row>
    <row r="16" spans="1:12" s="16" customFormat="1" ht="15" customHeight="1">
      <c r="A16" s="148" t="s">
        <v>582</v>
      </c>
      <c r="B16" s="114">
        <v>1576.96353</v>
      </c>
      <c r="C16" s="114">
        <v>3471.3201300000001</v>
      </c>
      <c r="D16" s="114">
        <v>3781.4413599999998</v>
      </c>
      <c r="E16" s="114">
        <v>8440.9325700000009</v>
      </c>
      <c r="F16" s="114">
        <v>17417.276170000001</v>
      </c>
      <c r="G16" s="114">
        <v>22176.312489999997</v>
      </c>
      <c r="H16" s="114">
        <v>11248.082189999999</v>
      </c>
      <c r="I16" s="114">
        <v>15321.836210000001</v>
      </c>
      <c r="J16" s="114">
        <v>68391.917170000001</v>
      </c>
      <c r="K16" s="114">
        <v>91962.731790000005</v>
      </c>
      <c r="L16" s="114">
        <v>135719.87599999999</v>
      </c>
    </row>
    <row r="17" spans="1:12" s="16" customFormat="1" ht="15" customHeight="1">
      <c r="A17" s="148" t="s">
        <v>583</v>
      </c>
      <c r="B17" s="114">
        <v>41195.998390000001</v>
      </c>
      <c r="C17" s="114">
        <v>51457.959299999995</v>
      </c>
      <c r="D17" s="114">
        <v>76372.603010000006</v>
      </c>
      <c r="E17" s="114">
        <v>84578.812379999988</v>
      </c>
      <c r="F17" s="114">
        <v>88467.534169999999</v>
      </c>
      <c r="G17" s="114">
        <v>95268.720349999989</v>
      </c>
      <c r="H17" s="114">
        <v>96560.416519999999</v>
      </c>
      <c r="I17" s="114">
        <v>76197.574659999998</v>
      </c>
      <c r="J17" s="114">
        <v>76471.999739999999</v>
      </c>
      <c r="K17" s="114">
        <v>89341.554349999991</v>
      </c>
      <c r="L17" s="114">
        <v>127568.13297000001</v>
      </c>
    </row>
    <row r="18" spans="1:12" s="16" customFormat="1" ht="15" customHeight="1">
      <c r="A18" s="148" t="s">
        <v>584</v>
      </c>
      <c r="B18" s="114">
        <v>37693.672500000001</v>
      </c>
      <c r="C18" s="114">
        <v>47601.001210000002</v>
      </c>
      <c r="D18" s="114">
        <v>69208.705170000001</v>
      </c>
      <c r="E18" s="114">
        <v>75169.794569999998</v>
      </c>
      <c r="F18" s="114">
        <v>79025.748569999996</v>
      </c>
      <c r="G18" s="114">
        <v>77487.794810000007</v>
      </c>
      <c r="H18" s="114">
        <v>76705.30101000001</v>
      </c>
      <c r="I18" s="114">
        <v>60445.94556</v>
      </c>
      <c r="J18" s="114">
        <v>60931.300539999997</v>
      </c>
      <c r="K18" s="114">
        <v>60597.409950000001</v>
      </c>
      <c r="L18" s="114">
        <v>62060.716759999996</v>
      </c>
    </row>
    <row r="19" spans="1:12" s="16" customFormat="1" ht="15" customHeight="1">
      <c r="A19" s="148" t="s">
        <v>585</v>
      </c>
      <c r="B19" s="114">
        <v>3502.3258900000001</v>
      </c>
      <c r="C19" s="114">
        <v>3856.9580899999996</v>
      </c>
      <c r="D19" s="114">
        <v>7163.8978399999996</v>
      </c>
      <c r="E19" s="114">
        <v>9409.0178100000012</v>
      </c>
      <c r="F19" s="114">
        <v>9441.7855999999992</v>
      </c>
      <c r="G19" s="114">
        <v>17780.92554</v>
      </c>
      <c r="H19" s="114">
        <v>19855.115510000003</v>
      </c>
      <c r="I19" s="114">
        <v>15751.6291</v>
      </c>
      <c r="J19" s="114">
        <v>15540.699199999999</v>
      </c>
      <c r="K19" s="114">
        <v>28744.144399999997</v>
      </c>
      <c r="L19" s="114">
        <v>65507.416210000003</v>
      </c>
    </row>
    <row r="20" spans="1:12" s="16" customFormat="1" ht="15" customHeight="1">
      <c r="A20" s="148" t="s">
        <v>189</v>
      </c>
      <c r="B20" s="114">
        <v>74084.394509999998</v>
      </c>
      <c r="C20" s="114">
        <v>78877.583910000001</v>
      </c>
      <c r="D20" s="114">
        <v>87424.734400000001</v>
      </c>
      <c r="E20" s="114">
        <v>98147.747829999993</v>
      </c>
      <c r="F20" s="114">
        <v>110752.16643000001</v>
      </c>
      <c r="G20" s="114">
        <v>126988.94085</v>
      </c>
      <c r="H20" s="114">
        <v>878871.72347000008</v>
      </c>
      <c r="I20" s="114">
        <v>1098720.77308</v>
      </c>
      <c r="J20" s="114">
        <v>1050481.9597</v>
      </c>
      <c r="K20" s="114">
        <v>971898.01436000003</v>
      </c>
      <c r="L20" s="114">
        <v>869686.63266999996</v>
      </c>
    </row>
    <row r="21" spans="1:12" s="16" customFormat="1" ht="15" customHeight="1">
      <c r="A21" s="148" t="s">
        <v>586</v>
      </c>
      <c r="B21" s="114">
        <v>-326599.86236999999</v>
      </c>
      <c r="C21" s="114">
        <v>-322024.96302999998</v>
      </c>
      <c r="D21" s="114">
        <v>-354908.78672999999</v>
      </c>
      <c r="E21" s="114">
        <v>-394784.57089999999</v>
      </c>
      <c r="F21" s="114">
        <v>-401915.82130000001</v>
      </c>
      <c r="G21" s="114">
        <v>-402514.07111000002</v>
      </c>
      <c r="H21" s="114">
        <v>-554518.15992000001</v>
      </c>
      <c r="I21" s="114">
        <v>-554924.51639999996</v>
      </c>
      <c r="J21" s="114">
        <v>-577461.61330999993</v>
      </c>
      <c r="K21" s="114">
        <v>-590920.65146000008</v>
      </c>
      <c r="L21" s="114">
        <v>-691786.96051</v>
      </c>
    </row>
    <row r="22" spans="1:12" s="16" customFormat="1" ht="15" customHeight="1">
      <c r="A22" s="147" t="s">
        <v>202</v>
      </c>
      <c r="B22" s="114">
        <v>51710.077619999996</v>
      </c>
      <c r="C22" s="114">
        <v>66922.235409999994</v>
      </c>
      <c r="D22" s="114">
        <v>83408.066900000005</v>
      </c>
      <c r="E22" s="114">
        <v>97638.455180000004</v>
      </c>
      <c r="F22" s="114">
        <v>80695.668919999996</v>
      </c>
      <c r="G22" s="114">
        <v>81124.817049999998</v>
      </c>
      <c r="H22" s="114">
        <v>159259.79181999998</v>
      </c>
      <c r="I22" s="114">
        <v>143824.07271000001</v>
      </c>
      <c r="J22" s="114">
        <v>119416.50312000001</v>
      </c>
      <c r="K22" s="114">
        <v>179601.76058</v>
      </c>
      <c r="L22" s="114">
        <v>148484.47649</v>
      </c>
    </row>
    <row r="23" spans="1:12" s="16" customFormat="1" ht="15" customHeight="1">
      <c r="A23" s="147" t="s">
        <v>208</v>
      </c>
      <c r="B23" s="114">
        <v>2E-3</v>
      </c>
      <c r="C23" s="114">
        <v>0</v>
      </c>
      <c r="D23" s="114">
        <v>2176.0007799999998</v>
      </c>
      <c r="E23" s="114">
        <v>1208.91131</v>
      </c>
      <c r="F23" s="114">
        <v>57.523350000000001</v>
      </c>
      <c r="G23" s="114">
        <v>2654.2016100000001</v>
      </c>
      <c r="H23" s="114">
        <v>5226.3328000000001</v>
      </c>
      <c r="I23" s="114">
        <v>4349.2826999999997</v>
      </c>
      <c r="J23" s="114">
        <v>4654.6439</v>
      </c>
      <c r="K23" s="114">
        <v>3804.3445000000002</v>
      </c>
      <c r="L23" s="114">
        <v>7836.8222100000003</v>
      </c>
    </row>
    <row r="24" spans="1:12" s="16" customFormat="1" ht="15" customHeight="1">
      <c r="A24" s="147" t="s">
        <v>587</v>
      </c>
      <c r="B24" s="114">
        <v>28085.63912</v>
      </c>
      <c r="C24" s="114">
        <v>65271.169310000005</v>
      </c>
      <c r="D24" s="114">
        <v>135622.02109999998</v>
      </c>
      <c r="E24" s="114">
        <v>221174.48493999999</v>
      </c>
      <c r="F24" s="114">
        <v>255444.81731000001</v>
      </c>
      <c r="G24" s="114">
        <v>320647.02439999999</v>
      </c>
      <c r="H24" s="114">
        <v>828347.04660999996</v>
      </c>
      <c r="I24" s="114">
        <v>976587.60991999996</v>
      </c>
      <c r="J24" s="114">
        <v>1185203.3762999999</v>
      </c>
      <c r="K24" s="114">
        <v>1149221.5470499999</v>
      </c>
      <c r="L24" s="114">
        <v>950428.70363</v>
      </c>
    </row>
    <row r="25" spans="1:12" s="16" customFormat="1" ht="15" customHeight="1">
      <c r="A25" s="147" t="s">
        <v>219</v>
      </c>
      <c r="B25" s="114">
        <v>81325.782760000002</v>
      </c>
      <c r="C25" s="114">
        <v>98156.46703</v>
      </c>
      <c r="D25" s="114">
        <v>126555.83446</v>
      </c>
      <c r="E25" s="114">
        <v>150942.36209000001</v>
      </c>
      <c r="F25" s="114">
        <v>195973.48302000001</v>
      </c>
      <c r="G25" s="114">
        <v>211899.54005000001</v>
      </c>
      <c r="H25" s="114">
        <v>206897.64771000002</v>
      </c>
      <c r="I25" s="114">
        <v>207244.77556000001</v>
      </c>
      <c r="J25" s="114">
        <v>208193.87621000002</v>
      </c>
      <c r="K25" s="114">
        <v>212317.15243000002</v>
      </c>
      <c r="L25" s="114">
        <v>216080.43534999999</v>
      </c>
    </row>
    <row r="26" spans="1:12" s="16" customFormat="1" ht="15" customHeight="1">
      <c r="A26" s="147" t="s">
        <v>588</v>
      </c>
      <c r="B26" s="114">
        <v>36402.524729999997</v>
      </c>
      <c r="C26" s="114">
        <v>86779.286870000011</v>
      </c>
      <c r="D26" s="114">
        <v>111809.38095000001</v>
      </c>
      <c r="E26" s="114">
        <v>106044.84196999999</v>
      </c>
      <c r="F26" s="114">
        <v>84456.768030000007</v>
      </c>
      <c r="G26" s="114">
        <v>64170.435420000002</v>
      </c>
      <c r="H26" s="114">
        <v>67072.595740000004</v>
      </c>
      <c r="I26" s="114">
        <v>53420.181429999997</v>
      </c>
      <c r="J26" s="114">
        <v>67529.23954000001</v>
      </c>
      <c r="K26" s="114">
        <v>66977.783219999998</v>
      </c>
      <c r="L26" s="114">
        <v>66947.587630000009</v>
      </c>
    </row>
    <row r="27" spans="1:12" s="17" customFormat="1" ht="15" customHeight="1" thickBot="1">
      <c r="A27" s="147" t="s">
        <v>235</v>
      </c>
      <c r="B27" s="114">
        <v>0</v>
      </c>
      <c r="C27" s="114">
        <v>0</v>
      </c>
      <c r="D27" s="114">
        <v>0</v>
      </c>
      <c r="E27" s="114">
        <v>0</v>
      </c>
      <c r="F27" s="114">
        <v>0</v>
      </c>
      <c r="G27" s="114">
        <v>0</v>
      </c>
      <c r="H27" s="114">
        <v>0</v>
      </c>
      <c r="I27" s="114">
        <v>0</v>
      </c>
      <c r="J27" s="114">
        <v>0</v>
      </c>
      <c r="K27" s="114">
        <v>0</v>
      </c>
      <c r="L27" s="114">
        <v>0</v>
      </c>
    </row>
    <row r="28" spans="1:12" ht="15" customHeight="1" thickTop="1" thickBot="1">
      <c r="A28" s="392" t="s">
        <v>589</v>
      </c>
      <c r="B28" s="393">
        <v>7736328.7672199998</v>
      </c>
      <c r="C28" s="393">
        <v>9229280.73257</v>
      </c>
      <c r="D28" s="393">
        <v>10286822.097899999</v>
      </c>
      <c r="E28" s="393">
        <v>11391071.299079999</v>
      </c>
      <c r="F28" s="393">
        <v>13159605.10784</v>
      </c>
      <c r="G28" s="393">
        <v>14117952.217959998</v>
      </c>
      <c r="H28" s="393">
        <v>16265232.386879999</v>
      </c>
      <c r="I28" s="393">
        <v>17800232.07669</v>
      </c>
      <c r="J28" s="393">
        <v>18325395.741150003</v>
      </c>
      <c r="K28" s="393">
        <v>19142615.97608</v>
      </c>
      <c r="L28" s="393">
        <v>20424265.057459999</v>
      </c>
    </row>
    <row r="29" spans="1:12" s="16" customFormat="1" ht="15" customHeight="1" thickTop="1">
      <c r="A29" s="147" t="s">
        <v>590</v>
      </c>
      <c r="B29" s="114">
        <v>5725132.5848300001</v>
      </c>
      <c r="C29" s="114">
        <v>7383484.4458299996</v>
      </c>
      <c r="D29" s="114">
        <v>8297175.4968699999</v>
      </c>
      <c r="E29" s="114">
        <v>8571109.8557200003</v>
      </c>
      <c r="F29" s="114">
        <v>9624376.5087000001</v>
      </c>
      <c r="G29" s="114">
        <v>9200397.9899799991</v>
      </c>
      <c r="H29" s="114">
        <v>10564590.606419999</v>
      </c>
      <c r="I29" s="114">
        <v>12465904.734450001</v>
      </c>
      <c r="J29" s="114">
        <v>12766855.091320001</v>
      </c>
      <c r="K29" s="114">
        <v>13984632.79874</v>
      </c>
      <c r="L29" s="114">
        <v>7206219.0666499995</v>
      </c>
    </row>
    <row r="30" spans="1:12" s="16" customFormat="1" ht="15" customHeight="1">
      <c r="A30" s="148" t="s">
        <v>591</v>
      </c>
      <c r="B30" s="114">
        <v>1791.53388</v>
      </c>
      <c r="C30" s="114">
        <v>1690.0923400000001</v>
      </c>
      <c r="D30" s="114">
        <v>1569.4230500000001</v>
      </c>
      <c r="E30" s="114">
        <v>180878.81393</v>
      </c>
      <c r="F30" s="114">
        <v>509044.57573000004</v>
      </c>
      <c r="G30" s="114">
        <v>455433.99447999999</v>
      </c>
      <c r="H30" s="114">
        <v>876781.41735999996</v>
      </c>
      <c r="I30" s="114">
        <v>837405.55874999997</v>
      </c>
      <c r="J30" s="114">
        <v>1008482.5577799999</v>
      </c>
      <c r="K30" s="114">
        <v>1221482.8259400001</v>
      </c>
      <c r="L30" s="114">
        <v>821512.66854999994</v>
      </c>
    </row>
    <row r="31" spans="1:12" s="16" customFormat="1" ht="15" customHeight="1">
      <c r="A31" s="148" t="s">
        <v>592</v>
      </c>
      <c r="B31" s="114">
        <v>2360538.3766999999</v>
      </c>
      <c r="C31" s="114">
        <v>2761611.6330999997</v>
      </c>
      <c r="D31" s="114">
        <v>3558507.6672399999</v>
      </c>
      <c r="E31" s="114">
        <v>3607047.1695400001</v>
      </c>
      <c r="F31" s="114">
        <v>3919148.8343400001</v>
      </c>
      <c r="G31" s="114">
        <v>3781578.84613</v>
      </c>
      <c r="H31" s="114">
        <v>3852638.6310700001</v>
      </c>
      <c r="I31" s="114">
        <v>4347119.6523000002</v>
      </c>
      <c r="J31" s="114">
        <v>4431268.0363299996</v>
      </c>
      <c r="K31" s="114">
        <v>4559770.8686899999</v>
      </c>
      <c r="L31" s="114">
        <v>4087693.9063200001</v>
      </c>
    </row>
    <row r="32" spans="1:12" s="16" customFormat="1" ht="15" customHeight="1">
      <c r="A32" s="148" t="s">
        <v>593</v>
      </c>
      <c r="B32" s="114">
        <v>124795.31629999999</v>
      </c>
      <c r="C32" s="114">
        <v>33603.29393</v>
      </c>
      <c r="D32" s="114">
        <v>12623.302220000001</v>
      </c>
      <c r="E32" s="114">
        <v>8853.8923900000009</v>
      </c>
      <c r="F32" s="114">
        <v>3820.12246</v>
      </c>
      <c r="G32" s="114">
        <v>2133.79486</v>
      </c>
      <c r="H32" s="114">
        <v>1487.81728</v>
      </c>
      <c r="I32" s="114">
        <v>640.02178000000004</v>
      </c>
      <c r="J32" s="114">
        <v>477.18835999999999</v>
      </c>
      <c r="K32" s="114">
        <v>401.79352</v>
      </c>
      <c r="L32" s="114">
        <v>295.64114000000001</v>
      </c>
    </row>
    <row r="33" spans="1:12" s="16" customFormat="1" ht="15" customHeight="1">
      <c r="A33" s="148" t="s">
        <v>594</v>
      </c>
      <c r="B33" s="114">
        <v>73307.689159999994</v>
      </c>
      <c r="C33" s="114">
        <v>80378.581439999994</v>
      </c>
      <c r="D33" s="114">
        <v>62132.083789999997</v>
      </c>
      <c r="E33" s="114">
        <v>55182.672319999998</v>
      </c>
      <c r="F33" s="114">
        <v>69608.879760000011</v>
      </c>
      <c r="G33" s="114">
        <v>64411.811809999999</v>
      </c>
      <c r="H33" s="114">
        <v>66656.675049999991</v>
      </c>
      <c r="I33" s="114">
        <v>84885.175109999996</v>
      </c>
      <c r="J33" s="114">
        <v>84324.751669999998</v>
      </c>
      <c r="K33" s="114">
        <v>95693.356370000009</v>
      </c>
      <c r="L33" s="114">
        <v>96798.630879999997</v>
      </c>
    </row>
    <row r="34" spans="1:12" s="16" customFormat="1" ht="15" customHeight="1">
      <c r="A34" s="148" t="s">
        <v>595</v>
      </c>
      <c r="B34" s="114">
        <v>2985025.0495100003</v>
      </c>
      <c r="C34" s="114">
        <v>4271407.5674700001</v>
      </c>
      <c r="D34" s="114">
        <v>4374589.3359599998</v>
      </c>
      <c r="E34" s="114">
        <v>4374183.2456499999</v>
      </c>
      <c r="F34" s="114">
        <v>4757553.9504700005</v>
      </c>
      <c r="G34" s="114">
        <v>4541825.4823599998</v>
      </c>
      <c r="H34" s="114">
        <v>5387335.9219300002</v>
      </c>
      <c r="I34" s="114">
        <v>6743612.1233299999</v>
      </c>
      <c r="J34" s="114">
        <v>6789327.2786499998</v>
      </c>
      <c r="K34" s="114">
        <v>7615939.4513699999</v>
      </c>
      <c r="L34" s="114">
        <v>2145723.4805100001</v>
      </c>
    </row>
    <row r="35" spans="1:12" s="16" customFormat="1" ht="15" customHeight="1">
      <c r="A35" s="148" t="s">
        <v>596</v>
      </c>
      <c r="B35" s="114">
        <v>179674.61928000001</v>
      </c>
      <c r="C35" s="114">
        <v>234793.27755</v>
      </c>
      <c r="D35" s="114">
        <v>287753.68461</v>
      </c>
      <c r="E35" s="114">
        <v>344964.06189000001</v>
      </c>
      <c r="F35" s="114">
        <v>365200.14594000002</v>
      </c>
      <c r="G35" s="114">
        <v>355014.06033999997</v>
      </c>
      <c r="H35" s="114">
        <v>379690.14373000001</v>
      </c>
      <c r="I35" s="114">
        <v>452242.20318000001</v>
      </c>
      <c r="J35" s="114">
        <v>452975.27852999995</v>
      </c>
      <c r="K35" s="114">
        <v>491344.50285000005</v>
      </c>
      <c r="L35" s="114">
        <v>54194.739249999999</v>
      </c>
    </row>
    <row r="36" spans="1:12" s="16" customFormat="1" ht="15" customHeight="1">
      <c r="A36" s="147" t="s">
        <v>597</v>
      </c>
      <c r="B36" s="114">
        <v>2609.0369500000002</v>
      </c>
      <c r="C36" s="114">
        <v>2778.8429500000002</v>
      </c>
      <c r="D36" s="114">
        <v>5436.4557699999996</v>
      </c>
      <c r="E36" s="114">
        <v>6575.4621900000002</v>
      </c>
      <c r="F36" s="114">
        <v>4378.1983</v>
      </c>
      <c r="G36" s="114">
        <v>4458.3459499999999</v>
      </c>
      <c r="H36" s="114">
        <v>4158.63598</v>
      </c>
      <c r="I36" s="114">
        <v>4246.7226200000005</v>
      </c>
      <c r="J36" s="114">
        <v>3300.57654</v>
      </c>
      <c r="K36" s="114">
        <v>6869.4169800000009</v>
      </c>
      <c r="L36" s="114">
        <v>3965.8964700000001</v>
      </c>
    </row>
    <row r="37" spans="1:12" s="16" customFormat="1" ht="15" customHeight="1">
      <c r="A37" s="147" t="s">
        <v>598</v>
      </c>
      <c r="B37" s="114">
        <v>466793.1655</v>
      </c>
      <c r="C37" s="114">
        <v>519930.22191000002</v>
      </c>
      <c r="D37" s="114">
        <v>352013.96401</v>
      </c>
      <c r="E37" s="114">
        <v>1261501.57421</v>
      </c>
      <c r="F37" s="114">
        <v>1817754.0551700001</v>
      </c>
      <c r="G37" s="114">
        <v>2290925.5655999999</v>
      </c>
      <c r="H37" s="114">
        <v>3561659.9832600001</v>
      </c>
      <c r="I37" s="114">
        <v>3237624.1132199997</v>
      </c>
      <c r="J37" s="114">
        <v>3629436.3712300002</v>
      </c>
      <c r="K37" s="114">
        <v>2866565.9153299998</v>
      </c>
      <c r="L37" s="114">
        <v>3667253.2015500003</v>
      </c>
    </row>
    <row r="38" spans="1:12" s="16" customFormat="1" ht="15" customHeight="1">
      <c r="A38" s="147" t="s">
        <v>599</v>
      </c>
      <c r="B38" s="114">
        <v>281944.70679000003</v>
      </c>
      <c r="C38" s="114">
        <v>263028.90250999999</v>
      </c>
      <c r="D38" s="114">
        <v>294875.20227000001</v>
      </c>
      <c r="E38" s="114">
        <v>304374.65995</v>
      </c>
      <c r="F38" s="114">
        <v>284987.78764999995</v>
      </c>
      <c r="G38" s="114">
        <v>346374.79236000002</v>
      </c>
      <c r="H38" s="114">
        <v>340888.53837000002</v>
      </c>
      <c r="I38" s="114">
        <v>385611.91251999995</v>
      </c>
      <c r="J38" s="114">
        <v>370785.61900999997</v>
      </c>
      <c r="K38" s="114">
        <v>483401.08839999995</v>
      </c>
      <c r="L38" s="114">
        <v>364528.55443000002</v>
      </c>
    </row>
    <row r="39" spans="1:12" s="16" customFormat="1" ht="15" customHeight="1">
      <c r="A39" s="147" t="s">
        <v>273</v>
      </c>
      <c r="B39" s="114">
        <v>193816.42937999999</v>
      </c>
      <c r="C39" s="114">
        <v>202736.39660000001</v>
      </c>
      <c r="D39" s="114">
        <v>175520.76225999999</v>
      </c>
      <c r="E39" s="114">
        <v>189556.80599000002</v>
      </c>
      <c r="F39" s="114">
        <v>209404.91331999999</v>
      </c>
      <c r="G39" s="114">
        <v>228061.16991</v>
      </c>
      <c r="H39" s="114">
        <v>234557.98477000001</v>
      </c>
      <c r="I39" s="114">
        <v>249056.44583000001</v>
      </c>
      <c r="J39" s="114">
        <v>255540.01024999999</v>
      </c>
      <c r="K39" s="114">
        <v>269066.99702000001</v>
      </c>
      <c r="L39" s="114">
        <v>285106.65302999999</v>
      </c>
    </row>
    <row r="40" spans="1:12" s="16" customFormat="1" ht="15" customHeight="1">
      <c r="A40" s="147" t="s">
        <v>279</v>
      </c>
      <c r="B40" s="114">
        <v>675174.55554999993</v>
      </c>
      <c r="C40" s="114">
        <v>570954.9</v>
      </c>
      <c r="D40" s="114">
        <v>797712.15278999996</v>
      </c>
      <c r="E40" s="114">
        <v>738699.91667999991</v>
      </c>
      <c r="F40" s="114">
        <v>862559.82637999998</v>
      </c>
      <c r="G40" s="114">
        <v>728762.60000999994</v>
      </c>
      <c r="H40" s="114">
        <v>738197.17917999998</v>
      </c>
      <c r="I40" s="114">
        <v>783871.375</v>
      </c>
      <c r="J40" s="114">
        <v>705977.10416999995</v>
      </c>
      <c r="K40" s="114">
        <v>963734.62916999997</v>
      </c>
      <c r="L40" s="114">
        <v>1048771.4138799999</v>
      </c>
    </row>
    <row r="41" spans="1:12" s="16" customFormat="1" ht="15" customHeight="1">
      <c r="A41" s="147" t="s">
        <v>600</v>
      </c>
      <c r="B41" s="114">
        <v>175123.17263999998</v>
      </c>
      <c r="C41" s="114">
        <v>168247.28545</v>
      </c>
      <c r="D41" s="114">
        <v>161385.48611000003</v>
      </c>
      <c r="E41" s="114">
        <v>253873.24527000001</v>
      </c>
      <c r="F41" s="114">
        <v>232851.47034999999</v>
      </c>
      <c r="G41" s="114">
        <v>301685.66999000002</v>
      </c>
      <c r="H41" s="114">
        <v>268535.01675000001</v>
      </c>
      <c r="I41" s="114">
        <v>334105.79424000002</v>
      </c>
      <c r="J41" s="114">
        <v>307684.46450999996</v>
      </c>
      <c r="K41" s="114">
        <v>295267.63270000002</v>
      </c>
      <c r="L41" s="114">
        <v>392124.59639999998</v>
      </c>
    </row>
    <row r="42" spans="1:12" s="17" customFormat="1" ht="15" customHeight="1" thickBot="1">
      <c r="A42" s="147" t="s">
        <v>451</v>
      </c>
      <c r="B42" s="114">
        <v>215735.11558000001</v>
      </c>
      <c r="C42" s="114">
        <v>118119.73731999999</v>
      </c>
      <c r="D42" s="114">
        <v>202702.57782000001</v>
      </c>
      <c r="E42" s="114">
        <v>65379.779069999997</v>
      </c>
      <c r="F42" s="114">
        <v>123292.34797</v>
      </c>
      <c r="G42" s="114">
        <v>1017286.08416</v>
      </c>
      <c r="H42" s="114">
        <v>552644.44215000002</v>
      </c>
      <c r="I42" s="114">
        <v>339810.97881</v>
      </c>
      <c r="J42" s="114">
        <v>285816.50412</v>
      </c>
      <c r="K42" s="114">
        <v>273077.49774000002</v>
      </c>
      <c r="L42" s="114">
        <v>7456295.6750499997</v>
      </c>
    </row>
    <row r="43" spans="1:12" ht="15" customHeight="1" thickTop="1" thickBot="1">
      <c r="A43" s="392" t="s">
        <v>601</v>
      </c>
      <c r="B43" s="393">
        <v>685661.75887999998</v>
      </c>
      <c r="C43" s="393">
        <v>787953.86360000004</v>
      </c>
      <c r="D43" s="393">
        <v>874878.89474999998</v>
      </c>
      <c r="E43" s="393">
        <v>948830.96389000001</v>
      </c>
      <c r="F43" s="393">
        <v>1046776.02001</v>
      </c>
      <c r="G43" s="393">
        <v>1184885.26676</v>
      </c>
      <c r="H43" s="393">
        <v>1206911.0806300002</v>
      </c>
      <c r="I43" s="393">
        <v>1301706.33464</v>
      </c>
      <c r="J43" s="393">
        <v>1358665.48407</v>
      </c>
      <c r="K43" s="393">
        <v>1439241.62225</v>
      </c>
      <c r="L43" s="393">
        <v>1457310.2956400001</v>
      </c>
    </row>
    <row r="44" spans="1:12" s="16" customFormat="1" ht="15" customHeight="1" thickTop="1">
      <c r="A44" s="147" t="s">
        <v>294</v>
      </c>
      <c r="B44" s="114">
        <v>381857.6</v>
      </c>
      <c r="C44" s="114">
        <v>423929</v>
      </c>
      <c r="D44" s="114">
        <v>470178.8</v>
      </c>
      <c r="E44" s="114">
        <v>511751.3</v>
      </c>
      <c r="F44" s="114">
        <v>548080.6</v>
      </c>
      <c r="G44" s="114">
        <v>582276.19999999995</v>
      </c>
      <c r="H44" s="114">
        <v>627467.9</v>
      </c>
      <c r="I44" s="114">
        <v>696683.9</v>
      </c>
      <c r="J44" s="114">
        <v>722758.9</v>
      </c>
      <c r="K44" s="114">
        <v>739183.9</v>
      </c>
      <c r="L44" s="114">
        <v>812035.9</v>
      </c>
    </row>
    <row r="45" spans="1:12" s="16" customFormat="1" ht="15" customHeight="1">
      <c r="A45" s="147" t="s">
        <v>298</v>
      </c>
      <c r="B45" s="114">
        <v>116.006</v>
      </c>
      <c r="C45" s="114">
        <v>116.006</v>
      </c>
      <c r="D45" s="114">
        <v>116.006</v>
      </c>
      <c r="E45" s="114">
        <v>116.006</v>
      </c>
      <c r="F45" s="114">
        <v>116.006</v>
      </c>
      <c r="G45" s="114">
        <v>8691.0059999999994</v>
      </c>
      <c r="H45" s="114">
        <v>8691.0059999999994</v>
      </c>
      <c r="I45" s="114">
        <v>116.006</v>
      </c>
      <c r="J45" s="114">
        <v>116.006</v>
      </c>
      <c r="K45" s="114">
        <v>116.006</v>
      </c>
      <c r="L45" s="114">
        <v>116.006</v>
      </c>
    </row>
    <row r="46" spans="1:12" s="16" customFormat="1" ht="15" customHeight="1">
      <c r="A46" s="147" t="s">
        <v>302</v>
      </c>
      <c r="B46" s="114">
        <v>0</v>
      </c>
      <c r="C46" s="114">
        <v>0</v>
      </c>
      <c r="D46" s="114">
        <v>0</v>
      </c>
      <c r="E46" s="114">
        <v>0</v>
      </c>
      <c r="F46" s="114">
        <v>0</v>
      </c>
      <c r="G46" s="114">
        <v>0</v>
      </c>
      <c r="H46" s="114">
        <v>0</v>
      </c>
      <c r="I46" s="114">
        <v>0</v>
      </c>
      <c r="J46" s="114">
        <v>0</v>
      </c>
      <c r="K46" s="114">
        <v>0</v>
      </c>
      <c r="L46" s="114">
        <v>0</v>
      </c>
    </row>
    <row r="47" spans="1:12" s="16" customFormat="1" ht="15" customHeight="1">
      <c r="A47" s="147" t="s">
        <v>602</v>
      </c>
      <c r="B47" s="114">
        <v>191272.55361</v>
      </c>
      <c r="C47" s="114">
        <v>235985.99624000001</v>
      </c>
      <c r="D47" s="114">
        <v>288492.64520999999</v>
      </c>
      <c r="E47" s="114">
        <v>335884.79914999998</v>
      </c>
      <c r="F47" s="114">
        <v>377020.99018000002</v>
      </c>
      <c r="G47" s="114">
        <v>428093.49338</v>
      </c>
      <c r="H47" s="114">
        <v>496875.58707999997</v>
      </c>
      <c r="I47" s="114">
        <v>503920.29372000002</v>
      </c>
      <c r="J47" s="114">
        <v>514018.90720999998</v>
      </c>
      <c r="K47" s="114">
        <v>526657.33687</v>
      </c>
      <c r="L47" s="114">
        <v>565747.04595000006</v>
      </c>
    </row>
    <row r="48" spans="1:12" s="16" customFormat="1" ht="15" customHeight="1">
      <c r="A48" s="147" t="s">
        <v>308</v>
      </c>
      <c r="B48" s="114">
        <v>112415.59926999999</v>
      </c>
      <c r="C48" s="114">
        <v>127922.86136</v>
      </c>
      <c r="D48" s="114">
        <v>116091.44354000001</v>
      </c>
      <c r="E48" s="114">
        <v>101078.85874</v>
      </c>
      <c r="F48" s="114">
        <v>121558.42383</v>
      </c>
      <c r="G48" s="114">
        <v>165824.56737999999</v>
      </c>
      <c r="H48" s="114">
        <v>73876.587549999997</v>
      </c>
      <c r="I48" s="114">
        <v>100986.13492</v>
      </c>
      <c r="J48" s="114">
        <v>121771.67086</v>
      </c>
      <c r="K48" s="114">
        <v>173284.37938</v>
      </c>
      <c r="L48" s="114">
        <v>79411.343689999994</v>
      </c>
    </row>
    <row r="49" spans="1:12" s="16" customFormat="1" ht="15" customHeight="1">
      <c r="A49" s="148" t="s">
        <v>603</v>
      </c>
      <c r="B49" s="114">
        <v>0</v>
      </c>
      <c r="C49" s="114">
        <v>0</v>
      </c>
      <c r="D49" s="114">
        <v>0</v>
      </c>
      <c r="E49" s="114">
        <v>0</v>
      </c>
      <c r="F49" s="114">
        <v>0</v>
      </c>
      <c r="G49" s="114">
        <v>0</v>
      </c>
      <c r="H49" s="114">
        <v>3430</v>
      </c>
      <c r="I49" s="114">
        <v>0</v>
      </c>
      <c r="J49" s="114">
        <v>54953.353329999998</v>
      </c>
      <c r="K49" s="114">
        <v>0</v>
      </c>
      <c r="L49" s="114">
        <v>0</v>
      </c>
    </row>
    <row r="50" spans="1:12" s="17" customFormat="1" ht="15" customHeight="1" thickBot="1">
      <c r="A50" s="148" t="s">
        <v>604</v>
      </c>
      <c r="B50" s="114">
        <v>112415.59926999999</v>
      </c>
      <c r="C50" s="114">
        <v>127922.86136</v>
      </c>
      <c r="D50" s="114">
        <v>116091.44354000001</v>
      </c>
      <c r="E50" s="114">
        <v>101078.85874</v>
      </c>
      <c r="F50" s="114">
        <v>121558.42383</v>
      </c>
      <c r="G50" s="114">
        <v>165824.56737999999</v>
      </c>
      <c r="H50" s="114">
        <v>70446.587549999997</v>
      </c>
      <c r="I50" s="114">
        <v>100986.13492</v>
      </c>
      <c r="J50" s="114">
        <v>66818.31753</v>
      </c>
      <c r="K50" s="114">
        <v>173284.37938</v>
      </c>
      <c r="L50" s="114">
        <v>79411.343689999994</v>
      </c>
    </row>
    <row r="51" spans="1:12" ht="15" customHeight="1" thickTop="1" thickBot="1">
      <c r="A51" s="392" t="s">
        <v>605</v>
      </c>
      <c r="B51" s="393">
        <v>8421990.5261000004</v>
      </c>
      <c r="C51" s="393">
        <v>10017234.596170001</v>
      </c>
      <c r="D51" s="393">
        <v>11161700.99265</v>
      </c>
      <c r="E51" s="393">
        <v>12339902.262969999</v>
      </c>
      <c r="F51" s="393">
        <v>14206381.12785</v>
      </c>
      <c r="G51" s="393">
        <v>15302837.484719999</v>
      </c>
      <c r="H51" s="393">
        <v>17472143.46751</v>
      </c>
      <c r="I51" s="393">
        <v>19101938.411330003</v>
      </c>
      <c r="J51" s="393">
        <v>19684061.225220002</v>
      </c>
      <c r="K51" s="393">
        <v>20581857.598330002</v>
      </c>
      <c r="L51" s="393">
        <v>21881575.353099998</v>
      </c>
    </row>
    <row r="52" spans="1:12" s="16" customFormat="1" ht="15" customHeight="1" thickTop="1">
      <c r="A52" s="113" t="s">
        <v>606</v>
      </c>
      <c r="B52" s="114">
        <v>54574.304619999995</v>
      </c>
      <c r="C52" s="114">
        <v>51511.406240000004</v>
      </c>
      <c r="D52" s="114">
        <v>50907.77145</v>
      </c>
      <c r="E52" s="114">
        <v>42296.655880000006</v>
      </c>
      <c r="F52" s="114">
        <v>41461.66719</v>
      </c>
      <c r="G52" s="114">
        <v>86447.862930000003</v>
      </c>
      <c r="H52" s="114">
        <v>136082.15575999999</v>
      </c>
      <c r="I52" s="114">
        <v>212207.88043000002</v>
      </c>
      <c r="J52" s="114">
        <v>231751.97313</v>
      </c>
      <c r="K52" s="114">
        <v>322471.07654000004</v>
      </c>
      <c r="L52" s="114">
        <v>322205.30935</v>
      </c>
    </row>
    <row r="53" spans="1:12" s="17" customFormat="1" ht="15" customHeight="1">
      <c r="A53" s="148" t="s">
        <v>607</v>
      </c>
      <c r="B53" s="114">
        <v>0</v>
      </c>
      <c r="C53" s="114">
        <v>0</v>
      </c>
      <c r="D53" s="114">
        <v>0</v>
      </c>
      <c r="E53" s="114">
        <v>0</v>
      </c>
      <c r="F53" s="114">
        <v>0</v>
      </c>
      <c r="G53" s="114">
        <v>0</v>
      </c>
      <c r="H53" s="114">
        <v>0</v>
      </c>
      <c r="I53" s="114">
        <v>0</v>
      </c>
      <c r="J53" s="114">
        <v>0</v>
      </c>
      <c r="K53" s="114">
        <v>0</v>
      </c>
      <c r="L53" s="114">
        <v>0</v>
      </c>
    </row>
    <row r="54" spans="1:12" s="17" customFormat="1" ht="15" customHeight="1">
      <c r="A54" s="148" t="s">
        <v>608</v>
      </c>
      <c r="B54" s="114">
        <v>54574.304619999995</v>
      </c>
      <c r="C54" s="114">
        <v>51511.406240000004</v>
      </c>
      <c r="D54" s="114">
        <v>50907.77145</v>
      </c>
      <c r="E54" s="114">
        <v>42296.655880000006</v>
      </c>
      <c r="F54" s="114">
        <v>41115.424460000002</v>
      </c>
      <c r="G54" s="114">
        <v>83581.378549999994</v>
      </c>
      <c r="H54" s="114">
        <v>133701.299</v>
      </c>
      <c r="I54" s="114">
        <v>209820.31949000002</v>
      </c>
      <c r="J54" s="114">
        <v>229241.67393000002</v>
      </c>
      <c r="K54" s="114">
        <v>319078.14528</v>
      </c>
      <c r="L54" s="114">
        <v>318830.57400000002</v>
      </c>
    </row>
    <row r="55" spans="1:12" s="17" customFormat="1" ht="15" customHeight="1">
      <c r="A55" s="148" t="s">
        <v>609</v>
      </c>
      <c r="B55" s="114">
        <v>0</v>
      </c>
      <c r="C55" s="114">
        <v>0</v>
      </c>
      <c r="D55" s="114">
        <v>0</v>
      </c>
      <c r="E55" s="114">
        <v>0</v>
      </c>
      <c r="F55" s="114">
        <v>0</v>
      </c>
      <c r="G55" s="114">
        <v>0</v>
      </c>
      <c r="H55" s="114">
        <v>0</v>
      </c>
      <c r="I55" s="114">
        <v>0</v>
      </c>
      <c r="J55" s="114">
        <v>0</v>
      </c>
      <c r="K55" s="114">
        <v>0</v>
      </c>
      <c r="L55" s="114">
        <v>0</v>
      </c>
    </row>
    <row r="56" spans="1:12" s="17" customFormat="1" ht="15" customHeight="1">
      <c r="A56" s="148" t="s">
        <v>610</v>
      </c>
      <c r="B56" s="114">
        <v>0</v>
      </c>
      <c r="C56" s="114">
        <v>0</v>
      </c>
      <c r="D56" s="114">
        <v>0</v>
      </c>
      <c r="E56" s="114">
        <v>0</v>
      </c>
      <c r="F56" s="114">
        <v>346.24272999999999</v>
      </c>
      <c r="G56" s="114">
        <v>2866.4843799999999</v>
      </c>
      <c r="H56" s="114">
        <v>2380.8567599999997</v>
      </c>
      <c r="I56" s="114">
        <v>2387.5609399999998</v>
      </c>
      <c r="J56" s="114">
        <v>2510.2992000000004</v>
      </c>
      <c r="K56" s="114">
        <v>3392.9312599999998</v>
      </c>
      <c r="L56" s="114">
        <v>3374.7353499999999</v>
      </c>
    </row>
    <row r="57" spans="1:12" s="17" customFormat="1" ht="15" customHeight="1">
      <c r="A57" s="148" t="s">
        <v>611</v>
      </c>
      <c r="B57" s="114">
        <v>0</v>
      </c>
      <c r="C57" s="114">
        <v>0</v>
      </c>
      <c r="D57" s="114">
        <v>0</v>
      </c>
      <c r="E57" s="114">
        <v>0</v>
      </c>
      <c r="F57" s="114">
        <v>0</v>
      </c>
      <c r="G57" s="114">
        <v>0</v>
      </c>
      <c r="H57" s="114">
        <v>0</v>
      </c>
      <c r="I57" s="114">
        <v>0</v>
      </c>
      <c r="J57" s="114">
        <v>0</v>
      </c>
      <c r="K57" s="114">
        <v>0</v>
      </c>
      <c r="L57" s="114">
        <v>0</v>
      </c>
    </row>
    <row r="58" spans="1:12" s="17" customFormat="1" ht="15" customHeight="1">
      <c r="A58" s="147" t="s">
        <v>612</v>
      </c>
      <c r="B58" s="114">
        <v>16495307.077889999</v>
      </c>
      <c r="C58" s="114">
        <v>17752805.970869999</v>
      </c>
      <c r="D58" s="114">
        <v>19149388.5823</v>
      </c>
      <c r="E58" s="114">
        <v>27538396.063720003</v>
      </c>
      <c r="F58" s="114">
        <v>29215690.563700002</v>
      </c>
      <c r="G58" s="114">
        <v>23489326.466839999</v>
      </c>
      <c r="H58" s="114">
        <v>23684534.056589998</v>
      </c>
      <c r="I58" s="114">
        <v>22588406.866909999</v>
      </c>
      <c r="J58" s="114">
        <v>22288899.653269999</v>
      </c>
      <c r="K58" s="114">
        <v>23301812.966460001</v>
      </c>
      <c r="L58" s="114">
        <v>27358870.337499999</v>
      </c>
    </row>
    <row r="59" spans="1:12">
      <c r="A59" s="394" t="s">
        <v>613</v>
      </c>
      <c r="B59" s="395">
        <v>1091386.98765</v>
      </c>
      <c r="C59" s="395">
        <v>1123932.1481400002</v>
      </c>
      <c r="D59" s="395">
        <v>1188306.96753</v>
      </c>
      <c r="E59" s="395">
        <v>1254271.7965499999</v>
      </c>
      <c r="F59" s="395">
        <v>1340198.53207</v>
      </c>
      <c r="G59" s="395">
        <v>1454631.40356</v>
      </c>
      <c r="H59" s="395">
        <v>1473746.35953</v>
      </c>
      <c r="I59" s="395">
        <v>1460538.39949</v>
      </c>
      <c r="J59" s="395">
        <v>810647.13032</v>
      </c>
      <c r="K59" s="395">
        <v>1674976.8767500001</v>
      </c>
      <c r="L59" s="395">
        <v>912518.67812000006</v>
      </c>
    </row>
    <row r="60" spans="1:12" ht="15" customHeight="1">
      <c r="A60" s="148" t="s">
        <v>614</v>
      </c>
      <c r="B60" s="114">
        <v>-211007.14366999999</v>
      </c>
      <c r="C60" s="114">
        <v>-246866.77799</v>
      </c>
      <c r="D60" s="114">
        <v>-276113.39298</v>
      </c>
      <c r="E60" s="114">
        <v>-288986.94026999996</v>
      </c>
      <c r="F60" s="114">
        <v>-361461.53937000001</v>
      </c>
      <c r="G60" s="114">
        <v>-440756.04674999998</v>
      </c>
      <c r="H60" s="114">
        <v>-512289.65941000002</v>
      </c>
      <c r="I60" s="114">
        <v>-607823.82821000007</v>
      </c>
      <c r="J60" s="114">
        <v>-320006.30051999999</v>
      </c>
      <c r="K60" s="114">
        <v>-664570.8491900001</v>
      </c>
      <c r="L60" s="114">
        <v>-362568.25795999996</v>
      </c>
    </row>
    <row r="61" spans="1:12" ht="15" customHeight="1">
      <c r="A61" s="147" t="s">
        <v>615</v>
      </c>
      <c r="B61" s="114">
        <v>880379.84398000001</v>
      </c>
      <c r="C61" s="114">
        <v>877065.37014999997</v>
      </c>
      <c r="D61" s="114">
        <v>912193.5745499999</v>
      </c>
      <c r="E61" s="114">
        <v>965284.85627999995</v>
      </c>
      <c r="F61" s="114">
        <v>978736.99270000006</v>
      </c>
      <c r="G61" s="114">
        <v>1013875.3568099999</v>
      </c>
      <c r="H61" s="114">
        <v>961456.70012000005</v>
      </c>
      <c r="I61" s="114">
        <v>852714.57127999992</v>
      </c>
      <c r="J61" s="114">
        <v>490640.82980000001</v>
      </c>
      <c r="K61" s="114">
        <v>1010406.02756</v>
      </c>
      <c r="L61" s="114">
        <v>549950.42015999998</v>
      </c>
    </row>
    <row r="62" spans="1:12" ht="15" customHeight="1">
      <c r="A62" s="116" t="s">
        <v>616</v>
      </c>
      <c r="B62" s="114">
        <v>59004.361340000003</v>
      </c>
      <c r="C62" s="114">
        <v>59172.612430000001</v>
      </c>
      <c r="D62" s="114">
        <v>65720.562569999995</v>
      </c>
      <c r="E62" s="114">
        <v>84660.754310000004</v>
      </c>
      <c r="F62" s="114">
        <v>120432.92621999999</v>
      </c>
      <c r="G62" s="114">
        <v>164742.79603</v>
      </c>
      <c r="H62" s="114">
        <v>159494.17306</v>
      </c>
      <c r="I62" s="114">
        <v>165257.92322999999</v>
      </c>
      <c r="J62" s="114">
        <v>99270.862670000002</v>
      </c>
      <c r="K62" s="114">
        <v>229094.48616999999</v>
      </c>
      <c r="L62" s="114">
        <v>201668.57696000001</v>
      </c>
    </row>
    <row r="63" spans="1:12" ht="15" customHeight="1">
      <c r="A63" s="148" t="s">
        <v>617</v>
      </c>
      <c r="B63" s="114">
        <v>-16829.037620000003</v>
      </c>
      <c r="C63" s="114">
        <v>-23892.005160000001</v>
      </c>
      <c r="D63" s="114">
        <v>-25427.658729999999</v>
      </c>
      <c r="E63" s="114">
        <v>-40360.431810000002</v>
      </c>
      <c r="F63" s="114">
        <v>-66182.570630000002</v>
      </c>
      <c r="G63" s="114">
        <v>-94926.096769999989</v>
      </c>
      <c r="H63" s="114">
        <v>-90959.415549999991</v>
      </c>
      <c r="I63" s="114">
        <v>-66521.548760000005</v>
      </c>
      <c r="J63" s="114">
        <v>-32096.436239999999</v>
      </c>
      <c r="K63" s="114">
        <v>-71947.627059999999</v>
      </c>
      <c r="L63" s="114">
        <v>-97679.493719999999</v>
      </c>
    </row>
    <row r="64" spans="1:12" ht="15" customHeight="1">
      <c r="A64" s="117" t="s">
        <v>618</v>
      </c>
      <c r="B64" s="114">
        <v>922555.16769999999</v>
      </c>
      <c r="C64" s="114">
        <v>912345.97742000001</v>
      </c>
      <c r="D64" s="114">
        <v>952486.47838999995</v>
      </c>
      <c r="E64" s="114">
        <v>1009585.17878</v>
      </c>
      <c r="F64" s="114">
        <v>1032987.34829</v>
      </c>
      <c r="G64" s="114">
        <v>1083692.0560699999</v>
      </c>
      <c r="H64" s="114">
        <v>1029991.45763</v>
      </c>
      <c r="I64" s="114">
        <v>951450.94574999996</v>
      </c>
      <c r="J64" s="114">
        <v>557815.25623000006</v>
      </c>
      <c r="K64" s="114">
        <v>1167552.8866700002</v>
      </c>
      <c r="L64" s="114">
        <v>653939.50339999993</v>
      </c>
    </row>
    <row r="65" spans="1:12" ht="15" customHeight="1">
      <c r="A65" s="116" t="s">
        <v>619</v>
      </c>
      <c r="B65" s="114">
        <v>337224.46931000001</v>
      </c>
      <c r="C65" s="114">
        <v>368425.90216</v>
      </c>
      <c r="D65" s="114">
        <v>455776.79748000001</v>
      </c>
      <c r="E65" s="114">
        <v>295032.48439</v>
      </c>
      <c r="F65" s="114">
        <v>262810.08393999998</v>
      </c>
      <c r="G65" s="114">
        <v>227027.34500999999</v>
      </c>
      <c r="H65" s="114">
        <v>223825.69580000002</v>
      </c>
      <c r="I65" s="114">
        <v>721815.73161000002</v>
      </c>
      <c r="J65" s="114">
        <v>150135.30250999998</v>
      </c>
      <c r="K65" s="114">
        <v>375485.00607</v>
      </c>
      <c r="L65" s="114">
        <v>230298.42233</v>
      </c>
    </row>
    <row r="66" spans="1:12" ht="15" customHeight="1">
      <c r="A66" s="116" t="s">
        <v>620</v>
      </c>
      <c r="B66" s="114">
        <v>-442346.79618</v>
      </c>
      <c r="C66" s="114">
        <v>-401934.47813</v>
      </c>
      <c r="D66" s="114">
        <v>-512736.05941000005</v>
      </c>
      <c r="E66" s="114">
        <v>-412620.05598</v>
      </c>
      <c r="F66" s="114">
        <v>-361951.99536</v>
      </c>
      <c r="G66" s="114">
        <v>-296324.53206</v>
      </c>
      <c r="H66" s="114">
        <v>-420644.48715</v>
      </c>
      <c r="I66" s="114">
        <v>-763045.17614999996</v>
      </c>
      <c r="J66" s="114">
        <v>-194745.32018000001</v>
      </c>
      <c r="K66" s="114">
        <v>-482324.11567000003</v>
      </c>
      <c r="L66" s="114">
        <v>-322145.21016000002</v>
      </c>
    </row>
    <row r="67" spans="1:12" ht="15" customHeight="1">
      <c r="A67" s="147" t="s">
        <v>621</v>
      </c>
      <c r="B67" s="114">
        <v>817432.84083</v>
      </c>
      <c r="C67" s="114">
        <v>878837.40145</v>
      </c>
      <c r="D67" s="114">
        <v>895527.21646000003</v>
      </c>
      <c r="E67" s="114">
        <v>891997.60719000001</v>
      </c>
      <c r="F67" s="114">
        <v>933845.43686999998</v>
      </c>
      <c r="G67" s="114">
        <v>1014394.86902</v>
      </c>
      <c r="H67" s="114">
        <v>833172.66628</v>
      </c>
      <c r="I67" s="114">
        <v>910221.50121000002</v>
      </c>
      <c r="J67" s="114">
        <v>513205.23856000003</v>
      </c>
      <c r="K67" s="114">
        <v>1060713.7770700001</v>
      </c>
      <c r="L67" s="114">
        <v>562092.71557</v>
      </c>
    </row>
    <row r="68" spans="1:12" ht="15" customHeight="1">
      <c r="A68" s="148" t="s">
        <v>622</v>
      </c>
      <c r="B68" s="114">
        <v>-614116.95146999997</v>
      </c>
      <c r="C68" s="114">
        <v>-684466.28977000003</v>
      </c>
      <c r="D68" s="114">
        <v>-727316.39347000001</v>
      </c>
      <c r="E68" s="114">
        <v>-714572.1474299999</v>
      </c>
      <c r="F68" s="114">
        <v>-709394.35049999994</v>
      </c>
      <c r="G68" s="114">
        <v>-700478.06172</v>
      </c>
      <c r="H68" s="114">
        <v>-670010.90045000007</v>
      </c>
      <c r="I68" s="114">
        <v>-687467.30546000006</v>
      </c>
      <c r="J68" s="114">
        <v>-376631.62002999999</v>
      </c>
      <c r="K68" s="114">
        <v>-722994.25097000005</v>
      </c>
      <c r="L68" s="114">
        <v>-427232.88297000004</v>
      </c>
    </row>
    <row r="69" spans="1:12" ht="15" customHeight="1">
      <c r="A69" s="117" t="s">
        <v>623</v>
      </c>
      <c r="B69" s="114">
        <v>203315.88936</v>
      </c>
      <c r="C69" s="114">
        <v>194371.11168</v>
      </c>
      <c r="D69" s="114">
        <v>168210.82299000002</v>
      </c>
      <c r="E69" s="114">
        <v>177425.45976</v>
      </c>
      <c r="F69" s="114">
        <v>224451.08637</v>
      </c>
      <c r="G69" s="114">
        <v>313916.80729999999</v>
      </c>
      <c r="H69" s="114">
        <v>163161.76583000002</v>
      </c>
      <c r="I69" s="114">
        <v>222754.19575000001</v>
      </c>
      <c r="J69" s="114">
        <v>136573.61853000001</v>
      </c>
      <c r="K69" s="114">
        <v>337719.52610000002</v>
      </c>
      <c r="L69" s="114">
        <v>134859.83259999999</v>
      </c>
    </row>
    <row r="70" spans="1:12" ht="15" customHeight="1">
      <c r="A70" s="117" t="s">
        <v>624</v>
      </c>
      <c r="B70" s="114">
        <v>429.23811999999998</v>
      </c>
      <c r="C70" s="114">
        <v>306.24799000000002</v>
      </c>
      <c r="D70" s="114">
        <v>278.70802000000003</v>
      </c>
      <c r="E70" s="114">
        <v>301.04732000000001</v>
      </c>
      <c r="F70" s="114">
        <v>330.08352000000002</v>
      </c>
      <c r="G70" s="114">
        <v>120.45735999999999</v>
      </c>
      <c r="H70" s="114">
        <v>455.64657</v>
      </c>
      <c r="I70" s="114">
        <v>-106.34108999999999</v>
      </c>
      <c r="J70" s="114">
        <v>-57.868139999999997</v>
      </c>
      <c r="K70" s="114">
        <v>37.91621</v>
      </c>
      <c r="L70" s="114">
        <v>237.19343000000001</v>
      </c>
    </row>
    <row r="71" spans="1:12" ht="15" customHeight="1">
      <c r="A71" s="115" t="s">
        <v>971</v>
      </c>
      <c r="B71" s="114">
        <v>0</v>
      </c>
      <c r="C71" s="114">
        <v>0</v>
      </c>
      <c r="D71" s="114">
        <v>0</v>
      </c>
      <c r="E71" s="114">
        <v>61.049970000000002</v>
      </c>
      <c r="F71" s="114">
        <v>2.2899999999999999E-3</v>
      </c>
      <c r="G71" s="114">
        <v>-28.87182</v>
      </c>
      <c r="H71" s="114">
        <v>359.57911000000001</v>
      </c>
      <c r="I71" s="114">
        <v>-161.91202999999999</v>
      </c>
      <c r="J71" s="114">
        <v>-96.135660000000001</v>
      </c>
      <c r="K71" s="114">
        <v>-92.53004</v>
      </c>
      <c r="L71" s="114">
        <v>111.97519</v>
      </c>
    </row>
    <row r="72" spans="1:12" ht="15" customHeight="1">
      <c r="A72" s="115" t="s">
        <v>972</v>
      </c>
      <c r="B72" s="114">
        <v>429.23811999999998</v>
      </c>
      <c r="C72" s="114">
        <v>306.24799000000002</v>
      </c>
      <c r="D72" s="114">
        <v>278.70802000000003</v>
      </c>
      <c r="E72" s="114">
        <v>239.99735000000001</v>
      </c>
      <c r="F72" s="114">
        <v>330.08123000000001</v>
      </c>
      <c r="G72" s="114">
        <v>149.32917999999998</v>
      </c>
      <c r="H72" s="114">
        <v>96.067460000000011</v>
      </c>
      <c r="I72" s="114">
        <v>55.57094</v>
      </c>
      <c r="J72" s="114">
        <v>38.267519999999998</v>
      </c>
      <c r="K72" s="114">
        <v>130.44624999999999</v>
      </c>
      <c r="L72" s="114">
        <v>125.21824000000001</v>
      </c>
    </row>
    <row r="73" spans="1:12" ht="15" customHeight="1">
      <c r="A73" s="147" t="s">
        <v>625</v>
      </c>
      <c r="B73" s="114">
        <v>-169.13926999999998</v>
      </c>
      <c r="C73" s="114">
        <v>-166.83216000000002</v>
      </c>
      <c r="D73" s="114">
        <v>-104.90402</v>
      </c>
      <c r="E73" s="114">
        <v>-96.949079999999995</v>
      </c>
      <c r="F73" s="114">
        <v>-52.558450000000001</v>
      </c>
      <c r="G73" s="114">
        <v>-21.5702</v>
      </c>
      <c r="H73" s="114">
        <v>-15.095469999999999</v>
      </c>
      <c r="I73" s="114">
        <v>-7.0910699999999993</v>
      </c>
      <c r="J73" s="114">
        <v>-4.8371899999999997</v>
      </c>
      <c r="K73" s="114">
        <v>-18.571680000000001</v>
      </c>
      <c r="L73" s="114">
        <v>-25.875029999999999</v>
      </c>
    </row>
    <row r="74" spans="1:12" ht="15" customHeight="1">
      <c r="A74" s="147" t="s">
        <v>1260</v>
      </c>
      <c r="B74" s="114">
        <v>0</v>
      </c>
      <c r="C74" s="114">
        <v>0</v>
      </c>
      <c r="D74" s="114">
        <v>0</v>
      </c>
      <c r="E74" s="114">
        <v>-2.4648300000000001</v>
      </c>
      <c r="F74" s="114">
        <v>0</v>
      </c>
      <c r="G74" s="114">
        <v>0</v>
      </c>
      <c r="H74" s="114">
        <v>0</v>
      </c>
      <c r="I74" s="114">
        <v>0</v>
      </c>
      <c r="J74" s="114">
        <v>0</v>
      </c>
      <c r="K74" s="114">
        <v>0</v>
      </c>
      <c r="L74" s="114">
        <v>0</v>
      </c>
    </row>
    <row r="75" spans="1:12" ht="15" customHeight="1">
      <c r="A75" s="148" t="s">
        <v>430</v>
      </c>
      <c r="B75" s="114">
        <v>-169.13926999999998</v>
      </c>
      <c r="C75" s="114">
        <v>-166.83216000000002</v>
      </c>
      <c r="D75" s="114">
        <v>-104.90402</v>
      </c>
      <c r="E75" s="114">
        <v>-94.484250000000003</v>
      </c>
      <c r="F75" s="114">
        <v>-52.558450000000001</v>
      </c>
      <c r="G75" s="114">
        <v>-21.5702</v>
      </c>
      <c r="H75" s="114">
        <v>-15.095469999999999</v>
      </c>
      <c r="I75" s="114">
        <v>-7.0910699999999993</v>
      </c>
      <c r="J75" s="114">
        <v>-4.8371899999999997</v>
      </c>
      <c r="K75" s="114">
        <v>-18.571680000000001</v>
      </c>
      <c r="L75" s="114">
        <v>-25.875029999999999</v>
      </c>
    </row>
    <row r="76" spans="1:12" ht="15" customHeight="1">
      <c r="A76" s="147" t="s">
        <v>626</v>
      </c>
      <c r="B76" s="114">
        <v>203575.98821000001</v>
      </c>
      <c r="C76" s="114">
        <v>194510.52750999999</v>
      </c>
      <c r="D76" s="114">
        <v>168384.62699000002</v>
      </c>
      <c r="E76" s="114">
        <v>177629.55799999999</v>
      </c>
      <c r="F76" s="114">
        <v>224728.61144000001</v>
      </c>
      <c r="G76" s="114">
        <v>314015.69445999997</v>
      </c>
      <c r="H76" s="114">
        <v>163602.31693</v>
      </c>
      <c r="I76" s="114">
        <v>222640.76359000002</v>
      </c>
      <c r="J76" s="114">
        <v>136510.91319999998</v>
      </c>
      <c r="K76" s="114">
        <v>337738.87063000002</v>
      </c>
      <c r="L76" s="114">
        <v>135071.15100000001</v>
      </c>
    </row>
    <row r="77" spans="1:12" ht="15" customHeight="1">
      <c r="A77" s="149" t="s">
        <v>962</v>
      </c>
      <c r="B77" s="114">
        <v>5003.2693399999998</v>
      </c>
      <c r="C77" s="114">
        <v>4503.9907300000004</v>
      </c>
      <c r="D77" s="114">
        <v>4907.8018499999998</v>
      </c>
      <c r="E77" s="114">
        <v>5648.5809300000001</v>
      </c>
      <c r="F77" s="114">
        <v>5439.52261</v>
      </c>
      <c r="G77" s="114">
        <v>4456.2914700000001</v>
      </c>
      <c r="H77" s="114">
        <v>8731.6310599999997</v>
      </c>
      <c r="I77" s="114">
        <v>2855.8467099999998</v>
      </c>
      <c r="J77" s="114">
        <v>1273.74514</v>
      </c>
      <c r="K77" s="114">
        <v>2380.4137599999999</v>
      </c>
      <c r="L77" s="114">
        <v>1408.77693</v>
      </c>
    </row>
    <row r="78" spans="1:12" ht="15" customHeight="1">
      <c r="A78" s="117" t="s">
        <v>627</v>
      </c>
      <c r="B78" s="114">
        <v>208579.25755000001</v>
      </c>
      <c r="C78" s="114">
        <v>199014.51824</v>
      </c>
      <c r="D78" s="114">
        <v>173292.42884000001</v>
      </c>
      <c r="E78" s="114">
        <v>183278.13893000002</v>
      </c>
      <c r="F78" s="114">
        <v>230168.13405000002</v>
      </c>
      <c r="G78" s="114">
        <v>318471.98593000002</v>
      </c>
      <c r="H78" s="114">
        <v>172333.94799000002</v>
      </c>
      <c r="I78" s="114">
        <v>225496.6103</v>
      </c>
      <c r="J78" s="114">
        <v>137784.65833999999</v>
      </c>
      <c r="K78" s="114">
        <v>340119.28438999999</v>
      </c>
      <c r="L78" s="114">
        <v>136479.92793000001</v>
      </c>
    </row>
    <row r="79" spans="1:12" ht="15" customHeight="1">
      <c r="A79" s="116" t="s">
        <v>628</v>
      </c>
      <c r="B79" s="114">
        <v>-11591.63428</v>
      </c>
      <c r="C79" s="114">
        <v>-9366.6458699999985</v>
      </c>
      <c r="D79" s="114">
        <v>900.98169999999993</v>
      </c>
      <c r="E79" s="114">
        <v>-2515.5125600000001</v>
      </c>
      <c r="F79" s="114">
        <v>-406.46295000000003</v>
      </c>
      <c r="G79" s="114">
        <v>3599.0408199999997</v>
      </c>
      <c r="H79" s="114">
        <v>3133.9957899999999</v>
      </c>
      <c r="I79" s="114">
        <v>1950.4208999999998</v>
      </c>
      <c r="J79" s="114">
        <v>1975.1571899999999</v>
      </c>
      <c r="K79" s="114">
        <v>1892.8597</v>
      </c>
      <c r="L79" s="114">
        <v>1623.00476</v>
      </c>
    </row>
    <row r="80" spans="1:12" ht="15" customHeight="1">
      <c r="A80" s="147" t="s">
        <v>629</v>
      </c>
      <c r="B80" s="114">
        <v>196987.62327000001</v>
      </c>
      <c r="C80" s="114">
        <v>189647.87237</v>
      </c>
      <c r="D80" s="114">
        <v>174193.41053999998</v>
      </c>
      <c r="E80" s="114">
        <v>180762.62637000001</v>
      </c>
      <c r="F80" s="114">
        <v>229761.67110000001</v>
      </c>
      <c r="G80" s="114">
        <v>322071.02675000002</v>
      </c>
      <c r="H80" s="114">
        <v>175467.94378</v>
      </c>
      <c r="I80" s="114">
        <v>227447.0312</v>
      </c>
      <c r="J80" s="114">
        <v>139759.81552999999</v>
      </c>
      <c r="K80" s="114">
        <v>342012.14408999996</v>
      </c>
      <c r="L80" s="114">
        <v>138102.93268999999</v>
      </c>
    </row>
    <row r="81" spans="1:12" ht="15" customHeight="1">
      <c r="A81" s="116" t="s">
        <v>630</v>
      </c>
      <c r="B81" s="114">
        <v>0</v>
      </c>
      <c r="C81" s="114">
        <v>0</v>
      </c>
      <c r="D81" s="114">
        <v>0</v>
      </c>
      <c r="E81" s="114">
        <v>0</v>
      </c>
      <c r="F81" s="114">
        <v>0</v>
      </c>
      <c r="G81" s="114">
        <v>0</v>
      </c>
      <c r="H81" s="114">
        <v>0</v>
      </c>
      <c r="I81" s="114">
        <v>0</v>
      </c>
      <c r="J81" s="114">
        <v>0</v>
      </c>
      <c r="K81" s="114">
        <v>0</v>
      </c>
      <c r="L81" s="114">
        <v>0</v>
      </c>
    </row>
    <row r="82" spans="1:12" ht="15" customHeight="1">
      <c r="A82" s="147" t="s">
        <v>631</v>
      </c>
      <c r="B82" s="114">
        <v>196987.62327000001</v>
      </c>
      <c r="C82" s="114">
        <v>189647.87237</v>
      </c>
      <c r="D82" s="114">
        <v>174193.41053999998</v>
      </c>
      <c r="E82" s="114">
        <v>180762.62637000001</v>
      </c>
      <c r="F82" s="114">
        <v>229761.67110000001</v>
      </c>
      <c r="G82" s="114">
        <v>322071.02675000002</v>
      </c>
      <c r="H82" s="114">
        <v>175467.94378</v>
      </c>
      <c r="I82" s="114">
        <v>227447.0312</v>
      </c>
      <c r="J82" s="114">
        <v>139759.81552999999</v>
      </c>
      <c r="K82" s="114">
        <v>342012.14408999996</v>
      </c>
      <c r="L82" s="114">
        <v>138102.93268999999</v>
      </c>
    </row>
    <row r="83" spans="1:12" ht="15" customHeight="1" thickBot="1">
      <c r="A83" s="116" t="s">
        <v>632</v>
      </c>
      <c r="B83" s="114">
        <v>-84572.024000000005</v>
      </c>
      <c r="C83" s="114">
        <v>-61725.011009999995</v>
      </c>
      <c r="D83" s="114">
        <v>-58101.966999999997</v>
      </c>
      <c r="E83" s="114">
        <v>-79683.767630000002</v>
      </c>
      <c r="F83" s="114">
        <v>-108203.24726999999</v>
      </c>
      <c r="G83" s="114">
        <v>-156246.45937</v>
      </c>
      <c r="H83" s="114">
        <v>-105021.35623</v>
      </c>
      <c r="I83" s="114">
        <v>-126460.89628</v>
      </c>
      <c r="J83" s="114">
        <v>-72941.498000000007</v>
      </c>
      <c r="K83" s="114">
        <v>-168727.76471000002</v>
      </c>
      <c r="L83" s="114">
        <v>-58691.589</v>
      </c>
    </row>
    <row r="84" spans="1:12" ht="15" customHeight="1" thickTop="1" thickBot="1">
      <c r="A84" s="392" t="s">
        <v>633</v>
      </c>
      <c r="B84" s="393">
        <v>112415.59926999999</v>
      </c>
      <c r="C84" s="393">
        <v>127922.86136</v>
      </c>
      <c r="D84" s="393">
        <v>116091.44354000001</v>
      </c>
      <c r="E84" s="393">
        <v>101078.85874</v>
      </c>
      <c r="F84" s="393">
        <v>121558.42383</v>
      </c>
      <c r="G84" s="393">
        <v>165824.56737999999</v>
      </c>
      <c r="H84" s="393">
        <v>70446.587549999997</v>
      </c>
      <c r="I84" s="393">
        <v>100986.13492</v>
      </c>
      <c r="J84" s="393">
        <v>66818.31753</v>
      </c>
      <c r="K84" s="393">
        <v>173284.37938</v>
      </c>
      <c r="L84" s="393">
        <v>79411.343689999994</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sqref="A1:L1"/>
    </sheetView>
  </sheetViews>
  <sheetFormatPr defaultRowHeight="18"/>
  <cols>
    <col min="1" max="1" width="89.85546875" style="14" bestFit="1" customWidth="1"/>
    <col min="2" max="9" width="9.7109375" style="14" bestFit="1" customWidth="1"/>
    <col min="10" max="11" width="9.7109375" style="14" customWidth="1"/>
    <col min="12" max="12" width="9.7109375" style="18" bestFit="1" customWidth="1"/>
    <col min="13" max="16384" width="9.140625" style="14"/>
  </cols>
  <sheetData>
    <row r="1" spans="1:12" ht="30" customHeight="1">
      <c r="A1" s="733" t="s">
        <v>436</v>
      </c>
      <c r="B1" s="733"/>
      <c r="C1" s="733"/>
      <c r="D1" s="733"/>
      <c r="E1" s="733"/>
      <c r="F1" s="733"/>
      <c r="G1" s="733"/>
      <c r="H1" s="733"/>
      <c r="I1" s="733"/>
      <c r="J1" s="733"/>
      <c r="K1" s="733"/>
      <c r="L1" s="733"/>
    </row>
    <row r="2" spans="1:12" ht="15" customHeight="1">
      <c r="A2" s="734" t="s">
        <v>568</v>
      </c>
      <c r="B2" s="734"/>
      <c r="C2" s="734"/>
      <c r="D2" s="734"/>
      <c r="E2" s="734"/>
      <c r="F2" s="734"/>
      <c r="G2" s="734"/>
      <c r="H2" s="734"/>
      <c r="I2" s="734"/>
      <c r="J2" s="734"/>
      <c r="K2" s="734"/>
      <c r="L2" s="734"/>
    </row>
    <row r="3" spans="1:12" ht="15" customHeight="1">
      <c r="A3" s="734" t="s">
        <v>643</v>
      </c>
      <c r="B3" s="734"/>
      <c r="C3" s="734"/>
      <c r="D3" s="734"/>
      <c r="E3" s="734"/>
      <c r="F3" s="734"/>
      <c r="G3" s="734"/>
      <c r="H3" s="734"/>
      <c r="I3" s="734"/>
      <c r="J3" s="734"/>
      <c r="K3" s="734"/>
      <c r="L3" s="734"/>
    </row>
    <row r="4" spans="1:12" ht="30" customHeight="1">
      <c r="A4" s="735" t="s">
        <v>508</v>
      </c>
      <c r="B4" s="735"/>
      <c r="C4" s="735"/>
      <c r="D4" s="735"/>
      <c r="E4" s="735"/>
      <c r="F4" s="735"/>
      <c r="G4" s="735"/>
      <c r="H4" s="735"/>
      <c r="I4" s="735"/>
      <c r="J4" s="735"/>
      <c r="K4" s="735"/>
      <c r="L4" s="735"/>
    </row>
    <row r="5" spans="1:12" ht="3.75" customHeight="1" thickBot="1">
      <c r="A5" s="47"/>
      <c r="B5" s="47"/>
      <c r="C5" s="47"/>
      <c r="D5" s="47"/>
      <c r="E5" s="47"/>
      <c r="F5" s="47"/>
      <c r="G5" s="47"/>
      <c r="H5" s="47"/>
      <c r="I5" s="47"/>
      <c r="J5" s="47"/>
      <c r="K5" s="47"/>
      <c r="L5" s="47"/>
    </row>
    <row r="6" spans="1:12" s="15" customFormat="1" ht="30" customHeight="1" thickTop="1" thickBot="1">
      <c r="A6" s="545"/>
      <c r="B6" s="390" t="s">
        <v>570</v>
      </c>
      <c r="C6" s="390" t="s">
        <v>571</v>
      </c>
      <c r="D6" s="390" t="s">
        <v>572</v>
      </c>
      <c r="E6" s="390" t="s">
        <v>573</v>
      </c>
      <c r="F6" s="390" t="s">
        <v>574</v>
      </c>
      <c r="G6" s="390" t="s">
        <v>575</v>
      </c>
      <c r="H6" s="390" t="s">
        <v>1239</v>
      </c>
      <c r="I6" s="390" t="s">
        <v>1290</v>
      </c>
      <c r="J6" s="390" t="s">
        <v>1513</v>
      </c>
      <c r="K6" s="390" t="s">
        <v>1397</v>
      </c>
      <c r="L6" s="390" t="s">
        <v>1514</v>
      </c>
    </row>
    <row r="7" spans="1:12" ht="15" customHeight="1" thickTop="1" thickBot="1">
      <c r="A7" s="392" t="s">
        <v>576</v>
      </c>
      <c r="B7" s="393">
        <v>1934414.21848</v>
      </c>
      <c r="C7" s="393">
        <v>2439824.36779</v>
      </c>
      <c r="D7" s="393">
        <v>2855732.0057600001</v>
      </c>
      <c r="E7" s="393">
        <v>3459594.7146799997</v>
      </c>
      <c r="F7" s="393">
        <v>3648036.2588000004</v>
      </c>
      <c r="G7" s="393">
        <v>3912356.5817899997</v>
      </c>
      <c r="H7" s="393">
        <v>4263274.21373</v>
      </c>
      <c r="I7" s="393">
        <v>4522238.1017299993</v>
      </c>
      <c r="J7" s="393">
        <v>4756877.31262</v>
      </c>
      <c r="K7" s="393">
        <v>5051812.24144</v>
      </c>
      <c r="L7" s="393">
        <v>5166919.3378599994</v>
      </c>
    </row>
    <row r="8" spans="1:12" s="16" customFormat="1" ht="15" customHeight="1" thickTop="1">
      <c r="A8" s="147" t="s">
        <v>158</v>
      </c>
      <c r="B8" s="114">
        <v>130686.21718000001</v>
      </c>
      <c r="C8" s="114">
        <v>351127.66879000003</v>
      </c>
      <c r="D8" s="114">
        <v>203220.68465000001</v>
      </c>
      <c r="E8" s="114">
        <v>329779.06680000003</v>
      </c>
      <c r="F8" s="114">
        <v>304954.58866000001</v>
      </c>
      <c r="G8" s="114">
        <v>276078.946</v>
      </c>
      <c r="H8" s="114">
        <v>315547.88936000003</v>
      </c>
      <c r="I8" s="114">
        <v>367300.46312999999</v>
      </c>
      <c r="J8" s="114">
        <v>349540.20408999996</v>
      </c>
      <c r="K8" s="114">
        <v>327218.30230000004</v>
      </c>
      <c r="L8" s="114">
        <v>448843.86063000001</v>
      </c>
    </row>
    <row r="9" spans="1:12" s="16" customFormat="1" ht="15" customHeight="1">
      <c r="A9" s="147" t="s">
        <v>167</v>
      </c>
      <c r="B9" s="114">
        <v>239554.27930000002</v>
      </c>
      <c r="C9" s="114">
        <v>232629.31975999998</v>
      </c>
      <c r="D9" s="114">
        <v>325998.55343000003</v>
      </c>
      <c r="E9" s="114">
        <v>223827.99674</v>
      </c>
      <c r="F9" s="114">
        <v>256781.43862</v>
      </c>
      <c r="G9" s="114">
        <v>310001.10595</v>
      </c>
      <c r="H9" s="114">
        <v>232364.56693999999</v>
      </c>
      <c r="I9" s="114">
        <v>311172.57084</v>
      </c>
      <c r="J9" s="114">
        <v>253143.50611000002</v>
      </c>
      <c r="K9" s="114">
        <v>379441.80597000004</v>
      </c>
      <c r="L9" s="114">
        <v>251384.26439</v>
      </c>
    </row>
    <row r="10" spans="1:12" s="16" customFormat="1" ht="15" customHeight="1">
      <c r="A10" s="147" t="s">
        <v>176</v>
      </c>
      <c r="B10" s="114">
        <v>1432854.34717</v>
      </c>
      <c r="C10" s="114">
        <v>1790074.0258299999</v>
      </c>
      <c r="D10" s="114">
        <v>2176950.8648200002</v>
      </c>
      <c r="E10" s="114">
        <v>2559176.5441900003</v>
      </c>
      <c r="F10" s="114">
        <v>2803734.1227899999</v>
      </c>
      <c r="G10" s="114">
        <v>3031629.5279000001</v>
      </c>
      <c r="H10" s="114">
        <v>3317433.5394000001</v>
      </c>
      <c r="I10" s="114">
        <v>3562328.4162300001</v>
      </c>
      <c r="J10" s="114">
        <v>3854312.1364199999</v>
      </c>
      <c r="K10" s="114">
        <v>4038523.9888000004</v>
      </c>
      <c r="L10" s="114">
        <v>4145503.24205</v>
      </c>
    </row>
    <row r="11" spans="1:12" s="16" customFormat="1" ht="15" customHeight="1">
      <c r="A11" s="148" t="s">
        <v>577</v>
      </c>
      <c r="B11" s="114">
        <v>1424671.8925000001</v>
      </c>
      <c r="C11" s="114">
        <v>1774494.4452500001</v>
      </c>
      <c r="D11" s="114">
        <v>2163783.6082199998</v>
      </c>
      <c r="E11" s="114">
        <v>2536751.4440600001</v>
      </c>
      <c r="F11" s="114">
        <v>2788000.0942600002</v>
      </c>
      <c r="G11" s="114">
        <v>3025964.5660199998</v>
      </c>
      <c r="H11" s="114">
        <v>3171923.64451</v>
      </c>
      <c r="I11" s="114">
        <v>3378197.3480100003</v>
      </c>
      <c r="J11" s="114">
        <v>3632210.3827300002</v>
      </c>
      <c r="K11" s="114">
        <v>3840479.1285700002</v>
      </c>
      <c r="L11" s="114">
        <v>3949347.5793000003</v>
      </c>
    </row>
    <row r="12" spans="1:12" s="16" customFormat="1" ht="15" customHeight="1">
      <c r="A12" s="148" t="s">
        <v>578</v>
      </c>
      <c r="B12" s="114">
        <v>1407430.2734700001</v>
      </c>
      <c r="C12" s="114">
        <v>1738289.69781</v>
      </c>
      <c r="D12" s="114">
        <v>2092904.9965899999</v>
      </c>
      <c r="E12" s="114">
        <v>2445387.97645</v>
      </c>
      <c r="F12" s="114">
        <v>2677203.0827100002</v>
      </c>
      <c r="G12" s="114">
        <v>2897583.8065399998</v>
      </c>
      <c r="H12" s="114">
        <v>3042596.1340100002</v>
      </c>
      <c r="I12" s="114">
        <v>2628882.3251300002</v>
      </c>
      <c r="J12" s="114">
        <v>2837190.6248699999</v>
      </c>
      <c r="K12" s="114">
        <v>3038144.0852399999</v>
      </c>
      <c r="L12" s="114">
        <v>3169478.0375300003</v>
      </c>
    </row>
    <row r="13" spans="1:12" s="16" customFormat="1" ht="15" customHeight="1">
      <c r="A13" s="148" t="s">
        <v>579</v>
      </c>
      <c r="B13" s="114">
        <v>17241.619030000002</v>
      </c>
      <c r="C13" s="114">
        <v>36204.747439999999</v>
      </c>
      <c r="D13" s="114">
        <v>70878.611629999999</v>
      </c>
      <c r="E13" s="114">
        <v>91363.467609999992</v>
      </c>
      <c r="F13" s="114">
        <v>110797.01155</v>
      </c>
      <c r="G13" s="114">
        <v>128380.75948000001</v>
      </c>
      <c r="H13" s="114">
        <v>129327.5105</v>
      </c>
      <c r="I13" s="114">
        <v>749315.02287999995</v>
      </c>
      <c r="J13" s="114">
        <v>795019.75786000001</v>
      </c>
      <c r="K13" s="114">
        <v>802335.04333000001</v>
      </c>
      <c r="L13" s="114">
        <v>779869.54177000001</v>
      </c>
    </row>
    <row r="14" spans="1:12" s="16" customFormat="1" ht="15" customHeight="1">
      <c r="A14" s="148" t="s">
        <v>580</v>
      </c>
      <c r="B14" s="114">
        <v>11057.344789999999</v>
      </c>
      <c r="C14" s="114">
        <v>6650.9694200000004</v>
      </c>
      <c r="D14" s="114">
        <v>8431.69211</v>
      </c>
      <c r="E14" s="114">
        <v>8925.5644800000009</v>
      </c>
      <c r="F14" s="114">
        <v>4798.8216299999995</v>
      </c>
      <c r="G14" s="114">
        <v>4429.6493099999998</v>
      </c>
      <c r="H14" s="114">
        <v>563.31220999999994</v>
      </c>
      <c r="I14" s="114">
        <v>2180.1635699999997</v>
      </c>
      <c r="J14" s="114">
        <v>21950.97711</v>
      </c>
      <c r="K14" s="114">
        <v>11517.054539999999</v>
      </c>
      <c r="L14" s="114">
        <v>12624.355589999999</v>
      </c>
    </row>
    <row r="15" spans="1:12" s="16" customFormat="1" ht="15" customHeight="1">
      <c r="A15" s="148" t="s">
        <v>581</v>
      </c>
      <c r="B15" s="114">
        <v>10468.95919</v>
      </c>
      <c r="C15" s="114">
        <v>5392.2072600000001</v>
      </c>
      <c r="D15" s="114">
        <v>7643.7509500000006</v>
      </c>
      <c r="E15" s="114">
        <v>7293.2806300000002</v>
      </c>
      <c r="F15" s="114">
        <v>3972.4027500000002</v>
      </c>
      <c r="G15" s="114">
        <v>2735.7403399999998</v>
      </c>
      <c r="H15" s="114">
        <v>540.70716000000004</v>
      </c>
      <c r="I15" s="114">
        <v>1942.09834</v>
      </c>
      <c r="J15" s="114">
        <v>15855.22978</v>
      </c>
      <c r="K15" s="114">
        <v>3754.1867499999998</v>
      </c>
      <c r="L15" s="114">
        <v>5888.9495199999992</v>
      </c>
    </row>
    <row r="16" spans="1:12" s="16" customFormat="1" ht="15" customHeight="1">
      <c r="A16" s="148" t="s">
        <v>582</v>
      </c>
      <c r="B16" s="114">
        <v>588.38559999999995</v>
      </c>
      <c r="C16" s="114">
        <v>1258.76216</v>
      </c>
      <c r="D16" s="114">
        <v>787.94116000000008</v>
      </c>
      <c r="E16" s="114">
        <v>1632.28385</v>
      </c>
      <c r="F16" s="114">
        <v>826.41888000000006</v>
      </c>
      <c r="G16" s="114">
        <v>1693.90897</v>
      </c>
      <c r="H16" s="114">
        <v>22.605049999999999</v>
      </c>
      <c r="I16" s="114">
        <v>238.06523000000001</v>
      </c>
      <c r="J16" s="114">
        <v>6095.7473300000001</v>
      </c>
      <c r="K16" s="114">
        <v>7762.8677900000002</v>
      </c>
      <c r="L16" s="114">
        <v>6735.40607</v>
      </c>
    </row>
    <row r="17" spans="1:12" s="16" customFormat="1" ht="15" customHeight="1">
      <c r="A17" s="148" t="s">
        <v>583</v>
      </c>
      <c r="B17" s="114">
        <v>24526.887850000003</v>
      </c>
      <c r="C17" s="114">
        <v>33364.796090000003</v>
      </c>
      <c r="D17" s="114">
        <v>33309.543210000003</v>
      </c>
      <c r="E17" s="114">
        <v>40333.713429999996</v>
      </c>
      <c r="F17" s="114">
        <v>34707.496140000003</v>
      </c>
      <c r="G17" s="114">
        <v>37752.454960000003</v>
      </c>
      <c r="H17" s="114">
        <v>43044.90913</v>
      </c>
      <c r="I17" s="114">
        <v>63668.286060000006</v>
      </c>
      <c r="J17" s="114">
        <v>80697.221480000007</v>
      </c>
      <c r="K17" s="114">
        <v>95653.70693</v>
      </c>
      <c r="L17" s="114">
        <v>94969.209569999992</v>
      </c>
    </row>
    <row r="18" spans="1:12" s="16" customFormat="1" ht="15" customHeight="1">
      <c r="A18" s="148" t="s">
        <v>584</v>
      </c>
      <c r="B18" s="114">
        <v>23830.44685</v>
      </c>
      <c r="C18" s="114">
        <v>32285.394670000001</v>
      </c>
      <c r="D18" s="114">
        <v>30457.52403</v>
      </c>
      <c r="E18" s="114">
        <v>33727.065820000003</v>
      </c>
      <c r="F18" s="114">
        <v>30134.68664</v>
      </c>
      <c r="G18" s="114">
        <v>29472.084159999999</v>
      </c>
      <c r="H18" s="114">
        <v>34372.727650000001</v>
      </c>
      <c r="I18" s="114">
        <v>45460.78039</v>
      </c>
      <c r="J18" s="114">
        <v>55535.894140000004</v>
      </c>
      <c r="K18" s="114">
        <v>50570.42222</v>
      </c>
      <c r="L18" s="114">
        <v>51690.086929999998</v>
      </c>
    </row>
    <row r="19" spans="1:12" s="16" customFormat="1" ht="15" customHeight="1">
      <c r="A19" s="148" t="s">
        <v>585</v>
      </c>
      <c r="B19" s="114">
        <v>696.44100000000003</v>
      </c>
      <c r="C19" s="114">
        <v>1079.4014199999999</v>
      </c>
      <c r="D19" s="114">
        <v>2852.0191800000002</v>
      </c>
      <c r="E19" s="114">
        <v>6606.64761</v>
      </c>
      <c r="F19" s="114">
        <v>4572.8095000000003</v>
      </c>
      <c r="G19" s="114">
        <v>8280.3708000000006</v>
      </c>
      <c r="H19" s="114">
        <v>8672.1814800000011</v>
      </c>
      <c r="I19" s="114">
        <v>18207.505670000002</v>
      </c>
      <c r="J19" s="114">
        <v>25161.32734</v>
      </c>
      <c r="K19" s="114">
        <v>45083.28471</v>
      </c>
      <c r="L19" s="114">
        <v>43279.122640000001</v>
      </c>
    </row>
    <row r="20" spans="1:12" s="16" customFormat="1" ht="15" customHeight="1">
      <c r="A20" s="148" t="s">
        <v>189</v>
      </c>
      <c r="B20" s="114">
        <v>16126.42491</v>
      </c>
      <c r="C20" s="114">
        <v>18598.86347</v>
      </c>
      <c r="D20" s="114">
        <v>21222.589929999998</v>
      </c>
      <c r="E20" s="114">
        <v>26782.188300000002</v>
      </c>
      <c r="F20" s="114">
        <v>25741.91145</v>
      </c>
      <c r="G20" s="114">
        <v>28422.532440000003</v>
      </c>
      <c r="H20" s="114">
        <v>182975.7328</v>
      </c>
      <c r="I20" s="114">
        <v>219028.58533</v>
      </c>
      <c r="J20" s="114">
        <v>223080.46881999998</v>
      </c>
      <c r="K20" s="114">
        <v>215418.30115000001</v>
      </c>
      <c r="L20" s="114">
        <v>213090.17659000002</v>
      </c>
    </row>
    <row r="21" spans="1:12" s="16" customFormat="1" ht="15" customHeight="1">
      <c r="A21" s="148" t="s">
        <v>586</v>
      </c>
      <c r="B21" s="114">
        <v>-43528.202880000004</v>
      </c>
      <c r="C21" s="114">
        <v>-43035.0484</v>
      </c>
      <c r="D21" s="114">
        <v>-49796.568650000001</v>
      </c>
      <c r="E21" s="114">
        <v>-53616.36608</v>
      </c>
      <c r="F21" s="114">
        <v>-49514.200689999998</v>
      </c>
      <c r="G21" s="114">
        <v>-64939.674829999996</v>
      </c>
      <c r="H21" s="114">
        <v>-81074.059250000006</v>
      </c>
      <c r="I21" s="114">
        <v>-100745.96673999999</v>
      </c>
      <c r="J21" s="114">
        <v>-103626.91372</v>
      </c>
      <c r="K21" s="114">
        <v>-124544.20239000001</v>
      </c>
      <c r="L21" s="114">
        <v>-124528.079</v>
      </c>
    </row>
    <row r="22" spans="1:12" s="16" customFormat="1" ht="15" customHeight="1">
      <c r="A22" s="147" t="s">
        <v>202</v>
      </c>
      <c r="B22" s="114">
        <v>4619.1308499999996</v>
      </c>
      <c r="C22" s="114">
        <v>11416.49048</v>
      </c>
      <c r="D22" s="114">
        <v>11828.348749999999</v>
      </c>
      <c r="E22" s="114">
        <v>14998.940849999999</v>
      </c>
      <c r="F22" s="114">
        <v>17906.96688</v>
      </c>
      <c r="G22" s="114">
        <v>12570.45408</v>
      </c>
      <c r="H22" s="114">
        <v>27706.396820000002</v>
      </c>
      <c r="I22" s="114">
        <v>31716.97928</v>
      </c>
      <c r="J22" s="114">
        <v>35041.387549999999</v>
      </c>
      <c r="K22" s="114">
        <v>36496.397709999997</v>
      </c>
      <c r="L22" s="114">
        <v>29954.384469999997</v>
      </c>
    </row>
    <row r="23" spans="1:12" s="16" customFormat="1" ht="15" customHeight="1">
      <c r="A23" s="147" t="s">
        <v>208</v>
      </c>
      <c r="B23" s="114">
        <v>773.2471700000001</v>
      </c>
      <c r="C23" s="114">
        <v>1478.6486299999999</v>
      </c>
      <c r="D23" s="114">
        <v>1615.4557199999999</v>
      </c>
      <c r="E23" s="114">
        <v>2583.4821200000001</v>
      </c>
      <c r="F23" s="114">
        <v>3707.3757700000001</v>
      </c>
      <c r="G23" s="114">
        <v>2133.6224900000002</v>
      </c>
      <c r="H23" s="114">
        <v>3116.5825599999998</v>
      </c>
      <c r="I23" s="114">
        <v>1048.6255200000001</v>
      </c>
      <c r="J23" s="114">
        <v>1785.18227</v>
      </c>
      <c r="K23" s="114">
        <v>7540.6502899999996</v>
      </c>
      <c r="L23" s="114">
        <v>7234.7731699999995</v>
      </c>
    </row>
    <row r="24" spans="1:12" s="16" customFormat="1" ht="15" customHeight="1">
      <c r="A24" s="147" t="s">
        <v>587</v>
      </c>
      <c r="B24" s="114">
        <v>84575.583989999999</v>
      </c>
      <c r="C24" s="114">
        <v>19046.391190000002</v>
      </c>
      <c r="D24" s="114">
        <v>98659.676390000008</v>
      </c>
      <c r="E24" s="114">
        <v>278467.70543999999</v>
      </c>
      <c r="F24" s="114">
        <v>218109.92190000002</v>
      </c>
      <c r="G24" s="114">
        <v>236650.08141999997</v>
      </c>
      <c r="H24" s="114">
        <v>313609.29226000002</v>
      </c>
      <c r="I24" s="114">
        <v>207305.57259</v>
      </c>
      <c r="J24" s="114">
        <v>221459.79478</v>
      </c>
      <c r="K24" s="114">
        <v>220602.67565000002</v>
      </c>
      <c r="L24" s="114">
        <v>242419.55481999999</v>
      </c>
    </row>
    <row r="25" spans="1:12" s="16" customFormat="1" ht="15" customHeight="1">
      <c r="A25" s="147" t="s">
        <v>219</v>
      </c>
      <c r="B25" s="114">
        <v>34441.461579999996</v>
      </c>
      <c r="C25" s="114">
        <v>29437.187020000001</v>
      </c>
      <c r="D25" s="114">
        <v>26975.363819999999</v>
      </c>
      <c r="E25" s="114">
        <v>26653.453590000001</v>
      </c>
      <c r="F25" s="114">
        <v>38936.559670000002</v>
      </c>
      <c r="G25" s="114">
        <v>38972.86507</v>
      </c>
      <c r="H25" s="114">
        <v>39247.404310000005</v>
      </c>
      <c r="I25" s="114">
        <v>35374.629670000002</v>
      </c>
      <c r="J25" s="114">
        <v>35241.063719999998</v>
      </c>
      <c r="K25" s="114">
        <v>36083.772170000004</v>
      </c>
      <c r="L25" s="114">
        <v>35274.048119999999</v>
      </c>
    </row>
    <row r="26" spans="1:12" s="16" customFormat="1" ht="15" customHeight="1">
      <c r="A26" s="147" t="s">
        <v>588</v>
      </c>
      <c r="B26" s="114">
        <v>6909.9512400000003</v>
      </c>
      <c r="C26" s="114">
        <v>4614.63609</v>
      </c>
      <c r="D26" s="114">
        <v>10483.05818</v>
      </c>
      <c r="E26" s="114">
        <v>24107.524949999999</v>
      </c>
      <c r="F26" s="114">
        <v>3905.28451</v>
      </c>
      <c r="G26" s="114">
        <v>4319.9788799999997</v>
      </c>
      <c r="H26" s="114">
        <v>14248.542079999999</v>
      </c>
      <c r="I26" s="114">
        <v>5990.84447</v>
      </c>
      <c r="J26" s="114">
        <v>6354.0376799999995</v>
      </c>
      <c r="K26" s="114">
        <v>5904.6485499999999</v>
      </c>
      <c r="L26" s="114">
        <v>6305.2102100000002</v>
      </c>
    </row>
    <row r="27" spans="1:12" s="17" customFormat="1" ht="15" customHeight="1" thickBot="1">
      <c r="A27" s="147" t="s">
        <v>235</v>
      </c>
      <c r="B27" s="114">
        <v>0</v>
      </c>
      <c r="C27" s="114">
        <v>0</v>
      </c>
      <c r="D27" s="114">
        <v>0</v>
      </c>
      <c r="E27" s="114">
        <v>0</v>
      </c>
      <c r="F27" s="114">
        <v>0</v>
      </c>
      <c r="G27" s="114">
        <v>0</v>
      </c>
      <c r="H27" s="114">
        <v>0</v>
      </c>
      <c r="I27" s="114">
        <v>0</v>
      </c>
      <c r="J27" s="114">
        <v>0</v>
      </c>
      <c r="K27" s="114">
        <v>0</v>
      </c>
      <c r="L27" s="114">
        <v>0</v>
      </c>
    </row>
    <row r="28" spans="1:12" ht="15" customHeight="1" thickTop="1" thickBot="1">
      <c r="A28" s="392" t="s">
        <v>589</v>
      </c>
      <c r="B28" s="393">
        <v>1722232.8607900001</v>
      </c>
      <c r="C28" s="393">
        <v>2217189.5920500001</v>
      </c>
      <c r="D28" s="393">
        <v>2616940.3010800001</v>
      </c>
      <c r="E28" s="393">
        <v>3204220.0764600001</v>
      </c>
      <c r="F28" s="393">
        <v>3380372.2189499997</v>
      </c>
      <c r="G28" s="393">
        <v>3614999.0419099997</v>
      </c>
      <c r="H28" s="393">
        <v>3958685.5974499998</v>
      </c>
      <c r="I28" s="393">
        <v>4196554.2468600003</v>
      </c>
      <c r="J28" s="393">
        <v>4421166.6387099996</v>
      </c>
      <c r="K28" s="393">
        <v>4712303.9423400005</v>
      </c>
      <c r="L28" s="393">
        <v>4806555.8504399993</v>
      </c>
    </row>
    <row r="29" spans="1:12" s="16" customFormat="1" ht="15" customHeight="1" thickTop="1">
      <c r="A29" s="147" t="s">
        <v>590</v>
      </c>
      <c r="B29" s="114">
        <v>1646364.2689100001</v>
      </c>
      <c r="C29" s="114">
        <v>2078498.1110499999</v>
      </c>
      <c r="D29" s="114">
        <v>2352349.7970100003</v>
      </c>
      <c r="E29" s="114">
        <v>2752463.5214800001</v>
      </c>
      <c r="F29" s="114">
        <v>2791074.8232199997</v>
      </c>
      <c r="G29" s="114">
        <v>3001070.3019899996</v>
      </c>
      <c r="H29" s="114">
        <v>3098648.4368199999</v>
      </c>
      <c r="I29" s="114">
        <v>3348269.3779699998</v>
      </c>
      <c r="J29" s="114">
        <v>3365859.4929599999</v>
      </c>
      <c r="K29" s="114">
        <v>3549589.3094200003</v>
      </c>
      <c r="L29" s="114">
        <v>3382561.0383800003</v>
      </c>
    </row>
    <row r="30" spans="1:12" s="16" customFormat="1" ht="15" customHeight="1">
      <c r="A30" s="148" t="s">
        <v>591</v>
      </c>
      <c r="B30" s="114">
        <v>69455.001329999999</v>
      </c>
      <c r="C30" s="114">
        <v>277283.06708999997</v>
      </c>
      <c r="D30" s="114">
        <v>379860.32263999997</v>
      </c>
      <c r="E30" s="114">
        <v>532731.01381999999</v>
      </c>
      <c r="F30" s="114">
        <v>475195.45869999996</v>
      </c>
      <c r="G30" s="114">
        <v>321734.37663000001</v>
      </c>
      <c r="H30" s="114">
        <v>262159.05592000001</v>
      </c>
      <c r="I30" s="114">
        <v>255221.76853</v>
      </c>
      <c r="J30" s="114">
        <v>270405.73517</v>
      </c>
      <c r="K30" s="114">
        <v>385971.15827999997</v>
      </c>
      <c r="L30" s="114">
        <v>325936.11181000003</v>
      </c>
    </row>
    <row r="31" spans="1:12" s="16" customFormat="1" ht="15" customHeight="1">
      <c r="A31" s="148" t="s">
        <v>592</v>
      </c>
      <c r="B31" s="114">
        <v>342103.72805000003</v>
      </c>
      <c r="C31" s="114">
        <v>483978.25658999995</v>
      </c>
      <c r="D31" s="114">
        <v>539509.81249000004</v>
      </c>
      <c r="E31" s="114">
        <v>477599.23894999997</v>
      </c>
      <c r="F31" s="114">
        <v>459772.40957000002</v>
      </c>
      <c r="G31" s="114">
        <v>398344.59422000003</v>
      </c>
      <c r="H31" s="114">
        <v>330391.10892000003</v>
      </c>
      <c r="I31" s="114">
        <v>478542.77104000002</v>
      </c>
      <c r="J31" s="114">
        <v>503305.48731</v>
      </c>
      <c r="K31" s="114">
        <v>556904.69175</v>
      </c>
      <c r="L31" s="114">
        <v>541856.26124000002</v>
      </c>
    </row>
    <row r="32" spans="1:12" s="16" customFormat="1" ht="15" customHeight="1">
      <c r="A32" s="148" t="s">
        <v>593</v>
      </c>
      <c r="B32" s="114">
        <v>159181.81762000002</v>
      </c>
      <c r="C32" s="114">
        <v>55200.600359999997</v>
      </c>
      <c r="D32" s="114">
        <v>15345.49404</v>
      </c>
      <c r="E32" s="114">
        <v>4944.1660099999999</v>
      </c>
      <c r="F32" s="114">
        <v>3862.1358700000001</v>
      </c>
      <c r="G32" s="114">
        <v>2690.8866699999999</v>
      </c>
      <c r="H32" s="114">
        <v>1632.55863</v>
      </c>
      <c r="I32" s="114">
        <v>860.07776999999999</v>
      </c>
      <c r="J32" s="114">
        <v>817.64399000000003</v>
      </c>
      <c r="K32" s="114">
        <v>614.14301999999998</v>
      </c>
      <c r="L32" s="114">
        <v>579.16416000000004</v>
      </c>
    </row>
    <row r="33" spans="1:12" s="16" customFormat="1" ht="15" customHeight="1">
      <c r="A33" s="148" t="s">
        <v>594</v>
      </c>
      <c r="B33" s="114">
        <v>76796.933019999997</v>
      </c>
      <c r="C33" s="114">
        <v>116033.91826000001</v>
      </c>
      <c r="D33" s="114">
        <v>167802.75224999999</v>
      </c>
      <c r="E33" s="114">
        <v>255558.22453000001</v>
      </c>
      <c r="F33" s="114">
        <v>159934.64649000001</v>
      </c>
      <c r="G33" s="114">
        <v>57369.133959999999</v>
      </c>
      <c r="H33" s="114">
        <v>75349.875910000002</v>
      </c>
      <c r="I33" s="114">
        <v>107059.04929000001</v>
      </c>
      <c r="J33" s="114">
        <v>85033.854269999996</v>
      </c>
      <c r="K33" s="114">
        <v>84142.602370000008</v>
      </c>
      <c r="L33" s="114">
        <v>64152.882239999999</v>
      </c>
    </row>
    <row r="34" spans="1:12" s="16" customFormat="1" ht="15" customHeight="1">
      <c r="A34" s="148" t="s">
        <v>595</v>
      </c>
      <c r="B34" s="114">
        <v>930194.26676000003</v>
      </c>
      <c r="C34" s="114">
        <v>1054192.02101</v>
      </c>
      <c r="D34" s="114">
        <v>1132900.5906199999</v>
      </c>
      <c r="E34" s="114">
        <v>1328458.0327300001</v>
      </c>
      <c r="F34" s="114">
        <v>1509226.74493</v>
      </c>
      <c r="G34" s="114">
        <v>2015600.80547</v>
      </c>
      <c r="H34" s="114">
        <v>2229756.4098800002</v>
      </c>
      <c r="I34" s="114">
        <v>2293887.9976300001</v>
      </c>
      <c r="J34" s="114">
        <v>2278221.3608400002</v>
      </c>
      <c r="K34" s="114">
        <v>2287670.6594799999</v>
      </c>
      <c r="L34" s="114">
        <v>2200686.62898</v>
      </c>
    </row>
    <row r="35" spans="1:12" s="16" customFormat="1" ht="15" customHeight="1">
      <c r="A35" s="148" t="s">
        <v>596</v>
      </c>
      <c r="B35" s="114">
        <v>68632.522129999998</v>
      </c>
      <c r="C35" s="114">
        <v>91810.247739999992</v>
      </c>
      <c r="D35" s="114">
        <v>116930.82497</v>
      </c>
      <c r="E35" s="114">
        <v>153172.84544</v>
      </c>
      <c r="F35" s="114">
        <v>183083.42765999999</v>
      </c>
      <c r="G35" s="114">
        <v>205330.50503999999</v>
      </c>
      <c r="H35" s="114">
        <v>199359.42756000001</v>
      </c>
      <c r="I35" s="114">
        <v>212697.71371000001</v>
      </c>
      <c r="J35" s="114">
        <v>228075.41138000001</v>
      </c>
      <c r="K35" s="114">
        <v>234286.05452000001</v>
      </c>
      <c r="L35" s="114">
        <v>249349.98994999999</v>
      </c>
    </row>
    <row r="36" spans="1:12" s="16" customFormat="1" ht="15" customHeight="1">
      <c r="A36" s="147" t="s">
        <v>597</v>
      </c>
      <c r="B36" s="114">
        <v>10.089120000000001</v>
      </c>
      <c r="C36" s="114">
        <v>12.73329</v>
      </c>
      <c r="D36" s="114">
        <v>14.508620000000001</v>
      </c>
      <c r="E36" s="114">
        <v>20.07995</v>
      </c>
      <c r="F36" s="114">
        <v>72.091970000000003</v>
      </c>
      <c r="G36" s="114">
        <v>37.620800000000003</v>
      </c>
      <c r="H36" s="114">
        <v>16862.61131</v>
      </c>
      <c r="I36" s="114">
        <v>8447.5147500000003</v>
      </c>
      <c r="J36" s="114">
        <v>4234.8467300000002</v>
      </c>
      <c r="K36" s="114">
        <v>28.314490000000003</v>
      </c>
      <c r="L36" s="114">
        <v>24.279169999999997</v>
      </c>
    </row>
    <row r="37" spans="1:12" s="16" customFormat="1" ht="15" customHeight="1">
      <c r="A37" s="147" t="s">
        <v>598</v>
      </c>
      <c r="B37" s="114">
        <v>26939.016030000003</v>
      </c>
      <c r="C37" s="114">
        <v>42935.949270000005</v>
      </c>
      <c r="D37" s="114">
        <v>76878.21819</v>
      </c>
      <c r="E37" s="114">
        <v>244281.04586000001</v>
      </c>
      <c r="F37" s="114">
        <v>327754.68007999996</v>
      </c>
      <c r="G37" s="114">
        <v>396387.55960000004</v>
      </c>
      <c r="H37" s="114">
        <v>533552.59722</v>
      </c>
      <c r="I37" s="114">
        <v>671976.20438999997</v>
      </c>
      <c r="J37" s="114">
        <v>834502.77483000001</v>
      </c>
      <c r="K37" s="114">
        <v>948076.40219000005</v>
      </c>
      <c r="L37" s="114">
        <v>1030274.28516</v>
      </c>
    </row>
    <row r="38" spans="1:12" s="16" customFormat="1" ht="15" customHeight="1">
      <c r="A38" s="147" t="s">
        <v>599</v>
      </c>
      <c r="B38" s="114">
        <v>31729.656199999998</v>
      </c>
      <c r="C38" s="114">
        <v>38834.72178</v>
      </c>
      <c r="D38" s="114">
        <v>43171.326420000005</v>
      </c>
      <c r="E38" s="114">
        <v>58643.95102</v>
      </c>
      <c r="F38" s="114">
        <v>64646.73661</v>
      </c>
      <c r="G38" s="114">
        <v>48647.239880000001</v>
      </c>
      <c r="H38" s="114">
        <v>48484.881799999996</v>
      </c>
      <c r="I38" s="114">
        <v>45622.398860000001</v>
      </c>
      <c r="J38" s="114">
        <v>56156.016819999997</v>
      </c>
      <c r="K38" s="114">
        <v>66577.839770000006</v>
      </c>
      <c r="L38" s="114">
        <v>62622.92813</v>
      </c>
    </row>
    <row r="39" spans="1:12" s="16" customFormat="1" ht="15" customHeight="1">
      <c r="A39" s="147" t="s">
        <v>273</v>
      </c>
      <c r="B39" s="114">
        <v>15704.16719</v>
      </c>
      <c r="C39" s="114">
        <v>20410.746649999997</v>
      </c>
      <c r="D39" s="114">
        <v>27486.06609</v>
      </c>
      <c r="E39" s="114">
        <v>31710.423079999997</v>
      </c>
      <c r="F39" s="114">
        <v>35630.223389999999</v>
      </c>
      <c r="G39" s="114">
        <v>38298.730819999997</v>
      </c>
      <c r="H39" s="114">
        <v>52650.743990000003</v>
      </c>
      <c r="I39" s="114">
        <v>53177.02781</v>
      </c>
      <c r="J39" s="114">
        <v>55852.315049999997</v>
      </c>
      <c r="K39" s="114">
        <v>58515.026949999999</v>
      </c>
      <c r="L39" s="114">
        <v>64683.718289999997</v>
      </c>
    </row>
    <row r="40" spans="1:12" s="16" customFormat="1" ht="15" customHeight="1">
      <c r="A40" s="147" t="s">
        <v>279</v>
      </c>
      <c r="B40" s="114">
        <v>0</v>
      </c>
      <c r="C40" s="114">
        <v>0</v>
      </c>
      <c r="D40" s="114">
        <v>35242.005749999997</v>
      </c>
      <c r="E40" s="114">
        <v>35251.314460000001</v>
      </c>
      <c r="F40" s="114">
        <v>17630.5615</v>
      </c>
      <c r="G40" s="114">
        <v>0</v>
      </c>
      <c r="H40" s="114">
        <v>0</v>
      </c>
      <c r="I40" s="114">
        <v>0</v>
      </c>
      <c r="J40" s="114">
        <v>0</v>
      </c>
      <c r="K40" s="114">
        <v>0</v>
      </c>
      <c r="L40" s="114">
        <v>0</v>
      </c>
    </row>
    <row r="41" spans="1:12" s="16" customFormat="1" ht="15" customHeight="1">
      <c r="A41" s="147" t="s">
        <v>600</v>
      </c>
      <c r="B41" s="114">
        <v>1485.6633400000001</v>
      </c>
      <c r="C41" s="114">
        <v>36497.330009999998</v>
      </c>
      <c r="D41" s="114">
        <v>81798.379000000001</v>
      </c>
      <c r="E41" s="114">
        <v>81849.740609999993</v>
      </c>
      <c r="F41" s="114">
        <v>81930.896030000004</v>
      </c>
      <c r="G41" s="114">
        <v>81997.088599999988</v>
      </c>
      <c r="H41" s="114">
        <v>82076.493969999996</v>
      </c>
      <c r="I41" s="114">
        <v>46910.196750000003</v>
      </c>
      <c r="J41" s="114">
        <v>98373.272949999999</v>
      </c>
      <c r="K41" s="114">
        <v>83288.37245000001</v>
      </c>
      <c r="L41" s="114">
        <v>83302.39847</v>
      </c>
    </row>
    <row r="42" spans="1:12" s="17" customFormat="1" ht="15" customHeight="1" thickBot="1">
      <c r="A42" s="147" t="s">
        <v>451</v>
      </c>
      <c r="B42" s="114">
        <v>0</v>
      </c>
      <c r="C42" s="114">
        <v>0</v>
      </c>
      <c r="D42" s="114">
        <v>0</v>
      </c>
      <c r="E42" s="114">
        <v>0</v>
      </c>
      <c r="F42" s="114">
        <v>61632.206149999998</v>
      </c>
      <c r="G42" s="114">
        <v>48560.500220000002</v>
      </c>
      <c r="H42" s="114">
        <v>126409.83234000001</v>
      </c>
      <c r="I42" s="114">
        <v>22151.526329999997</v>
      </c>
      <c r="J42" s="114">
        <v>6187.9193700000005</v>
      </c>
      <c r="K42" s="114">
        <v>6228.6770700000006</v>
      </c>
      <c r="L42" s="114">
        <v>183087.20284000001</v>
      </c>
    </row>
    <row r="43" spans="1:12" ht="15" customHeight="1" thickTop="1" thickBot="1">
      <c r="A43" s="392" t="s">
        <v>601</v>
      </c>
      <c r="B43" s="393">
        <v>212181.35756999999</v>
      </c>
      <c r="C43" s="393">
        <v>222634.77574000001</v>
      </c>
      <c r="D43" s="393">
        <v>238791.7047</v>
      </c>
      <c r="E43" s="393">
        <v>255374.63812000002</v>
      </c>
      <c r="F43" s="393">
        <v>267664.03976000001</v>
      </c>
      <c r="G43" s="393">
        <v>297357.53933</v>
      </c>
      <c r="H43" s="393">
        <v>304588.61603999999</v>
      </c>
      <c r="I43" s="393">
        <v>325683.85470999999</v>
      </c>
      <c r="J43" s="393">
        <v>335710.67376999999</v>
      </c>
      <c r="K43" s="393">
        <v>339508.29895999999</v>
      </c>
      <c r="L43" s="393">
        <v>360363.48731</v>
      </c>
    </row>
    <row r="44" spans="1:12" s="16" customFormat="1" ht="15" customHeight="1" thickTop="1">
      <c r="A44" s="147" t="s">
        <v>294</v>
      </c>
      <c r="B44" s="114">
        <v>176574.1</v>
      </c>
      <c r="C44" s="114">
        <v>195123.6</v>
      </c>
      <c r="D44" s="114">
        <v>202361.2</v>
      </c>
      <c r="E44" s="114">
        <v>202361.2</v>
      </c>
      <c r="F44" s="114">
        <v>202361.2</v>
      </c>
      <c r="G44" s="114">
        <v>230710.2</v>
      </c>
      <c r="H44" s="114">
        <v>230710.2</v>
      </c>
      <c r="I44" s="114">
        <v>282995.09999999998</v>
      </c>
      <c r="J44" s="114">
        <v>282995.09999999998</v>
      </c>
      <c r="K44" s="114">
        <v>297993.59999999998</v>
      </c>
      <c r="L44" s="114">
        <v>297993.59999999998</v>
      </c>
    </row>
    <row r="45" spans="1:12" s="16" customFormat="1" ht="15" customHeight="1">
      <c r="A45" s="147" t="s">
        <v>298</v>
      </c>
      <c r="B45" s="114">
        <v>1905.7043799999999</v>
      </c>
      <c r="C45" s="114">
        <v>1905.7043799999999</v>
      </c>
      <c r="D45" s="114">
        <v>807.38058000000001</v>
      </c>
      <c r="E45" s="114">
        <v>807.38058000000001</v>
      </c>
      <c r="F45" s="114">
        <v>807.38058000000001</v>
      </c>
      <c r="G45" s="114">
        <v>458.37430999999998</v>
      </c>
      <c r="H45" s="114">
        <v>458.37430999999998</v>
      </c>
      <c r="I45" s="114">
        <v>2171.7570299999998</v>
      </c>
      <c r="J45" s="114">
        <v>2171.7570299999998</v>
      </c>
      <c r="K45" s="114">
        <v>2171.7570299999998</v>
      </c>
      <c r="L45" s="114">
        <v>2171.7570299999998</v>
      </c>
    </row>
    <row r="46" spans="1:12" s="16" customFormat="1" ht="15" customHeight="1">
      <c r="A46" s="147" t="s">
        <v>302</v>
      </c>
      <c r="B46" s="114">
        <v>0</v>
      </c>
      <c r="C46" s="114">
        <v>0</v>
      </c>
      <c r="D46" s="114">
        <v>0</v>
      </c>
      <c r="E46" s="114">
        <v>0</v>
      </c>
      <c r="F46" s="114">
        <v>0</v>
      </c>
      <c r="G46" s="114">
        <v>0</v>
      </c>
      <c r="H46" s="114">
        <v>0</v>
      </c>
      <c r="I46" s="114">
        <v>0</v>
      </c>
      <c r="J46" s="114">
        <v>0</v>
      </c>
      <c r="K46" s="114">
        <v>0</v>
      </c>
      <c r="L46" s="114">
        <v>0</v>
      </c>
    </row>
    <row r="47" spans="1:12" s="16" customFormat="1" ht="15" customHeight="1">
      <c r="A47" s="147" t="s">
        <v>602</v>
      </c>
      <c r="B47" s="114">
        <v>8463.5225200000004</v>
      </c>
      <c r="C47" s="114">
        <v>10987.2708</v>
      </c>
      <c r="D47" s="114">
        <v>12449.031080000001</v>
      </c>
      <c r="E47" s="114">
        <v>14766.371289999999</v>
      </c>
      <c r="F47" s="114">
        <v>17536.987929999999</v>
      </c>
      <c r="G47" s="114">
        <v>20095.824079999999</v>
      </c>
      <c r="H47" s="114">
        <v>21627.80716</v>
      </c>
      <c r="I47" s="114">
        <v>22963.708059999997</v>
      </c>
      <c r="J47" s="114">
        <v>24375.714459999999</v>
      </c>
      <c r="K47" s="114">
        <v>24375.714459999999</v>
      </c>
      <c r="L47" s="114">
        <v>25872.43721</v>
      </c>
    </row>
    <row r="48" spans="1:12" s="16" customFormat="1" ht="15" customHeight="1">
      <c r="A48" s="147" t="s">
        <v>308</v>
      </c>
      <c r="B48" s="114">
        <v>25238.03067</v>
      </c>
      <c r="C48" s="114">
        <v>14618.200560000001</v>
      </c>
      <c r="D48" s="114">
        <v>23174.09304</v>
      </c>
      <c r="E48" s="114">
        <v>37439.686249999999</v>
      </c>
      <c r="F48" s="114">
        <v>46958.471250000002</v>
      </c>
      <c r="G48" s="114">
        <v>46093.140939999997</v>
      </c>
      <c r="H48" s="114">
        <v>51792.234570000001</v>
      </c>
      <c r="I48" s="114">
        <v>17553.28962</v>
      </c>
      <c r="J48" s="114">
        <v>26168.102280000003</v>
      </c>
      <c r="K48" s="114">
        <v>14967.22747</v>
      </c>
      <c r="L48" s="114">
        <v>34325.693070000001</v>
      </c>
    </row>
    <row r="49" spans="1:12" s="16" customFormat="1" ht="15" customHeight="1">
      <c r="A49" s="148" t="s">
        <v>603</v>
      </c>
      <c r="B49" s="114">
        <v>0.54796</v>
      </c>
      <c r="C49" s="114">
        <v>0.59782000000000002</v>
      </c>
      <c r="D49" s="114">
        <v>0.69096999999999997</v>
      </c>
      <c r="E49" s="114">
        <v>9733.519839999999</v>
      </c>
      <c r="F49" s="114">
        <v>21370.109789999999</v>
      </c>
      <c r="G49" s="114">
        <v>33326.61535</v>
      </c>
      <c r="H49" s="114">
        <v>38433.225590000002</v>
      </c>
      <c r="I49" s="114">
        <v>3433.22559</v>
      </c>
      <c r="J49" s="114">
        <v>14998.5</v>
      </c>
      <c r="K49" s="114">
        <v>0</v>
      </c>
      <c r="L49" s="114">
        <v>12572.47107</v>
      </c>
    </row>
    <row r="50" spans="1:12" s="17" customFormat="1" ht="15" customHeight="1" thickBot="1">
      <c r="A50" s="148" t="s">
        <v>604</v>
      </c>
      <c r="B50" s="114">
        <v>25237.48271</v>
      </c>
      <c r="C50" s="114">
        <v>14617.60274</v>
      </c>
      <c r="D50" s="114">
        <v>23173.40207</v>
      </c>
      <c r="E50" s="114">
        <v>27706.166410000002</v>
      </c>
      <c r="F50" s="114">
        <v>25588.36146</v>
      </c>
      <c r="G50" s="114">
        <v>12766.525589999999</v>
      </c>
      <c r="H50" s="114">
        <v>13359.008980000001</v>
      </c>
      <c r="I50" s="114">
        <v>14120.06403</v>
      </c>
      <c r="J50" s="114">
        <v>11169.602279999999</v>
      </c>
      <c r="K50" s="114">
        <v>14967.22747</v>
      </c>
      <c r="L50" s="114">
        <v>21753.222000000002</v>
      </c>
    </row>
    <row r="51" spans="1:12" ht="15" customHeight="1" thickTop="1" thickBot="1">
      <c r="A51" s="392" t="s">
        <v>605</v>
      </c>
      <c r="B51" s="393">
        <v>1934414.2183599998</v>
      </c>
      <c r="C51" s="393">
        <v>2439824.36779</v>
      </c>
      <c r="D51" s="393">
        <v>2855732.0057800002</v>
      </c>
      <c r="E51" s="393">
        <v>3459594.7145799999</v>
      </c>
      <c r="F51" s="393">
        <v>3648036.2587100002</v>
      </c>
      <c r="G51" s="393">
        <v>3912356.5812399997</v>
      </c>
      <c r="H51" s="393">
        <v>4263274.21349</v>
      </c>
      <c r="I51" s="393">
        <v>4522238.1015699999</v>
      </c>
      <c r="J51" s="393">
        <v>4756877.3124799998</v>
      </c>
      <c r="K51" s="393">
        <v>5051812.2412999999</v>
      </c>
      <c r="L51" s="393">
        <v>5166919.3377499999</v>
      </c>
    </row>
    <row r="52" spans="1:12" s="16" customFormat="1" ht="15" customHeight="1" thickTop="1">
      <c r="A52" s="113" t="s">
        <v>606</v>
      </c>
      <c r="B52" s="114">
        <v>131736.03101999999</v>
      </c>
      <c r="C52" s="114">
        <v>220665.89622999998</v>
      </c>
      <c r="D52" s="114">
        <v>392672.43607999996</v>
      </c>
      <c r="E52" s="114">
        <v>480287.29174000002</v>
      </c>
      <c r="F52" s="114">
        <v>490562.03149000002</v>
      </c>
      <c r="G52" s="114">
        <v>524619.88508000004</v>
      </c>
      <c r="H52" s="114">
        <v>427926.27739</v>
      </c>
      <c r="I52" s="114">
        <v>384956.83626000001</v>
      </c>
      <c r="J52" s="114">
        <v>363548.07148000004</v>
      </c>
      <c r="K52" s="114">
        <v>372815.85666000005</v>
      </c>
      <c r="L52" s="114">
        <v>383968.4632</v>
      </c>
    </row>
    <row r="53" spans="1:12" s="17" customFormat="1" ht="15" customHeight="1">
      <c r="A53" s="148" t="s">
        <v>607</v>
      </c>
      <c r="B53" s="114">
        <v>0</v>
      </c>
      <c r="C53" s="114">
        <v>0</v>
      </c>
      <c r="D53" s="114">
        <v>0</v>
      </c>
      <c r="E53" s="114">
        <v>0</v>
      </c>
      <c r="F53" s="114">
        <v>0</v>
      </c>
      <c r="G53" s="114">
        <v>0</v>
      </c>
      <c r="H53" s="114">
        <v>0</v>
      </c>
      <c r="I53" s="114">
        <v>0</v>
      </c>
      <c r="J53" s="114">
        <v>0</v>
      </c>
      <c r="K53" s="114">
        <v>0</v>
      </c>
      <c r="L53" s="114">
        <v>0</v>
      </c>
    </row>
    <row r="54" spans="1:12" s="17" customFormat="1" ht="15" customHeight="1">
      <c r="A54" s="148" t="s">
        <v>608</v>
      </c>
      <c r="B54" s="114">
        <v>97385.62887</v>
      </c>
      <c r="C54" s="114">
        <v>213293.11921999999</v>
      </c>
      <c r="D54" s="114">
        <v>384138.34349</v>
      </c>
      <c r="E54" s="114">
        <v>457941.81912</v>
      </c>
      <c r="F54" s="114">
        <v>462524.20606</v>
      </c>
      <c r="G54" s="114">
        <v>495934.58816000004</v>
      </c>
      <c r="H54" s="114">
        <v>403863.13005000004</v>
      </c>
      <c r="I54" s="114">
        <v>358984.28233999998</v>
      </c>
      <c r="J54" s="114">
        <v>334357.91379000002</v>
      </c>
      <c r="K54" s="114">
        <v>343953.56139999995</v>
      </c>
      <c r="L54" s="114">
        <v>355679.66251999995</v>
      </c>
    </row>
    <row r="55" spans="1:12" s="17" customFormat="1" ht="15" customHeight="1">
      <c r="A55" s="148" t="s">
        <v>609</v>
      </c>
      <c r="B55" s="114">
        <v>0</v>
      </c>
      <c r="C55" s="114">
        <v>0</v>
      </c>
      <c r="D55" s="114">
        <v>0</v>
      </c>
      <c r="E55" s="114">
        <v>0</v>
      </c>
      <c r="F55" s="114">
        <v>0</v>
      </c>
      <c r="G55" s="114">
        <v>0</v>
      </c>
      <c r="H55" s="114">
        <v>0</v>
      </c>
      <c r="I55" s="114">
        <v>0</v>
      </c>
      <c r="J55" s="114">
        <v>0</v>
      </c>
      <c r="K55" s="114">
        <v>0</v>
      </c>
      <c r="L55" s="114">
        <v>0</v>
      </c>
    </row>
    <row r="56" spans="1:12" s="17" customFormat="1" ht="15" customHeight="1">
      <c r="A56" s="148" t="s">
        <v>610</v>
      </c>
      <c r="B56" s="114">
        <v>34350.402150000002</v>
      </c>
      <c r="C56" s="114">
        <v>7372.7770099999998</v>
      </c>
      <c r="D56" s="114">
        <v>8534.0925900000002</v>
      </c>
      <c r="E56" s="114">
        <v>22345.47262</v>
      </c>
      <c r="F56" s="114">
        <v>28037.825430000001</v>
      </c>
      <c r="G56" s="114">
        <v>28685.296920000001</v>
      </c>
      <c r="H56" s="114">
        <v>24063.14734</v>
      </c>
      <c r="I56" s="114">
        <v>25972.553920000002</v>
      </c>
      <c r="J56" s="114">
        <v>29190.15769</v>
      </c>
      <c r="K56" s="114">
        <v>28862.295260000003</v>
      </c>
      <c r="L56" s="114">
        <v>28288.80068</v>
      </c>
    </row>
    <row r="57" spans="1:12" s="17" customFormat="1" ht="15" customHeight="1">
      <c r="A57" s="148" t="s">
        <v>611</v>
      </c>
      <c r="B57" s="114">
        <v>0</v>
      </c>
      <c r="C57" s="114">
        <v>0</v>
      </c>
      <c r="D57" s="114">
        <v>0</v>
      </c>
      <c r="E57" s="114">
        <v>0</v>
      </c>
      <c r="F57" s="114">
        <v>0</v>
      </c>
      <c r="G57" s="114">
        <v>0</v>
      </c>
      <c r="H57" s="114">
        <v>0</v>
      </c>
      <c r="I57" s="114">
        <v>0</v>
      </c>
      <c r="J57" s="114">
        <v>0</v>
      </c>
      <c r="K57" s="114">
        <v>0</v>
      </c>
      <c r="L57" s="114">
        <v>0</v>
      </c>
    </row>
    <row r="58" spans="1:12" s="17" customFormat="1" ht="15" customHeight="1">
      <c r="A58" s="147" t="s">
        <v>612</v>
      </c>
      <c r="B58" s="114">
        <v>2738907.3331999998</v>
      </c>
      <c r="C58" s="114">
        <v>3750902.8826799998</v>
      </c>
      <c r="D58" s="114">
        <v>5007020.8373400001</v>
      </c>
      <c r="E58" s="114">
        <v>5309298.7753800005</v>
      </c>
      <c r="F58" s="114">
        <v>6370945.6190900002</v>
      </c>
      <c r="G58" s="114">
        <v>9002541.5042300001</v>
      </c>
      <c r="H58" s="114">
        <v>9984297.7286900003</v>
      </c>
      <c r="I58" s="114">
        <v>7708059.6044399999</v>
      </c>
      <c r="J58" s="114">
        <v>7883708.5811999999</v>
      </c>
      <c r="K58" s="114">
        <v>8367273.5010699993</v>
      </c>
      <c r="L58" s="114">
        <v>8419654.636260001</v>
      </c>
    </row>
    <row r="59" spans="1:12">
      <c r="A59" s="394" t="s">
        <v>613</v>
      </c>
      <c r="B59" s="395">
        <v>224367.09713000001</v>
      </c>
      <c r="C59" s="395">
        <v>227246.32863</v>
      </c>
      <c r="D59" s="395">
        <v>254156.50466000001</v>
      </c>
      <c r="E59" s="395">
        <v>286397.82311</v>
      </c>
      <c r="F59" s="395">
        <v>298673.40239999996</v>
      </c>
      <c r="G59" s="395">
        <v>314099.98681999999</v>
      </c>
      <c r="H59" s="395">
        <v>330470.00485000003</v>
      </c>
      <c r="I59" s="395">
        <v>333656.16897000006</v>
      </c>
      <c r="J59" s="395">
        <v>184505.51250000001</v>
      </c>
      <c r="K59" s="395">
        <v>384550.98193000001</v>
      </c>
      <c r="L59" s="395">
        <v>210723.58687999999</v>
      </c>
    </row>
    <row r="60" spans="1:12" ht="15" customHeight="1">
      <c r="A60" s="148" t="s">
        <v>614</v>
      </c>
      <c r="B60" s="114">
        <v>-45371.639430000003</v>
      </c>
      <c r="C60" s="114">
        <v>-51412.703689999995</v>
      </c>
      <c r="D60" s="114">
        <v>-57848.743820000003</v>
      </c>
      <c r="E60" s="114">
        <v>-70803.382409999991</v>
      </c>
      <c r="F60" s="114">
        <v>-88064.167629999996</v>
      </c>
      <c r="G60" s="114">
        <v>-111125.15849</v>
      </c>
      <c r="H60" s="114">
        <v>-126722.3887</v>
      </c>
      <c r="I60" s="114">
        <v>-147313.75403000001</v>
      </c>
      <c r="J60" s="114">
        <v>-79678.569730000003</v>
      </c>
      <c r="K60" s="114">
        <v>-162294.85986000003</v>
      </c>
      <c r="L60" s="114">
        <v>-83918.641620000009</v>
      </c>
    </row>
    <row r="61" spans="1:12" ht="15" customHeight="1">
      <c r="A61" s="147" t="s">
        <v>615</v>
      </c>
      <c r="B61" s="114">
        <v>178995.4577</v>
      </c>
      <c r="C61" s="114">
        <v>175833.62494000001</v>
      </c>
      <c r="D61" s="114">
        <v>196307.76084</v>
      </c>
      <c r="E61" s="114">
        <v>215594.44069999998</v>
      </c>
      <c r="F61" s="114">
        <v>210609.23477000001</v>
      </c>
      <c r="G61" s="114">
        <v>202974.82833000002</v>
      </c>
      <c r="H61" s="114">
        <v>203747.61615000002</v>
      </c>
      <c r="I61" s="114">
        <v>186342.41493999999</v>
      </c>
      <c r="J61" s="114">
        <v>104826.94276999999</v>
      </c>
      <c r="K61" s="114">
        <v>222256.12206999998</v>
      </c>
      <c r="L61" s="114">
        <v>126804.94526000001</v>
      </c>
    </row>
    <row r="62" spans="1:12" ht="15" customHeight="1">
      <c r="A62" s="116" t="s">
        <v>616</v>
      </c>
      <c r="B62" s="114">
        <v>37362.405630000001</v>
      </c>
      <c r="C62" s="114">
        <v>24782.796280000002</v>
      </c>
      <c r="D62" s="114">
        <v>26015.26816</v>
      </c>
      <c r="E62" s="114">
        <v>26379.87946</v>
      </c>
      <c r="F62" s="114">
        <v>40990.440190000001</v>
      </c>
      <c r="G62" s="114">
        <v>53646.611299999997</v>
      </c>
      <c r="H62" s="114">
        <v>43493.289629999999</v>
      </c>
      <c r="I62" s="114">
        <v>49985.550029999999</v>
      </c>
      <c r="J62" s="114">
        <v>23098.667590000001</v>
      </c>
      <c r="K62" s="114">
        <v>44637.65382</v>
      </c>
      <c r="L62" s="114">
        <v>51332.608489999999</v>
      </c>
    </row>
    <row r="63" spans="1:12" ht="15" customHeight="1">
      <c r="A63" s="148" t="s">
        <v>617</v>
      </c>
      <c r="B63" s="114">
        <v>-5106.0971500000005</v>
      </c>
      <c r="C63" s="114">
        <v>-7733.8010400000003</v>
      </c>
      <c r="D63" s="114">
        <v>-14694.033170000001</v>
      </c>
      <c r="E63" s="114">
        <v>-18207.593659999999</v>
      </c>
      <c r="F63" s="114">
        <v>-24327.985199999999</v>
      </c>
      <c r="G63" s="114">
        <v>-28755.592850000001</v>
      </c>
      <c r="H63" s="114">
        <v>-25785.806969999998</v>
      </c>
      <c r="I63" s="114">
        <v>-22727.756739999997</v>
      </c>
      <c r="J63" s="114">
        <v>-11035.55445</v>
      </c>
      <c r="K63" s="114">
        <v>-20592.578809999999</v>
      </c>
      <c r="L63" s="114">
        <v>-27949.97334</v>
      </c>
    </row>
    <row r="64" spans="1:12" ht="15" customHeight="1">
      <c r="A64" s="117" t="s">
        <v>618</v>
      </c>
      <c r="B64" s="114">
        <v>211251.76618000001</v>
      </c>
      <c r="C64" s="114">
        <v>192882.62018</v>
      </c>
      <c r="D64" s="114">
        <v>207628.99583</v>
      </c>
      <c r="E64" s="114">
        <v>223766.72649999999</v>
      </c>
      <c r="F64" s="114">
        <v>227271.68975999998</v>
      </c>
      <c r="G64" s="114">
        <v>227865.84677999999</v>
      </c>
      <c r="H64" s="114">
        <v>221455.09881</v>
      </c>
      <c r="I64" s="114">
        <v>213600.20822999999</v>
      </c>
      <c r="J64" s="114">
        <v>116890.05591</v>
      </c>
      <c r="K64" s="114">
        <v>246301.19708000001</v>
      </c>
      <c r="L64" s="114">
        <v>150187.58041</v>
      </c>
    </row>
    <row r="65" spans="1:12" ht="15" customHeight="1">
      <c r="A65" s="116" t="s">
        <v>619</v>
      </c>
      <c r="B65" s="114">
        <v>37335.84921</v>
      </c>
      <c r="C65" s="114">
        <v>21040.606079999998</v>
      </c>
      <c r="D65" s="114">
        <v>22430.774679999999</v>
      </c>
      <c r="E65" s="114">
        <v>26109.016390000001</v>
      </c>
      <c r="F65" s="114">
        <v>32825.895210000002</v>
      </c>
      <c r="G65" s="114">
        <v>27946.583999999999</v>
      </c>
      <c r="H65" s="114">
        <v>26990.55557</v>
      </c>
      <c r="I65" s="114">
        <v>36061.705130000002</v>
      </c>
      <c r="J65" s="114">
        <v>17916.88392</v>
      </c>
      <c r="K65" s="114">
        <v>40041.849499999997</v>
      </c>
      <c r="L65" s="114">
        <v>23722.52807</v>
      </c>
    </row>
    <row r="66" spans="1:12" ht="15" customHeight="1">
      <c r="A66" s="116" t="s">
        <v>620</v>
      </c>
      <c r="B66" s="114">
        <v>-58104.614860000001</v>
      </c>
      <c r="C66" s="114">
        <v>-38944.961479999998</v>
      </c>
      <c r="D66" s="114">
        <v>-48157.102719999995</v>
      </c>
      <c r="E66" s="114">
        <v>-48417.174509999997</v>
      </c>
      <c r="F66" s="114">
        <v>-52338.789629999999</v>
      </c>
      <c r="G66" s="114">
        <v>-63760.210979999996</v>
      </c>
      <c r="H66" s="114">
        <v>-68148.512060000008</v>
      </c>
      <c r="I66" s="114">
        <v>-71852.780859999999</v>
      </c>
      <c r="J66" s="114">
        <v>-34609.533280000003</v>
      </c>
      <c r="K66" s="114">
        <v>-94453.190499999997</v>
      </c>
      <c r="L66" s="114">
        <v>-48068.81295</v>
      </c>
    </row>
    <row r="67" spans="1:12" ht="15" customHeight="1">
      <c r="A67" s="147" t="s">
        <v>621</v>
      </c>
      <c r="B67" s="114">
        <v>190483.00052999999</v>
      </c>
      <c r="C67" s="114">
        <v>174978.26478</v>
      </c>
      <c r="D67" s="114">
        <v>181902.66778999998</v>
      </c>
      <c r="E67" s="114">
        <v>201458.56837999998</v>
      </c>
      <c r="F67" s="114">
        <v>207758.79534000001</v>
      </c>
      <c r="G67" s="114">
        <v>192052.21980000002</v>
      </c>
      <c r="H67" s="114">
        <v>180297.14231999998</v>
      </c>
      <c r="I67" s="114">
        <v>177809.13250000001</v>
      </c>
      <c r="J67" s="114">
        <v>100197.40655</v>
      </c>
      <c r="K67" s="114">
        <v>191889.85608000003</v>
      </c>
      <c r="L67" s="114">
        <v>125841.29553</v>
      </c>
    </row>
    <row r="68" spans="1:12" ht="15" customHeight="1">
      <c r="A68" s="148" t="s">
        <v>622</v>
      </c>
      <c r="B68" s="114">
        <v>-164753.6152</v>
      </c>
      <c r="C68" s="114">
        <v>-160127.64431999999</v>
      </c>
      <c r="D68" s="114">
        <v>-148172.07943000001</v>
      </c>
      <c r="E68" s="114">
        <v>-153363.45594999997</v>
      </c>
      <c r="F68" s="114">
        <v>-163962.62675</v>
      </c>
      <c r="G68" s="114">
        <v>-174436.79997999998</v>
      </c>
      <c r="H68" s="114">
        <v>-162165.50211</v>
      </c>
      <c r="I68" s="114">
        <v>-158595.07605999999</v>
      </c>
      <c r="J68" s="114">
        <v>-86345.301579999999</v>
      </c>
      <c r="K68" s="114">
        <v>-171440.96424</v>
      </c>
      <c r="L68" s="114">
        <v>-95056.043569999994</v>
      </c>
    </row>
    <row r="69" spans="1:12" ht="15" customHeight="1">
      <c r="A69" s="117" t="s">
        <v>623</v>
      </c>
      <c r="B69" s="114">
        <v>25729.385329999997</v>
      </c>
      <c r="C69" s="114">
        <v>14850.62046</v>
      </c>
      <c r="D69" s="114">
        <v>33730.588360000002</v>
      </c>
      <c r="E69" s="114">
        <v>48095.112430000001</v>
      </c>
      <c r="F69" s="114">
        <v>43796.168590000001</v>
      </c>
      <c r="G69" s="114">
        <v>17615.419819999999</v>
      </c>
      <c r="H69" s="114">
        <v>18131.640210000001</v>
      </c>
      <c r="I69" s="114">
        <v>19214.05644</v>
      </c>
      <c r="J69" s="114">
        <v>13852.10497</v>
      </c>
      <c r="K69" s="114">
        <v>20448.89184</v>
      </c>
      <c r="L69" s="114">
        <v>30785.251960000001</v>
      </c>
    </row>
    <row r="70" spans="1:12" ht="15" customHeight="1">
      <c r="A70" s="117" t="s">
        <v>624</v>
      </c>
      <c r="B70" s="114">
        <v>801.68379000000004</v>
      </c>
      <c r="C70" s="114">
        <v>222.65700000000001</v>
      </c>
      <c r="D70" s="114">
        <v>72.082139999999995</v>
      </c>
      <c r="E70" s="114">
        <v>7.9551000000000007</v>
      </c>
      <c r="F70" s="114">
        <v>4.8084100000000003</v>
      </c>
      <c r="G70" s="114">
        <v>2.5566799999999996</v>
      </c>
      <c r="H70" s="114">
        <v>6.6732500000000003</v>
      </c>
      <c r="I70" s="114">
        <v>0.46166000000000001</v>
      </c>
      <c r="J70" s="114">
        <v>0.19756000000000001</v>
      </c>
      <c r="K70" s="114">
        <v>15.241070000000001</v>
      </c>
      <c r="L70" s="114">
        <v>17.454879999999999</v>
      </c>
    </row>
    <row r="71" spans="1:12" ht="15" customHeight="1">
      <c r="A71" s="115" t="s">
        <v>971</v>
      </c>
      <c r="B71" s="114">
        <v>1.482E-2</v>
      </c>
      <c r="C71" s="114">
        <v>2.5699999999999998E-3</v>
      </c>
      <c r="D71" s="114">
        <v>5.9999999999999995E-4</v>
      </c>
      <c r="E71" s="114">
        <v>2.0999999999999998E-4</v>
      </c>
      <c r="F71" s="114">
        <v>8.0000000000000007E-5</v>
      </c>
      <c r="G71" s="114">
        <v>5.2000000000000006E-4</v>
      </c>
      <c r="H71" s="114">
        <v>5.4338800000000003</v>
      </c>
      <c r="I71" s="114">
        <v>8.4999999999999995E-4</v>
      </c>
      <c r="J71" s="114">
        <v>9.1E-4</v>
      </c>
      <c r="K71" s="114">
        <v>1.17E-3</v>
      </c>
      <c r="L71" s="114">
        <v>7.0000000000000007E-5</v>
      </c>
    </row>
    <row r="72" spans="1:12" ht="15" customHeight="1">
      <c r="A72" s="115" t="s">
        <v>972</v>
      </c>
      <c r="B72" s="114">
        <v>801.66896999999994</v>
      </c>
      <c r="C72" s="114">
        <v>222.65442999999999</v>
      </c>
      <c r="D72" s="114">
        <v>72.08153999999999</v>
      </c>
      <c r="E72" s="114">
        <v>7.9548900000000007</v>
      </c>
      <c r="F72" s="114">
        <v>4.8083299999999998</v>
      </c>
      <c r="G72" s="114">
        <v>2.5561599999999998</v>
      </c>
      <c r="H72" s="114">
        <v>1.2393699999999999</v>
      </c>
      <c r="I72" s="114">
        <v>0.46081</v>
      </c>
      <c r="J72" s="114">
        <v>0.19665000000000002</v>
      </c>
      <c r="K72" s="114">
        <v>15.2399</v>
      </c>
      <c r="L72" s="114">
        <v>17.454810000000002</v>
      </c>
    </row>
    <row r="73" spans="1:12" ht="15" customHeight="1">
      <c r="A73" s="147" t="s">
        <v>625</v>
      </c>
      <c r="B73" s="114">
        <v>-32.508220000000001</v>
      </c>
      <c r="C73" s="114">
        <v>-19.879660000000001</v>
      </c>
      <c r="D73" s="114">
        <v>-12.867790000000001</v>
      </c>
      <c r="E73" s="114">
        <v>-7.3488299999999995</v>
      </c>
      <c r="F73" s="114">
        <v>-5.3454700000000006</v>
      </c>
      <c r="G73" s="114">
        <v>-2.6881999999999997</v>
      </c>
      <c r="H73" s="114">
        <v>-52.034179999999999</v>
      </c>
      <c r="I73" s="114">
        <v>-80.922160000000005</v>
      </c>
      <c r="J73" s="114">
        <v>-48.631190000000004</v>
      </c>
      <c r="K73" s="114">
        <v>-159.52803</v>
      </c>
      <c r="L73" s="114">
        <v>-62.325739999999996</v>
      </c>
    </row>
    <row r="74" spans="1:12" ht="15" customHeight="1">
      <c r="A74" s="147" t="s">
        <v>1260</v>
      </c>
      <c r="B74" s="114">
        <v>-1.2289999999999999E-2</v>
      </c>
      <c r="C74" s="114">
        <v>-4.9199999999999999E-3</v>
      </c>
      <c r="D74" s="114">
        <v>-1.7700000000000001E-3</v>
      </c>
      <c r="E74" s="114">
        <v>-1.2700000000000001E-3</v>
      </c>
      <c r="F74" s="114">
        <v>-9.5999999999999992E-4</v>
      </c>
      <c r="G74" s="114">
        <v>-2.9999999999999997E-5</v>
      </c>
      <c r="H74" s="114">
        <v>-7.9000000000000001E-4</v>
      </c>
      <c r="I74" s="114">
        <v>-7.0999999999999991E-4</v>
      </c>
      <c r="J74" s="114">
        <v>-7.7000000000000007E-4</v>
      </c>
      <c r="K74" s="114">
        <v>-1.1899999999999999E-3</v>
      </c>
      <c r="L74" s="114">
        <v>-1.0000000000000001E-5</v>
      </c>
    </row>
    <row r="75" spans="1:12" ht="15" customHeight="1">
      <c r="A75" s="148" t="s">
        <v>430</v>
      </c>
      <c r="B75" s="114">
        <v>-32.495930000000001</v>
      </c>
      <c r="C75" s="114">
        <v>-19.874740000000003</v>
      </c>
      <c r="D75" s="114">
        <v>-12.866020000000001</v>
      </c>
      <c r="E75" s="114">
        <v>-7.3475600000000005</v>
      </c>
      <c r="F75" s="114">
        <v>-5.3445100000000005</v>
      </c>
      <c r="G75" s="114">
        <v>-2.6881699999999999</v>
      </c>
      <c r="H75" s="114">
        <v>-52.033389999999997</v>
      </c>
      <c r="I75" s="114">
        <v>-80.921449999999993</v>
      </c>
      <c r="J75" s="114">
        <v>-48.630420000000001</v>
      </c>
      <c r="K75" s="114">
        <v>-159.52683999999999</v>
      </c>
      <c r="L75" s="114">
        <v>-62.32573</v>
      </c>
    </row>
    <row r="76" spans="1:12" ht="15" customHeight="1">
      <c r="A76" s="147" t="s">
        <v>626</v>
      </c>
      <c r="B76" s="114">
        <v>26498.560899999997</v>
      </c>
      <c r="C76" s="114">
        <v>15053.397800000001</v>
      </c>
      <c r="D76" s="114">
        <v>33789.802710000004</v>
      </c>
      <c r="E76" s="114">
        <v>48095.718700000005</v>
      </c>
      <c r="F76" s="114">
        <v>43795.631529999999</v>
      </c>
      <c r="G76" s="114">
        <v>17615.2883</v>
      </c>
      <c r="H76" s="114">
        <v>18086.279280000002</v>
      </c>
      <c r="I76" s="114">
        <v>19133.595940000003</v>
      </c>
      <c r="J76" s="114">
        <v>13803.671339999999</v>
      </c>
      <c r="K76" s="114">
        <v>20304.604879999999</v>
      </c>
      <c r="L76" s="114">
        <v>30740.381100000002</v>
      </c>
    </row>
    <row r="77" spans="1:12" ht="15" customHeight="1">
      <c r="A77" s="149" t="s">
        <v>962</v>
      </c>
      <c r="B77" s="114">
        <v>0</v>
      </c>
      <c r="C77" s="114">
        <v>0</v>
      </c>
      <c r="D77" s="114">
        <v>0</v>
      </c>
      <c r="E77" s="114">
        <v>0</v>
      </c>
      <c r="F77" s="114">
        <v>0</v>
      </c>
      <c r="G77" s="114">
        <v>0</v>
      </c>
      <c r="H77" s="114">
        <v>0</v>
      </c>
      <c r="I77" s="114">
        <v>0</v>
      </c>
      <c r="J77" s="114">
        <v>0</v>
      </c>
      <c r="K77" s="114">
        <v>0</v>
      </c>
      <c r="L77" s="114">
        <v>0</v>
      </c>
    </row>
    <row r="78" spans="1:12" ht="15" customHeight="1">
      <c r="A78" s="117" t="s">
        <v>627</v>
      </c>
      <c r="B78" s="114">
        <v>26498.560899999997</v>
      </c>
      <c r="C78" s="114">
        <v>15053.397800000001</v>
      </c>
      <c r="D78" s="114">
        <v>33789.802710000004</v>
      </c>
      <c r="E78" s="114">
        <v>48095.718700000005</v>
      </c>
      <c r="F78" s="114">
        <v>43795.631529999999</v>
      </c>
      <c r="G78" s="114">
        <v>17615.2883</v>
      </c>
      <c r="H78" s="114">
        <v>18086.279280000002</v>
      </c>
      <c r="I78" s="114">
        <v>19133.595940000003</v>
      </c>
      <c r="J78" s="114">
        <v>13803.671339999999</v>
      </c>
      <c r="K78" s="114">
        <v>20304.604879999999</v>
      </c>
      <c r="L78" s="114">
        <v>30740.381100000002</v>
      </c>
    </row>
    <row r="79" spans="1:12" ht="15" customHeight="1">
      <c r="A79" s="116" t="s">
        <v>628</v>
      </c>
      <c r="B79" s="114">
        <v>-590.33849999999995</v>
      </c>
      <c r="C79" s="114">
        <v>448.31334999999996</v>
      </c>
      <c r="D79" s="114">
        <v>-1244.5894499999999</v>
      </c>
      <c r="E79" s="114">
        <v>-713.48620999999991</v>
      </c>
      <c r="F79" s="114">
        <v>-55.093290000000003</v>
      </c>
      <c r="G79" s="114">
        <v>-66.314539999999994</v>
      </c>
      <c r="H79" s="114">
        <v>-159.27939000000001</v>
      </c>
      <c r="I79" s="114">
        <v>32.276810000000005</v>
      </c>
      <c r="J79" s="114">
        <v>-250.90506999999999</v>
      </c>
      <c r="K79" s="114">
        <v>-279.28790000000004</v>
      </c>
      <c r="L79" s="114">
        <v>-15.757459999999998</v>
      </c>
    </row>
    <row r="80" spans="1:12" ht="15" customHeight="1">
      <c r="A80" s="147" t="s">
        <v>629</v>
      </c>
      <c r="B80" s="114">
        <v>25908.222399999999</v>
      </c>
      <c r="C80" s="114">
        <v>15501.711150000001</v>
      </c>
      <c r="D80" s="114">
        <v>32545.21326</v>
      </c>
      <c r="E80" s="114">
        <v>47382.232490000002</v>
      </c>
      <c r="F80" s="114">
        <v>43740.538240000002</v>
      </c>
      <c r="G80" s="114">
        <v>17548.973760000001</v>
      </c>
      <c r="H80" s="114">
        <v>17926.999889999999</v>
      </c>
      <c r="I80" s="114">
        <v>19165.872749999999</v>
      </c>
      <c r="J80" s="114">
        <v>13552.76627</v>
      </c>
      <c r="K80" s="114">
        <v>20025.31698</v>
      </c>
      <c r="L80" s="114">
        <v>30724.623640000002</v>
      </c>
    </row>
    <row r="81" spans="1:12" ht="15" customHeight="1">
      <c r="A81" s="116" t="s">
        <v>630</v>
      </c>
      <c r="B81" s="114">
        <v>0</v>
      </c>
      <c r="C81" s="114">
        <v>0</v>
      </c>
      <c r="D81" s="114">
        <v>0</v>
      </c>
      <c r="E81" s="114">
        <v>4.0000000000000003E-5</v>
      </c>
      <c r="F81" s="114">
        <v>0</v>
      </c>
      <c r="G81" s="114">
        <v>-4.0000000000000003E-5</v>
      </c>
      <c r="H81" s="114">
        <v>0</v>
      </c>
      <c r="I81" s="114">
        <v>-5.9999999999999995E-5</v>
      </c>
      <c r="J81" s="114">
        <v>0</v>
      </c>
      <c r="K81" s="114">
        <v>0</v>
      </c>
      <c r="L81" s="114">
        <v>0.10637000000000001</v>
      </c>
    </row>
    <row r="82" spans="1:12" ht="15" customHeight="1">
      <c r="A82" s="147" t="s">
        <v>631</v>
      </c>
      <c r="B82" s="114">
        <v>25908.222399999999</v>
      </c>
      <c r="C82" s="114">
        <v>15501.711150000001</v>
      </c>
      <c r="D82" s="114">
        <v>32545.21326</v>
      </c>
      <c r="E82" s="114">
        <v>47382.232530000001</v>
      </c>
      <c r="F82" s="114">
        <v>43740.538240000002</v>
      </c>
      <c r="G82" s="114">
        <v>17548.973719999998</v>
      </c>
      <c r="H82" s="114">
        <v>17926.999889999999</v>
      </c>
      <c r="I82" s="114">
        <v>19165.87269</v>
      </c>
      <c r="J82" s="114">
        <v>13552.76627</v>
      </c>
      <c r="K82" s="114">
        <v>20025.31698</v>
      </c>
      <c r="L82" s="114">
        <v>30724.730010000003</v>
      </c>
    </row>
    <row r="83" spans="1:12" ht="15" customHeight="1" thickBot="1">
      <c r="A83" s="116" t="s">
        <v>632</v>
      </c>
      <c r="B83" s="114">
        <v>-670.7396</v>
      </c>
      <c r="C83" s="114">
        <v>-884.10841000000005</v>
      </c>
      <c r="D83" s="114">
        <v>-9371.8111900000004</v>
      </c>
      <c r="E83" s="114">
        <v>-19676.06612</v>
      </c>
      <c r="F83" s="114">
        <v>-18152.176780000002</v>
      </c>
      <c r="G83" s="114">
        <v>-4782.4481299999998</v>
      </c>
      <c r="H83" s="114">
        <v>-4567.9909000000007</v>
      </c>
      <c r="I83" s="114">
        <v>-5045.8086600000006</v>
      </c>
      <c r="J83" s="114">
        <v>-2383.16399</v>
      </c>
      <c r="K83" s="114">
        <v>-5058.0895099999998</v>
      </c>
      <c r="L83" s="114">
        <v>-8971.5080099999996</v>
      </c>
    </row>
    <row r="84" spans="1:12" ht="15" customHeight="1" thickTop="1" thickBot="1">
      <c r="A84" s="392" t="s">
        <v>633</v>
      </c>
      <c r="B84" s="393">
        <v>25237.482800000002</v>
      </c>
      <c r="C84" s="393">
        <v>14617.60274</v>
      </c>
      <c r="D84" s="393">
        <v>23173.40207</v>
      </c>
      <c r="E84" s="393">
        <v>27706.166410000002</v>
      </c>
      <c r="F84" s="393">
        <v>25588.36146</v>
      </c>
      <c r="G84" s="393">
        <v>12766.525589999999</v>
      </c>
      <c r="H84" s="393">
        <v>13359.00899</v>
      </c>
      <c r="I84" s="393">
        <v>14120.06403</v>
      </c>
      <c r="J84" s="393">
        <v>11169.602279999999</v>
      </c>
      <c r="K84" s="393">
        <v>14967.22747</v>
      </c>
      <c r="L84" s="393">
        <v>21753.222000000002</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sqref="A1:L1"/>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33" t="s">
        <v>436</v>
      </c>
      <c r="B1" s="733"/>
      <c r="C1" s="733"/>
      <c r="D1" s="733"/>
      <c r="E1" s="733"/>
      <c r="F1" s="733"/>
      <c r="G1" s="733"/>
      <c r="H1" s="733"/>
      <c r="I1" s="733"/>
      <c r="J1" s="733"/>
      <c r="K1" s="733"/>
      <c r="L1" s="733"/>
    </row>
    <row r="2" spans="1:12" ht="15" customHeight="1">
      <c r="A2" s="734" t="s">
        <v>568</v>
      </c>
      <c r="B2" s="734"/>
      <c r="C2" s="734"/>
      <c r="D2" s="734"/>
      <c r="E2" s="734"/>
      <c r="F2" s="734"/>
      <c r="G2" s="734"/>
      <c r="H2" s="734"/>
      <c r="I2" s="734"/>
      <c r="J2" s="734"/>
      <c r="K2" s="734"/>
      <c r="L2" s="734"/>
    </row>
    <row r="3" spans="1:12" ht="15" customHeight="1">
      <c r="A3" s="734" t="s">
        <v>644</v>
      </c>
      <c r="B3" s="734"/>
      <c r="C3" s="734"/>
      <c r="D3" s="734"/>
      <c r="E3" s="734"/>
      <c r="F3" s="734"/>
      <c r="G3" s="734"/>
      <c r="H3" s="734"/>
      <c r="I3" s="734"/>
      <c r="J3" s="734"/>
      <c r="K3" s="734"/>
      <c r="L3" s="734"/>
    </row>
    <row r="4" spans="1:12" ht="30" customHeight="1">
      <c r="A4" s="735" t="s">
        <v>508</v>
      </c>
      <c r="B4" s="735"/>
      <c r="C4" s="735"/>
      <c r="D4" s="735"/>
      <c r="E4" s="735"/>
      <c r="F4" s="735"/>
      <c r="G4" s="735"/>
      <c r="H4" s="735"/>
      <c r="I4" s="735"/>
      <c r="J4" s="735"/>
      <c r="K4" s="735"/>
      <c r="L4" s="735"/>
    </row>
    <row r="5" spans="1:12" ht="3.75" customHeight="1" thickBot="1">
      <c r="A5" s="47"/>
      <c r="B5" s="47"/>
      <c r="C5" s="47"/>
      <c r="D5" s="47"/>
      <c r="E5" s="47"/>
      <c r="F5" s="47"/>
      <c r="G5" s="47"/>
      <c r="H5" s="47"/>
      <c r="I5" s="47"/>
      <c r="J5" s="47"/>
      <c r="K5" s="47"/>
      <c r="L5" s="47"/>
    </row>
    <row r="6" spans="1:12" s="15" customFormat="1" ht="30" customHeight="1" thickTop="1" thickBot="1">
      <c r="A6" s="545"/>
      <c r="B6" s="390" t="s">
        <v>570</v>
      </c>
      <c r="C6" s="390" t="s">
        <v>571</v>
      </c>
      <c r="D6" s="390" t="s">
        <v>572</v>
      </c>
      <c r="E6" s="390" t="s">
        <v>573</v>
      </c>
      <c r="F6" s="390" t="s">
        <v>574</v>
      </c>
      <c r="G6" s="390" t="s">
        <v>575</v>
      </c>
      <c r="H6" s="390" t="s">
        <v>1239</v>
      </c>
      <c r="I6" s="390" t="s">
        <v>1290</v>
      </c>
      <c r="J6" s="390" t="s">
        <v>1513</v>
      </c>
      <c r="K6" s="390" t="s">
        <v>1397</v>
      </c>
      <c r="L6" s="390" t="s">
        <v>1514</v>
      </c>
    </row>
    <row r="7" spans="1:12" ht="15" customHeight="1" thickTop="1" thickBot="1">
      <c r="A7" s="392" t="s">
        <v>576</v>
      </c>
      <c r="B7" s="393">
        <v>6235055.9260600004</v>
      </c>
      <c r="C7" s="393">
        <v>7115436.9610100007</v>
      </c>
      <c r="D7" s="393">
        <v>7792013.1160200005</v>
      </c>
      <c r="E7" s="393">
        <v>8543735.2245300002</v>
      </c>
      <c r="F7" s="393">
        <v>9286432.2984299995</v>
      </c>
      <c r="G7" s="393">
        <v>9049783.9762700014</v>
      </c>
      <c r="H7" s="393">
        <v>9121125.3314999994</v>
      </c>
      <c r="I7" s="393">
        <v>10026021.856069999</v>
      </c>
      <c r="J7" s="393">
        <v>10006560.309629999</v>
      </c>
      <c r="K7" s="393">
        <v>10273465.961379999</v>
      </c>
      <c r="L7" s="393">
        <v>10259588.37109</v>
      </c>
    </row>
    <row r="8" spans="1:12" s="16" customFormat="1" ht="15" customHeight="1" thickTop="1">
      <c r="A8" s="147" t="s">
        <v>158</v>
      </c>
      <c r="B8" s="114">
        <v>492699.84088999999</v>
      </c>
      <c r="C8" s="114">
        <v>466679.92</v>
      </c>
      <c r="D8" s="114">
        <v>443184.47908999998</v>
      </c>
      <c r="E8" s="114">
        <v>453964.56268000003</v>
      </c>
      <c r="F8" s="114">
        <v>463572.68935</v>
      </c>
      <c r="G8" s="114">
        <v>708192.24774000002</v>
      </c>
      <c r="H8" s="114">
        <v>710339.35304999992</v>
      </c>
      <c r="I8" s="114">
        <v>640767.03370999999</v>
      </c>
      <c r="J8" s="114">
        <v>600012.83160000003</v>
      </c>
      <c r="K8" s="114">
        <v>540476.46821000008</v>
      </c>
      <c r="L8" s="114">
        <v>539741.77783000004</v>
      </c>
    </row>
    <row r="9" spans="1:12" s="16" customFormat="1" ht="15" customHeight="1">
      <c r="A9" s="147" t="s">
        <v>167</v>
      </c>
      <c r="B9" s="114">
        <v>480119.58558999997</v>
      </c>
      <c r="C9" s="114">
        <v>583689.46020000009</v>
      </c>
      <c r="D9" s="114">
        <v>698905.38219000003</v>
      </c>
      <c r="E9" s="114">
        <v>641288.06994000007</v>
      </c>
      <c r="F9" s="114">
        <v>491627.73608999996</v>
      </c>
      <c r="G9" s="114">
        <v>1269.45353</v>
      </c>
      <c r="H9" s="114">
        <v>362.40181000000001</v>
      </c>
      <c r="I9" s="114">
        <v>67724.080979999999</v>
      </c>
      <c r="J9" s="114">
        <v>35521.76442</v>
      </c>
      <c r="K9" s="114">
        <v>59966.807220000002</v>
      </c>
      <c r="L9" s="114">
        <v>215453.90027000001</v>
      </c>
    </row>
    <row r="10" spans="1:12" s="16" customFormat="1" ht="15" customHeight="1">
      <c r="A10" s="147" t="s">
        <v>176</v>
      </c>
      <c r="B10" s="114">
        <v>5006393.8929700004</v>
      </c>
      <c r="C10" s="114">
        <v>5684238.4734799992</v>
      </c>
      <c r="D10" s="114">
        <v>6354894.1213800004</v>
      </c>
      <c r="E10" s="114">
        <v>7085325.7449099999</v>
      </c>
      <c r="F10" s="114">
        <v>7951630.0270400001</v>
      </c>
      <c r="G10" s="114">
        <v>8183425.7253599996</v>
      </c>
      <c r="H10" s="114">
        <v>8199707.6084399996</v>
      </c>
      <c r="I10" s="114">
        <v>9078802.5460800007</v>
      </c>
      <c r="J10" s="114">
        <v>9143986.9100200012</v>
      </c>
      <c r="K10" s="114">
        <v>9382663.6637999993</v>
      </c>
      <c r="L10" s="114">
        <v>9283106.8347099982</v>
      </c>
    </row>
    <row r="11" spans="1:12" s="16" customFormat="1" ht="15" customHeight="1">
      <c r="A11" s="148" t="s">
        <v>577</v>
      </c>
      <c r="B11" s="114">
        <v>5045758.9105900005</v>
      </c>
      <c r="C11" s="114">
        <v>5722118.9777499996</v>
      </c>
      <c r="D11" s="114">
        <v>6380607.00196</v>
      </c>
      <c r="E11" s="114">
        <v>7113569.5045200009</v>
      </c>
      <c r="F11" s="114">
        <v>7987773.6406100001</v>
      </c>
      <c r="G11" s="114">
        <v>8222974.2915200004</v>
      </c>
      <c r="H11" s="114">
        <v>7704811.3923900006</v>
      </c>
      <c r="I11" s="114">
        <v>8490542.884779999</v>
      </c>
      <c r="J11" s="114">
        <v>8606414.5548999999</v>
      </c>
      <c r="K11" s="114">
        <v>8921435.4577099998</v>
      </c>
      <c r="L11" s="114">
        <v>8865986.6679400001</v>
      </c>
    </row>
    <row r="12" spans="1:12" s="16" customFormat="1" ht="15" customHeight="1">
      <c r="A12" s="148" t="s">
        <v>578</v>
      </c>
      <c r="B12" s="114">
        <v>5022167.42631</v>
      </c>
      <c r="C12" s="114">
        <v>5674768.82283</v>
      </c>
      <c r="D12" s="114">
        <v>6305680.1382400002</v>
      </c>
      <c r="E12" s="114">
        <v>6945186.1997600002</v>
      </c>
      <c r="F12" s="114">
        <v>7753538.4148399998</v>
      </c>
      <c r="G12" s="114">
        <v>7932844.0391000006</v>
      </c>
      <c r="H12" s="114">
        <v>7395149.2234700006</v>
      </c>
      <c r="I12" s="114">
        <v>6625597.6672900002</v>
      </c>
      <c r="J12" s="114">
        <v>6755301.3931599995</v>
      </c>
      <c r="K12" s="114">
        <v>7213802.6784399999</v>
      </c>
      <c r="L12" s="114">
        <v>7233279.3859799998</v>
      </c>
    </row>
    <row r="13" spans="1:12" s="16" customFormat="1" ht="15" customHeight="1">
      <c r="A13" s="148" t="s">
        <v>579</v>
      </c>
      <c r="B13" s="114">
        <v>23591.484280000001</v>
      </c>
      <c r="C13" s="114">
        <v>47350.154920000001</v>
      </c>
      <c r="D13" s="114">
        <v>74926.863719999994</v>
      </c>
      <c r="E13" s="114">
        <v>168383.30476</v>
      </c>
      <c r="F13" s="114">
        <v>234235.22577000002</v>
      </c>
      <c r="G13" s="114">
        <v>290130.25242000003</v>
      </c>
      <c r="H13" s="114">
        <v>309662.16892000003</v>
      </c>
      <c r="I13" s="114">
        <v>1864945.21749</v>
      </c>
      <c r="J13" s="114">
        <v>1851113.1617399999</v>
      </c>
      <c r="K13" s="114">
        <v>1707632.7792700001</v>
      </c>
      <c r="L13" s="114">
        <v>1632707.2819600001</v>
      </c>
    </row>
    <row r="14" spans="1:12" s="16" customFormat="1" ht="15" customHeight="1">
      <c r="A14" s="148" t="s">
        <v>580</v>
      </c>
      <c r="B14" s="114">
        <v>30036.166949999999</v>
      </c>
      <c r="C14" s="114">
        <v>33265.296649999997</v>
      </c>
      <c r="D14" s="114">
        <v>37796.531670000004</v>
      </c>
      <c r="E14" s="114">
        <v>29968.302050000002</v>
      </c>
      <c r="F14" s="114">
        <v>31581.92726</v>
      </c>
      <c r="G14" s="114">
        <v>22863.08628</v>
      </c>
      <c r="H14" s="114">
        <v>12184.138000000001</v>
      </c>
      <c r="I14" s="114">
        <v>33949.322110000001</v>
      </c>
      <c r="J14" s="114">
        <v>32031.788980000001</v>
      </c>
      <c r="K14" s="114">
        <v>23390.854030000002</v>
      </c>
      <c r="L14" s="114">
        <v>35756.97004</v>
      </c>
    </row>
    <row r="15" spans="1:12" s="16" customFormat="1" ht="15" customHeight="1">
      <c r="A15" s="148" t="s">
        <v>581</v>
      </c>
      <c r="B15" s="114">
        <v>29443.295050000001</v>
      </c>
      <c r="C15" s="114">
        <v>31722.048050000001</v>
      </c>
      <c r="D15" s="114">
        <v>35890.053650000002</v>
      </c>
      <c r="E15" s="114">
        <v>26539.715670000001</v>
      </c>
      <c r="F15" s="114">
        <v>25492.571800000002</v>
      </c>
      <c r="G15" s="114">
        <v>17698.45825</v>
      </c>
      <c r="H15" s="114">
        <v>9134.7622499999998</v>
      </c>
      <c r="I15" s="114">
        <v>22794.051159999999</v>
      </c>
      <c r="J15" s="114">
        <v>15809.4429</v>
      </c>
      <c r="K15" s="114">
        <v>9309.6620800000001</v>
      </c>
      <c r="L15" s="114">
        <v>14791.15919</v>
      </c>
    </row>
    <row r="16" spans="1:12" s="16" customFormat="1" ht="15" customHeight="1">
      <c r="A16" s="148" t="s">
        <v>582</v>
      </c>
      <c r="B16" s="114">
        <v>592.87189999999998</v>
      </c>
      <c r="C16" s="114">
        <v>1543.2486000000001</v>
      </c>
      <c r="D16" s="114">
        <v>1906.47802</v>
      </c>
      <c r="E16" s="114">
        <v>3428.5863799999997</v>
      </c>
      <c r="F16" s="114">
        <v>6089.3554599999998</v>
      </c>
      <c r="G16" s="114">
        <v>5164.6280299999999</v>
      </c>
      <c r="H16" s="114">
        <v>3049.3757500000002</v>
      </c>
      <c r="I16" s="114">
        <v>11155.27095</v>
      </c>
      <c r="J16" s="114">
        <v>16222.346079999999</v>
      </c>
      <c r="K16" s="114">
        <v>14081.191949999999</v>
      </c>
      <c r="L16" s="114">
        <v>20965.810850000002</v>
      </c>
    </row>
    <row r="17" spans="1:12" s="16" customFormat="1" ht="15" customHeight="1">
      <c r="A17" s="148" t="s">
        <v>583</v>
      </c>
      <c r="B17" s="114">
        <v>37302.27895</v>
      </c>
      <c r="C17" s="114">
        <v>34021.848279999998</v>
      </c>
      <c r="D17" s="114">
        <v>46782.226750000002</v>
      </c>
      <c r="E17" s="114">
        <v>49240.689810000003</v>
      </c>
      <c r="F17" s="114">
        <v>48830.327420000001</v>
      </c>
      <c r="G17" s="114">
        <v>60760.448520000005</v>
      </c>
      <c r="H17" s="114">
        <v>46561.24106</v>
      </c>
      <c r="I17" s="114">
        <v>33570.272640000003</v>
      </c>
      <c r="J17" s="114">
        <v>49902.324840000001</v>
      </c>
      <c r="K17" s="114">
        <v>48918.355020000003</v>
      </c>
      <c r="L17" s="114">
        <v>62696.273369999995</v>
      </c>
    </row>
    <row r="18" spans="1:12" s="16" customFormat="1" ht="15" customHeight="1">
      <c r="A18" s="148" t="s">
        <v>584</v>
      </c>
      <c r="B18" s="114">
        <v>34750.634850000002</v>
      </c>
      <c r="C18" s="114">
        <v>31042.05026</v>
      </c>
      <c r="D18" s="114">
        <v>43285.414530000002</v>
      </c>
      <c r="E18" s="114">
        <v>43718.485229999998</v>
      </c>
      <c r="F18" s="114">
        <v>39511.983140000004</v>
      </c>
      <c r="G18" s="114">
        <v>45821.209799999997</v>
      </c>
      <c r="H18" s="114">
        <v>37413.397969999998</v>
      </c>
      <c r="I18" s="114">
        <v>25545.341350000002</v>
      </c>
      <c r="J18" s="114">
        <v>33181.619500000001</v>
      </c>
      <c r="K18" s="114">
        <v>26880.381309999997</v>
      </c>
      <c r="L18" s="114">
        <v>28812.850190000001</v>
      </c>
    </row>
    <row r="19" spans="1:12" s="16" customFormat="1" ht="15" customHeight="1">
      <c r="A19" s="148" t="s">
        <v>585</v>
      </c>
      <c r="B19" s="114">
        <v>2551.6441</v>
      </c>
      <c r="C19" s="114">
        <v>2979.7980200000002</v>
      </c>
      <c r="D19" s="114">
        <v>3496.8122200000003</v>
      </c>
      <c r="E19" s="114">
        <v>5522.2045799999996</v>
      </c>
      <c r="F19" s="114">
        <v>9318.3442799999993</v>
      </c>
      <c r="G19" s="114">
        <v>14939.238720000001</v>
      </c>
      <c r="H19" s="114">
        <v>9147.8430900000003</v>
      </c>
      <c r="I19" s="114">
        <v>8024.9312900000004</v>
      </c>
      <c r="J19" s="114">
        <v>16720.70534</v>
      </c>
      <c r="K19" s="114">
        <v>22037.973710000002</v>
      </c>
      <c r="L19" s="114">
        <v>33883.423179999998</v>
      </c>
    </row>
    <row r="20" spans="1:12" s="16" customFormat="1" ht="15" customHeight="1">
      <c r="A20" s="148" t="s">
        <v>189</v>
      </c>
      <c r="B20" s="114">
        <v>65979.397490000003</v>
      </c>
      <c r="C20" s="114">
        <v>74617.68323000001</v>
      </c>
      <c r="D20" s="114">
        <v>84183.02102</v>
      </c>
      <c r="E20" s="114">
        <v>95249.370060000001</v>
      </c>
      <c r="F20" s="114">
        <v>108207.53383</v>
      </c>
      <c r="G20" s="114">
        <v>117035.01586</v>
      </c>
      <c r="H20" s="114">
        <v>705571.01032</v>
      </c>
      <c r="I20" s="114">
        <v>773998.67882999999</v>
      </c>
      <c r="J20" s="114">
        <v>713835.32644000009</v>
      </c>
      <c r="K20" s="114">
        <v>651393.61540999997</v>
      </c>
      <c r="L20" s="114">
        <v>589980.64153000002</v>
      </c>
    </row>
    <row r="21" spans="1:12" s="16" customFormat="1" ht="15" customHeight="1">
      <c r="A21" s="148" t="s">
        <v>586</v>
      </c>
      <c r="B21" s="114">
        <v>-172682.86100999999</v>
      </c>
      <c r="C21" s="114">
        <v>-179785.33243000001</v>
      </c>
      <c r="D21" s="114">
        <v>-194474.66002000001</v>
      </c>
      <c r="E21" s="114">
        <v>-202702.12153</v>
      </c>
      <c r="F21" s="114">
        <v>-224763.40208</v>
      </c>
      <c r="G21" s="114">
        <v>-240207.11682</v>
      </c>
      <c r="H21" s="114">
        <v>-269420.17332999996</v>
      </c>
      <c r="I21" s="114">
        <v>-253258.61228</v>
      </c>
      <c r="J21" s="114">
        <v>-258197.08513999998</v>
      </c>
      <c r="K21" s="114">
        <v>-262474.61836999998</v>
      </c>
      <c r="L21" s="114">
        <v>-271313.71817000001</v>
      </c>
    </row>
    <row r="22" spans="1:12" s="16" customFormat="1" ht="15" customHeight="1">
      <c r="A22" s="147" t="s">
        <v>202</v>
      </c>
      <c r="B22" s="114">
        <v>43554.379639999999</v>
      </c>
      <c r="C22" s="114">
        <v>44843.306090000005</v>
      </c>
      <c r="D22" s="114">
        <v>64571.687030000001</v>
      </c>
      <c r="E22" s="114">
        <v>64536.874250000001</v>
      </c>
      <c r="F22" s="114">
        <v>63266.957390000003</v>
      </c>
      <c r="G22" s="114">
        <v>64169.214060000006</v>
      </c>
      <c r="H22" s="114">
        <v>126630.5343</v>
      </c>
      <c r="I22" s="114">
        <v>125191.9783</v>
      </c>
      <c r="J22" s="114">
        <v>114929.21858</v>
      </c>
      <c r="K22" s="114">
        <v>148289.73872999998</v>
      </c>
      <c r="L22" s="114">
        <v>106536.27765999999</v>
      </c>
    </row>
    <row r="23" spans="1:12" s="16" customFormat="1" ht="15" customHeight="1">
      <c r="A23" s="147" t="s">
        <v>208</v>
      </c>
      <c r="B23" s="114">
        <v>104.20549000000001</v>
      </c>
      <c r="C23" s="114">
        <v>107.07675999999999</v>
      </c>
      <c r="D23" s="114">
        <v>238.16916000000001</v>
      </c>
      <c r="E23" s="114">
        <v>2324.0547799999999</v>
      </c>
      <c r="F23" s="114">
        <v>2056.9290099999998</v>
      </c>
      <c r="G23" s="114">
        <v>2612.6034500000001</v>
      </c>
      <c r="H23" s="114">
        <v>2508.6480899999997</v>
      </c>
      <c r="I23" s="114">
        <v>1785.36572</v>
      </c>
      <c r="J23" s="114">
        <v>1294.8383600000002</v>
      </c>
      <c r="K23" s="114">
        <v>1354.87886</v>
      </c>
      <c r="L23" s="114">
        <v>1184.50774</v>
      </c>
    </row>
    <row r="24" spans="1:12" s="16" customFormat="1" ht="15" customHeight="1">
      <c r="A24" s="147" t="s">
        <v>587</v>
      </c>
      <c r="B24" s="114">
        <v>126212.80089</v>
      </c>
      <c r="C24" s="114">
        <v>259325.13633000001</v>
      </c>
      <c r="D24" s="114">
        <v>157653.84516999999</v>
      </c>
      <c r="E24" s="114">
        <v>227720.18949000002</v>
      </c>
      <c r="F24" s="114">
        <v>252241.80240000002</v>
      </c>
      <c r="G24" s="114">
        <v>31647.753059999999</v>
      </c>
      <c r="H24" s="114">
        <v>34152.49194</v>
      </c>
      <c r="I24" s="114">
        <v>70531.15112000001</v>
      </c>
      <c r="J24" s="114">
        <v>70063.9715</v>
      </c>
      <c r="K24" s="114">
        <v>94884.699800000002</v>
      </c>
      <c r="L24" s="114">
        <v>66706.414969999998</v>
      </c>
    </row>
    <row r="25" spans="1:12" s="16" customFormat="1" ht="15" customHeight="1">
      <c r="A25" s="147" t="s">
        <v>219</v>
      </c>
      <c r="B25" s="114">
        <v>70612.992840000006</v>
      </c>
      <c r="C25" s="114">
        <v>61382.408859999996</v>
      </c>
      <c r="D25" s="114">
        <v>60240.961040000002</v>
      </c>
      <c r="E25" s="114">
        <v>56552.185850000002</v>
      </c>
      <c r="F25" s="114">
        <v>52064.344789999996</v>
      </c>
      <c r="G25" s="114">
        <v>48077.80962</v>
      </c>
      <c r="H25" s="114">
        <v>39007.609320000003</v>
      </c>
      <c r="I25" s="114">
        <v>34244.203460000004</v>
      </c>
      <c r="J25" s="114">
        <v>33286.103060000001</v>
      </c>
      <c r="K25" s="114">
        <v>38668.949189999999</v>
      </c>
      <c r="L25" s="114">
        <v>38524.735970000002</v>
      </c>
    </row>
    <row r="26" spans="1:12" s="16" customFormat="1" ht="15" customHeight="1">
      <c r="A26" s="147" t="s">
        <v>588</v>
      </c>
      <c r="B26" s="114">
        <v>15358.22775</v>
      </c>
      <c r="C26" s="114">
        <v>15171.179289999998</v>
      </c>
      <c r="D26" s="114">
        <v>12324.470960000001</v>
      </c>
      <c r="E26" s="114">
        <v>12023.54263</v>
      </c>
      <c r="F26" s="114">
        <v>9971.8123599999999</v>
      </c>
      <c r="G26" s="114">
        <v>10389.169449999999</v>
      </c>
      <c r="H26" s="114">
        <v>8416.6845499999999</v>
      </c>
      <c r="I26" s="114">
        <v>6975.4967000000006</v>
      </c>
      <c r="J26" s="114">
        <v>7464.67209</v>
      </c>
      <c r="K26" s="114">
        <v>7160.7555700000003</v>
      </c>
      <c r="L26" s="114">
        <v>8333.9219400000002</v>
      </c>
    </row>
    <row r="27" spans="1:12" s="17" customFormat="1" ht="15" customHeight="1" thickBot="1">
      <c r="A27" s="147" t="s">
        <v>235</v>
      </c>
      <c r="B27" s="114">
        <v>0</v>
      </c>
      <c r="C27" s="114">
        <v>0</v>
      </c>
      <c r="D27" s="114">
        <v>0</v>
      </c>
      <c r="E27" s="114">
        <v>0</v>
      </c>
      <c r="F27" s="114">
        <v>0</v>
      </c>
      <c r="G27" s="114">
        <v>0</v>
      </c>
      <c r="H27" s="114">
        <v>0</v>
      </c>
      <c r="I27" s="114">
        <v>0</v>
      </c>
      <c r="J27" s="114">
        <v>0</v>
      </c>
      <c r="K27" s="114">
        <v>0</v>
      </c>
      <c r="L27" s="114">
        <v>0</v>
      </c>
    </row>
    <row r="28" spans="1:12" ht="15" customHeight="1" thickTop="1" thickBot="1">
      <c r="A28" s="392" t="s">
        <v>589</v>
      </c>
      <c r="B28" s="393">
        <v>5711587.9390000002</v>
      </c>
      <c r="C28" s="393">
        <v>6523087.4262200007</v>
      </c>
      <c r="D28" s="393">
        <v>7120031.0131099997</v>
      </c>
      <c r="E28" s="393">
        <v>7797449.0514899995</v>
      </c>
      <c r="F28" s="393">
        <v>8462744.5353599992</v>
      </c>
      <c r="G28" s="393">
        <v>8104661.1399900001</v>
      </c>
      <c r="H28" s="393">
        <v>8150202.4007799998</v>
      </c>
      <c r="I28" s="393">
        <v>8980775.0411900003</v>
      </c>
      <c r="J28" s="393">
        <v>8931040.3033300005</v>
      </c>
      <c r="K28" s="393">
        <v>9130022.2365499996</v>
      </c>
      <c r="L28" s="393">
        <v>9096850.1036399994</v>
      </c>
    </row>
    <row r="29" spans="1:12" s="16" customFormat="1" ht="15" customHeight="1" thickTop="1">
      <c r="A29" s="147" t="s">
        <v>590</v>
      </c>
      <c r="B29" s="114">
        <v>5024053.32015</v>
      </c>
      <c r="C29" s="114">
        <v>5879045.8973199995</v>
      </c>
      <c r="D29" s="114">
        <v>6512108.0117899999</v>
      </c>
      <c r="E29" s="114">
        <v>6857811.4040000001</v>
      </c>
      <c r="F29" s="114">
        <v>7565552.3805499999</v>
      </c>
      <c r="G29" s="114">
        <v>6621167.3259799993</v>
      </c>
      <c r="H29" s="114">
        <v>6763235.7255500006</v>
      </c>
      <c r="I29" s="114">
        <v>7513125.4583100006</v>
      </c>
      <c r="J29" s="114">
        <v>7451783.8466400001</v>
      </c>
      <c r="K29" s="114">
        <v>7546510.2577999998</v>
      </c>
      <c r="L29" s="114">
        <v>4304005.9102799995</v>
      </c>
    </row>
    <row r="30" spans="1:12" s="16" customFormat="1" ht="15" customHeight="1">
      <c r="A30" s="148" t="s">
        <v>591</v>
      </c>
      <c r="B30" s="114">
        <v>36772.214700000004</v>
      </c>
      <c r="C30" s="114">
        <v>38625.268069999998</v>
      </c>
      <c r="D30" s="114">
        <v>36827.817299999995</v>
      </c>
      <c r="E30" s="114">
        <v>44285.182350000003</v>
      </c>
      <c r="F30" s="114">
        <v>53233.516649999998</v>
      </c>
      <c r="G30" s="114">
        <v>21094.585620000002</v>
      </c>
      <c r="H30" s="114">
        <v>8299.00036</v>
      </c>
      <c r="I30" s="114">
        <v>17120.120329999998</v>
      </c>
      <c r="J30" s="114">
        <v>18452.31582</v>
      </c>
      <c r="K30" s="114">
        <v>25547.106789999998</v>
      </c>
      <c r="L30" s="114">
        <v>28025.477320000002</v>
      </c>
    </row>
    <row r="31" spans="1:12" s="16" customFormat="1" ht="15" customHeight="1">
      <c r="A31" s="148" t="s">
        <v>592</v>
      </c>
      <c r="B31" s="114">
        <v>1767913.91258</v>
      </c>
      <c r="C31" s="114">
        <v>1761333.85103</v>
      </c>
      <c r="D31" s="114">
        <v>1856812.06794</v>
      </c>
      <c r="E31" s="114">
        <v>1996776.81443</v>
      </c>
      <c r="F31" s="114">
        <v>2257607.83029</v>
      </c>
      <c r="G31" s="114">
        <v>1878970.3016600001</v>
      </c>
      <c r="H31" s="114">
        <v>1848446.8095999998</v>
      </c>
      <c r="I31" s="114">
        <v>2019403.7691600001</v>
      </c>
      <c r="J31" s="114">
        <v>1965315.3439500001</v>
      </c>
      <c r="K31" s="114">
        <v>1890912.74284</v>
      </c>
      <c r="L31" s="114">
        <v>1711183.48609</v>
      </c>
    </row>
    <row r="32" spans="1:12" s="16" customFormat="1" ht="15" customHeight="1">
      <c r="A32" s="148" t="s">
        <v>593</v>
      </c>
      <c r="B32" s="114">
        <v>121725.52303</v>
      </c>
      <c r="C32" s="114">
        <v>39996.651539999999</v>
      </c>
      <c r="D32" s="114">
        <v>25718.469840000002</v>
      </c>
      <c r="E32" s="114">
        <v>14518.404759999999</v>
      </c>
      <c r="F32" s="114">
        <v>8899.987070000001</v>
      </c>
      <c r="G32" s="114">
        <v>3026.5209300000001</v>
      </c>
      <c r="H32" s="114">
        <v>2291.6935099999996</v>
      </c>
      <c r="I32" s="114">
        <v>1614.4276499999999</v>
      </c>
      <c r="J32" s="114">
        <v>1419.5938500000002</v>
      </c>
      <c r="K32" s="114">
        <v>490.88722999999999</v>
      </c>
      <c r="L32" s="114">
        <v>322.35947999999996</v>
      </c>
    </row>
    <row r="33" spans="1:12" s="16" customFormat="1" ht="15" customHeight="1">
      <c r="A33" s="148" t="s">
        <v>594</v>
      </c>
      <c r="B33" s="114">
        <v>52481.221950000006</v>
      </c>
      <c r="C33" s="114">
        <v>46617.626979999994</v>
      </c>
      <c r="D33" s="114">
        <v>58762.237759999996</v>
      </c>
      <c r="E33" s="114">
        <v>59434.135880000002</v>
      </c>
      <c r="F33" s="114">
        <v>62060.621509999997</v>
      </c>
      <c r="G33" s="114">
        <v>57386.023520000002</v>
      </c>
      <c r="H33" s="114">
        <v>54736.71931</v>
      </c>
      <c r="I33" s="114">
        <v>87828.600099999996</v>
      </c>
      <c r="J33" s="114">
        <v>89659.297069999986</v>
      </c>
      <c r="K33" s="114">
        <v>111212.16615</v>
      </c>
      <c r="L33" s="114">
        <v>118993.20851000001</v>
      </c>
    </row>
    <row r="34" spans="1:12" s="16" customFormat="1" ht="15" customHeight="1">
      <c r="A34" s="148" t="s">
        <v>595</v>
      </c>
      <c r="B34" s="114">
        <v>2845291.5095799998</v>
      </c>
      <c r="C34" s="114">
        <v>3703802.6225399999</v>
      </c>
      <c r="D34" s="114">
        <v>4159475.9601599998</v>
      </c>
      <c r="E34" s="114">
        <v>4282178.1687500002</v>
      </c>
      <c r="F34" s="114">
        <v>4658322.7273399998</v>
      </c>
      <c r="G34" s="114">
        <v>4087296.3019599998</v>
      </c>
      <c r="H34" s="114">
        <v>4184480.4608899998</v>
      </c>
      <c r="I34" s="114">
        <v>4666455.1336099999</v>
      </c>
      <c r="J34" s="114">
        <v>4682569.5085899998</v>
      </c>
      <c r="K34" s="114">
        <v>4799382.9734700006</v>
      </c>
      <c r="L34" s="114">
        <v>2341259.0185599998</v>
      </c>
    </row>
    <row r="35" spans="1:12" s="16" customFormat="1" ht="15" customHeight="1">
      <c r="A35" s="148" t="s">
        <v>596</v>
      </c>
      <c r="B35" s="114">
        <v>199868.93831</v>
      </c>
      <c r="C35" s="114">
        <v>288669.87716000003</v>
      </c>
      <c r="D35" s="114">
        <v>374511.45879</v>
      </c>
      <c r="E35" s="114">
        <v>460618.69782999996</v>
      </c>
      <c r="F35" s="114">
        <v>525427.69768999994</v>
      </c>
      <c r="G35" s="114">
        <v>573393.59228999994</v>
      </c>
      <c r="H35" s="114">
        <v>664981.04188000003</v>
      </c>
      <c r="I35" s="114">
        <v>720703.40746000002</v>
      </c>
      <c r="J35" s="114">
        <v>694367.78735999996</v>
      </c>
      <c r="K35" s="114">
        <v>718964.38132000004</v>
      </c>
      <c r="L35" s="114">
        <v>104222.36031999999</v>
      </c>
    </row>
    <row r="36" spans="1:12" s="16" customFormat="1" ht="15" customHeight="1">
      <c r="A36" s="147" t="s">
        <v>597</v>
      </c>
      <c r="B36" s="114">
        <v>9617.6268700000001</v>
      </c>
      <c r="C36" s="114">
        <v>6032.2792300000001</v>
      </c>
      <c r="D36" s="114">
        <v>627.54165999999998</v>
      </c>
      <c r="E36" s="114">
        <v>4883.7588399999995</v>
      </c>
      <c r="F36" s="114">
        <v>5038.8527899999999</v>
      </c>
      <c r="G36" s="114">
        <v>848.29186000000004</v>
      </c>
      <c r="H36" s="114">
        <v>549.44732999999997</v>
      </c>
      <c r="I36" s="114">
        <v>3043.23972</v>
      </c>
      <c r="J36" s="114">
        <v>1310.76125</v>
      </c>
      <c r="K36" s="114">
        <v>3649.5503399999998</v>
      </c>
      <c r="L36" s="114">
        <v>1305.1132299999999</v>
      </c>
    </row>
    <row r="37" spans="1:12" s="16" customFormat="1" ht="15" customHeight="1">
      <c r="A37" s="147" t="s">
        <v>598</v>
      </c>
      <c r="B37" s="114">
        <v>296432.97174000001</v>
      </c>
      <c r="C37" s="114">
        <v>299331.56112000003</v>
      </c>
      <c r="D37" s="114">
        <v>207794.89728</v>
      </c>
      <c r="E37" s="114">
        <v>463977.04412999999</v>
      </c>
      <c r="F37" s="114">
        <v>459531.27639999997</v>
      </c>
      <c r="G37" s="114">
        <v>577996.89549000002</v>
      </c>
      <c r="H37" s="114">
        <v>444205.24343999999</v>
      </c>
      <c r="I37" s="114">
        <v>635861.90785000008</v>
      </c>
      <c r="J37" s="114">
        <v>602238.98950000003</v>
      </c>
      <c r="K37" s="114">
        <v>660314.60646000004</v>
      </c>
      <c r="L37" s="114">
        <v>565004.84046000009</v>
      </c>
    </row>
    <row r="38" spans="1:12" s="16" customFormat="1" ht="15" customHeight="1">
      <c r="A38" s="147" t="s">
        <v>599</v>
      </c>
      <c r="B38" s="114">
        <v>138049.63529000001</v>
      </c>
      <c r="C38" s="114">
        <v>148446.22865999999</v>
      </c>
      <c r="D38" s="114">
        <v>180192.05544</v>
      </c>
      <c r="E38" s="114">
        <v>243704.43306000001</v>
      </c>
      <c r="F38" s="114">
        <v>223359.894</v>
      </c>
      <c r="G38" s="114">
        <v>310557.33114999998</v>
      </c>
      <c r="H38" s="114">
        <v>351747.38481999998</v>
      </c>
      <c r="I38" s="114">
        <v>161812.88774000001</v>
      </c>
      <c r="J38" s="114">
        <v>241115.86799999999</v>
      </c>
      <c r="K38" s="114">
        <v>262225.32005000004</v>
      </c>
      <c r="L38" s="114">
        <v>310473.41866000002</v>
      </c>
    </row>
    <row r="39" spans="1:12" s="16" customFormat="1" ht="15" customHeight="1">
      <c r="A39" s="147" t="s">
        <v>273</v>
      </c>
      <c r="B39" s="114">
        <v>163732.26771000001</v>
      </c>
      <c r="C39" s="114">
        <v>170492.81667</v>
      </c>
      <c r="D39" s="114">
        <v>178764.15963000001</v>
      </c>
      <c r="E39" s="114">
        <v>192813.42274000001</v>
      </c>
      <c r="F39" s="114">
        <v>203958.74363999997</v>
      </c>
      <c r="G39" s="114">
        <v>215733.88756</v>
      </c>
      <c r="H39" s="114">
        <v>227547.90375999999</v>
      </c>
      <c r="I39" s="114">
        <v>241886.74371000001</v>
      </c>
      <c r="J39" s="114">
        <v>245637.88066</v>
      </c>
      <c r="K39" s="114">
        <v>249289.04244999998</v>
      </c>
      <c r="L39" s="114">
        <v>253138.77797999998</v>
      </c>
    </row>
    <row r="40" spans="1:12" s="16" customFormat="1" ht="15" customHeight="1">
      <c r="A40" s="147" t="s">
        <v>279</v>
      </c>
      <c r="B40" s="114">
        <v>0</v>
      </c>
      <c r="C40" s="114">
        <v>0</v>
      </c>
      <c r="D40" s="114">
        <v>0</v>
      </c>
      <c r="E40" s="114">
        <v>0</v>
      </c>
      <c r="F40" s="114">
        <v>0</v>
      </c>
      <c r="G40" s="114">
        <v>0</v>
      </c>
      <c r="H40" s="114">
        <v>0</v>
      </c>
      <c r="I40" s="114">
        <v>0</v>
      </c>
      <c r="J40" s="114">
        <v>0</v>
      </c>
      <c r="K40" s="114">
        <v>0</v>
      </c>
      <c r="L40" s="114">
        <v>0</v>
      </c>
    </row>
    <row r="41" spans="1:12" s="16" customFormat="1" ht="15" customHeight="1">
      <c r="A41" s="147" t="s">
        <v>600</v>
      </c>
      <c r="B41" s="114">
        <v>0</v>
      </c>
      <c r="C41" s="114">
        <v>0</v>
      </c>
      <c r="D41" s="114">
        <v>0</v>
      </c>
      <c r="E41" s="114">
        <v>0</v>
      </c>
      <c r="F41" s="114">
        <v>0</v>
      </c>
      <c r="G41" s="114">
        <v>0</v>
      </c>
      <c r="H41" s="114">
        <v>0</v>
      </c>
      <c r="I41" s="114">
        <v>0</v>
      </c>
      <c r="J41" s="114">
        <v>0</v>
      </c>
      <c r="K41" s="114">
        <v>0</v>
      </c>
      <c r="L41" s="114">
        <v>0</v>
      </c>
    </row>
    <row r="42" spans="1:12" s="17" customFormat="1" ht="15" customHeight="1" thickBot="1">
      <c r="A42" s="147" t="s">
        <v>451</v>
      </c>
      <c r="B42" s="114">
        <v>79702.117239999992</v>
      </c>
      <c r="C42" s="114">
        <v>19738.643219999998</v>
      </c>
      <c r="D42" s="114">
        <v>40544.347310000005</v>
      </c>
      <c r="E42" s="114">
        <v>34258.988720000001</v>
      </c>
      <c r="F42" s="114">
        <v>5303.3879800000004</v>
      </c>
      <c r="G42" s="114">
        <v>378357.40794999996</v>
      </c>
      <c r="H42" s="114">
        <v>362916.69588000001</v>
      </c>
      <c r="I42" s="114">
        <v>425044.80385999999</v>
      </c>
      <c r="J42" s="114">
        <v>388952.95727999997</v>
      </c>
      <c r="K42" s="114">
        <v>408033.45944999997</v>
      </c>
      <c r="L42" s="114">
        <v>3662922.0430300003</v>
      </c>
    </row>
    <row r="43" spans="1:12" ht="15" customHeight="1" thickTop="1" thickBot="1">
      <c r="A43" s="392" t="s">
        <v>601</v>
      </c>
      <c r="B43" s="393">
        <v>523467.98706000001</v>
      </c>
      <c r="C43" s="393">
        <v>592349.53478999995</v>
      </c>
      <c r="D43" s="393">
        <v>671982.10291000002</v>
      </c>
      <c r="E43" s="393">
        <v>746286.17303999991</v>
      </c>
      <c r="F43" s="393">
        <v>823687.7630700001</v>
      </c>
      <c r="G43" s="393">
        <v>945122.83627999993</v>
      </c>
      <c r="H43" s="393">
        <v>970922.93072000006</v>
      </c>
      <c r="I43" s="393">
        <v>1045246.81488</v>
      </c>
      <c r="J43" s="393">
        <v>1075520.0063</v>
      </c>
      <c r="K43" s="393">
        <v>1143443.72483</v>
      </c>
      <c r="L43" s="393">
        <v>1162738.2674500002</v>
      </c>
    </row>
    <row r="44" spans="1:12" s="16" customFormat="1" ht="15" customHeight="1" thickTop="1">
      <c r="A44" s="147" t="s">
        <v>294</v>
      </c>
      <c r="B44" s="114">
        <v>381026.6</v>
      </c>
      <c r="C44" s="114">
        <v>428774.1</v>
      </c>
      <c r="D44" s="114">
        <v>501416.2</v>
      </c>
      <c r="E44" s="114">
        <v>545511.6</v>
      </c>
      <c r="F44" s="114">
        <v>614137.69999999995</v>
      </c>
      <c r="G44" s="114">
        <v>680130.4</v>
      </c>
      <c r="H44" s="114">
        <v>743268.1</v>
      </c>
      <c r="I44" s="114">
        <v>823361.7</v>
      </c>
      <c r="J44" s="114">
        <v>866181.9</v>
      </c>
      <c r="K44" s="114">
        <v>866181.9</v>
      </c>
      <c r="L44" s="114">
        <v>932408.3</v>
      </c>
    </row>
    <row r="45" spans="1:12" s="16" customFormat="1" ht="15" customHeight="1">
      <c r="A45" s="147" t="s">
        <v>298</v>
      </c>
      <c r="B45" s="114">
        <v>5529.5283099999997</v>
      </c>
      <c r="C45" s="114">
        <v>5529.5283099999997</v>
      </c>
      <c r="D45" s="114">
        <v>5529.5283099999997</v>
      </c>
      <c r="E45" s="114">
        <v>5529.5283099999997</v>
      </c>
      <c r="F45" s="114">
        <v>5529.5283099999997</v>
      </c>
      <c r="G45" s="114">
        <v>5529.5283099999997</v>
      </c>
      <c r="H45" s="114">
        <v>5529.5283099999997</v>
      </c>
      <c r="I45" s="114">
        <v>5529.5283099999997</v>
      </c>
      <c r="J45" s="114">
        <v>5529.5283099999997</v>
      </c>
      <c r="K45" s="114">
        <v>5529.5283099999997</v>
      </c>
      <c r="L45" s="114">
        <v>5529.5283099999997</v>
      </c>
    </row>
    <row r="46" spans="1:12" s="16" customFormat="1" ht="15" customHeight="1">
      <c r="A46" s="147" t="s">
        <v>302</v>
      </c>
      <c r="B46" s="114">
        <v>0</v>
      </c>
      <c r="C46" s="114">
        <v>0</v>
      </c>
      <c r="D46" s="114">
        <v>0</v>
      </c>
      <c r="E46" s="114">
        <v>0</v>
      </c>
      <c r="F46" s="114">
        <v>0</v>
      </c>
      <c r="G46" s="114">
        <v>0</v>
      </c>
      <c r="H46" s="114">
        <v>0</v>
      </c>
      <c r="I46" s="114">
        <v>0</v>
      </c>
      <c r="J46" s="114">
        <v>0</v>
      </c>
      <c r="K46" s="114">
        <v>0</v>
      </c>
      <c r="L46" s="114">
        <v>0</v>
      </c>
    </row>
    <row r="47" spans="1:12" s="16" customFormat="1" ht="15" customHeight="1">
      <c r="A47" s="147" t="s">
        <v>602</v>
      </c>
      <c r="B47" s="114">
        <v>50417.392159999996</v>
      </c>
      <c r="C47" s="114">
        <v>59066.763989999999</v>
      </c>
      <c r="D47" s="114">
        <v>68964.603409999996</v>
      </c>
      <c r="E47" s="114">
        <v>78571.705700000006</v>
      </c>
      <c r="F47" s="114">
        <v>90238.844819999998</v>
      </c>
      <c r="G47" s="114">
        <v>101616.85947</v>
      </c>
      <c r="H47" s="114">
        <v>120558.22588</v>
      </c>
      <c r="I47" s="114">
        <v>130714.78189</v>
      </c>
      <c r="J47" s="114">
        <v>139278.66524</v>
      </c>
      <c r="K47" s="114">
        <v>139278.66524</v>
      </c>
      <c r="L47" s="114">
        <v>152523.90956999999</v>
      </c>
    </row>
    <row r="48" spans="1:12" s="16" customFormat="1" ht="15" customHeight="1">
      <c r="A48" s="147" t="s">
        <v>308</v>
      </c>
      <c r="B48" s="114">
        <v>86494.466589999996</v>
      </c>
      <c r="C48" s="114">
        <v>98979.142489999998</v>
      </c>
      <c r="D48" s="114">
        <v>96071.771189999999</v>
      </c>
      <c r="E48" s="114">
        <v>116673.33903</v>
      </c>
      <c r="F48" s="114">
        <v>113781.68994</v>
      </c>
      <c r="G48" s="114">
        <v>157846.0485</v>
      </c>
      <c r="H48" s="114">
        <v>101567.07653000001</v>
      </c>
      <c r="I48" s="114">
        <v>85640.804680000001</v>
      </c>
      <c r="J48" s="114">
        <v>64529.912750000003</v>
      </c>
      <c r="K48" s="114">
        <v>132453.63128</v>
      </c>
      <c r="L48" s="114">
        <v>72276.529569999999</v>
      </c>
    </row>
    <row r="49" spans="1:12" s="16" customFormat="1" ht="15" customHeight="1">
      <c r="A49" s="148" t="s">
        <v>603</v>
      </c>
      <c r="B49" s="114">
        <v>0.74833000000000005</v>
      </c>
      <c r="C49" s="114">
        <v>0.74833000000000005</v>
      </c>
      <c r="D49" s="114">
        <v>0.74833000000000005</v>
      </c>
      <c r="E49" s="114">
        <v>1.9478199999999999</v>
      </c>
      <c r="F49" s="114">
        <v>1.5434300000000001</v>
      </c>
      <c r="G49" s="114">
        <v>1.3284100000000001</v>
      </c>
      <c r="H49" s="114">
        <v>1.5164500000000001</v>
      </c>
      <c r="I49" s="114">
        <v>1.97123</v>
      </c>
      <c r="J49" s="114">
        <v>1.1879600000000001</v>
      </c>
      <c r="K49" s="114">
        <v>1.1879600000000001</v>
      </c>
      <c r="L49" s="114">
        <v>1.00962</v>
      </c>
    </row>
    <row r="50" spans="1:12" s="17" customFormat="1" ht="15" customHeight="1" thickBot="1">
      <c r="A50" s="148" t="s">
        <v>604</v>
      </c>
      <c r="B50" s="114">
        <v>86493.718260000009</v>
      </c>
      <c r="C50" s="114">
        <v>98978.394159999996</v>
      </c>
      <c r="D50" s="114">
        <v>96071.022859999997</v>
      </c>
      <c r="E50" s="114">
        <v>116671.39120999999</v>
      </c>
      <c r="F50" s="114">
        <v>113780.14651000001</v>
      </c>
      <c r="G50" s="114">
        <v>157844.72009000002</v>
      </c>
      <c r="H50" s="114">
        <v>101565.56008</v>
      </c>
      <c r="I50" s="114">
        <v>85638.833450000006</v>
      </c>
      <c r="J50" s="114">
        <v>64528.72479</v>
      </c>
      <c r="K50" s="114">
        <v>132452.44331999999</v>
      </c>
      <c r="L50" s="114">
        <v>72275.519950000002</v>
      </c>
    </row>
    <row r="51" spans="1:12" ht="15" customHeight="1" thickTop="1" thickBot="1">
      <c r="A51" s="392" t="s">
        <v>605</v>
      </c>
      <c r="B51" s="393">
        <v>6235055.9260600004</v>
      </c>
      <c r="C51" s="393">
        <v>7115436.9610100007</v>
      </c>
      <c r="D51" s="393">
        <v>7792013.1160200005</v>
      </c>
      <c r="E51" s="393">
        <v>8543735.2245300002</v>
      </c>
      <c r="F51" s="393">
        <v>9286432.2984299995</v>
      </c>
      <c r="G51" s="393">
        <v>9049783.9762700014</v>
      </c>
      <c r="H51" s="393">
        <v>9121125.3314999994</v>
      </c>
      <c r="I51" s="393">
        <v>10026021.856069999</v>
      </c>
      <c r="J51" s="393">
        <v>10006560.309629999</v>
      </c>
      <c r="K51" s="393">
        <v>10273465.961379999</v>
      </c>
      <c r="L51" s="393">
        <v>10259588.37109</v>
      </c>
    </row>
    <row r="52" spans="1:12" s="16" customFormat="1" ht="15" customHeight="1" thickTop="1">
      <c r="A52" s="113" t="s">
        <v>606</v>
      </c>
      <c r="B52" s="114">
        <v>105581.37276</v>
      </c>
      <c r="C52" s="114">
        <v>119828.16426000001</v>
      </c>
      <c r="D52" s="114">
        <v>140403.91438999999</v>
      </c>
      <c r="E52" s="114">
        <v>138896.77283999999</v>
      </c>
      <c r="F52" s="114">
        <v>149469.97477999999</v>
      </c>
      <c r="G52" s="114">
        <v>211382.58894999998</v>
      </c>
      <c r="H52" s="114">
        <v>219758.06788999998</v>
      </c>
      <c r="I52" s="114">
        <v>285013.8296</v>
      </c>
      <c r="J52" s="114">
        <v>314101.19945999997</v>
      </c>
      <c r="K52" s="114">
        <v>278957.12169999996</v>
      </c>
      <c r="L52" s="114">
        <v>355756.81631000002</v>
      </c>
    </row>
    <row r="53" spans="1:12" s="17" customFormat="1" ht="15" customHeight="1">
      <c r="A53" s="148" t="s">
        <v>607</v>
      </c>
      <c r="B53" s="114">
        <v>0</v>
      </c>
      <c r="C53" s="114">
        <v>0</v>
      </c>
      <c r="D53" s="114">
        <v>0</v>
      </c>
      <c r="E53" s="114">
        <v>0</v>
      </c>
      <c r="F53" s="114">
        <v>0</v>
      </c>
      <c r="G53" s="114">
        <v>0</v>
      </c>
      <c r="H53" s="114">
        <v>0</v>
      </c>
      <c r="I53" s="114">
        <v>0</v>
      </c>
      <c r="J53" s="114">
        <v>0</v>
      </c>
      <c r="K53" s="114">
        <v>0</v>
      </c>
      <c r="L53" s="114">
        <v>0</v>
      </c>
    </row>
    <row r="54" spans="1:12" s="17" customFormat="1" ht="15" customHeight="1">
      <c r="A54" s="148" t="s">
        <v>608</v>
      </c>
      <c r="B54" s="114">
        <v>19197.408219999998</v>
      </c>
      <c r="C54" s="114">
        <v>13735.037390000001</v>
      </c>
      <c r="D54" s="114">
        <v>16888.105329999999</v>
      </c>
      <c r="E54" s="114">
        <v>25429.590579999996</v>
      </c>
      <c r="F54" s="114">
        <v>23294.650899999997</v>
      </c>
      <c r="G54" s="114">
        <v>33478.727489999997</v>
      </c>
      <c r="H54" s="114">
        <v>25132.794819999999</v>
      </c>
      <c r="I54" s="114">
        <v>38229.122490000002</v>
      </c>
      <c r="J54" s="114">
        <v>42893.06998</v>
      </c>
      <c r="K54" s="114">
        <v>59106.588130000004</v>
      </c>
      <c r="L54" s="114">
        <v>66602.122289999999</v>
      </c>
    </row>
    <row r="55" spans="1:12" s="17" customFormat="1" ht="15" customHeight="1">
      <c r="A55" s="148" t="s">
        <v>609</v>
      </c>
      <c r="B55" s="114">
        <v>0</v>
      </c>
      <c r="C55" s="114">
        <v>0</v>
      </c>
      <c r="D55" s="114">
        <v>0</v>
      </c>
      <c r="E55" s="114">
        <v>0</v>
      </c>
      <c r="F55" s="114">
        <v>0</v>
      </c>
      <c r="G55" s="114">
        <v>0</v>
      </c>
      <c r="H55" s="114">
        <v>0</v>
      </c>
      <c r="I55" s="114">
        <v>0</v>
      </c>
      <c r="J55" s="114">
        <v>0</v>
      </c>
      <c r="K55" s="114">
        <v>0</v>
      </c>
      <c r="L55" s="114">
        <v>0</v>
      </c>
    </row>
    <row r="56" spans="1:12" s="17" customFormat="1" ht="15" customHeight="1">
      <c r="A56" s="148" t="s">
        <v>610</v>
      </c>
      <c r="B56" s="114">
        <v>86383.964540000001</v>
      </c>
      <c r="C56" s="114">
        <v>106093.12687000001</v>
      </c>
      <c r="D56" s="114">
        <v>123515.80906</v>
      </c>
      <c r="E56" s="114">
        <v>113467.18226</v>
      </c>
      <c r="F56" s="114">
        <v>126175.32388</v>
      </c>
      <c r="G56" s="114">
        <v>177903.86146000001</v>
      </c>
      <c r="H56" s="114">
        <v>194625.27307</v>
      </c>
      <c r="I56" s="114">
        <v>246784.70711000002</v>
      </c>
      <c r="J56" s="114">
        <v>271208.12948</v>
      </c>
      <c r="K56" s="114">
        <v>219850.53357</v>
      </c>
      <c r="L56" s="114">
        <v>289154.69402</v>
      </c>
    </row>
    <row r="57" spans="1:12" s="17" customFormat="1" ht="15" customHeight="1">
      <c r="A57" s="148" t="s">
        <v>611</v>
      </c>
      <c r="B57" s="114">
        <v>0</v>
      </c>
      <c r="C57" s="114">
        <v>0</v>
      </c>
      <c r="D57" s="114">
        <v>0</v>
      </c>
      <c r="E57" s="114">
        <v>0</v>
      </c>
      <c r="F57" s="114">
        <v>0</v>
      </c>
      <c r="G57" s="114">
        <v>0</v>
      </c>
      <c r="H57" s="114">
        <v>0</v>
      </c>
      <c r="I57" s="114">
        <v>0</v>
      </c>
      <c r="J57" s="114">
        <v>0</v>
      </c>
      <c r="K57" s="114">
        <v>0</v>
      </c>
      <c r="L57" s="114">
        <v>0</v>
      </c>
    </row>
    <row r="58" spans="1:12" s="17" customFormat="1" ht="15" customHeight="1">
      <c r="A58" s="147" t="s">
        <v>612</v>
      </c>
      <c r="B58" s="114">
        <v>13225489.3358</v>
      </c>
      <c r="C58" s="114">
        <v>13080050.99769</v>
      </c>
      <c r="D58" s="114">
        <v>12842725.342020001</v>
      </c>
      <c r="E58" s="114">
        <v>12712497.120129999</v>
      </c>
      <c r="F58" s="114">
        <v>13720722.951459998</v>
      </c>
      <c r="G58" s="114">
        <v>14241248.981120002</v>
      </c>
      <c r="H58" s="114">
        <v>13823414.638489999</v>
      </c>
      <c r="I58" s="114">
        <v>12805344.0264</v>
      </c>
      <c r="J58" s="114">
        <v>11888127.65037</v>
      </c>
      <c r="K58" s="114">
        <v>11554893.48918</v>
      </c>
      <c r="L58" s="114">
        <v>11498824.886059999</v>
      </c>
    </row>
    <row r="59" spans="1:12">
      <c r="A59" s="394" t="s">
        <v>613</v>
      </c>
      <c r="B59" s="395">
        <v>728055.37435000006</v>
      </c>
      <c r="C59" s="395">
        <v>807292.66583000007</v>
      </c>
      <c r="D59" s="395">
        <v>866943.64954000001</v>
      </c>
      <c r="E59" s="395">
        <v>969283.22855999996</v>
      </c>
      <c r="F59" s="395">
        <v>1041257.6391199999</v>
      </c>
      <c r="G59" s="395">
        <v>1130190.6468399998</v>
      </c>
      <c r="H59" s="395">
        <v>1045136.58813</v>
      </c>
      <c r="I59" s="395">
        <v>937251.54380999994</v>
      </c>
      <c r="J59" s="395">
        <v>541966.5475499999</v>
      </c>
      <c r="K59" s="395">
        <v>1131550.07978</v>
      </c>
      <c r="L59" s="395">
        <v>603594.96950000001</v>
      </c>
    </row>
    <row r="60" spans="1:12" ht="15" customHeight="1">
      <c r="A60" s="148" t="s">
        <v>614</v>
      </c>
      <c r="B60" s="114">
        <v>-114304.05764</v>
      </c>
      <c r="C60" s="114">
        <v>-161523.51059999998</v>
      </c>
      <c r="D60" s="114">
        <v>-175714.48936000001</v>
      </c>
      <c r="E60" s="114">
        <v>-189522.00684000002</v>
      </c>
      <c r="F60" s="114">
        <v>-217489.25453000001</v>
      </c>
      <c r="G60" s="114">
        <v>-238563.47290999998</v>
      </c>
      <c r="H60" s="114">
        <v>-245337.64655</v>
      </c>
      <c r="I60" s="114">
        <v>-286438.53281</v>
      </c>
      <c r="J60" s="114">
        <v>-159053.12589</v>
      </c>
      <c r="K60" s="114">
        <v>-330056.94714</v>
      </c>
      <c r="L60" s="114">
        <v>-181250.72967</v>
      </c>
    </row>
    <row r="61" spans="1:12" ht="15" customHeight="1">
      <c r="A61" s="147" t="s">
        <v>615</v>
      </c>
      <c r="B61" s="114">
        <v>613751.31671000004</v>
      </c>
      <c r="C61" s="114">
        <v>645769.15523000003</v>
      </c>
      <c r="D61" s="114">
        <v>691229.16017999989</v>
      </c>
      <c r="E61" s="114">
        <v>779761.22172000003</v>
      </c>
      <c r="F61" s="114">
        <v>823768.38459000003</v>
      </c>
      <c r="G61" s="114">
        <v>891627.17392999993</v>
      </c>
      <c r="H61" s="114">
        <v>799798.9415800001</v>
      </c>
      <c r="I61" s="114">
        <v>650813.01100000006</v>
      </c>
      <c r="J61" s="114">
        <v>382913.42166000005</v>
      </c>
      <c r="K61" s="114">
        <v>801493.13263999997</v>
      </c>
      <c r="L61" s="114">
        <v>422344.23982999998</v>
      </c>
    </row>
    <row r="62" spans="1:12" ht="15" customHeight="1">
      <c r="A62" s="116" t="s">
        <v>616</v>
      </c>
      <c r="B62" s="114">
        <v>53686.046689999996</v>
      </c>
      <c r="C62" s="114">
        <v>56810.019130000001</v>
      </c>
      <c r="D62" s="114">
        <v>64966.660779999998</v>
      </c>
      <c r="E62" s="114">
        <v>71281.566800000001</v>
      </c>
      <c r="F62" s="114">
        <v>79655.711009999999</v>
      </c>
      <c r="G62" s="114">
        <v>82202.246780000001</v>
      </c>
      <c r="H62" s="114">
        <v>65919.029049999997</v>
      </c>
      <c r="I62" s="114">
        <v>72463.750349999988</v>
      </c>
      <c r="J62" s="114">
        <v>36417.120719999999</v>
      </c>
      <c r="K62" s="114">
        <v>76491.135949999996</v>
      </c>
      <c r="L62" s="114">
        <v>39687.293149999998</v>
      </c>
    </row>
    <row r="63" spans="1:12" ht="15" customHeight="1">
      <c r="A63" s="148" t="s">
        <v>617</v>
      </c>
      <c r="B63" s="114">
        <v>-10422.336160000001</v>
      </c>
      <c r="C63" s="114">
        <v>-5553.8753499999993</v>
      </c>
      <c r="D63" s="114">
        <v>-8624.2229499999994</v>
      </c>
      <c r="E63" s="114">
        <v>-12931.085439999999</v>
      </c>
      <c r="F63" s="114">
        <v>-16257.63492</v>
      </c>
      <c r="G63" s="114">
        <v>-12993.02729</v>
      </c>
      <c r="H63" s="114">
        <v>-6032.8593200000005</v>
      </c>
      <c r="I63" s="114">
        <v>-16167.15294</v>
      </c>
      <c r="J63" s="114">
        <v>-3063.6764500000004</v>
      </c>
      <c r="K63" s="114">
        <v>-6521.09195</v>
      </c>
      <c r="L63" s="114">
        <v>-3464.4846200000002</v>
      </c>
    </row>
    <row r="64" spans="1:12" ht="15" customHeight="1">
      <c r="A64" s="117" t="s">
        <v>618</v>
      </c>
      <c r="B64" s="114">
        <v>657015.02723999997</v>
      </c>
      <c r="C64" s="114">
        <v>697025.29900999996</v>
      </c>
      <c r="D64" s="114">
        <v>747571.59800999996</v>
      </c>
      <c r="E64" s="114">
        <v>838111.70308000001</v>
      </c>
      <c r="F64" s="114">
        <v>887166.4606799999</v>
      </c>
      <c r="G64" s="114">
        <v>960836.39341999998</v>
      </c>
      <c r="H64" s="114">
        <v>859685.11130999995</v>
      </c>
      <c r="I64" s="114">
        <v>707109.60840999999</v>
      </c>
      <c r="J64" s="114">
        <v>416266.86593000003</v>
      </c>
      <c r="K64" s="114">
        <v>871463.17663999996</v>
      </c>
      <c r="L64" s="114">
        <v>458567.04836000002</v>
      </c>
    </row>
    <row r="65" spans="1:12" ht="15" customHeight="1">
      <c r="A65" s="116" t="s">
        <v>619</v>
      </c>
      <c r="B65" s="114">
        <v>110046.76972</v>
      </c>
      <c r="C65" s="114">
        <v>45882.119909999994</v>
      </c>
      <c r="D65" s="114">
        <v>61503.475310000002</v>
      </c>
      <c r="E65" s="114">
        <v>52429.434639999999</v>
      </c>
      <c r="F65" s="114">
        <v>72885.3554</v>
      </c>
      <c r="G65" s="114">
        <v>46046.54924</v>
      </c>
      <c r="H65" s="114">
        <v>119786.76036</v>
      </c>
      <c r="I65" s="114">
        <v>85038.816709999999</v>
      </c>
      <c r="J65" s="114">
        <v>35744.803930000002</v>
      </c>
      <c r="K65" s="114">
        <v>76982.627619999999</v>
      </c>
      <c r="L65" s="114">
        <v>36026.060659999996</v>
      </c>
    </row>
    <row r="66" spans="1:12" ht="15" customHeight="1">
      <c r="A66" s="116" t="s">
        <v>620</v>
      </c>
      <c r="B66" s="114">
        <v>-152907.41668999998</v>
      </c>
      <c r="C66" s="114">
        <v>-87168.698810000002</v>
      </c>
      <c r="D66" s="114">
        <v>-99874.302629999991</v>
      </c>
      <c r="E66" s="114">
        <v>-104004.85210999999</v>
      </c>
      <c r="F66" s="114">
        <v>-136226.27563999998</v>
      </c>
      <c r="G66" s="114">
        <v>-97705.843689999994</v>
      </c>
      <c r="H66" s="114">
        <v>-186174.51588999998</v>
      </c>
      <c r="I66" s="114">
        <v>-130826.16206</v>
      </c>
      <c r="J66" s="114">
        <v>-53346.586289999999</v>
      </c>
      <c r="K66" s="114">
        <v>-127786.10775</v>
      </c>
      <c r="L66" s="114">
        <v>-62204.72767</v>
      </c>
    </row>
    <row r="67" spans="1:12" ht="15" customHeight="1">
      <c r="A67" s="147" t="s">
        <v>621</v>
      </c>
      <c r="B67" s="114">
        <v>614154.38026999997</v>
      </c>
      <c r="C67" s="114">
        <v>655738.72010999999</v>
      </c>
      <c r="D67" s="114">
        <v>709200.77069000003</v>
      </c>
      <c r="E67" s="114">
        <v>786536.28561000002</v>
      </c>
      <c r="F67" s="114">
        <v>823825.54044000001</v>
      </c>
      <c r="G67" s="114">
        <v>909177.09897000005</v>
      </c>
      <c r="H67" s="114">
        <v>793297.35577999998</v>
      </c>
      <c r="I67" s="114">
        <v>661322.26305999991</v>
      </c>
      <c r="J67" s="114">
        <v>398665.08357000002</v>
      </c>
      <c r="K67" s="114">
        <v>820659.69651000004</v>
      </c>
      <c r="L67" s="114">
        <v>432388.38135000004</v>
      </c>
    </row>
    <row r="68" spans="1:12" ht="15" customHeight="1">
      <c r="A68" s="148" t="s">
        <v>622</v>
      </c>
      <c r="B68" s="114">
        <v>-484709.78129000001</v>
      </c>
      <c r="C68" s="114">
        <v>-508522.32158999995</v>
      </c>
      <c r="D68" s="114">
        <v>-528367.57660999999</v>
      </c>
      <c r="E68" s="114">
        <v>-562227.1632999999</v>
      </c>
      <c r="F68" s="114">
        <v>-610536.03590999998</v>
      </c>
      <c r="G68" s="114">
        <v>-601995.20588999998</v>
      </c>
      <c r="H68" s="114">
        <v>-551039.22473000002</v>
      </c>
      <c r="I68" s="114">
        <v>-514585.96256000001</v>
      </c>
      <c r="J68" s="114">
        <v>-283334.34216</v>
      </c>
      <c r="K68" s="114">
        <v>-551882.80446000001</v>
      </c>
      <c r="L68" s="114">
        <v>-300407.10822000005</v>
      </c>
    </row>
    <row r="69" spans="1:12" ht="15" customHeight="1">
      <c r="A69" s="117" t="s">
        <v>623</v>
      </c>
      <c r="B69" s="114">
        <v>129444.59898000001</v>
      </c>
      <c r="C69" s="114">
        <v>147216.39852000002</v>
      </c>
      <c r="D69" s="114">
        <v>180833.19408000002</v>
      </c>
      <c r="E69" s="114">
        <v>224309.12231000001</v>
      </c>
      <c r="F69" s="114">
        <v>213289.50453000001</v>
      </c>
      <c r="G69" s="114">
        <v>307181.89308000001</v>
      </c>
      <c r="H69" s="114">
        <v>242258.13105000003</v>
      </c>
      <c r="I69" s="114">
        <v>146736.30050000001</v>
      </c>
      <c r="J69" s="114">
        <v>115330.74141</v>
      </c>
      <c r="K69" s="114">
        <v>268776.89205000002</v>
      </c>
      <c r="L69" s="114">
        <v>131981.27312999999</v>
      </c>
    </row>
    <row r="70" spans="1:12" ht="15" customHeight="1">
      <c r="A70" s="117" t="s">
        <v>624</v>
      </c>
      <c r="B70" s="114">
        <v>7.7675400000000003</v>
      </c>
      <c r="C70" s="114">
        <v>5.51898</v>
      </c>
      <c r="D70" s="114">
        <v>0.25373000000000001</v>
      </c>
      <c r="E70" s="114">
        <v>8.7660000000000002E-2</v>
      </c>
      <c r="F70" s="114">
        <v>-1225.01749</v>
      </c>
      <c r="G70" s="114">
        <v>-712.07596999999998</v>
      </c>
      <c r="H70" s="114">
        <v>-394.20569</v>
      </c>
      <c r="I70" s="114">
        <v>-133.76563000000002</v>
      </c>
      <c r="J70" s="114">
        <v>-157.50825</v>
      </c>
      <c r="K70" s="114">
        <v>-142.98892000000001</v>
      </c>
      <c r="L70" s="114">
        <v>3.3774099999999998</v>
      </c>
    </row>
    <row r="71" spans="1:12" ht="15" customHeight="1">
      <c r="A71" s="115" t="s">
        <v>971</v>
      </c>
      <c r="B71" s="114">
        <v>0</v>
      </c>
      <c r="C71" s="114">
        <v>0.22036</v>
      </c>
      <c r="D71" s="114">
        <v>6.6060000000000008E-2</v>
      </c>
      <c r="E71" s="114">
        <v>8.7660000000000002E-2</v>
      </c>
      <c r="F71" s="114">
        <v>-1225.01749</v>
      </c>
      <c r="G71" s="114">
        <v>-712.07596999999998</v>
      </c>
      <c r="H71" s="114">
        <v>-394.20569</v>
      </c>
      <c r="I71" s="114">
        <v>-133.76563000000002</v>
      </c>
      <c r="J71" s="114">
        <v>-157.50825</v>
      </c>
      <c r="K71" s="114">
        <v>-142.98892000000001</v>
      </c>
      <c r="L71" s="114">
        <v>3.3774099999999998</v>
      </c>
    </row>
    <row r="72" spans="1:12" ht="15" customHeight="1">
      <c r="A72" s="115" t="s">
        <v>972</v>
      </c>
      <c r="B72" s="114">
        <v>7.7675400000000003</v>
      </c>
      <c r="C72" s="114">
        <v>5.2986199999999997</v>
      </c>
      <c r="D72" s="114">
        <v>0.18766999999999998</v>
      </c>
      <c r="E72" s="114">
        <v>0</v>
      </c>
      <c r="F72" s="114">
        <v>0</v>
      </c>
      <c r="G72" s="114">
        <v>0</v>
      </c>
      <c r="H72" s="114">
        <v>0</v>
      </c>
      <c r="I72" s="114">
        <v>0</v>
      </c>
      <c r="J72" s="114">
        <v>0</v>
      </c>
      <c r="K72" s="114">
        <v>0</v>
      </c>
      <c r="L72" s="114">
        <v>0</v>
      </c>
    </row>
    <row r="73" spans="1:12" ht="15" customHeight="1">
      <c r="A73" s="147" t="s">
        <v>625</v>
      </c>
      <c r="B73" s="114">
        <v>-1.28094</v>
      </c>
      <c r="C73" s="114">
        <v>-0.91016999999999992</v>
      </c>
      <c r="D73" s="114">
        <v>-0.55646000000000007</v>
      </c>
      <c r="E73" s="114">
        <v>-0.42066000000000003</v>
      </c>
      <c r="F73" s="114">
        <v>-0.27731</v>
      </c>
      <c r="G73" s="114">
        <v>-0.38402999999999998</v>
      </c>
      <c r="H73" s="114">
        <v>-0.41164999999999996</v>
      </c>
      <c r="I73" s="114">
        <v>-0.41031000000000001</v>
      </c>
      <c r="J73" s="114">
        <v>-0.29185</v>
      </c>
      <c r="K73" s="114">
        <v>-1.0292600000000001</v>
      </c>
      <c r="L73" s="114">
        <v>4.6880899999999999</v>
      </c>
    </row>
    <row r="74" spans="1:12" ht="15" customHeight="1">
      <c r="A74" s="147" t="s">
        <v>1260</v>
      </c>
      <c r="B74" s="114">
        <v>0</v>
      </c>
      <c r="C74" s="114">
        <v>-3.4070000000000003E-2</v>
      </c>
      <c r="D74" s="114">
        <v>0</v>
      </c>
      <c r="E74" s="114">
        <v>-8.3999999999999993E-4</v>
      </c>
      <c r="F74" s="114">
        <v>-4.0999999999999999E-4</v>
      </c>
      <c r="G74" s="114">
        <v>0</v>
      </c>
      <c r="H74" s="114">
        <v>0</v>
      </c>
      <c r="I74" s="114">
        <v>0</v>
      </c>
      <c r="J74" s="114">
        <v>0</v>
      </c>
      <c r="K74" s="114">
        <v>0</v>
      </c>
      <c r="L74" s="114">
        <v>5.7599200000000002</v>
      </c>
    </row>
    <row r="75" spans="1:12" ht="15" customHeight="1">
      <c r="A75" s="148" t="s">
        <v>430</v>
      </c>
      <c r="B75" s="114">
        <v>-1.28094</v>
      </c>
      <c r="C75" s="114">
        <v>-0.87609999999999999</v>
      </c>
      <c r="D75" s="114">
        <v>-0.55646000000000007</v>
      </c>
      <c r="E75" s="114">
        <v>-0.41981999999999997</v>
      </c>
      <c r="F75" s="114">
        <v>-0.27689999999999998</v>
      </c>
      <c r="G75" s="114">
        <v>-0.38402999999999998</v>
      </c>
      <c r="H75" s="114">
        <v>-0.41164999999999996</v>
      </c>
      <c r="I75" s="114">
        <v>-0.41031000000000001</v>
      </c>
      <c r="J75" s="114">
        <v>-0.29185</v>
      </c>
      <c r="K75" s="114">
        <v>-1.0292600000000001</v>
      </c>
      <c r="L75" s="114">
        <v>-1.0718299999999998</v>
      </c>
    </row>
    <row r="76" spans="1:12" ht="15" customHeight="1">
      <c r="A76" s="147" t="s">
        <v>626</v>
      </c>
      <c r="B76" s="114">
        <v>129451.08558</v>
      </c>
      <c r="C76" s="114">
        <v>147221.00733000002</v>
      </c>
      <c r="D76" s="114">
        <v>180832.89134999999</v>
      </c>
      <c r="E76" s="114">
        <v>224308.78930999999</v>
      </c>
      <c r="F76" s="114">
        <v>212064.20973</v>
      </c>
      <c r="G76" s="114">
        <v>306469.43307999999</v>
      </c>
      <c r="H76" s="114">
        <v>241863.51371</v>
      </c>
      <c r="I76" s="114">
        <v>146602.12456</v>
      </c>
      <c r="J76" s="114">
        <v>115172.94131000001</v>
      </c>
      <c r="K76" s="114">
        <v>268632.87387000001</v>
      </c>
      <c r="L76" s="114">
        <v>131989.33862999998</v>
      </c>
    </row>
    <row r="77" spans="1:12" ht="15" customHeight="1">
      <c r="A77" s="149" t="s">
        <v>962</v>
      </c>
      <c r="B77" s="114">
        <v>40.690300000000001</v>
      </c>
      <c r="C77" s="114">
        <v>227.16127</v>
      </c>
      <c r="D77" s="114">
        <v>38.612790000000004</v>
      </c>
      <c r="E77" s="114">
        <v>41.520449999999997</v>
      </c>
      <c r="F77" s="114">
        <v>385.86338000000001</v>
      </c>
      <c r="G77" s="114">
        <v>-3927.1448</v>
      </c>
      <c r="H77" s="114">
        <v>-2167.0021499999998</v>
      </c>
      <c r="I77" s="114">
        <v>-1238.24443</v>
      </c>
      <c r="J77" s="114">
        <v>30.706919999999997</v>
      </c>
      <c r="K77" s="114">
        <v>-778.95159000000001</v>
      </c>
      <c r="L77" s="114">
        <v>55.575989999999997</v>
      </c>
    </row>
    <row r="78" spans="1:12" ht="15" customHeight="1">
      <c r="A78" s="117" t="s">
        <v>627</v>
      </c>
      <c r="B78" s="114">
        <v>129491.77588</v>
      </c>
      <c r="C78" s="114">
        <v>147448.1686</v>
      </c>
      <c r="D78" s="114">
        <v>180871.50413999998</v>
      </c>
      <c r="E78" s="114">
        <v>224350.30976</v>
      </c>
      <c r="F78" s="114">
        <v>212450.07311000003</v>
      </c>
      <c r="G78" s="114">
        <v>302542.28827999998</v>
      </c>
      <c r="H78" s="114">
        <v>239696.51156000001</v>
      </c>
      <c r="I78" s="114">
        <v>145363.88013000001</v>
      </c>
      <c r="J78" s="114">
        <v>115203.64823000001</v>
      </c>
      <c r="K78" s="114">
        <v>267853.92228</v>
      </c>
      <c r="L78" s="114">
        <v>132044.91462</v>
      </c>
    </row>
    <row r="79" spans="1:12" ht="15" customHeight="1">
      <c r="A79" s="116" t="s">
        <v>628</v>
      </c>
      <c r="B79" s="114">
        <v>592.79438000000005</v>
      </c>
      <c r="C79" s="114">
        <v>1098.39356</v>
      </c>
      <c r="D79" s="114">
        <v>-12149.770909999999</v>
      </c>
      <c r="E79" s="114">
        <v>-6156.5924199999999</v>
      </c>
      <c r="F79" s="114">
        <v>859.3036800000001</v>
      </c>
      <c r="G79" s="114">
        <v>2057.3665900000001</v>
      </c>
      <c r="H79" s="114">
        <v>5042.0407000000005</v>
      </c>
      <c r="I79" s="114">
        <v>1408.26332</v>
      </c>
      <c r="J79" s="114">
        <v>124.25631</v>
      </c>
      <c r="K79" s="114">
        <v>289.73109000000005</v>
      </c>
      <c r="L79" s="114">
        <v>175.15666000000002</v>
      </c>
    </row>
    <row r="80" spans="1:12" ht="15" customHeight="1">
      <c r="A80" s="147" t="s">
        <v>629</v>
      </c>
      <c r="B80" s="114">
        <v>130084.57026000001</v>
      </c>
      <c r="C80" s="114">
        <v>148546.56216</v>
      </c>
      <c r="D80" s="114">
        <v>168721.73322999998</v>
      </c>
      <c r="E80" s="114">
        <v>218193.71734</v>
      </c>
      <c r="F80" s="114">
        <v>213309.37678999998</v>
      </c>
      <c r="G80" s="114">
        <v>304599.65487000003</v>
      </c>
      <c r="H80" s="114">
        <v>244738.55226</v>
      </c>
      <c r="I80" s="114">
        <v>146772.14344999997</v>
      </c>
      <c r="J80" s="114">
        <v>115327.90454</v>
      </c>
      <c r="K80" s="114">
        <v>268143.65337000001</v>
      </c>
      <c r="L80" s="114">
        <v>132220.07128</v>
      </c>
    </row>
    <row r="81" spans="1:12" ht="15" customHeight="1">
      <c r="A81" s="116" t="s">
        <v>630</v>
      </c>
      <c r="B81" s="114">
        <v>0</v>
      </c>
      <c r="C81" s="114">
        <v>0</v>
      </c>
      <c r="D81" s="114">
        <v>0</v>
      </c>
      <c r="E81" s="114">
        <v>0</v>
      </c>
      <c r="F81" s="114">
        <v>0</v>
      </c>
      <c r="G81" s="114">
        <v>0</v>
      </c>
      <c r="H81" s="114">
        <v>0</v>
      </c>
      <c r="I81" s="114">
        <v>0</v>
      </c>
      <c r="J81" s="114">
        <v>0</v>
      </c>
      <c r="K81" s="114">
        <v>0</v>
      </c>
      <c r="L81" s="114">
        <v>0</v>
      </c>
    </row>
    <row r="82" spans="1:12" ht="15" customHeight="1">
      <c r="A82" s="147" t="s">
        <v>631</v>
      </c>
      <c r="B82" s="114">
        <v>130084.57026000001</v>
      </c>
      <c r="C82" s="114">
        <v>148546.56216</v>
      </c>
      <c r="D82" s="114">
        <v>168721.73322999998</v>
      </c>
      <c r="E82" s="114">
        <v>218193.71734</v>
      </c>
      <c r="F82" s="114">
        <v>213309.37678999998</v>
      </c>
      <c r="G82" s="114">
        <v>304599.65487000003</v>
      </c>
      <c r="H82" s="114">
        <v>244738.55226</v>
      </c>
      <c r="I82" s="114">
        <v>146772.14344999997</v>
      </c>
      <c r="J82" s="114">
        <v>115327.90454</v>
      </c>
      <c r="K82" s="114">
        <v>268143.65337000001</v>
      </c>
      <c r="L82" s="114">
        <v>132220.07128</v>
      </c>
    </row>
    <row r="83" spans="1:12" ht="15" customHeight="1" thickBot="1">
      <c r="A83" s="116" t="s">
        <v>632</v>
      </c>
      <c r="B83" s="114">
        <v>-43590.851999999999</v>
      </c>
      <c r="C83" s="114">
        <v>-49568.167999999998</v>
      </c>
      <c r="D83" s="114">
        <v>-72650.710370000001</v>
      </c>
      <c r="E83" s="114">
        <v>-101522.32613</v>
      </c>
      <c r="F83" s="114">
        <v>-99529.230280000003</v>
      </c>
      <c r="G83" s="114">
        <v>-146754.93478000001</v>
      </c>
      <c r="H83" s="114">
        <v>-143172.99218</v>
      </c>
      <c r="I83" s="114">
        <v>-61133.31</v>
      </c>
      <c r="J83" s="114">
        <v>-50799.179750000003</v>
      </c>
      <c r="K83" s="114">
        <v>-135691.21005000002</v>
      </c>
      <c r="L83" s="114">
        <v>-59944.551329999995</v>
      </c>
    </row>
    <row r="84" spans="1:12" ht="15" customHeight="1" thickTop="1" thickBot="1">
      <c r="A84" s="392" t="s">
        <v>633</v>
      </c>
      <c r="B84" s="393">
        <v>86493.718260000009</v>
      </c>
      <c r="C84" s="393">
        <v>98978.394159999996</v>
      </c>
      <c r="D84" s="393">
        <v>96071.022859999997</v>
      </c>
      <c r="E84" s="393">
        <v>116671.39120999999</v>
      </c>
      <c r="F84" s="393">
        <v>113780.14651000001</v>
      </c>
      <c r="G84" s="393">
        <v>157844.72009000002</v>
      </c>
      <c r="H84" s="393">
        <v>101565.56008</v>
      </c>
      <c r="I84" s="393">
        <v>85638.833450000006</v>
      </c>
      <c r="J84" s="393">
        <v>64528.72479</v>
      </c>
      <c r="K84" s="393">
        <v>132452.44331999999</v>
      </c>
      <c r="L84" s="393">
        <v>72275.519950000002</v>
      </c>
    </row>
    <row r="85" spans="1:12" ht="3.75" customHeight="1" thickTop="1" thickBot="1">
      <c r="A85" s="118"/>
      <c r="B85" s="119"/>
      <c r="C85" s="119"/>
      <c r="D85" s="119"/>
      <c r="E85" s="119"/>
      <c r="F85" s="119"/>
      <c r="G85" s="119"/>
      <c r="H85" s="119"/>
      <c r="I85" s="119"/>
      <c r="J85" s="119"/>
      <c r="K85" s="119"/>
      <c r="L85" s="119"/>
    </row>
    <row r="86" spans="1:12" ht="15" customHeight="1" thickTop="1">
      <c r="A86" s="695"/>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N37"/>
  <sheetViews>
    <sheetView zoomScaleNormal="100" workbookViewId="0">
      <selection activeCell="A3" sqref="A3:N3"/>
    </sheetView>
  </sheetViews>
  <sheetFormatPr defaultColWidth="9.140625" defaultRowHeight="12.75"/>
  <cols>
    <col min="1" max="1" width="85.5703125" style="33" customWidth="1"/>
    <col min="2" max="2" width="14.42578125" style="606" bestFit="1" customWidth="1"/>
    <col min="3" max="3" width="15.42578125" style="606" bestFit="1" customWidth="1"/>
    <col min="4" max="9" width="14.42578125" style="606" bestFit="1" customWidth="1"/>
    <col min="10" max="10" width="11.7109375" style="606" bestFit="1" customWidth="1"/>
    <col min="11" max="11" width="14.42578125" style="606" bestFit="1" customWidth="1"/>
    <col min="12" max="12" width="13.42578125" style="606" bestFit="1" customWidth="1"/>
    <col min="13" max="13" width="14.42578125" style="606" bestFit="1" customWidth="1"/>
    <col min="14" max="14" width="15.42578125" style="606" bestFit="1" customWidth="1"/>
    <col min="15" max="16384" width="9.140625" style="606"/>
  </cols>
  <sheetData>
    <row r="1" spans="1:14" ht="30" customHeight="1">
      <c r="A1" s="733" t="s">
        <v>436</v>
      </c>
      <c r="B1" s="744"/>
      <c r="C1" s="744"/>
      <c r="D1" s="744"/>
      <c r="E1" s="744"/>
      <c r="F1" s="744"/>
      <c r="G1" s="744"/>
      <c r="H1" s="744"/>
      <c r="I1" s="744"/>
      <c r="J1" s="744"/>
      <c r="K1" s="744"/>
      <c r="L1" s="744"/>
      <c r="M1" s="744"/>
      <c r="N1" s="744"/>
    </row>
    <row r="2" spans="1:14" ht="18">
      <c r="A2" s="734" t="s">
        <v>645</v>
      </c>
      <c r="B2" s="745"/>
      <c r="C2" s="745"/>
      <c r="D2" s="745"/>
      <c r="E2" s="745"/>
      <c r="F2" s="745"/>
      <c r="G2" s="745"/>
      <c r="H2" s="745"/>
      <c r="I2" s="745"/>
      <c r="J2" s="745"/>
      <c r="K2" s="745"/>
      <c r="L2" s="745"/>
      <c r="M2" s="745"/>
      <c r="N2" s="745"/>
    </row>
    <row r="3" spans="1:14" ht="15" customHeight="1">
      <c r="A3" s="746" t="s">
        <v>1512</v>
      </c>
      <c r="B3" s="747"/>
      <c r="C3" s="747"/>
      <c r="D3" s="747"/>
      <c r="E3" s="747"/>
      <c r="F3" s="747"/>
      <c r="G3" s="747"/>
      <c r="H3" s="747"/>
      <c r="I3" s="747"/>
      <c r="J3" s="747"/>
      <c r="K3" s="747"/>
      <c r="L3" s="747"/>
      <c r="M3" s="747"/>
      <c r="N3" s="747"/>
    </row>
    <row r="4" spans="1:14" s="78" customFormat="1" ht="30" customHeight="1">
      <c r="A4" s="735" t="s">
        <v>646</v>
      </c>
      <c r="B4" s="748"/>
      <c r="C4" s="748"/>
      <c r="D4" s="748"/>
      <c r="E4" s="748"/>
      <c r="F4" s="748"/>
      <c r="G4" s="748"/>
      <c r="H4" s="748"/>
      <c r="I4" s="748"/>
      <c r="J4" s="748"/>
      <c r="K4" s="748"/>
      <c r="L4" s="748"/>
      <c r="M4" s="748"/>
      <c r="N4" s="748"/>
    </row>
    <row r="5" spans="1:14" ht="3.75" customHeight="1">
      <c r="A5" s="47"/>
      <c r="B5" s="47"/>
      <c r="C5" s="47"/>
      <c r="D5" s="47"/>
      <c r="E5" s="47"/>
      <c r="F5" s="47"/>
      <c r="G5" s="47"/>
      <c r="H5" s="47"/>
      <c r="I5" s="47"/>
      <c r="J5" s="47"/>
      <c r="K5" s="47"/>
      <c r="L5" s="47"/>
      <c r="M5" s="47"/>
      <c r="N5" s="47"/>
    </row>
    <row r="6" spans="1:14" s="19" customFormat="1" ht="30" customHeight="1">
      <c r="A6" s="239"/>
      <c r="B6" s="240" t="s">
        <v>31</v>
      </c>
      <c r="C6" s="240" t="s">
        <v>113</v>
      </c>
      <c r="D6" s="240" t="s">
        <v>33</v>
      </c>
      <c r="E6" s="240" t="s">
        <v>35</v>
      </c>
      <c r="F6" s="240" t="s">
        <v>43</v>
      </c>
      <c r="G6" s="240" t="s">
        <v>41</v>
      </c>
      <c r="H6" s="240" t="s">
        <v>37</v>
      </c>
      <c r="I6" s="240" t="s">
        <v>39</v>
      </c>
      <c r="J6" s="240" t="s">
        <v>45</v>
      </c>
      <c r="K6" s="240" t="s">
        <v>47</v>
      </c>
      <c r="L6" s="240" t="s">
        <v>49</v>
      </c>
      <c r="M6" s="367" t="s">
        <v>53</v>
      </c>
      <c r="N6" s="367" t="s">
        <v>515</v>
      </c>
    </row>
    <row r="7" spans="1:14" s="20" customFormat="1" ht="15" customHeight="1">
      <c r="A7" s="241" t="s">
        <v>647</v>
      </c>
      <c r="B7" s="242">
        <v>0.12839999999999999</v>
      </c>
      <c r="C7" s="242">
        <v>0.112</v>
      </c>
      <c r="D7" s="242">
        <v>0.1236</v>
      </c>
      <c r="E7" s="242">
        <v>0.1275</v>
      </c>
      <c r="F7" s="242">
        <v>0.1236</v>
      </c>
      <c r="G7" s="242">
        <v>0.1152</v>
      </c>
      <c r="H7" s="242">
        <v>0.1178</v>
      </c>
      <c r="I7" s="242">
        <v>0.1578</v>
      </c>
      <c r="J7" s="242">
        <v>0.74950000000000006</v>
      </c>
      <c r="K7" s="242">
        <v>0.12709999999999999</v>
      </c>
      <c r="L7" s="242">
        <v>0.1171</v>
      </c>
      <c r="M7" s="242">
        <v>0.13389999999999999</v>
      </c>
      <c r="N7" s="242">
        <v>0.12659999999999999</v>
      </c>
    </row>
    <row r="8" spans="1:14" s="78" customFormat="1" ht="15" customHeight="1">
      <c r="A8" s="120" t="s">
        <v>648</v>
      </c>
      <c r="B8" s="121">
        <v>8885173940.1000004</v>
      </c>
      <c r="C8" s="121">
        <v>82391965305.860001</v>
      </c>
      <c r="D8" s="121">
        <v>10441206624.91</v>
      </c>
      <c r="E8" s="121">
        <v>8965601922.2199993</v>
      </c>
      <c r="F8" s="121">
        <v>4805994853.4499998</v>
      </c>
      <c r="G8" s="121">
        <v>5006241972.3599997</v>
      </c>
      <c r="H8" s="121">
        <v>2593027727.4400001</v>
      </c>
      <c r="I8" s="121">
        <v>2897248783.1399999</v>
      </c>
      <c r="J8" s="121">
        <v>86114028.670000002</v>
      </c>
      <c r="K8" s="121">
        <v>4187877150.0799999</v>
      </c>
      <c r="L8" s="121">
        <v>1323878542</v>
      </c>
      <c r="M8" s="121">
        <v>686741502.05999994</v>
      </c>
      <c r="N8" s="121">
        <v>132271072352.28999</v>
      </c>
    </row>
    <row r="9" spans="1:14" s="78" customFormat="1" ht="15" customHeight="1">
      <c r="A9" s="120" t="s">
        <v>649</v>
      </c>
      <c r="B9" s="121">
        <v>27966417.739999998</v>
      </c>
      <c r="C9" s="121">
        <v>0</v>
      </c>
      <c r="D9" s="121">
        <v>0</v>
      </c>
      <c r="E9" s="121">
        <v>0</v>
      </c>
      <c r="F9" s="121">
        <v>39858725.420000002</v>
      </c>
      <c r="G9" s="121">
        <v>0</v>
      </c>
      <c r="H9" s="121">
        <v>10440008.699999999</v>
      </c>
      <c r="I9" s="121">
        <v>0</v>
      </c>
      <c r="J9" s="121">
        <v>0</v>
      </c>
      <c r="K9" s="121">
        <v>0</v>
      </c>
      <c r="L9" s="121">
        <v>0</v>
      </c>
      <c r="M9" s="121">
        <v>0</v>
      </c>
      <c r="N9" s="121">
        <v>78265151.859999999</v>
      </c>
    </row>
    <row r="10" spans="1:14" s="21" customFormat="1" ht="15" customHeight="1">
      <c r="A10" s="120" t="s">
        <v>650</v>
      </c>
      <c r="B10" s="121">
        <v>4938102473.1000004</v>
      </c>
      <c r="C10" s="121">
        <v>3046466056.4299998</v>
      </c>
      <c r="D10" s="121">
        <v>4342050413.75</v>
      </c>
      <c r="E10" s="121">
        <v>6565241399.54</v>
      </c>
      <c r="F10" s="121">
        <v>3813572332.98</v>
      </c>
      <c r="G10" s="121">
        <v>1506308010.51</v>
      </c>
      <c r="H10" s="121">
        <v>935170448.04999995</v>
      </c>
      <c r="I10" s="121">
        <v>2442989661.8400002</v>
      </c>
      <c r="J10" s="121">
        <v>18758450.239999998</v>
      </c>
      <c r="K10" s="121">
        <v>1640301887.1099999</v>
      </c>
      <c r="L10" s="121">
        <v>667536526.66999996</v>
      </c>
      <c r="M10" s="121">
        <v>389754968.27999997</v>
      </c>
      <c r="N10" s="121">
        <v>30306252628.5</v>
      </c>
    </row>
    <row r="11" spans="1:14" s="21" customFormat="1" ht="15" customHeight="1">
      <c r="A11" s="120" t="s">
        <v>651</v>
      </c>
      <c r="B11" s="121">
        <v>7806788442.3500004</v>
      </c>
      <c r="C11" s="121">
        <v>5040140017.9899998</v>
      </c>
      <c r="D11" s="121">
        <v>16076933678.129999</v>
      </c>
      <c r="E11" s="121">
        <v>1196135495.1400001</v>
      </c>
      <c r="F11" s="121">
        <v>4670742050.9499998</v>
      </c>
      <c r="G11" s="121">
        <v>2852840534.46</v>
      </c>
      <c r="H11" s="121">
        <v>2262285747.4699998</v>
      </c>
      <c r="I11" s="121">
        <v>358311725.20999998</v>
      </c>
      <c r="J11" s="121">
        <v>0</v>
      </c>
      <c r="K11" s="121">
        <v>1834595983.0999999</v>
      </c>
      <c r="L11" s="121">
        <v>926163729.63</v>
      </c>
      <c r="M11" s="121">
        <v>317920270.94999999</v>
      </c>
      <c r="N11" s="121">
        <v>43342857675.379997</v>
      </c>
    </row>
    <row r="12" spans="1:14" s="21" customFormat="1" ht="15" customHeight="1">
      <c r="A12" s="120" t="s">
        <v>652</v>
      </c>
      <c r="B12" s="121">
        <v>5742503280.7399998</v>
      </c>
      <c r="C12" s="121">
        <v>8812514697.9300003</v>
      </c>
      <c r="D12" s="121">
        <v>3751229208.8600001</v>
      </c>
      <c r="E12" s="121">
        <v>9084401378.3600006</v>
      </c>
      <c r="F12" s="121">
        <v>5572384833.1199999</v>
      </c>
      <c r="G12" s="121">
        <v>4553319505.1599998</v>
      </c>
      <c r="H12" s="121">
        <v>4097140385.5799999</v>
      </c>
      <c r="I12" s="121">
        <v>290398068.45999998</v>
      </c>
      <c r="J12" s="121">
        <v>77270587.150000006</v>
      </c>
      <c r="K12" s="121">
        <v>3498748786.8800001</v>
      </c>
      <c r="L12" s="121">
        <v>1081082031.75</v>
      </c>
      <c r="M12" s="121">
        <v>1210598492.71</v>
      </c>
      <c r="N12" s="121">
        <v>47771591256.699997</v>
      </c>
    </row>
    <row r="13" spans="1:14" s="21" customFormat="1" ht="15" customHeight="1">
      <c r="A13" s="120" t="s">
        <v>653</v>
      </c>
      <c r="B13" s="121">
        <v>9522454987.9400005</v>
      </c>
      <c r="C13" s="121">
        <v>13633758938.030001</v>
      </c>
      <c r="D13" s="121">
        <v>8419684156.75</v>
      </c>
      <c r="E13" s="121">
        <v>9057579765.8199997</v>
      </c>
      <c r="F13" s="121">
        <v>8025210891.4700003</v>
      </c>
      <c r="G13" s="121">
        <v>5918397781.3699999</v>
      </c>
      <c r="H13" s="121">
        <v>4431440766.6000004</v>
      </c>
      <c r="I13" s="121">
        <v>14787446356.66</v>
      </c>
      <c r="J13" s="121">
        <v>54166283.950000003</v>
      </c>
      <c r="K13" s="121">
        <v>11242814372.620001</v>
      </c>
      <c r="L13" s="121">
        <v>2274242390.0100002</v>
      </c>
      <c r="M13" s="121">
        <v>8190942344.4700003</v>
      </c>
      <c r="N13" s="121">
        <v>95558139035.690002</v>
      </c>
    </row>
    <row r="14" spans="1:14" s="21" customFormat="1" ht="15" customHeight="1">
      <c r="A14" s="243" t="s">
        <v>654</v>
      </c>
      <c r="B14" s="122">
        <v>36922989541.970001</v>
      </c>
      <c r="C14" s="122">
        <v>112924845016.24001</v>
      </c>
      <c r="D14" s="122">
        <v>43031104082.400002</v>
      </c>
      <c r="E14" s="122">
        <v>34868959961.080002</v>
      </c>
      <c r="F14" s="122">
        <v>26927763687.389999</v>
      </c>
      <c r="G14" s="122">
        <v>19837107803.860001</v>
      </c>
      <c r="H14" s="122">
        <v>14329505083.84</v>
      </c>
      <c r="I14" s="122">
        <v>20776394595.310001</v>
      </c>
      <c r="J14" s="122">
        <v>236309350.00999999</v>
      </c>
      <c r="K14" s="122">
        <v>22404338179.790001</v>
      </c>
      <c r="L14" s="122">
        <v>6272903220.0600004</v>
      </c>
      <c r="M14" s="122">
        <v>10795957578.469999</v>
      </c>
      <c r="N14" s="122">
        <v>349328178100.41998</v>
      </c>
    </row>
    <row r="15" spans="1:14" s="22" customFormat="1" ht="15" customHeight="1">
      <c r="A15" s="120" t="s">
        <v>655</v>
      </c>
      <c r="B15" s="121">
        <v>18723143806.063999</v>
      </c>
      <c r="C15" s="121">
        <v>23372508181.758499</v>
      </c>
      <c r="D15" s="121">
        <v>20139982985.209999</v>
      </c>
      <c r="E15" s="121">
        <v>17781996827.068001</v>
      </c>
      <c r="F15" s="121">
        <v>15306570880.923</v>
      </c>
      <c r="G15" s="121">
        <v>11061069279.572001</v>
      </c>
      <c r="H15" s="121">
        <v>8823517020</v>
      </c>
      <c r="I15" s="121">
        <v>15672998702.978001</v>
      </c>
      <c r="J15" s="121">
        <v>115870914.36049999</v>
      </c>
      <c r="K15" s="121">
        <v>15112234331.752001</v>
      </c>
      <c r="L15" s="121">
        <v>3681643083.9714999</v>
      </c>
      <c r="M15" s="121">
        <v>9335802343.1334991</v>
      </c>
      <c r="N15" s="121">
        <v>159127338356.79099</v>
      </c>
    </row>
    <row r="16" spans="1:14" s="23" customFormat="1" ht="15" customHeight="1">
      <c r="A16" s="244" t="s">
        <v>656</v>
      </c>
      <c r="B16" s="123">
        <v>0.5071</v>
      </c>
      <c r="C16" s="123">
        <v>0.20699999999999999</v>
      </c>
      <c r="D16" s="123">
        <v>0.46800000000000003</v>
      </c>
      <c r="E16" s="123">
        <v>0.51</v>
      </c>
      <c r="F16" s="123">
        <v>0.56840000000000002</v>
      </c>
      <c r="G16" s="123">
        <v>0.55759999999999998</v>
      </c>
      <c r="H16" s="123">
        <v>0.61580000000000001</v>
      </c>
      <c r="I16" s="123">
        <v>0.75439999999999996</v>
      </c>
      <c r="J16" s="123">
        <v>0.49030000000000001</v>
      </c>
      <c r="K16" s="123">
        <v>0.67449999999999999</v>
      </c>
      <c r="L16" s="123">
        <v>0.58689999999999998</v>
      </c>
      <c r="M16" s="123">
        <v>0.86470000000000002</v>
      </c>
      <c r="N16" s="123">
        <v>0.45550000000000002</v>
      </c>
    </row>
    <row r="17" spans="1:14" s="21" customFormat="1" ht="15" customHeight="1">
      <c r="A17" s="243" t="s">
        <v>657</v>
      </c>
      <c r="B17" s="122">
        <v>1872314380.6064</v>
      </c>
      <c r="C17" s="122">
        <v>2337250818.1759</v>
      </c>
      <c r="D17" s="122">
        <v>2013998298.5209999</v>
      </c>
      <c r="E17" s="122">
        <v>1778199682.7068</v>
      </c>
      <c r="F17" s="122">
        <v>1530657088.0922999</v>
      </c>
      <c r="G17" s="122">
        <v>1106106927.9572001</v>
      </c>
      <c r="H17" s="122">
        <v>882351702</v>
      </c>
      <c r="I17" s="122">
        <v>1567299870.2978001</v>
      </c>
      <c r="J17" s="122">
        <v>11587091.436100001</v>
      </c>
      <c r="K17" s="122">
        <v>1511223433.1752</v>
      </c>
      <c r="L17" s="122">
        <v>368164308.39719999</v>
      </c>
      <c r="M17" s="122">
        <v>933580234.31340003</v>
      </c>
      <c r="N17" s="122">
        <v>15912733835.6791</v>
      </c>
    </row>
    <row r="18" spans="1:14" s="21" customFormat="1" ht="15" customHeight="1">
      <c r="A18" s="120" t="s">
        <v>658</v>
      </c>
      <c r="B18" s="121">
        <v>2042503819</v>
      </c>
      <c r="C18" s="121">
        <v>2696877137</v>
      </c>
      <c r="D18" s="121">
        <v>2165593626</v>
      </c>
      <c r="E18" s="121">
        <v>1806080826</v>
      </c>
      <c r="F18" s="121">
        <v>1591902497</v>
      </c>
      <c r="G18" s="121">
        <v>974525330</v>
      </c>
      <c r="H18" s="121">
        <v>846907531</v>
      </c>
      <c r="I18" s="121">
        <v>2012877684</v>
      </c>
      <c r="J18" s="121">
        <v>107582168</v>
      </c>
      <c r="K18" s="121">
        <v>1377782079</v>
      </c>
      <c r="L18" s="121">
        <v>326037794</v>
      </c>
      <c r="M18" s="121">
        <v>1084932209</v>
      </c>
      <c r="N18" s="121">
        <v>17033602700</v>
      </c>
    </row>
    <row r="19" spans="1:14" s="21" customFormat="1" ht="15" customHeight="1">
      <c r="A19" s="120" t="s">
        <v>659</v>
      </c>
      <c r="B19" s="121">
        <v>0</v>
      </c>
      <c r="C19" s="121">
        <v>0</v>
      </c>
      <c r="D19" s="121">
        <v>0</v>
      </c>
      <c r="E19" s="121">
        <v>0</v>
      </c>
      <c r="F19" s="121">
        <v>0</v>
      </c>
      <c r="G19" s="121">
        <v>0</v>
      </c>
      <c r="H19" s="121">
        <v>0</v>
      </c>
      <c r="I19" s="121">
        <v>0</v>
      </c>
      <c r="J19" s="121">
        <v>0</v>
      </c>
      <c r="K19" s="121">
        <v>0</v>
      </c>
      <c r="L19" s="121">
        <v>18389</v>
      </c>
      <c r="M19" s="121">
        <v>0</v>
      </c>
      <c r="N19" s="121">
        <v>18389</v>
      </c>
    </row>
    <row r="20" spans="1:14" s="21" customFormat="1" ht="15" customHeight="1">
      <c r="A20" s="244" t="s">
        <v>660</v>
      </c>
      <c r="B20" s="121">
        <v>0</v>
      </c>
      <c r="C20" s="121">
        <v>0</v>
      </c>
      <c r="D20" s="121">
        <v>0</v>
      </c>
      <c r="E20" s="121">
        <v>0</v>
      </c>
      <c r="F20" s="121">
        <v>0</v>
      </c>
      <c r="G20" s="121">
        <v>0</v>
      </c>
      <c r="H20" s="121">
        <v>0</v>
      </c>
      <c r="I20" s="121">
        <v>0</v>
      </c>
      <c r="J20" s="121">
        <v>0</v>
      </c>
      <c r="K20" s="121">
        <v>0</v>
      </c>
      <c r="L20" s="121">
        <v>0</v>
      </c>
      <c r="M20" s="121">
        <v>0</v>
      </c>
      <c r="N20" s="121">
        <v>0</v>
      </c>
    </row>
    <row r="21" spans="1:14" s="21" customFormat="1" ht="15" customHeight="1">
      <c r="A21" s="120" t="s">
        <v>661</v>
      </c>
      <c r="B21" s="121">
        <v>0</v>
      </c>
      <c r="C21" s="121">
        <v>1303904</v>
      </c>
      <c r="D21" s="121">
        <v>0</v>
      </c>
      <c r="E21" s="121">
        <v>0</v>
      </c>
      <c r="F21" s="121">
        <v>35778986</v>
      </c>
      <c r="G21" s="121">
        <v>0</v>
      </c>
      <c r="H21" s="121">
        <v>0</v>
      </c>
      <c r="I21" s="121">
        <v>16729</v>
      </c>
      <c r="J21" s="121">
        <v>20742000</v>
      </c>
      <c r="K21" s="121">
        <v>0</v>
      </c>
      <c r="L21" s="121">
        <v>215704</v>
      </c>
      <c r="M21" s="121">
        <v>0</v>
      </c>
      <c r="N21" s="121">
        <v>58057323</v>
      </c>
    </row>
    <row r="22" spans="1:14" s="21" customFormat="1" ht="15" customHeight="1">
      <c r="A22" s="243" t="s">
        <v>662</v>
      </c>
      <c r="B22" s="122">
        <v>2042503819</v>
      </c>
      <c r="C22" s="122">
        <v>2695573233</v>
      </c>
      <c r="D22" s="122">
        <v>2165593626</v>
      </c>
      <c r="E22" s="122">
        <v>1806080826</v>
      </c>
      <c r="F22" s="122">
        <v>1556123511</v>
      </c>
      <c r="G22" s="122">
        <v>974525330</v>
      </c>
      <c r="H22" s="122">
        <v>846907531</v>
      </c>
      <c r="I22" s="122">
        <v>2012860955</v>
      </c>
      <c r="J22" s="122">
        <v>86840168</v>
      </c>
      <c r="K22" s="122">
        <v>1377782079</v>
      </c>
      <c r="L22" s="122">
        <v>325803701</v>
      </c>
      <c r="M22" s="122">
        <v>1084932209</v>
      </c>
      <c r="N22" s="122">
        <v>16975526988</v>
      </c>
    </row>
    <row r="23" spans="1:14" s="21" customFormat="1" ht="15" customHeight="1">
      <c r="A23" s="120" t="s">
        <v>663</v>
      </c>
      <c r="B23" s="121">
        <v>266162375</v>
      </c>
      <c r="C23" s="121">
        <v>158006160</v>
      </c>
      <c r="D23" s="121">
        <v>255110674</v>
      </c>
      <c r="E23" s="121">
        <v>286774000</v>
      </c>
      <c r="F23" s="121">
        <v>275756780</v>
      </c>
      <c r="G23" s="121">
        <v>242907000</v>
      </c>
      <c r="H23" s="121">
        <v>151937500</v>
      </c>
      <c r="I23" s="121">
        <v>347200000</v>
      </c>
      <c r="J23" s="121">
        <v>0</v>
      </c>
      <c r="K23" s="121">
        <v>385775000</v>
      </c>
      <c r="L23" s="121">
        <v>80001500</v>
      </c>
      <c r="M23" s="121">
        <v>0</v>
      </c>
      <c r="N23" s="121">
        <v>2449630989</v>
      </c>
    </row>
    <row r="24" spans="1:14" s="21" customFormat="1" ht="15" customHeight="1">
      <c r="A24" s="120" t="s">
        <v>664</v>
      </c>
      <c r="B24" s="121">
        <v>0</v>
      </c>
      <c r="C24" s="121">
        <v>0</v>
      </c>
      <c r="D24" s="121">
        <v>0</v>
      </c>
      <c r="E24" s="121">
        <v>0</v>
      </c>
      <c r="F24" s="121">
        <v>0</v>
      </c>
      <c r="G24" s="121">
        <v>0</v>
      </c>
      <c r="H24" s="121">
        <v>0</v>
      </c>
      <c r="I24" s="121">
        <v>0</v>
      </c>
      <c r="J24" s="121">
        <v>0</v>
      </c>
      <c r="K24" s="121">
        <v>0</v>
      </c>
      <c r="L24" s="121">
        <v>0</v>
      </c>
      <c r="M24" s="121">
        <v>0</v>
      </c>
      <c r="N24" s="121">
        <v>0</v>
      </c>
    </row>
    <row r="25" spans="1:14" s="24" customFormat="1" ht="15" customHeight="1">
      <c r="A25" s="120" t="s">
        <v>665</v>
      </c>
      <c r="B25" s="121">
        <v>0</v>
      </c>
      <c r="C25" s="121">
        <v>0</v>
      </c>
      <c r="D25" s="121">
        <v>0</v>
      </c>
      <c r="E25" s="121">
        <v>0</v>
      </c>
      <c r="F25" s="121">
        <v>0</v>
      </c>
      <c r="G25" s="121">
        <v>0</v>
      </c>
      <c r="H25" s="121">
        <v>0</v>
      </c>
      <c r="I25" s="121">
        <v>0</v>
      </c>
      <c r="J25" s="121">
        <v>0</v>
      </c>
      <c r="K25" s="121">
        <v>0</v>
      </c>
      <c r="L25" s="121">
        <v>0</v>
      </c>
      <c r="M25" s="121">
        <v>0</v>
      </c>
      <c r="N25" s="121">
        <v>0</v>
      </c>
    </row>
    <row r="26" spans="1:14" s="21" customFormat="1" ht="15" customHeight="1">
      <c r="A26" s="120" t="s">
        <v>666</v>
      </c>
      <c r="B26" s="121">
        <v>266162375</v>
      </c>
      <c r="C26" s="121">
        <v>158006160</v>
      </c>
      <c r="D26" s="121">
        <v>255110674</v>
      </c>
      <c r="E26" s="121">
        <v>286774000</v>
      </c>
      <c r="F26" s="121">
        <v>275756780</v>
      </c>
      <c r="G26" s="121">
        <v>242907000</v>
      </c>
      <c r="H26" s="121">
        <v>151937500</v>
      </c>
      <c r="I26" s="121">
        <v>347200000</v>
      </c>
      <c r="J26" s="121">
        <v>0</v>
      </c>
      <c r="K26" s="121">
        <v>385775000</v>
      </c>
      <c r="L26" s="121">
        <v>80001500</v>
      </c>
      <c r="M26" s="121">
        <v>0</v>
      </c>
      <c r="N26" s="121">
        <v>2449630989</v>
      </c>
    </row>
    <row r="27" spans="1:14" s="25" customFormat="1" ht="15" customHeight="1">
      <c r="A27" s="244" t="s">
        <v>667</v>
      </c>
      <c r="B27" s="121">
        <v>127385535</v>
      </c>
      <c r="C27" s="121">
        <v>198045088.12</v>
      </c>
      <c r="D27" s="121">
        <v>98023571</v>
      </c>
      <c r="E27" s="121">
        <v>228459872</v>
      </c>
      <c r="F27" s="121">
        <v>94067540</v>
      </c>
      <c r="G27" s="121">
        <v>72566466</v>
      </c>
      <c r="H27" s="121">
        <v>55268381</v>
      </c>
      <c r="I27" s="121">
        <v>114324251</v>
      </c>
      <c r="J27" s="121">
        <v>0</v>
      </c>
      <c r="K27" s="121">
        <v>158533904</v>
      </c>
      <c r="L27" s="121">
        <v>25265966</v>
      </c>
      <c r="M27" s="121">
        <v>165898887</v>
      </c>
      <c r="N27" s="121">
        <v>1337839461.1199999</v>
      </c>
    </row>
    <row r="28" spans="1:14" s="26" customFormat="1" ht="15" customHeight="1">
      <c r="A28" s="244" t="s">
        <v>668</v>
      </c>
      <c r="B28" s="121">
        <v>0</v>
      </c>
      <c r="C28" s="121">
        <v>0</v>
      </c>
      <c r="D28" s="121">
        <v>0</v>
      </c>
      <c r="E28" s="121">
        <v>0</v>
      </c>
      <c r="F28" s="121">
        <v>0</v>
      </c>
      <c r="G28" s="121">
        <v>0</v>
      </c>
      <c r="H28" s="121">
        <v>0</v>
      </c>
      <c r="I28" s="121">
        <v>0</v>
      </c>
      <c r="J28" s="121">
        <v>0</v>
      </c>
      <c r="K28" s="121">
        <v>0</v>
      </c>
      <c r="L28" s="121">
        <v>0</v>
      </c>
      <c r="M28" s="121">
        <v>0</v>
      </c>
      <c r="N28" s="121">
        <v>0</v>
      </c>
    </row>
    <row r="29" spans="1:14" s="21" customFormat="1" ht="15" customHeight="1">
      <c r="A29" s="245" t="s">
        <v>669</v>
      </c>
      <c r="B29" s="122">
        <v>393547910</v>
      </c>
      <c r="C29" s="122">
        <v>356051248.12</v>
      </c>
      <c r="D29" s="122">
        <v>353134245</v>
      </c>
      <c r="E29" s="122">
        <v>515233872</v>
      </c>
      <c r="F29" s="122">
        <v>369824320</v>
      </c>
      <c r="G29" s="122">
        <v>315473466</v>
      </c>
      <c r="H29" s="122">
        <v>207205881</v>
      </c>
      <c r="I29" s="122">
        <v>461524251</v>
      </c>
      <c r="J29" s="122">
        <v>0</v>
      </c>
      <c r="K29" s="122">
        <v>544308904</v>
      </c>
      <c r="L29" s="122">
        <v>105267466</v>
      </c>
      <c r="M29" s="122">
        <v>165898887</v>
      </c>
      <c r="N29" s="122">
        <v>3787470450.1199999</v>
      </c>
    </row>
    <row r="30" spans="1:14" s="21" customFormat="1" ht="15" customHeight="1">
      <c r="A30" s="244" t="s">
        <v>670</v>
      </c>
      <c r="B30" s="121">
        <v>0</v>
      </c>
      <c r="C30" s="121">
        <v>275248903</v>
      </c>
      <c r="D30" s="121">
        <v>0</v>
      </c>
      <c r="E30" s="121">
        <v>0</v>
      </c>
      <c r="F30" s="121">
        <v>0</v>
      </c>
      <c r="G30" s="121">
        <v>0</v>
      </c>
      <c r="H30" s="121">
        <v>0</v>
      </c>
      <c r="I30" s="121">
        <v>0</v>
      </c>
      <c r="J30" s="121">
        <v>0</v>
      </c>
      <c r="K30" s="121">
        <v>0</v>
      </c>
      <c r="L30" s="121">
        <v>0</v>
      </c>
      <c r="M30" s="121">
        <v>0</v>
      </c>
      <c r="N30" s="121">
        <v>275248903</v>
      </c>
    </row>
    <row r="31" spans="1:14" s="21" customFormat="1" ht="15" customHeight="1">
      <c r="A31" s="244" t="s">
        <v>671</v>
      </c>
      <c r="B31" s="121">
        <v>31915509</v>
      </c>
      <c r="C31" s="121">
        <v>159132224</v>
      </c>
      <c r="D31" s="121">
        <v>30224444</v>
      </c>
      <c r="E31" s="121">
        <v>53882688</v>
      </c>
      <c r="F31" s="121">
        <v>34575929</v>
      </c>
      <c r="G31" s="121">
        <v>16051213</v>
      </c>
      <c r="H31" s="121">
        <v>14611154</v>
      </c>
      <c r="I31" s="121">
        <v>1517706</v>
      </c>
      <c r="J31" s="121">
        <v>0</v>
      </c>
      <c r="K31" s="121">
        <v>699700</v>
      </c>
      <c r="L31" s="121">
        <v>0</v>
      </c>
      <c r="M31" s="121">
        <v>998900</v>
      </c>
      <c r="N31" s="121">
        <v>343609467</v>
      </c>
    </row>
    <row r="32" spans="1:14" s="21" customFormat="1" ht="15" customHeight="1">
      <c r="A32" s="243" t="s">
        <v>672</v>
      </c>
      <c r="B32" s="122">
        <v>2404136220</v>
      </c>
      <c r="C32" s="122">
        <v>2617243354.1199999</v>
      </c>
      <c r="D32" s="122">
        <v>2488503427</v>
      </c>
      <c r="E32" s="122">
        <v>2267432010</v>
      </c>
      <c r="F32" s="122">
        <v>1891371902</v>
      </c>
      <c r="G32" s="122">
        <v>1273947583</v>
      </c>
      <c r="H32" s="122">
        <v>1039502258</v>
      </c>
      <c r="I32" s="122">
        <v>2472867500</v>
      </c>
      <c r="J32" s="122">
        <v>86840168</v>
      </c>
      <c r="K32" s="122">
        <v>1921391283</v>
      </c>
      <c r="L32" s="122">
        <v>431071167</v>
      </c>
      <c r="M32" s="122">
        <v>1249832196</v>
      </c>
      <c r="N32" s="122">
        <v>20144139068.119999</v>
      </c>
    </row>
    <row r="33" spans="1:14" s="78" customFormat="1" ht="15" customHeight="1">
      <c r="A33" s="120" t="s">
        <v>673</v>
      </c>
      <c r="B33" s="121">
        <v>531821839.39359999</v>
      </c>
      <c r="C33" s="121">
        <v>279992535.94419998</v>
      </c>
      <c r="D33" s="121">
        <v>474505128.47899997</v>
      </c>
      <c r="E33" s="121">
        <v>489232327.29320002</v>
      </c>
      <c r="F33" s="121">
        <v>360714813.9077</v>
      </c>
      <c r="G33" s="121">
        <v>167840655.04280001</v>
      </c>
      <c r="H33" s="121">
        <v>157150556</v>
      </c>
      <c r="I33" s="121">
        <v>905567629.70220006</v>
      </c>
      <c r="J33" s="121">
        <v>75253076.563999996</v>
      </c>
      <c r="K33" s="121">
        <v>410167849.82480001</v>
      </c>
      <c r="L33" s="121">
        <v>62906858.602899998</v>
      </c>
      <c r="M33" s="121">
        <v>316251961.68669999</v>
      </c>
      <c r="N33" s="121">
        <v>4231405232.4408998</v>
      </c>
    </row>
    <row r="34" spans="1:14" s="27" customFormat="1" ht="15" customHeight="1">
      <c r="A34" s="120" t="s">
        <v>674</v>
      </c>
      <c r="B34" s="246">
        <v>0.16489999999999999</v>
      </c>
      <c r="C34" s="246">
        <v>0.31769999999999998</v>
      </c>
      <c r="D34" s="246">
        <v>0.2344</v>
      </c>
      <c r="E34" s="246">
        <v>0.23669999999999999</v>
      </c>
      <c r="F34" s="246">
        <v>0.1123</v>
      </c>
      <c r="G34" s="246">
        <v>0.45040000000000002</v>
      </c>
      <c r="H34" s="246">
        <v>0.22370000000000001</v>
      </c>
      <c r="I34" s="406">
        <v>0.13189999999999999</v>
      </c>
      <c r="J34" s="246">
        <v>2.12E-2</v>
      </c>
      <c r="K34" s="246">
        <v>0.12620000000000001</v>
      </c>
      <c r="L34" s="246">
        <v>9.4299999999999995E-2</v>
      </c>
      <c r="M34" s="246">
        <v>3.5900000000000001E-2</v>
      </c>
      <c r="N34" s="246">
        <v>0.20230000000000001</v>
      </c>
    </row>
    <row r="35" spans="1:14" ht="3.75" customHeight="1" thickBot="1">
      <c r="A35" s="118"/>
      <c r="B35" s="118"/>
      <c r="C35" s="118"/>
      <c r="D35" s="118"/>
      <c r="E35" s="118"/>
      <c r="F35" s="118"/>
      <c r="G35" s="118"/>
      <c r="H35" s="118"/>
      <c r="I35" s="118"/>
      <c r="J35" s="118"/>
      <c r="K35" s="118"/>
      <c r="L35" s="118"/>
      <c r="M35" s="118"/>
      <c r="N35" s="118"/>
    </row>
    <row r="36" spans="1:14" ht="15" customHeight="1" thickTop="1">
      <c r="A36" s="124" t="s">
        <v>675</v>
      </c>
      <c r="B36" s="47"/>
      <c r="C36" s="47"/>
      <c r="D36" s="47"/>
      <c r="E36" s="47"/>
      <c r="F36" s="47"/>
      <c r="G36" s="47"/>
      <c r="H36" s="47"/>
      <c r="I36" s="47"/>
      <c r="J36" s="47"/>
      <c r="K36" s="47"/>
      <c r="L36" s="47"/>
      <c r="M36" s="47"/>
      <c r="N36" s="47"/>
    </row>
    <row r="37" spans="1:14" ht="15" customHeight="1">
      <c r="A37" s="695"/>
      <c r="B37" s="47"/>
      <c r="C37" s="47"/>
      <c r="D37" s="47"/>
      <c r="E37" s="47"/>
      <c r="F37" s="47"/>
      <c r="G37" s="47"/>
      <c r="H37" s="47"/>
      <c r="I37" s="47"/>
      <c r="J37" s="47"/>
      <c r="K37" s="47"/>
      <c r="L37" s="47"/>
      <c r="M37" s="47"/>
      <c r="N37" s="47"/>
    </row>
  </sheetData>
  <mergeCells count="4">
    <mergeCell ref="A1:N1"/>
    <mergeCell ref="A2:N2"/>
    <mergeCell ref="A3:N3"/>
    <mergeCell ref="A4:N4"/>
  </mergeCells>
  <printOptions horizontalCentered="1" verticalCentered="1"/>
  <pageMargins left="0.56999999999999995" right="0.36" top="0.6" bottom="0.52" header="0.511811023622047" footer="0.41"/>
  <pageSetup scale="45"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O26"/>
  <sheetViews>
    <sheetView zoomScaleNormal="100" workbookViewId="0">
      <selection activeCell="A3" sqref="A3:O3"/>
    </sheetView>
  </sheetViews>
  <sheetFormatPr defaultColWidth="9.140625" defaultRowHeight="12.75"/>
  <cols>
    <col min="1" max="1" width="38.28515625" style="33" customWidth="1"/>
    <col min="2" max="9" width="10.140625" style="606" bestFit="1" customWidth="1"/>
    <col min="10" max="10" width="7.5703125" style="606" bestFit="1" customWidth="1"/>
    <col min="11" max="11" width="10.140625" style="606" bestFit="1" customWidth="1"/>
    <col min="12" max="13" width="9.140625" style="606" bestFit="1" customWidth="1"/>
    <col min="14" max="14" width="11.140625" style="606" bestFit="1" customWidth="1"/>
    <col min="15" max="15" width="10.7109375" style="606" customWidth="1"/>
    <col min="16" max="255" width="9.140625" style="606"/>
    <col min="256" max="256" width="38.28515625" style="606" customWidth="1"/>
    <col min="257" max="269" width="13.85546875" style="606" customWidth="1"/>
    <col min="270" max="270" width="14.140625" style="606" customWidth="1"/>
    <col min="271" max="271" width="12.140625" style="606" customWidth="1"/>
    <col min="272" max="511" width="9.140625" style="606"/>
    <col min="512" max="512" width="38.28515625" style="606" customWidth="1"/>
    <col min="513" max="525" width="13.85546875" style="606" customWidth="1"/>
    <col min="526" max="526" width="14.140625" style="606" customWidth="1"/>
    <col min="527" max="527" width="12.140625" style="606" customWidth="1"/>
    <col min="528" max="767" width="9.140625" style="606"/>
    <col min="768" max="768" width="38.28515625" style="606" customWidth="1"/>
    <col min="769" max="781" width="13.85546875" style="606" customWidth="1"/>
    <col min="782" max="782" width="14.140625" style="606" customWidth="1"/>
    <col min="783" max="783" width="12.140625" style="606" customWidth="1"/>
    <col min="784" max="1023" width="9.140625" style="606"/>
    <col min="1024" max="1024" width="38.28515625" style="606" customWidth="1"/>
    <col min="1025" max="1037" width="13.85546875" style="606" customWidth="1"/>
    <col min="1038" max="1038" width="14.140625" style="606" customWidth="1"/>
    <col min="1039" max="1039" width="12.140625" style="606" customWidth="1"/>
    <col min="1040" max="1279" width="9.140625" style="606"/>
    <col min="1280" max="1280" width="38.28515625" style="606" customWidth="1"/>
    <col min="1281" max="1293" width="13.85546875" style="606" customWidth="1"/>
    <col min="1294" max="1294" width="14.140625" style="606" customWidth="1"/>
    <col min="1295" max="1295" width="12.140625" style="606" customWidth="1"/>
    <col min="1296" max="1535" width="9.140625" style="606"/>
    <col min="1536" max="1536" width="38.28515625" style="606" customWidth="1"/>
    <col min="1537" max="1549" width="13.85546875" style="606" customWidth="1"/>
    <col min="1550" max="1550" width="14.140625" style="606" customWidth="1"/>
    <col min="1551" max="1551" width="12.140625" style="606" customWidth="1"/>
    <col min="1552" max="1791" width="9.140625" style="606"/>
    <col min="1792" max="1792" width="38.28515625" style="606" customWidth="1"/>
    <col min="1793" max="1805" width="13.85546875" style="606" customWidth="1"/>
    <col min="1806" max="1806" width="14.140625" style="606" customWidth="1"/>
    <col min="1807" max="1807" width="12.140625" style="606" customWidth="1"/>
    <col min="1808" max="2047" width="9.140625" style="606"/>
    <col min="2048" max="2048" width="38.28515625" style="606" customWidth="1"/>
    <col min="2049" max="2061" width="13.85546875" style="606" customWidth="1"/>
    <col min="2062" max="2062" width="14.140625" style="606" customWidth="1"/>
    <col min="2063" max="2063" width="12.140625" style="606" customWidth="1"/>
    <col min="2064" max="2303" width="9.140625" style="606"/>
    <col min="2304" max="2304" width="38.28515625" style="606" customWidth="1"/>
    <col min="2305" max="2317" width="13.85546875" style="606" customWidth="1"/>
    <col min="2318" max="2318" width="14.140625" style="606" customWidth="1"/>
    <col min="2319" max="2319" width="12.140625" style="606" customWidth="1"/>
    <col min="2320" max="2559" width="9.140625" style="606"/>
    <col min="2560" max="2560" width="38.28515625" style="606" customWidth="1"/>
    <col min="2561" max="2573" width="13.85546875" style="606" customWidth="1"/>
    <col min="2574" max="2574" width="14.140625" style="606" customWidth="1"/>
    <col min="2575" max="2575" width="12.140625" style="606" customWidth="1"/>
    <col min="2576" max="2815" width="9.140625" style="606"/>
    <col min="2816" max="2816" width="38.28515625" style="606" customWidth="1"/>
    <col min="2817" max="2829" width="13.85546875" style="606" customWidth="1"/>
    <col min="2830" max="2830" width="14.140625" style="606" customWidth="1"/>
    <col min="2831" max="2831" width="12.140625" style="606" customWidth="1"/>
    <col min="2832" max="3071" width="9.140625" style="606"/>
    <col min="3072" max="3072" width="38.28515625" style="606" customWidth="1"/>
    <col min="3073" max="3085" width="13.85546875" style="606" customWidth="1"/>
    <col min="3086" max="3086" width="14.140625" style="606" customWidth="1"/>
    <col min="3087" max="3087" width="12.140625" style="606" customWidth="1"/>
    <col min="3088" max="3327" width="9.140625" style="606"/>
    <col min="3328" max="3328" width="38.28515625" style="606" customWidth="1"/>
    <col min="3329" max="3341" width="13.85546875" style="606" customWidth="1"/>
    <col min="3342" max="3342" width="14.140625" style="606" customWidth="1"/>
    <col min="3343" max="3343" width="12.140625" style="606" customWidth="1"/>
    <col min="3344" max="3583" width="9.140625" style="606"/>
    <col min="3584" max="3584" width="38.28515625" style="606" customWidth="1"/>
    <col min="3585" max="3597" width="13.85546875" style="606" customWidth="1"/>
    <col min="3598" max="3598" width="14.140625" style="606" customWidth="1"/>
    <col min="3599" max="3599" width="12.140625" style="606" customWidth="1"/>
    <col min="3600" max="3839" width="9.140625" style="606"/>
    <col min="3840" max="3840" width="38.28515625" style="606" customWidth="1"/>
    <col min="3841" max="3853" width="13.85546875" style="606" customWidth="1"/>
    <col min="3854" max="3854" width="14.140625" style="606" customWidth="1"/>
    <col min="3855" max="3855" width="12.140625" style="606" customWidth="1"/>
    <col min="3856" max="4095" width="9.140625" style="606"/>
    <col min="4096" max="4096" width="38.28515625" style="606" customWidth="1"/>
    <col min="4097" max="4109" width="13.85546875" style="606" customWidth="1"/>
    <col min="4110" max="4110" width="14.140625" style="606" customWidth="1"/>
    <col min="4111" max="4111" width="12.140625" style="606" customWidth="1"/>
    <col min="4112" max="4351" width="9.140625" style="606"/>
    <col min="4352" max="4352" width="38.28515625" style="606" customWidth="1"/>
    <col min="4353" max="4365" width="13.85546875" style="606" customWidth="1"/>
    <col min="4366" max="4366" width="14.140625" style="606" customWidth="1"/>
    <col min="4367" max="4367" width="12.140625" style="606" customWidth="1"/>
    <col min="4368" max="4607" width="9.140625" style="606"/>
    <col min="4608" max="4608" width="38.28515625" style="606" customWidth="1"/>
    <col min="4609" max="4621" width="13.85546875" style="606" customWidth="1"/>
    <col min="4622" max="4622" width="14.140625" style="606" customWidth="1"/>
    <col min="4623" max="4623" width="12.140625" style="606" customWidth="1"/>
    <col min="4624" max="4863" width="9.140625" style="606"/>
    <col min="4864" max="4864" width="38.28515625" style="606" customWidth="1"/>
    <col min="4865" max="4877" width="13.85546875" style="606" customWidth="1"/>
    <col min="4878" max="4878" width="14.140625" style="606" customWidth="1"/>
    <col min="4879" max="4879" width="12.140625" style="606" customWidth="1"/>
    <col min="4880" max="5119" width="9.140625" style="606"/>
    <col min="5120" max="5120" width="38.28515625" style="606" customWidth="1"/>
    <col min="5121" max="5133" width="13.85546875" style="606" customWidth="1"/>
    <col min="5134" max="5134" width="14.140625" style="606" customWidth="1"/>
    <col min="5135" max="5135" width="12.140625" style="606" customWidth="1"/>
    <col min="5136" max="5375" width="9.140625" style="606"/>
    <col min="5376" max="5376" width="38.28515625" style="606" customWidth="1"/>
    <col min="5377" max="5389" width="13.85546875" style="606" customWidth="1"/>
    <col min="5390" max="5390" width="14.140625" style="606" customWidth="1"/>
    <col min="5391" max="5391" width="12.140625" style="606" customWidth="1"/>
    <col min="5392" max="5631" width="9.140625" style="606"/>
    <col min="5632" max="5632" width="38.28515625" style="606" customWidth="1"/>
    <col min="5633" max="5645" width="13.85546875" style="606" customWidth="1"/>
    <col min="5646" max="5646" width="14.140625" style="606" customWidth="1"/>
    <col min="5647" max="5647" width="12.140625" style="606" customWidth="1"/>
    <col min="5648" max="5887" width="9.140625" style="606"/>
    <col min="5888" max="5888" width="38.28515625" style="606" customWidth="1"/>
    <col min="5889" max="5901" width="13.85546875" style="606" customWidth="1"/>
    <col min="5902" max="5902" width="14.140625" style="606" customWidth="1"/>
    <col min="5903" max="5903" width="12.140625" style="606" customWidth="1"/>
    <col min="5904" max="6143" width="9.140625" style="606"/>
    <col min="6144" max="6144" width="38.28515625" style="606" customWidth="1"/>
    <col min="6145" max="6157" width="13.85546875" style="606" customWidth="1"/>
    <col min="6158" max="6158" width="14.140625" style="606" customWidth="1"/>
    <col min="6159" max="6159" width="12.140625" style="606" customWidth="1"/>
    <col min="6160" max="6399" width="9.140625" style="606"/>
    <col min="6400" max="6400" width="38.28515625" style="606" customWidth="1"/>
    <col min="6401" max="6413" width="13.85546875" style="606" customWidth="1"/>
    <col min="6414" max="6414" width="14.140625" style="606" customWidth="1"/>
    <col min="6415" max="6415" width="12.140625" style="606" customWidth="1"/>
    <col min="6416" max="6655" width="9.140625" style="606"/>
    <col min="6656" max="6656" width="38.28515625" style="606" customWidth="1"/>
    <col min="6657" max="6669" width="13.85546875" style="606" customWidth="1"/>
    <col min="6670" max="6670" width="14.140625" style="606" customWidth="1"/>
    <col min="6671" max="6671" width="12.140625" style="606" customWidth="1"/>
    <col min="6672" max="6911" width="9.140625" style="606"/>
    <col min="6912" max="6912" width="38.28515625" style="606" customWidth="1"/>
    <col min="6913" max="6925" width="13.85546875" style="606" customWidth="1"/>
    <col min="6926" max="6926" width="14.140625" style="606" customWidth="1"/>
    <col min="6927" max="6927" width="12.140625" style="606" customWidth="1"/>
    <col min="6928" max="7167" width="9.140625" style="606"/>
    <col min="7168" max="7168" width="38.28515625" style="606" customWidth="1"/>
    <col min="7169" max="7181" width="13.85546875" style="606" customWidth="1"/>
    <col min="7182" max="7182" width="14.140625" style="606" customWidth="1"/>
    <col min="7183" max="7183" width="12.140625" style="606" customWidth="1"/>
    <col min="7184" max="7423" width="9.140625" style="606"/>
    <col min="7424" max="7424" width="38.28515625" style="606" customWidth="1"/>
    <col min="7425" max="7437" width="13.85546875" style="606" customWidth="1"/>
    <col min="7438" max="7438" width="14.140625" style="606" customWidth="1"/>
    <col min="7439" max="7439" width="12.140625" style="606" customWidth="1"/>
    <col min="7440" max="7679" width="9.140625" style="606"/>
    <col min="7680" max="7680" width="38.28515625" style="606" customWidth="1"/>
    <col min="7681" max="7693" width="13.85546875" style="606" customWidth="1"/>
    <col min="7694" max="7694" width="14.140625" style="606" customWidth="1"/>
    <col min="7695" max="7695" width="12.140625" style="606" customWidth="1"/>
    <col min="7696" max="7935" width="9.140625" style="606"/>
    <col min="7936" max="7936" width="38.28515625" style="606" customWidth="1"/>
    <col min="7937" max="7949" width="13.85546875" style="606" customWidth="1"/>
    <col min="7950" max="7950" width="14.140625" style="606" customWidth="1"/>
    <col min="7951" max="7951" width="12.140625" style="606" customWidth="1"/>
    <col min="7952" max="8191" width="9.140625" style="606"/>
    <col min="8192" max="8192" width="38.28515625" style="606" customWidth="1"/>
    <col min="8193" max="8205" width="13.85546875" style="606" customWidth="1"/>
    <col min="8206" max="8206" width="14.140625" style="606" customWidth="1"/>
    <col min="8207" max="8207" width="12.140625" style="606" customWidth="1"/>
    <col min="8208" max="8447" width="9.140625" style="606"/>
    <col min="8448" max="8448" width="38.28515625" style="606" customWidth="1"/>
    <col min="8449" max="8461" width="13.85546875" style="606" customWidth="1"/>
    <col min="8462" max="8462" width="14.140625" style="606" customWidth="1"/>
    <col min="8463" max="8463" width="12.140625" style="606" customWidth="1"/>
    <col min="8464" max="8703" width="9.140625" style="606"/>
    <col min="8704" max="8704" width="38.28515625" style="606" customWidth="1"/>
    <col min="8705" max="8717" width="13.85546875" style="606" customWidth="1"/>
    <col min="8718" max="8718" width="14.140625" style="606" customWidth="1"/>
    <col min="8719" max="8719" width="12.140625" style="606" customWidth="1"/>
    <col min="8720" max="8959" width="9.140625" style="606"/>
    <col min="8960" max="8960" width="38.28515625" style="606" customWidth="1"/>
    <col min="8961" max="8973" width="13.85546875" style="606" customWidth="1"/>
    <col min="8974" max="8974" width="14.140625" style="606" customWidth="1"/>
    <col min="8975" max="8975" width="12.140625" style="606" customWidth="1"/>
    <col min="8976" max="9215" width="9.140625" style="606"/>
    <col min="9216" max="9216" width="38.28515625" style="606" customWidth="1"/>
    <col min="9217" max="9229" width="13.85546875" style="606" customWidth="1"/>
    <col min="9230" max="9230" width="14.140625" style="606" customWidth="1"/>
    <col min="9231" max="9231" width="12.140625" style="606" customWidth="1"/>
    <col min="9232" max="9471" width="9.140625" style="606"/>
    <col min="9472" max="9472" width="38.28515625" style="606" customWidth="1"/>
    <col min="9473" max="9485" width="13.85546875" style="606" customWidth="1"/>
    <col min="9486" max="9486" width="14.140625" style="606" customWidth="1"/>
    <col min="9487" max="9487" width="12.140625" style="606" customWidth="1"/>
    <col min="9488" max="9727" width="9.140625" style="606"/>
    <col min="9728" max="9728" width="38.28515625" style="606" customWidth="1"/>
    <col min="9729" max="9741" width="13.85546875" style="606" customWidth="1"/>
    <col min="9742" max="9742" width="14.140625" style="606" customWidth="1"/>
    <col min="9743" max="9743" width="12.140625" style="606" customWidth="1"/>
    <col min="9744" max="9983" width="9.140625" style="606"/>
    <col min="9984" max="9984" width="38.28515625" style="606" customWidth="1"/>
    <col min="9985" max="9997" width="13.85546875" style="606" customWidth="1"/>
    <col min="9998" max="9998" width="14.140625" style="606" customWidth="1"/>
    <col min="9999" max="9999" width="12.140625" style="606" customWidth="1"/>
    <col min="10000" max="10239" width="9.140625" style="606"/>
    <col min="10240" max="10240" width="38.28515625" style="606" customWidth="1"/>
    <col min="10241" max="10253" width="13.85546875" style="606" customWidth="1"/>
    <col min="10254" max="10254" width="14.140625" style="606" customWidth="1"/>
    <col min="10255" max="10255" width="12.140625" style="606" customWidth="1"/>
    <col min="10256" max="10495" width="9.140625" style="606"/>
    <col min="10496" max="10496" width="38.28515625" style="606" customWidth="1"/>
    <col min="10497" max="10509" width="13.85546875" style="606" customWidth="1"/>
    <col min="10510" max="10510" width="14.140625" style="606" customWidth="1"/>
    <col min="10511" max="10511" width="12.140625" style="606" customWidth="1"/>
    <col min="10512" max="10751" width="9.140625" style="606"/>
    <col min="10752" max="10752" width="38.28515625" style="606" customWidth="1"/>
    <col min="10753" max="10765" width="13.85546875" style="606" customWidth="1"/>
    <col min="10766" max="10766" width="14.140625" style="606" customWidth="1"/>
    <col min="10767" max="10767" width="12.140625" style="606" customWidth="1"/>
    <col min="10768" max="11007" width="9.140625" style="606"/>
    <col min="11008" max="11008" width="38.28515625" style="606" customWidth="1"/>
    <col min="11009" max="11021" width="13.85546875" style="606" customWidth="1"/>
    <col min="11022" max="11022" width="14.140625" style="606" customWidth="1"/>
    <col min="11023" max="11023" width="12.140625" style="606" customWidth="1"/>
    <col min="11024" max="11263" width="9.140625" style="606"/>
    <col min="11264" max="11264" width="38.28515625" style="606" customWidth="1"/>
    <col min="11265" max="11277" width="13.85546875" style="606" customWidth="1"/>
    <col min="11278" max="11278" width="14.140625" style="606" customWidth="1"/>
    <col min="11279" max="11279" width="12.140625" style="606" customWidth="1"/>
    <col min="11280" max="11519" width="9.140625" style="606"/>
    <col min="11520" max="11520" width="38.28515625" style="606" customWidth="1"/>
    <col min="11521" max="11533" width="13.85546875" style="606" customWidth="1"/>
    <col min="11534" max="11534" width="14.140625" style="606" customWidth="1"/>
    <col min="11535" max="11535" width="12.140625" style="606" customWidth="1"/>
    <col min="11536" max="11775" width="9.140625" style="606"/>
    <col min="11776" max="11776" width="38.28515625" style="606" customWidth="1"/>
    <col min="11777" max="11789" width="13.85546875" style="606" customWidth="1"/>
    <col min="11790" max="11790" width="14.140625" style="606" customWidth="1"/>
    <col min="11791" max="11791" width="12.140625" style="606" customWidth="1"/>
    <col min="11792" max="12031" width="9.140625" style="606"/>
    <col min="12032" max="12032" width="38.28515625" style="606" customWidth="1"/>
    <col min="12033" max="12045" width="13.85546875" style="606" customWidth="1"/>
    <col min="12046" max="12046" width="14.140625" style="606" customWidth="1"/>
    <col min="12047" max="12047" width="12.140625" style="606" customWidth="1"/>
    <col min="12048" max="12287" width="9.140625" style="606"/>
    <col min="12288" max="12288" width="38.28515625" style="606" customWidth="1"/>
    <col min="12289" max="12301" width="13.85546875" style="606" customWidth="1"/>
    <col min="12302" max="12302" width="14.140625" style="606" customWidth="1"/>
    <col min="12303" max="12303" width="12.140625" style="606" customWidth="1"/>
    <col min="12304" max="12543" width="9.140625" style="606"/>
    <col min="12544" max="12544" width="38.28515625" style="606" customWidth="1"/>
    <col min="12545" max="12557" width="13.85546875" style="606" customWidth="1"/>
    <col min="12558" max="12558" width="14.140625" style="606" customWidth="1"/>
    <col min="12559" max="12559" width="12.140625" style="606" customWidth="1"/>
    <col min="12560" max="12799" width="9.140625" style="606"/>
    <col min="12800" max="12800" width="38.28515625" style="606" customWidth="1"/>
    <col min="12801" max="12813" width="13.85546875" style="606" customWidth="1"/>
    <col min="12814" max="12814" width="14.140625" style="606" customWidth="1"/>
    <col min="12815" max="12815" width="12.140625" style="606" customWidth="1"/>
    <col min="12816" max="13055" width="9.140625" style="606"/>
    <col min="13056" max="13056" width="38.28515625" style="606" customWidth="1"/>
    <col min="13057" max="13069" width="13.85546875" style="606" customWidth="1"/>
    <col min="13070" max="13070" width="14.140625" style="606" customWidth="1"/>
    <col min="13071" max="13071" width="12.140625" style="606" customWidth="1"/>
    <col min="13072" max="13311" width="9.140625" style="606"/>
    <col min="13312" max="13312" width="38.28515625" style="606" customWidth="1"/>
    <col min="13313" max="13325" width="13.85546875" style="606" customWidth="1"/>
    <col min="13326" max="13326" width="14.140625" style="606" customWidth="1"/>
    <col min="13327" max="13327" width="12.140625" style="606" customWidth="1"/>
    <col min="13328" max="13567" width="9.140625" style="606"/>
    <col min="13568" max="13568" width="38.28515625" style="606" customWidth="1"/>
    <col min="13569" max="13581" width="13.85546875" style="606" customWidth="1"/>
    <col min="13582" max="13582" width="14.140625" style="606" customWidth="1"/>
    <col min="13583" max="13583" width="12.140625" style="606" customWidth="1"/>
    <col min="13584" max="13823" width="9.140625" style="606"/>
    <col min="13824" max="13824" width="38.28515625" style="606" customWidth="1"/>
    <col min="13825" max="13837" width="13.85546875" style="606" customWidth="1"/>
    <col min="13838" max="13838" width="14.140625" style="606" customWidth="1"/>
    <col min="13839" max="13839" width="12.140625" style="606" customWidth="1"/>
    <col min="13840" max="14079" width="9.140625" style="606"/>
    <col min="14080" max="14080" width="38.28515625" style="606" customWidth="1"/>
    <col min="14081" max="14093" width="13.85546875" style="606" customWidth="1"/>
    <col min="14094" max="14094" width="14.140625" style="606" customWidth="1"/>
    <col min="14095" max="14095" width="12.140625" style="606" customWidth="1"/>
    <col min="14096" max="14335" width="9.140625" style="606"/>
    <col min="14336" max="14336" width="38.28515625" style="606" customWidth="1"/>
    <col min="14337" max="14349" width="13.85546875" style="606" customWidth="1"/>
    <col min="14350" max="14350" width="14.140625" style="606" customWidth="1"/>
    <col min="14351" max="14351" width="12.140625" style="606" customWidth="1"/>
    <col min="14352" max="14591" width="9.140625" style="606"/>
    <col min="14592" max="14592" width="38.28515625" style="606" customWidth="1"/>
    <col min="14593" max="14605" width="13.85546875" style="606" customWidth="1"/>
    <col min="14606" max="14606" width="14.140625" style="606" customWidth="1"/>
    <col min="14607" max="14607" width="12.140625" style="606" customWidth="1"/>
    <col min="14608" max="14847" width="9.140625" style="606"/>
    <col min="14848" max="14848" width="38.28515625" style="606" customWidth="1"/>
    <col min="14849" max="14861" width="13.85546875" style="606" customWidth="1"/>
    <col min="14862" max="14862" width="14.140625" style="606" customWidth="1"/>
    <col min="14863" max="14863" width="12.140625" style="606" customWidth="1"/>
    <col min="14864" max="15103" width="9.140625" style="606"/>
    <col min="15104" max="15104" width="38.28515625" style="606" customWidth="1"/>
    <col min="15105" max="15117" width="13.85546875" style="606" customWidth="1"/>
    <col min="15118" max="15118" width="14.140625" style="606" customWidth="1"/>
    <col min="15119" max="15119" width="12.140625" style="606" customWidth="1"/>
    <col min="15120" max="15359" width="9.140625" style="606"/>
    <col min="15360" max="15360" width="38.28515625" style="606" customWidth="1"/>
    <col min="15361" max="15373" width="13.85546875" style="606" customWidth="1"/>
    <col min="15374" max="15374" width="14.140625" style="606" customWidth="1"/>
    <col min="15375" max="15375" width="12.140625" style="606" customWidth="1"/>
    <col min="15376" max="15615" width="9.140625" style="606"/>
    <col min="15616" max="15616" width="38.28515625" style="606" customWidth="1"/>
    <col min="15617" max="15629" width="13.85546875" style="606" customWidth="1"/>
    <col min="15630" max="15630" width="14.140625" style="606" customWidth="1"/>
    <col min="15631" max="15631" width="12.140625" style="606" customWidth="1"/>
    <col min="15632" max="15871" width="9.140625" style="606"/>
    <col min="15872" max="15872" width="38.28515625" style="606" customWidth="1"/>
    <col min="15873" max="15885" width="13.85546875" style="606" customWidth="1"/>
    <col min="15886" max="15886" width="14.140625" style="606" customWidth="1"/>
    <col min="15887" max="15887" width="12.140625" style="606" customWidth="1"/>
    <col min="15888" max="16127" width="9.140625" style="606"/>
    <col min="16128" max="16128" width="38.28515625" style="606" customWidth="1"/>
    <col min="16129" max="16141" width="13.85546875" style="606" customWidth="1"/>
    <col min="16142" max="16142" width="14.140625" style="606" customWidth="1"/>
    <col min="16143" max="16143" width="12.140625" style="606" customWidth="1"/>
    <col min="16144" max="16384" width="9.140625" style="606"/>
  </cols>
  <sheetData>
    <row r="1" spans="1:15" s="28" customFormat="1" ht="30" customHeight="1">
      <c r="A1" s="733" t="s">
        <v>436</v>
      </c>
      <c r="B1" s="733"/>
      <c r="C1" s="733"/>
      <c r="D1" s="733"/>
      <c r="E1" s="733"/>
      <c r="F1" s="733"/>
      <c r="G1" s="733"/>
      <c r="H1" s="733"/>
      <c r="I1" s="733"/>
      <c r="J1" s="733"/>
      <c r="K1" s="733"/>
      <c r="L1" s="733"/>
      <c r="M1" s="733"/>
      <c r="N1" s="733"/>
      <c r="O1" s="733"/>
    </row>
    <row r="2" spans="1:15" s="28" customFormat="1" ht="15" customHeight="1">
      <c r="A2" s="734" t="s">
        <v>676</v>
      </c>
      <c r="B2" s="734"/>
      <c r="C2" s="734"/>
      <c r="D2" s="734"/>
      <c r="E2" s="734"/>
      <c r="F2" s="734"/>
      <c r="G2" s="734"/>
      <c r="H2" s="734"/>
      <c r="I2" s="734"/>
      <c r="J2" s="734"/>
      <c r="K2" s="734"/>
      <c r="L2" s="734"/>
      <c r="M2" s="734"/>
      <c r="N2" s="734"/>
      <c r="O2" s="734"/>
    </row>
    <row r="3" spans="1:15" s="28" customFormat="1" ht="15" customHeight="1">
      <c r="A3" s="746" t="s">
        <v>1512</v>
      </c>
      <c r="B3" s="746"/>
      <c r="C3" s="746"/>
      <c r="D3" s="746"/>
      <c r="E3" s="746"/>
      <c r="F3" s="746"/>
      <c r="G3" s="746"/>
      <c r="H3" s="746"/>
      <c r="I3" s="746"/>
      <c r="J3" s="746"/>
      <c r="K3" s="746"/>
      <c r="L3" s="746"/>
      <c r="M3" s="746"/>
      <c r="N3" s="746"/>
      <c r="O3" s="746"/>
    </row>
    <row r="4" spans="1:15" s="29" customFormat="1" ht="30" customHeight="1">
      <c r="A4" s="735" t="s">
        <v>508</v>
      </c>
      <c r="B4" s="735"/>
      <c r="C4" s="735"/>
      <c r="D4" s="735"/>
      <c r="E4" s="735"/>
      <c r="F4" s="735"/>
      <c r="G4" s="735"/>
      <c r="H4" s="735"/>
      <c r="I4" s="735"/>
      <c r="J4" s="735"/>
      <c r="K4" s="735"/>
      <c r="L4" s="735"/>
      <c r="M4" s="735"/>
      <c r="N4" s="735"/>
      <c r="O4" s="735"/>
    </row>
    <row r="5" spans="1:15" ht="15" customHeight="1">
      <c r="A5" s="125"/>
      <c r="B5" s="126"/>
      <c r="C5" s="126"/>
      <c r="D5" s="126"/>
      <c r="E5" s="126"/>
      <c r="F5" s="126"/>
      <c r="G5" s="47"/>
      <c r="H5" s="47"/>
      <c r="I5" s="47"/>
      <c r="J5" s="282"/>
      <c r="K5" s="47"/>
      <c r="L5" s="47"/>
      <c r="M5" s="47"/>
      <c r="N5" s="47"/>
      <c r="O5" s="47"/>
    </row>
    <row r="6" spans="1:15" ht="30" customHeight="1">
      <c r="A6" s="150"/>
      <c r="B6" s="127" t="s">
        <v>31</v>
      </c>
      <c r="C6" s="127" t="s">
        <v>113</v>
      </c>
      <c r="D6" s="127" t="s">
        <v>33</v>
      </c>
      <c r="E6" s="127" t="s">
        <v>35</v>
      </c>
      <c r="F6" s="127" t="s">
        <v>43</v>
      </c>
      <c r="G6" s="127" t="s">
        <v>41</v>
      </c>
      <c r="H6" s="127" t="s">
        <v>37</v>
      </c>
      <c r="I6" s="127" t="s">
        <v>39</v>
      </c>
      <c r="J6" s="127" t="s">
        <v>45</v>
      </c>
      <c r="K6" s="127" t="s">
        <v>47</v>
      </c>
      <c r="L6" s="127" t="s">
        <v>49</v>
      </c>
      <c r="M6" s="127" t="s">
        <v>53</v>
      </c>
      <c r="N6" s="128" t="s">
        <v>515</v>
      </c>
      <c r="O6" s="129" t="s">
        <v>677</v>
      </c>
    </row>
    <row r="7" spans="1:15" ht="15" customHeight="1">
      <c r="A7" s="179" t="s">
        <v>678</v>
      </c>
      <c r="B7" s="339">
        <v>23051730.942080002</v>
      </c>
      <c r="C7" s="339">
        <v>28268578.223759998</v>
      </c>
      <c r="D7" s="339">
        <v>27291654.96353</v>
      </c>
      <c r="E7" s="339">
        <v>22092109.595959999</v>
      </c>
      <c r="F7" s="339">
        <v>17844857.62754</v>
      </c>
      <c r="G7" s="339">
        <v>12871285.92302</v>
      </c>
      <c r="H7" s="339">
        <v>10396245.545600001</v>
      </c>
      <c r="I7" s="339">
        <v>15234308.95734</v>
      </c>
      <c r="J7" s="339">
        <v>130309.14155</v>
      </c>
      <c r="K7" s="339">
        <v>16351426.423969999</v>
      </c>
      <c r="L7" s="339">
        <v>4163996.9625500003</v>
      </c>
      <c r="M7" s="339">
        <v>9181850.3723300006</v>
      </c>
      <c r="N7" s="339">
        <v>186878354.67923</v>
      </c>
      <c r="O7" s="130">
        <v>0.94898378253079851</v>
      </c>
    </row>
    <row r="8" spans="1:15" ht="15" customHeight="1">
      <c r="A8" s="179" t="s">
        <v>679</v>
      </c>
      <c r="B8" s="339">
        <v>79468.610659999991</v>
      </c>
      <c r="C8" s="339">
        <v>112934.14504</v>
      </c>
      <c r="D8" s="339">
        <v>63937.593310000004</v>
      </c>
      <c r="E8" s="339">
        <v>42106.915939999999</v>
      </c>
      <c r="F8" s="339">
        <v>44120.709799999997</v>
      </c>
      <c r="G8" s="339">
        <v>38161.353750000002</v>
      </c>
      <c r="H8" s="339">
        <v>38150.742960000003</v>
      </c>
      <c r="I8" s="339">
        <v>80309.626629999999</v>
      </c>
      <c r="J8" s="339">
        <v>398.01418999999999</v>
      </c>
      <c r="K8" s="339">
        <v>67340.94451999999</v>
      </c>
      <c r="L8" s="339">
        <v>13334.303199999998</v>
      </c>
      <c r="M8" s="339">
        <v>47838.49901</v>
      </c>
      <c r="N8" s="339">
        <v>628101.45900999999</v>
      </c>
      <c r="O8" s="130">
        <v>3.1895512961227397E-3</v>
      </c>
    </row>
    <row r="9" spans="1:15" ht="15" customHeight="1">
      <c r="A9" s="179" t="s">
        <v>680</v>
      </c>
      <c r="B9" s="339">
        <v>717893.66937000002</v>
      </c>
      <c r="C9" s="339">
        <v>762630.07130999991</v>
      </c>
      <c r="D9" s="339">
        <v>533319.14335000003</v>
      </c>
      <c r="E9" s="339">
        <v>866851.57849999995</v>
      </c>
      <c r="F9" s="339">
        <v>383240.80413</v>
      </c>
      <c r="G9" s="339">
        <v>207381.34993999999</v>
      </c>
      <c r="H9" s="339">
        <v>212272.93573</v>
      </c>
      <c r="I9" s="339">
        <v>198312.99781999999</v>
      </c>
      <c r="J9" s="339">
        <v>0</v>
      </c>
      <c r="K9" s="339">
        <v>121030.83393000001</v>
      </c>
      <c r="L9" s="339">
        <v>90992.003479999999</v>
      </c>
      <c r="M9" s="339">
        <v>32913.604289999996</v>
      </c>
      <c r="N9" s="339">
        <v>4126838.9918500003</v>
      </c>
      <c r="O9" s="130">
        <v>2.0956430631592381E-2</v>
      </c>
    </row>
    <row r="10" spans="1:15" ht="15" customHeight="1">
      <c r="A10" s="179" t="s">
        <v>681</v>
      </c>
      <c r="B10" s="339">
        <v>16086.13256</v>
      </c>
      <c r="C10" s="339">
        <v>14968.343769999999</v>
      </c>
      <c r="D10" s="339">
        <v>11793.86731</v>
      </c>
      <c r="E10" s="339">
        <v>16761.852849999999</v>
      </c>
      <c r="F10" s="339">
        <v>9311.6880999999994</v>
      </c>
      <c r="G10" s="339">
        <v>5899.7447999999995</v>
      </c>
      <c r="H10" s="339">
        <v>4009.3509900000004</v>
      </c>
      <c r="I10" s="339">
        <v>8538.1677500000005</v>
      </c>
      <c r="J10" s="339">
        <v>0</v>
      </c>
      <c r="K10" s="339">
        <v>4452.60923</v>
      </c>
      <c r="L10" s="339">
        <v>2149.2166000000002</v>
      </c>
      <c r="M10" s="339">
        <v>1345.9129499999999</v>
      </c>
      <c r="N10" s="339">
        <v>95316.886910000016</v>
      </c>
      <c r="O10" s="130">
        <v>4.8402705617872936E-4</v>
      </c>
    </row>
    <row r="11" spans="1:15" ht="15" customHeight="1">
      <c r="A11" s="179" t="s">
        <v>682</v>
      </c>
      <c r="B11" s="339">
        <v>244552.05566999997</v>
      </c>
      <c r="C11" s="339">
        <v>105950.76575000001</v>
      </c>
      <c r="D11" s="339">
        <v>206102.35975</v>
      </c>
      <c r="E11" s="339">
        <v>146526.00672999999</v>
      </c>
      <c r="F11" s="339">
        <v>105022.71903000001</v>
      </c>
      <c r="G11" s="339">
        <v>58738.566229999997</v>
      </c>
      <c r="H11" s="339">
        <v>37541.983909999995</v>
      </c>
      <c r="I11" s="339">
        <v>9494.6517600000006</v>
      </c>
      <c r="J11" s="339">
        <v>0</v>
      </c>
      <c r="K11" s="339">
        <v>35714.17095</v>
      </c>
      <c r="L11" s="339">
        <v>33924.009749999997</v>
      </c>
      <c r="M11" s="339">
        <v>13170.35024</v>
      </c>
      <c r="N11" s="339">
        <v>996737.63977000001</v>
      </c>
      <c r="O11" s="130">
        <v>5.0615163923255733E-3</v>
      </c>
    </row>
    <row r="12" spans="1:15" ht="15" customHeight="1">
      <c r="A12" s="179" t="s">
        <v>683</v>
      </c>
      <c r="B12" s="339">
        <v>28895.135389999999</v>
      </c>
      <c r="C12" s="339">
        <v>12293.61339</v>
      </c>
      <c r="D12" s="339">
        <v>24813.292539999999</v>
      </c>
      <c r="E12" s="339">
        <v>16745.945540000001</v>
      </c>
      <c r="F12" s="339">
        <v>11528.25567</v>
      </c>
      <c r="G12" s="339">
        <v>7912.1169099999997</v>
      </c>
      <c r="H12" s="339">
        <v>4818.7687400000004</v>
      </c>
      <c r="I12" s="339">
        <v>1837.65885</v>
      </c>
      <c r="J12" s="339">
        <v>0</v>
      </c>
      <c r="K12" s="339">
        <v>6127.6798899999994</v>
      </c>
      <c r="L12" s="339">
        <v>3741.6234199999999</v>
      </c>
      <c r="M12" s="339">
        <v>2277.3621899999998</v>
      </c>
      <c r="N12" s="339">
        <v>120991.45253000001</v>
      </c>
      <c r="O12" s="130">
        <v>6.1440462954041701E-4</v>
      </c>
    </row>
    <row r="13" spans="1:15" ht="15" customHeight="1">
      <c r="A13" s="179" t="s">
        <v>684</v>
      </c>
      <c r="B13" s="339">
        <v>57828.826990000001</v>
      </c>
      <c r="C13" s="339">
        <v>118441.38166</v>
      </c>
      <c r="D13" s="339">
        <v>110412.04429000001</v>
      </c>
      <c r="E13" s="339">
        <v>136234.69183000003</v>
      </c>
      <c r="F13" s="339">
        <v>50548.765950000001</v>
      </c>
      <c r="G13" s="339">
        <v>31044.036780000002</v>
      </c>
      <c r="H13" s="339">
        <v>109638.96648999999</v>
      </c>
      <c r="I13" s="339">
        <v>4518.8738300000005</v>
      </c>
      <c r="J13" s="339">
        <v>0</v>
      </c>
      <c r="K13" s="339">
        <v>39489.459139999999</v>
      </c>
      <c r="L13" s="339">
        <v>37964.330860000002</v>
      </c>
      <c r="M13" s="339">
        <v>5342.3595800000003</v>
      </c>
      <c r="N13" s="339">
        <v>701463.7374000001</v>
      </c>
      <c r="O13" s="130">
        <v>3.5620910295826118E-3</v>
      </c>
    </row>
    <row r="14" spans="1:15" ht="15" customHeight="1">
      <c r="A14" s="179" t="s">
        <v>685</v>
      </c>
      <c r="B14" s="339">
        <v>16631.558259999998</v>
      </c>
      <c r="C14" s="339">
        <v>44749.486990000005</v>
      </c>
      <c r="D14" s="339">
        <v>29533.547710000003</v>
      </c>
      <c r="E14" s="339">
        <v>37485.892439999996</v>
      </c>
      <c r="F14" s="339">
        <v>14987.605220000001</v>
      </c>
      <c r="G14" s="339">
        <v>11211.829400000001</v>
      </c>
      <c r="H14" s="339">
        <v>29022.211660000001</v>
      </c>
      <c r="I14" s="339">
        <v>2175.3718100000001</v>
      </c>
      <c r="J14" s="339">
        <v>0</v>
      </c>
      <c r="K14" s="339">
        <v>14998.60547</v>
      </c>
      <c r="L14" s="339">
        <v>11222.52469</v>
      </c>
      <c r="M14" s="339">
        <v>2326.8138599999997</v>
      </c>
      <c r="N14" s="339">
        <v>214345.44751</v>
      </c>
      <c r="O14" s="130">
        <v>1.0884639577196788E-3</v>
      </c>
    </row>
    <row r="15" spans="1:15" ht="15" customHeight="1">
      <c r="A15" s="179" t="s">
        <v>686</v>
      </c>
      <c r="B15" s="339">
        <v>105348.0765</v>
      </c>
      <c r="C15" s="339">
        <v>346918.23422000004</v>
      </c>
      <c r="D15" s="339">
        <v>138012.79213999998</v>
      </c>
      <c r="E15" s="339">
        <v>386654.42291000002</v>
      </c>
      <c r="F15" s="339">
        <v>42221.696320000003</v>
      </c>
      <c r="G15" s="339">
        <v>74059.153510000004</v>
      </c>
      <c r="H15" s="339">
        <v>46602.422429999999</v>
      </c>
      <c r="I15" s="339">
        <v>7469.0349699999997</v>
      </c>
      <c r="J15" s="339">
        <v>0</v>
      </c>
      <c r="K15" s="339">
        <v>32265.889090000001</v>
      </c>
      <c r="L15" s="339">
        <v>7787.7967900000003</v>
      </c>
      <c r="M15" s="339">
        <v>9166.5942500000001</v>
      </c>
      <c r="N15" s="339">
        <v>1196506.11313</v>
      </c>
      <c r="O15" s="130">
        <v>6.0759572664705642E-3</v>
      </c>
    </row>
    <row r="16" spans="1:15" ht="15" customHeight="1">
      <c r="A16" s="179" t="s">
        <v>687</v>
      </c>
      <c r="B16" s="339">
        <v>45827.087049999995</v>
      </c>
      <c r="C16" s="339">
        <v>155768.02572000001</v>
      </c>
      <c r="D16" s="339">
        <v>56933.673179999998</v>
      </c>
      <c r="E16" s="339">
        <v>224024.05094999998</v>
      </c>
      <c r="F16" s="339">
        <v>22261.798139999999</v>
      </c>
      <c r="G16" s="339">
        <v>36156.140049999995</v>
      </c>
      <c r="H16" s="339">
        <v>25001.25333</v>
      </c>
      <c r="I16" s="339">
        <v>5975.22793</v>
      </c>
      <c r="J16" s="339">
        <v>0</v>
      </c>
      <c r="K16" s="339">
        <v>23123.96819</v>
      </c>
      <c r="L16" s="339">
        <v>5398.9578200000005</v>
      </c>
      <c r="M16" s="339">
        <v>6823.3082100000001</v>
      </c>
      <c r="N16" s="339">
        <v>607293.49057000014</v>
      </c>
      <c r="O16" s="130">
        <v>3.0838867068188227E-3</v>
      </c>
    </row>
    <row r="17" spans="1:15" ht="15" customHeight="1">
      <c r="A17" s="179" t="s">
        <v>688</v>
      </c>
      <c r="B17" s="339">
        <v>309340.66642999998</v>
      </c>
      <c r="C17" s="339">
        <v>507662.58414999995</v>
      </c>
      <c r="D17" s="339">
        <v>677497.45796999999</v>
      </c>
      <c r="E17" s="339">
        <v>401393.54556</v>
      </c>
      <c r="F17" s="339">
        <v>214863.16761</v>
      </c>
      <c r="G17" s="339">
        <v>206719.74761000002</v>
      </c>
      <c r="H17" s="339">
        <v>161062.50461999999</v>
      </c>
      <c r="I17" s="339">
        <v>117885.23374</v>
      </c>
      <c r="J17" s="339">
        <v>142.26275000000001</v>
      </c>
      <c r="K17" s="339">
        <v>244242.14459000001</v>
      </c>
      <c r="L17" s="339">
        <v>106244.5062</v>
      </c>
      <c r="M17" s="339">
        <v>77753.446920000002</v>
      </c>
      <c r="N17" s="339">
        <v>3024807.2681500004</v>
      </c>
      <c r="O17" s="130">
        <v>1.5360222149230376E-2</v>
      </c>
    </row>
    <row r="18" spans="1:15" ht="15" customHeight="1">
      <c r="A18" s="179" t="s">
        <v>689</v>
      </c>
      <c r="B18" s="339">
        <v>210222.20708000002</v>
      </c>
      <c r="C18" s="339">
        <v>352150.99961</v>
      </c>
      <c r="D18" s="339">
        <v>399293.26925000001</v>
      </c>
      <c r="E18" s="339">
        <v>342277.10298000003</v>
      </c>
      <c r="F18" s="339">
        <v>128236.30386</v>
      </c>
      <c r="G18" s="339">
        <v>153392.26471000002</v>
      </c>
      <c r="H18" s="339">
        <v>112386.36201000001</v>
      </c>
      <c r="I18" s="339">
        <v>115033.64339</v>
      </c>
      <c r="J18" s="339">
        <v>142.26275000000001</v>
      </c>
      <c r="K18" s="339">
        <v>216267.38677000001</v>
      </c>
      <c r="L18" s="339">
        <v>85655.270390000005</v>
      </c>
      <c r="M18" s="339">
        <v>64662.618900000001</v>
      </c>
      <c r="N18" s="339">
        <v>2179719.6917000003</v>
      </c>
      <c r="O18" s="130">
        <v>1.1068797354497638E-2</v>
      </c>
    </row>
    <row r="19" spans="1:15" ht="15" customHeight="1">
      <c r="A19" s="180" t="s">
        <v>690</v>
      </c>
      <c r="B19" s="340">
        <v>24486694.237040002</v>
      </c>
      <c r="C19" s="340">
        <v>30110181.260849997</v>
      </c>
      <c r="D19" s="340">
        <v>28956998.76103</v>
      </c>
      <c r="E19" s="340">
        <v>24029769.84149</v>
      </c>
      <c r="F19" s="340">
        <v>18640754.780580003</v>
      </c>
      <c r="G19" s="340">
        <v>13449228.77709</v>
      </c>
      <c r="H19" s="340">
        <v>10963364.35878</v>
      </c>
      <c r="I19" s="340">
        <v>15571989.749460001</v>
      </c>
      <c r="J19" s="340">
        <v>130451.40429999999</v>
      </c>
      <c r="K19" s="340">
        <v>16824168.921670001</v>
      </c>
      <c r="L19" s="340">
        <v>4440909.6096300008</v>
      </c>
      <c r="M19" s="340">
        <v>9320196.7276099995</v>
      </c>
      <c r="N19" s="340">
        <v>196924708.42952999</v>
      </c>
      <c r="O19" s="131">
        <v>1</v>
      </c>
    </row>
    <row r="20" spans="1:15" ht="15" customHeight="1">
      <c r="A20" s="181" t="s">
        <v>691</v>
      </c>
      <c r="B20" s="339">
        <v>397130.73100000003</v>
      </c>
      <c r="C20" s="339">
        <v>692864.61452000006</v>
      </c>
      <c r="D20" s="339">
        <v>586305.24329999997</v>
      </c>
      <c r="E20" s="339">
        <v>679401.76069999998</v>
      </c>
      <c r="F20" s="339">
        <v>230446.36079000001</v>
      </c>
      <c r="G20" s="339">
        <v>252733.44962000003</v>
      </c>
      <c r="H20" s="339">
        <v>213388.68969000003</v>
      </c>
      <c r="I20" s="339">
        <v>213869.69636</v>
      </c>
      <c r="J20" s="339">
        <v>540.27693999999997</v>
      </c>
      <c r="K20" s="339">
        <v>332311.19406999997</v>
      </c>
      <c r="L20" s="339">
        <v>121501.89612</v>
      </c>
      <c r="M20" s="339">
        <v>125274.51512</v>
      </c>
      <c r="N20" s="339">
        <v>3845768.4282300007</v>
      </c>
      <c r="O20" s="130"/>
    </row>
    <row r="21" spans="1:15" s="30" customFormat="1" ht="15" customHeight="1" thickBot="1">
      <c r="A21" s="182" t="s">
        <v>692</v>
      </c>
      <c r="B21" s="132">
        <v>0.12434546397108226</v>
      </c>
      <c r="C21" s="132">
        <v>0.15290199742316746</v>
      </c>
      <c r="D21" s="132">
        <v>0.14704604105783067</v>
      </c>
      <c r="E21" s="132">
        <v>0.12202516399860058</v>
      </c>
      <c r="F21" s="132">
        <v>9.4659298618439469E-2</v>
      </c>
      <c r="G21" s="132">
        <v>6.8296299049252315E-2</v>
      </c>
      <c r="H21" s="132">
        <v>5.5672873385024045E-2</v>
      </c>
      <c r="I21" s="132">
        <v>7.9075855303512993E-2</v>
      </c>
      <c r="J21" s="132">
        <v>6.6244304912444418E-4</v>
      </c>
      <c r="K21" s="132">
        <v>8.5434524980853646E-2</v>
      </c>
      <c r="L21" s="132">
        <v>2.2551307273963497E-2</v>
      </c>
      <c r="M21" s="132">
        <v>4.7328731889148663E-2</v>
      </c>
      <c r="N21" s="132">
        <v>1</v>
      </c>
      <c r="O21" s="132"/>
    </row>
    <row r="22" spans="1:15" ht="15" customHeight="1" thickTop="1">
      <c r="A22" s="133" t="s">
        <v>693</v>
      </c>
      <c r="B22" s="134"/>
      <c r="C22" s="134"/>
      <c r="D22" s="134"/>
      <c r="E22" s="134"/>
      <c r="F22" s="134"/>
      <c r="G22" s="135"/>
      <c r="H22" s="135"/>
      <c r="I22" s="135"/>
      <c r="J22" s="135"/>
      <c r="K22" s="135"/>
      <c r="L22" s="135"/>
      <c r="M22" s="135"/>
      <c r="N22" s="135"/>
      <c r="O22" s="135"/>
    </row>
    <row r="23" spans="1:15" ht="59.25" customHeight="1">
      <c r="A23" s="749" t="s">
        <v>554</v>
      </c>
      <c r="B23" s="751"/>
      <c r="C23" s="751"/>
      <c r="D23" s="751"/>
      <c r="E23" s="751"/>
      <c r="F23" s="751"/>
      <c r="G23" s="751"/>
      <c r="H23" s="751"/>
      <c r="I23" s="751"/>
      <c r="J23" s="751"/>
      <c r="K23" s="751"/>
      <c r="L23" s="751"/>
      <c r="M23" s="751"/>
      <c r="N23" s="751"/>
      <c r="O23" s="751"/>
    </row>
    <row r="24" spans="1:15" ht="57.75" customHeight="1">
      <c r="A24" s="749" t="s">
        <v>555</v>
      </c>
      <c r="B24" s="750"/>
      <c r="C24" s="750"/>
      <c r="D24" s="750"/>
      <c r="E24" s="750"/>
      <c r="F24" s="750"/>
      <c r="G24" s="750"/>
      <c r="H24" s="750"/>
      <c r="I24" s="750"/>
      <c r="J24" s="750"/>
      <c r="K24" s="750"/>
      <c r="L24" s="750"/>
      <c r="M24" s="750"/>
      <c r="N24" s="750"/>
      <c r="O24" s="750"/>
    </row>
    <row r="25" spans="1:15" ht="15" customHeight="1">
      <c r="A25" s="133" t="s">
        <v>694</v>
      </c>
      <c r="B25" s="136"/>
      <c r="C25" s="136"/>
      <c r="D25" s="136"/>
      <c r="E25" s="136"/>
      <c r="F25" s="136"/>
      <c r="G25" s="133"/>
      <c r="H25" s="133"/>
      <c r="I25" s="133"/>
      <c r="J25" s="133"/>
      <c r="K25" s="133"/>
      <c r="L25" s="133"/>
      <c r="M25" s="133"/>
      <c r="N25" s="133"/>
      <c r="O25" s="133"/>
    </row>
    <row r="26" spans="1:15" ht="15" customHeight="1">
      <c r="A26" s="695"/>
      <c r="B26" s="126"/>
      <c r="C26" s="126"/>
      <c r="D26" s="126"/>
      <c r="E26" s="126"/>
      <c r="F26" s="126"/>
      <c r="G26" s="47"/>
      <c r="H26" s="47"/>
      <c r="I26" s="47"/>
      <c r="J26" s="47"/>
      <c r="K26" s="47"/>
      <c r="L26" s="47"/>
      <c r="M26" s="47"/>
      <c r="N26" s="47"/>
      <c r="O26" s="47"/>
    </row>
  </sheetData>
  <mergeCells count="6">
    <mergeCell ref="A24:O24"/>
    <mergeCell ref="A1:O1"/>
    <mergeCell ref="A2:O2"/>
    <mergeCell ref="A3:O3"/>
    <mergeCell ref="A4:O4"/>
    <mergeCell ref="A23:O23"/>
  </mergeCells>
  <printOptions horizontalCentered="1"/>
  <pageMargins left="0.63" right="0.56000000000000005" top="0.56000000000000005" bottom="0.3" header="0.511811023622047" footer="0.28999999999999998"/>
  <pageSetup scale="66" orientation="landscape" horizont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O44"/>
  <sheetViews>
    <sheetView workbookViewId="0">
      <selection activeCell="A3" sqref="A3:O3"/>
    </sheetView>
  </sheetViews>
  <sheetFormatPr defaultColWidth="9.140625" defaultRowHeight="12.75"/>
  <cols>
    <col min="1" max="1" width="9.140625" style="606" customWidth="1"/>
    <col min="2" max="2" width="11.28515625" style="606" customWidth="1"/>
    <col min="3" max="3" width="12.140625" style="606" bestFit="1" customWidth="1"/>
    <col min="4" max="4" width="11.28515625" style="606" customWidth="1"/>
    <col min="5" max="5" width="12.28515625" style="606" bestFit="1" customWidth="1"/>
    <col min="6" max="6" width="11.28515625" style="606" customWidth="1"/>
    <col min="7" max="7" width="8" style="606" bestFit="1" customWidth="1"/>
    <col min="8" max="8" width="6.140625" style="606" customWidth="1"/>
    <col min="9" max="9" width="10" style="606" customWidth="1"/>
    <col min="10" max="10" width="11.28515625" style="606" bestFit="1" customWidth="1"/>
    <col min="11" max="11" width="10.28515625" style="606" bestFit="1" customWidth="1"/>
    <col min="12" max="12" width="7.85546875" style="606" bestFit="1" customWidth="1"/>
    <col min="13" max="13" width="7.7109375" style="606" bestFit="1" customWidth="1"/>
    <col min="14" max="14" width="11.28515625" style="606" bestFit="1" customWidth="1"/>
    <col min="15" max="15" width="8" style="606" bestFit="1" customWidth="1"/>
    <col min="16" max="16384" width="9.140625" style="606"/>
  </cols>
  <sheetData>
    <row r="1" spans="1:15" ht="30" customHeight="1">
      <c r="A1" s="733" t="s">
        <v>436</v>
      </c>
      <c r="B1" s="733"/>
      <c r="C1" s="733"/>
      <c r="D1" s="733"/>
      <c r="E1" s="733"/>
      <c r="F1" s="733"/>
      <c r="G1" s="733"/>
      <c r="H1" s="733"/>
      <c r="I1" s="733"/>
      <c r="J1" s="733"/>
      <c r="K1" s="733"/>
      <c r="L1" s="733"/>
      <c r="M1" s="733"/>
      <c r="N1" s="733"/>
      <c r="O1" s="733"/>
    </row>
    <row r="2" spans="1:15" ht="15" customHeight="1">
      <c r="A2" s="734" t="s">
        <v>960</v>
      </c>
      <c r="B2" s="734"/>
      <c r="C2" s="734"/>
      <c r="D2" s="734"/>
      <c r="E2" s="734"/>
      <c r="F2" s="734"/>
      <c r="G2" s="734"/>
      <c r="H2" s="734"/>
      <c r="I2" s="734"/>
      <c r="J2" s="734"/>
      <c r="K2" s="734"/>
      <c r="L2" s="734"/>
      <c r="M2" s="734"/>
      <c r="N2" s="734"/>
      <c r="O2" s="734"/>
    </row>
    <row r="3" spans="1:15" ht="15" customHeight="1">
      <c r="A3" s="746" t="s">
        <v>1512</v>
      </c>
      <c r="B3" s="746"/>
      <c r="C3" s="746"/>
      <c r="D3" s="746"/>
      <c r="E3" s="746"/>
      <c r="F3" s="746"/>
      <c r="G3" s="746"/>
      <c r="H3" s="746"/>
      <c r="I3" s="746"/>
      <c r="J3" s="746"/>
      <c r="K3" s="746"/>
      <c r="L3" s="746"/>
      <c r="M3" s="746"/>
      <c r="N3" s="746"/>
      <c r="O3" s="746"/>
    </row>
    <row r="4" spans="1:15" ht="30" customHeight="1">
      <c r="A4" s="735" t="s">
        <v>508</v>
      </c>
      <c r="B4" s="735"/>
      <c r="C4" s="735"/>
      <c r="D4" s="735"/>
      <c r="E4" s="735"/>
      <c r="F4" s="735"/>
      <c r="G4" s="735"/>
      <c r="H4" s="735"/>
      <c r="I4" s="735"/>
      <c r="J4" s="735"/>
      <c r="K4" s="735"/>
      <c r="L4" s="735"/>
      <c r="M4" s="735"/>
      <c r="N4" s="735"/>
      <c r="O4" s="735"/>
    </row>
    <row r="5" spans="1:15" ht="15" customHeight="1">
      <c r="A5" s="47"/>
      <c r="B5" s="47"/>
      <c r="C5" s="47"/>
      <c r="D5" s="47"/>
      <c r="E5" s="47"/>
      <c r="F5" s="47"/>
      <c r="G5" s="47"/>
      <c r="H5" s="47"/>
      <c r="I5" s="47"/>
      <c r="J5" s="47"/>
      <c r="K5" s="47"/>
      <c r="L5" s="47"/>
      <c r="M5" s="47"/>
      <c r="N5" s="47"/>
      <c r="O5" s="47"/>
    </row>
    <row r="6" spans="1:15" s="34" customFormat="1" ht="30" customHeight="1">
      <c r="A6" s="753" t="s">
        <v>970</v>
      </c>
      <c r="B6" s="753"/>
      <c r="C6" s="753"/>
      <c r="D6" s="753"/>
      <c r="E6" s="753"/>
      <c r="F6" s="753"/>
      <c r="G6" s="753"/>
      <c r="H6" s="22"/>
      <c r="I6" s="753" t="s">
        <v>695</v>
      </c>
      <c r="J6" s="753"/>
      <c r="K6" s="753"/>
      <c r="L6" s="753"/>
      <c r="M6" s="753"/>
      <c r="N6" s="753"/>
      <c r="O6" s="753"/>
    </row>
    <row r="7" spans="1:15" s="34" customFormat="1">
      <c r="A7" s="223" t="s">
        <v>696</v>
      </c>
      <c r="B7" s="224" t="s">
        <v>697</v>
      </c>
      <c r="C7" s="224" t="s">
        <v>698</v>
      </c>
      <c r="D7" s="224" t="s">
        <v>699</v>
      </c>
      <c r="E7" s="224" t="s">
        <v>156</v>
      </c>
      <c r="F7" s="224" t="s">
        <v>677</v>
      </c>
      <c r="G7" s="225"/>
      <c r="H7" s="22"/>
      <c r="I7" s="223" t="s">
        <v>696</v>
      </c>
      <c r="J7" s="226" t="s">
        <v>152</v>
      </c>
      <c r="K7" s="226" t="s">
        <v>153</v>
      </c>
      <c r="L7" s="226" t="s">
        <v>154</v>
      </c>
      <c r="M7" s="226" t="s">
        <v>700</v>
      </c>
      <c r="N7" s="226" t="s">
        <v>156</v>
      </c>
      <c r="O7" s="226" t="s">
        <v>677</v>
      </c>
    </row>
    <row r="8" spans="1:15" s="34" customFormat="1" ht="15" customHeight="1">
      <c r="A8" s="227" t="s">
        <v>701</v>
      </c>
      <c r="B8" s="228">
        <v>5466081.0821700003</v>
      </c>
      <c r="C8" s="228">
        <v>7410379.7975099999</v>
      </c>
      <c r="D8" s="228">
        <v>11555157.860450001</v>
      </c>
      <c r="E8" s="228">
        <v>24431618.74013</v>
      </c>
      <c r="F8" s="229">
        <v>0.13608157731119849</v>
      </c>
      <c r="G8" s="166"/>
      <c r="H8" s="22"/>
      <c r="I8" s="230" t="s">
        <v>701</v>
      </c>
      <c r="J8" s="228">
        <v>4395347.9803100005</v>
      </c>
      <c r="K8" s="228">
        <v>1070733.1018600001</v>
      </c>
      <c r="L8" s="228">
        <v>0</v>
      </c>
      <c r="M8" s="228">
        <v>0</v>
      </c>
      <c r="N8" s="228">
        <v>5466081.0821700003</v>
      </c>
      <c r="O8" s="229">
        <v>0.17781584604689263</v>
      </c>
    </row>
    <row r="9" spans="1:15" s="34" customFormat="1" ht="15" customHeight="1">
      <c r="A9" s="227" t="s">
        <v>702</v>
      </c>
      <c r="B9" s="228">
        <v>5994954.4920899998</v>
      </c>
      <c r="C9" s="228">
        <v>13137676.45833</v>
      </c>
      <c r="D9" s="228">
        <v>12706593.07721</v>
      </c>
      <c r="E9" s="228">
        <v>31839224.027630001</v>
      </c>
      <c r="F9" s="229">
        <v>0.17734116892254051</v>
      </c>
      <c r="G9" s="166"/>
      <c r="H9" s="22"/>
      <c r="I9" s="230" t="s">
        <v>702</v>
      </c>
      <c r="J9" s="228">
        <v>5341927.8888299996</v>
      </c>
      <c r="K9" s="228">
        <v>653026.60326</v>
      </c>
      <c r="L9" s="228">
        <v>0</v>
      </c>
      <c r="M9" s="228">
        <v>0</v>
      </c>
      <c r="N9" s="228">
        <v>5994954.4920899998</v>
      </c>
      <c r="O9" s="229">
        <v>0.19502050719679559</v>
      </c>
    </row>
    <row r="10" spans="1:15" s="34" customFormat="1" ht="15" customHeight="1">
      <c r="A10" s="227" t="s">
        <v>703</v>
      </c>
      <c r="B10" s="228">
        <v>5757568.3527600002</v>
      </c>
      <c r="C10" s="228">
        <v>9773698.0593500007</v>
      </c>
      <c r="D10" s="228">
        <v>14046466.96613</v>
      </c>
      <c r="E10" s="228">
        <v>29577733.37824</v>
      </c>
      <c r="F10" s="229">
        <v>0.16474490103227463</v>
      </c>
      <c r="G10" s="166"/>
      <c r="H10" s="22"/>
      <c r="I10" s="230" t="s">
        <v>703</v>
      </c>
      <c r="J10" s="228">
        <v>4367045.5340100005</v>
      </c>
      <c r="K10" s="228">
        <v>1390515.37476</v>
      </c>
      <c r="L10" s="228">
        <v>7.4053699999999996</v>
      </c>
      <c r="M10" s="228">
        <v>3.8619999999999995E-2</v>
      </c>
      <c r="N10" s="228">
        <v>5757568.3527600002</v>
      </c>
      <c r="O10" s="229">
        <v>0.18729815244752943</v>
      </c>
    </row>
    <row r="11" spans="1:15" s="34" customFormat="1" ht="15" customHeight="1">
      <c r="A11" s="227" t="s">
        <v>704</v>
      </c>
      <c r="B11" s="228">
        <v>5009425.53254</v>
      </c>
      <c r="C11" s="228">
        <v>4564033.5965</v>
      </c>
      <c r="D11" s="228">
        <v>9655820.9060400017</v>
      </c>
      <c r="E11" s="228">
        <v>19229280.035080001</v>
      </c>
      <c r="F11" s="229">
        <v>0.10710509138038804</v>
      </c>
      <c r="G11" s="166"/>
      <c r="H11" s="22"/>
      <c r="I11" s="230" t="s">
        <v>704</v>
      </c>
      <c r="J11" s="228">
        <v>3423240.1975599998</v>
      </c>
      <c r="K11" s="228">
        <v>1586185.3348099999</v>
      </c>
      <c r="L11" s="228">
        <v>0</v>
      </c>
      <c r="M11" s="228">
        <v>1.7000000000000001E-4</v>
      </c>
      <c r="N11" s="228">
        <v>5009425.53254</v>
      </c>
      <c r="O11" s="229">
        <v>0.16296048775842187</v>
      </c>
    </row>
    <row r="12" spans="1:15" s="34" customFormat="1" ht="15" customHeight="1">
      <c r="A12" s="227" t="s">
        <v>705</v>
      </c>
      <c r="B12" s="228">
        <v>4038182.0000300002</v>
      </c>
      <c r="C12" s="228">
        <v>4793955.80253</v>
      </c>
      <c r="D12" s="228">
        <v>7766098.2105</v>
      </c>
      <c r="E12" s="228">
        <v>16598236.01306</v>
      </c>
      <c r="F12" s="229">
        <v>9.245044961063946E-2</v>
      </c>
      <c r="G12" s="166"/>
      <c r="H12" s="22"/>
      <c r="I12" s="230" t="s">
        <v>705</v>
      </c>
      <c r="J12" s="228">
        <v>3289384.1436199998</v>
      </c>
      <c r="K12" s="228">
        <v>748797.73179999995</v>
      </c>
      <c r="L12" s="228">
        <v>0</v>
      </c>
      <c r="M12" s="228">
        <v>0.12461</v>
      </c>
      <c r="N12" s="228">
        <v>4038182.0000300002</v>
      </c>
      <c r="O12" s="229">
        <v>0.13136518431256144</v>
      </c>
    </row>
    <row r="13" spans="1:15" s="34" customFormat="1" ht="15" customHeight="1">
      <c r="A13" s="227" t="s">
        <v>706</v>
      </c>
      <c r="B13" s="228">
        <v>2369898.56226</v>
      </c>
      <c r="C13" s="228">
        <v>3897512.1113800001</v>
      </c>
      <c r="D13" s="228">
        <v>6451634.5922700008</v>
      </c>
      <c r="E13" s="228">
        <v>12719045.26591</v>
      </c>
      <c r="F13" s="229">
        <v>7.0843760296349284E-2</v>
      </c>
      <c r="G13" s="166"/>
      <c r="H13" s="22"/>
      <c r="I13" s="230" t="s">
        <v>706</v>
      </c>
      <c r="J13" s="228">
        <v>1919406.12781</v>
      </c>
      <c r="K13" s="228">
        <v>450486.81667000003</v>
      </c>
      <c r="L13" s="228">
        <v>0</v>
      </c>
      <c r="M13" s="228">
        <v>5.6177799999999998</v>
      </c>
      <c r="N13" s="228">
        <v>2369898.56226</v>
      </c>
      <c r="O13" s="229">
        <v>7.7094633533368845E-2</v>
      </c>
    </row>
    <row r="14" spans="1:15" s="34" customFormat="1" ht="15" customHeight="1">
      <c r="A14" s="227" t="s">
        <v>707</v>
      </c>
      <c r="B14" s="228">
        <v>975454.47127999994</v>
      </c>
      <c r="C14" s="228">
        <v>1812216.3639700001</v>
      </c>
      <c r="D14" s="228">
        <v>6065738.36589</v>
      </c>
      <c r="E14" s="228">
        <v>8853409.2011399996</v>
      </c>
      <c r="F14" s="229">
        <v>4.9312569154236818E-2</v>
      </c>
      <c r="G14" s="166"/>
      <c r="H14" s="22"/>
      <c r="I14" s="230" t="s">
        <v>707</v>
      </c>
      <c r="J14" s="228">
        <v>738888.46860000002</v>
      </c>
      <c r="K14" s="228">
        <v>236566.00268000001</v>
      </c>
      <c r="L14" s="228">
        <v>0</v>
      </c>
      <c r="M14" s="228">
        <v>0</v>
      </c>
      <c r="N14" s="228">
        <v>975454.47127999994</v>
      </c>
      <c r="O14" s="229">
        <v>3.1732288541541066E-2</v>
      </c>
    </row>
    <row r="15" spans="1:15" s="34" customFormat="1" ht="15" customHeight="1">
      <c r="A15" s="227" t="s">
        <v>708</v>
      </c>
      <c r="B15" s="228">
        <v>0</v>
      </c>
      <c r="C15" s="228">
        <v>4828494.2656100001</v>
      </c>
      <c r="D15" s="228">
        <v>7542306.8818600001</v>
      </c>
      <c r="E15" s="228">
        <v>12370801.147469999</v>
      </c>
      <c r="F15" s="229">
        <v>6.8904076748127263E-2</v>
      </c>
      <c r="G15" s="166"/>
      <c r="H15" s="22"/>
      <c r="I15" s="230" t="s">
        <v>708</v>
      </c>
      <c r="J15" s="228">
        <v>0</v>
      </c>
      <c r="K15" s="228">
        <v>0</v>
      </c>
      <c r="L15" s="228">
        <v>0</v>
      </c>
      <c r="M15" s="228">
        <v>0</v>
      </c>
      <c r="N15" s="228">
        <v>0</v>
      </c>
      <c r="O15" s="229">
        <v>0</v>
      </c>
    </row>
    <row r="16" spans="1:15" s="34" customFormat="1" ht="15" customHeight="1">
      <c r="A16" s="227" t="s">
        <v>709</v>
      </c>
      <c r="B16" s="228">
        <v>24177.180260000001</v>
      </c>
      <c r="C16" s="228">
        <v>24165.279569999999</v>
      </c>
      <c r="D16" s="228">
        <v>11699.2197</v>
      </c>
      <c r="E16" s="228">
        <v>60041.679530000001</v>
      </c>
      <c r="F16" s="229">
        <v>3.3442591511283643E-4</v>
      </c>
      <c r="G16" s="166"/>
      <c r="H16" s="22"/>
      <c r="I16" s="230" t="s">
        <v>709</v>
      </c>
      <c r="J16" s="228">
        <v>12156.618970000001</v>
      </c>
      <c r="K16" s="228">
        <v>12020.56129</v>
      </c>
      <c r="L16" s="228">
        <v>0</v>
      </c>
      <c r="M16" s="228">
        <v>0</v>
      </c>
      <c r="N16" s="228">
        <v>24177.180260000001</v>
      </c>
      <c r="O16" s="229">
        <v>7.8650237680949681E-4</v>
      </c>
    </row>
    <row r="17" spans="1:15" s="34" customFormat="1" ht="15" customHeight="1">
      <c r="A17" s="227" t="s">
        <v>710</v>
      </c>
      <c r="B17" s="228">
        <v>813220.27414999995</v>
      </c>
      <c r="C17" s="228">
        <v>4176684.2596999998</v>
      </c>
      <c r="D17" s="228">
        <v>8489986.9990500007</v>
      </c>
      <c r="E17" s="228">
        <v>13479891.5329</v>
      </c>
      <c r="F17" s="229">
        <v>7.5081594932057322E-2</v>
      </c>
      <c r="G17" s="166"/>
      <c r="H17" s="22"/>
      <c r="I17" s="230" t="s">
        <v>710</v>
      </c>
      <c r="J17" s="228">
        <v>701422.08302000002</v>
      </c>
      <c r="K17" s="228">
        <v>111798.19112999999</v>
      </c>
      <c r="L17" s="228">
        <v>0</v>
      </c>
      <c r="M17" s="228">
        <v>0</v>
      </c>
      <c r="N17" s="228">
        <v>813220.27414999995</v>
      </c>
      <c r="O17" s="229">
        <v>2.6454684607982715E-2</v>
      </c>
    </row>
    <row r="18" spans="1:15" s="34" customFormat="1" ht="15" customHeight="1">
      <c r="A18" s="227" t="s">
        <v>711</v>
      </c>
      <c r="B18" s="228">
        <v>291161.63361999998</v>
      </c>
      <c r="C18" s="228">
        <v>666215.25338999997</v>
      </c>
      <c r="D18" s="228">
        <v>2285054.47957</v>
      </c>
      <c r="E18" s="228">
        <v>3242431.3665800001</v>
      </c>
      <c r="F18" s="229">
        <v>1.806000574013392E-2</v>
      </c>
      <c r="G18" s="166"/>
      <c r="H18" s="22"/>
      <c r="I18" s="230" t="s">
        <v>711</v>
      </c>
      <c r="J18" s="228">
        <v>262745.23544000002</v>
      </c>
      <c r="K18" s="228">
        <v>28416.39818</v>
      </c>
      <c r="L18" s="228">
        <v>0</v>
      </c>
      <c r="M18" s="228">
        <v>0</v>
      </c>
      <c r="N18" s="228">
        <v>291161.63361999998</v>
      </c>
      <c r="O18" s="229">
        <v>9.4717131780968841E-3</v>
      </c>
    </row>
    <row r="19" spans="1:15" s="34" customFormat="1" ht="15" customHeight="1">
      <c r="A19" s="227" t="s">
        <v>712</v>
      </c>
      <c r="B19" s="228">
        <v>0</v>
      </c>
      <c r="C19" s="228">
        <v>1877433.7563499999</v>
      </c>
      <c r="D19" s="228">
        <v>5257417.3120200001</v>
      </c>
      <c r="E19" s="228">
        <v>7134851.0683699995</v>
      </c>
      <c r="F19" s="229">
        <v>3.9740378956941477E-2</v>
      </c>
      <c r="G19" s="166"/>
      <c r="H19" s="22"/>
      <c r="I19" s="230" t="s">
        <v>712</v>
      </c>
      <c r="J19" s="228">
        <v>0</v>
      </c>
      <c r="K19" s="228">
        <v>0</v>
      </c>
      <c r="L19" s="228">
        <v>0</v>
      </c>
      <c r="M19" s="228">
        <v>0</v>
      </c>
      <c r="N19" s="228">
        <v>0</v>
      </c>
      <c r="O19" s="229">
        <v>0</v>
      </c>
    </row>
    <row r="20" spans="1:15" s="34" customFormat="1" ht="15" customHeight="1">
      <c r="A20" s="227"/>
      <c r="B20" s="220"/>
      <c r="C20" s="220"/>
      <c r="D20" s="220"/>
      <c r="E20" s="220"/>
      <c r="F20" s="233"/>
      <c r="G20" s="166"/>
      <c r="H20" s="22"/>
      <c r="I20" s="230"/>
      <c r="J20" s="232"/>
      <c r="K20" s="220"/>
      <c r="L20" s="232"/>
      <c r="M20" s="232"/>
      <c r="N20" s="220"/>
      <c r="O20" s="233"/>
    </row>
    <row r="21" spans="1:15" s="34" customFormat="1" ht="15" customHeight="1">
      <c r="A21" s="223" t="s">
        <v>713</v>
      </c>
      <c r="B21" s="226">
        <v>30740123.581160001</v>
      </c>
      <c r="C21" s="226">
        <v>56962465.004190005</v>
      </c>
      <c r="D21" s="226">
        <v>91833974.870690003</v>
      </c>
      <c r="E21" s="226">
        <v>179536563.45603999</v>
      </c>
      <c r="F21" s="647">
        <v>1</v>
      </c>
      <c r="G21" s="225"/>
      <c r="H21" s="22"/>
      <c r="I21" s="231" t="s">
        <v>713</v>
      </c>
      <c r="J21" s="226">
        <v>24451564.278169997</v>
      </c>
      <c r="K21" s="226">
        <v>6288546.11644</v>
      </c>
      <c r="L21" s="226">
        <v>7.4053699999999996</v>
      </c>
      <c r="M21" s="226">
        <v>5.78118</v>
      </c>
      <c r="N21" s="226">
        <v>30740123.581160001</v>
      </c>
      <c r="O21" s="647">
        <v>1</v>
      </c>
    </row>
    <row r="22" spans="1:15" s="34" customFormat="1" ht="15" customHeight="1">
      <c r="A22" s="227"/>
      <c r="B22" s="221"/>
      <c r="C22" s="221"/>
      <c r="D22" s="221"/>
      <c r="E22" s="220"/>
      <c r="F22" s="220"/>
      <c r="G22" s="25"/>
      <c r="H22" s="22"/>
      <c r="I22" s="232"/>
      <c r="J22" s="487"/>
      <c r="K22" s="220"/>
      <c r="L22" s="487"/>
      <c r="M22" s="487"/>
      <c r="N22" s="220"/>
      <c r="O22" s="487"/>
    </row>
    <row r="23" spans="1:15" s="34" customFormat="1" ht="30" customHeight="1">
      <c r="A23" s="752" t="s">
        <v>714</v>
      </c>
      <c r="B23" s="752"/>
      <c r="C23" s="752"/>
      <c r="D23" s="752"/>
      <c r="E23" s="752"/>
      <c r="F23" s="752"/>
      <c r="G23" s="752"/>
      <c r="H23" s="22"/>
      <c r="I23" s="752" t="s">
        <v>715</v>
      </c>
      <c r="J23" s="752"/>
      <c r="K23" s="752"/>
      <c r="L23" s="752"/>
      <c r="M23" s="752"/>
      <c r="N23" s="752"/>
      <c r="O23" s="752"/>
    </row>
    <row r="24" spans="1:15" s="34" customFormat="1">
      <c r="A24" s="223" t="s">
        <v>696</v>
      </c>
      <c r="B24" s="226" t="s">
        <v>152</v>
      </c>
      <c r="C24" s="226" t="s">
        <v>153</v>
      </c>
      <c r="D24" s="226" t="s">
        <v>154</v>
      </c>
      <c r="E24" s="226" t="s">
        <v>700</v>
      </c>
      <c r="F24" s="226" t="s">
        <v>156</v>
      </c>
      <c r="G24" s="226" t="s">
        <v>677</v>
      </c>
      <c r="H24" s="22"/>
      <c r="I24" s="223" t="s">
        <v>696</v>
      </c>
      <c r="J24" s="226" t="s">
        <v>152</v>
      </c>
      <c r="K24" s="226" t="s">
        <v>153</v>
      </c>
      <c r="L24" s="226" t="s">
        <v>154</v>
      </c>
      <c r="M24" s="226" t="s">
        <v>700</v>
      </c>
      <c r="N24" s="226" t="s">
        <v>156</v>
      </c>
      <c r="O24" s="226" t="s">
        <v>677</v>
      </c>
    </row>
    <row r="25" spans="1:15" s="34" customFormat="1" ht="15" customHeight="1">
      <c r="A25" s="227" t="s">
        <v>701</v>
      </c>
      <c r="B25" s="228">
        <v>5952970.3901300002</v>
      </c>
      <c r="C25" s="228">
        <v>1457238.73016</v>
      </c>
      <c r="D25" s="228">
        <v>0</v>
      </c>
      <c r="E25" s="228">
        <v>170.67722000000001</v>
      </c>
      <c r="F25" s="228">
        <v>7410379.7975099999</v>
      </c>
      <c r="G25" s="229">
        <v>0.13009233004514309</v>
      </c>
      <c r="H25" s="22"/>
      <c r="I25" s="230" t="s">
        <v>701</v>
      </c>
      <c r="J25" s="228">
        <v>10710814.20314</v>
      </c>
      <c r="K25" s="228">
        <v>844343.65730999992</v>
      </c>
      <c r="L25" s="228">
        <v>0</v>
      </c>
      <c r="M25" s="228">
        <v>0</v>
      </c>
      <c r="N25" s="228">
        <v>11555157.860450001</v>
      </c>
      <c r="O25" s="229">
        <v>0.12582661130284994</v>
      </c>
    </row>
    <row r="26" spans="1:15" s="34" customFormat="1" ht="15" customHeight="1">
      <c r="A26" s="227" t="s">
        <v>702</v>
      </c>
      <c r="B26" s="228">
        <v>12225368.887010001</v>
      </c>
      <c r="C26" s="228">
        <v>909296.44900000002</v>
      </c>
      <c r="D26" s="228">
        <v>0</v>
      </c>
      <c r="E26" s="228">
        <v>3011.1223199999999</v>
      </c>
      <c r="F26" s="228">
        <v>13137676.45833</v>
      </c>
      <c r="G26" s="229">
        <v>0.23063742865347606</v>
      </c>
      <c r="H26" s="22"/>
      <c r="I26" s="230" t="s">
        <v>702</v>
      </c>
      <c r="J26" s="228">
        <v>9846852.5458899997</v>
      </c>
      <c r="K26" s="228">
        <v>2859740.5313200001</v>
      </c>
      <c r="L26" s="228">
        <v>0</v>
      </c>
      <c r="M26" s="228">
        <v>0</v>
      </c>
      <c r="N26" s="228">
        <v>12706593.07721</v>
      </c>
      <c r="O26" s="229">
        <v>0.13836483823227685</v>
      </c>
    </row>
    <row r="27" spans="1:15" s="34" customFormat="1" ht="15" customHeight="1">
      <c r="A27" s="227" t="s">
        <v>703</v>
      </c>
      <c r="B27" s="228">
        <v>7149731.4802600006</v>
      </c>
      <c r="C27" s="228">
        <v>2623174.85781</v>
      </c>
      <c r="D27" s="228">
        <v>0</v>
      </c>
      <c r="E27" s="228">
        <v>791.72127999999998</v>
      </c>
      <c r="F27" s="228">
        <v>9773698.0593500007</v>
      </c>
      <c r="G27" s="229">
        <v>0.17158137483395555</v>
      </c>
      <c r="H27" s="22"/>
      <c r="I27" s="230" t="s">
        <v>703</v>
      </c>
      <c r="J27" s="228">
        <v>13137571.592499999</v>
      </c>
      <c r="K27" s="228">
        <v>908756.82969000004</v>
      </c>
      <c r="L27" s="228">
        <v>37.770679999999999</v>
      </c>
      <c r="M27" s="228">
        <v>100.77325999999999</v>
      </c>
      <c r="N27" s="228">
        <v>14046466.96613</v>
      </c>
      <c r="O27" s="229">
        <v>0.15295501458919331</v>
      </c>
    </row>
    <row r="28" spans="1:15" s="34" customFormat="1" ht="15" customHeight="1">
      <c r="A28" s="227" t="s">
        <v>704</v>
      </c>
      <c r="B28" s="228">
        <v>2974353.3867199998</v>
      </c>
      <c r="C28" s="228">
        <v>1589680.0780199999</v>
      </c>
      <c r="D28" s="228">
        <v>0</v>
      </c>
      <c r="E28" s="228">
        <v>0.13175999999999999</v>
      </c>
      <c r="F28" s="228">
        <v>4564033.5965</v>
      </c>
      <c r="G28" s="229">
        <v>8.0123526890282612E-2</v>
      </c>
      <c r="H28" s="22"/>
      <c r="I28" s="230" t="s">
        <v>704</v>
      </c>
      <c r="J28" s="228">
        <v>9227920.5888600014</v>
      </c>
      <c r="K28" s="228">
        <v>427900.31718000001</v>
      </c>
      <c r="L28" s="228">
        <v>0</v>
      </c>
      <c r="M28" s="228">
        <v>0</v>
      </c>
      <c r="N28" s="228">
        <v>9655820.9060400017</v>
      </c>
      <c r="O28" s="229">
        <v>0.10514432071176505</v>
      </c>
    </row>
    <row r="29" spans="1:15" s="34" customFormat="1" ht="15" customHeight="1">
      <c r="A29" s="227" t="s">
        <v>705</v>
      </c>
      <c r="B29" s="228">
        <v>4033071.4165599998</v>
      </c>
      <c r="C29" s="228">
        <v>760884.38595000003</v>
      </c>
      <c r="D29" s="228">
        <v>0</v>
      </c>
      <c r="E29" s="228">
        <v>2.0000000000000002E-5</v>
      </c>
      <c r="F29" s="228">
        <v>4793955.80253</v>
      </c>
      <c r="G29" s="229">
        <v>8.4159907795025538E-2</v>
      </c>
      <c r="H29" s="22"/>
      <c r="I29" s="230" t="s">
        <v>705</v>
      </c>
      <c r="J29" s="228">
        <v>7758453.0397600001</v>
      </c>
      <c r="K29" s="228">
        <v>7645.17076</v>
      </c>
      <c r="L29" s="228">
        <v>0</v>
      </c>
      <c r="M29" s="228">
        <v>-2.0000000000000002E-5</v>
      </c>
      <c r="N29" s="228">
        <v>7766098.2105</v>
      </c>
      <c r="O29" s="229">
        <v>8.4566721863398836E-2</v>
      </c>
    </row>
    <row r="30" spans="1:15" s="34" customFormat="1" ht="15" customHeight="1">
      <c r="A30" s="227" t="s">
        <v>706</v>
      </c>
      <c r="B30" s="228">
        <v>3085351.4725799998</v>
      </c>
      <c r="C30" s="228">
        <v>812159.14776999992</v>
      </c>
      <c r="D30" s="228">
        <v>0</v>
      </c>
      <c r="E30" s="228">
        <v>1.4910300000000001</v>
      </c>
      <c r="F30" s="228">
        <v>3897512.1113800001</v>
      </c>
      <c r="G30" s="229">
        <v>6.8422462249365601E-2</v>
      </c>
      <c r="H30" s="22"/>
      <c r="I30" s="230" t="s">
        <v>706</v>
      </c>
      <c r="J30" s="228">
        <v>6189635.8739200002</v>
      </c>
      <c r="K30" s="228">
        <v>261998.71834999998</v>
      </c>
      <c r="L30" s="228">
        <v>0</v>
      </c>
      <c r="M30" s="228">
        <v>0</v>
      </c>
      <c r="N30" s="228">
        <v>6451634.5922700008</v>
      </c>
      <c r="O30" s="229">
        <v>7.0253243435824786E-2</v>
      </c>
    </row>
    <row r="31" spans="1:15" s="34" customFormat="1" ht="15" customHeight="1">
      <c r="A31" s="227" t="s">
        <v>707</v>
      </c>
      <c r="B31" s="228">
        <v>1445126.56681</v>
      </c>
      <c r="C31" s="228">
        <v>367089.79716000002</v>
      </c>
      <c r="D31" s="228">
        <v>0</v>
      </c>
      <c r="E31" s="228">
        <v>0</v>
      </c>
      <c r="F31" s="228">
        <v>1812216.3639700001</v>
      </c>
      <c r="G31" s="229">
        <v>3.1814219483596758E-2</v>
      </c>
      <c r="H31" s="22"/>
      <c r="I31" s="230" t="s">
        <v>707</v>
      </c>
      <c r="J31" s="228">
        <v>6006088.6024099998</v>
      </c>
      <c r="K31" s="228">
        <v>59649.763479999994</v>
      </c>
      <c r="L31" s="228">
        <v>0</v>
      </c>
      <c r="M31" s="228">
        <v>0</v>
      </c>
      <c r="N31" s="228">
        <v>6065738.36589</v>
      </c>
      <c r="O31" s="229">
        <v>6.6051136024887006E-2</v>
      </c>
    </row>
    <row r="32" spans="1:15" s="34" customFormat="1" ht="15" customHeight="1">
      <c r="A32" s="227" t="s">
        <v>708</v>
      </c>
      <c r="B32" s="228">
        <v>4579532.6146999998</v>
      </c>
      <c r="C32" s="228">
        <v>248961.42097000001</v>
      </c>
      <c r="D32" s="228">
        <v>0</v>
      </c>
      <c r="E32" s="228">
        <v>0.22994000000000001</v>
      </c>
      <c r="F32" s="228">
        <v>4828494.2656100001</v>
      </c>
      <c r="G32" s="229">
        <v>8.47662450221357E-2</v>
      </c>
      <c r="H32" s="22"/>
      <c r="I32" s="230" t="s">
        <v>708</v>
      </c>
      <c r="J32" s="228">
        <v>7474608.3752100002</v>
      </c>
      <c r="K32" s="228">
        <v>67698.50665000001</v>
      </c>
      <c r="L32" s="228">
        <v>0</v>
      </c>
      <c r="M32" s="228">
        <v>0</v>
      </c>
      <c r="N32" s="228">
        <v>7542306.8818600001</v>
      </c>
      <c r="O32" s="229">
        <v>8.212980971889984E-2</v>
      </c>
    </row>
    <row r="33" spans="1:15" s="34" customFormat="1" ht="15" customHeight="1">
      <c r="A33" s="227" t="s">
        <v>709</v>
      </c>
      <c r="B33" s="228">
        <v>4742.6952000000001</v>
      </c>
      <c r="C33" s="228">
        <v>19422.58437</v>
      </c>
      <c r="D33" s="228">
        <v>0</v>
      </c>
      <c r="E33" s="228">
        <v>0</v>
      </c>
      <c r="F33" s="228">
        <v>24165.279569999999</v>
      </c>
      <c r="G33" s="229">
        <v>4.2423163337861985E-4</v>
      </c>
      <c r="H33" s="22"/>
      <c r="I33" s="230" t="s">
        <v>709</v>
      </c>
      <c r="J33" s="228">
        <v>7089.7251500000002</v>
      </c>
      <c r="K33" s="228">
        <v>4609.4945499999994</v>
      </c>
      <c r="L33" s="228">
        <v>0</v>
      </c>
      <c r="M33" s="228">
        <v>0</v>
      </c>
      <c r="N33" s="228">
        <v>11699.2197</v>
      </c>
      <c r="O33" s="229">
        <v>1.2739533180909887E-4</v>
      </c>
    </row>
    <row r="34" spans="1:15" s="34" customFormat="1" ht="15" customHeight="1">
      <c r="A34" s="227" t="s">
        <v>710</v>
      </c>
      <c r="B34" s="228">
        <v>3946074.6908800001</v>
      </c>
      <c r="C34" s="228">
        <v>230609.56881999999</v>
      </c>
      <c r="D34" s="228">
        <v>0</v>
      </c>
      <c r="E34" s="228">
        <v>0</v>
      </c>
      <c r="F34" s="228">
        <v>4176684.2596999998</v>
      </c>
      <c r="G34" s="229">
        <v>7.3323446578247173E-2</v>
      </c>
      <c r="H34" s="22"/>
      <c r="I34" s="230" t="s">
        <v>710</v>
      </c>
      <c r="J34" s="228">
        <v>8061904.2941499995</v>
      </c>
      <c r="K34" s="228">
        <v>426897.84057999996</v>
      </c>
      <c r="L34" s="228">
        <v>0</v>
      </c>
      <c r="M34" s="228">
        <v>1184.8643200000001</v>
      </c>
      <c r="N34" s="228">
        <v>8489986.9990500007</v>
      </c>
      <c r="O34" s="229">
        <v>9.244930333250434E-2</v>
      </c>
    </row>
    <row r="35" spans="1:15" s="34" customFormat="1" ht="15" customHeight="1">
      <c r="A35" s="227" t="s">
        <v>711</v>
      </c>
      <c r="B35" s="228">
        <v>619878.99395000003</v>
      </c>
      <c r="C35" s="228">
        <v>46336.259439999994</v>
      </c>
      <c r="D35" s="228">
        <v>0</v>
      </c>
      <c r="E35" s="228">
        <v>0</v>
      </c>
      <c r="F35" s="228">
        <v>666215.25338999997</v>
      </c>
      <c r="G35" s="229">
        <v>1.1695688614265464E-2</v>
      </c>
      <c r="H35" s="22"/>
      <c r="I35" s="230" t="s">
        <v>711</v>
      </c>
      <c r="J35" s="228">
        <v>2238774.6586799999</v>
      </c>
      <c r="K35" s="228">
        <v>46279.820890000003</v>
      </c>
      <c r="L35" s="228">
        <v>0</v>
      </c>
      <c r="M35" s="228">
        <v>0</v>
      </c>
      <c r="N35" s="228">
        <v>2285054.47957</v>
      </c>
      <c r="O35" s="229">
        <v>2.4882452085816277E-2</v>
      </c>
    </row>
    <row r="36" spans="1:15" s="34" customFormat="1" ht="15" customHeight="1">
      <c r="A36" s="227" t="s">
        <v>712</v>
      </c>
      <c r="B36" s="228">
        <v>1793867.8594800001</v>
      </c>
      <c r="C36" s="228">
        <v>83565.896870000011</v>
      </c>
      <c r="D36" s="228">
        <v>0</v>
      </c>
      <c r="E36" s="228">
        <v>0</v>
      </c>
      <c r="F36" s="228">
        <v>1877433.7563499999</v>
      </c>
      <c r="G36" s="229">
        <v>3.2959138201127725E-2</v>
      </c>
      <c r="H36" s="22"/>
      <c r="I36" s="230" t="s">
        <v>712</v>
      </c>
      <c r="J36" s="228">
        <v>5215451.1749999998</v>
      </c>
      <c r="K36" s="228">
        <v>41966.137020000002</v>
      </c>
      <c r="L36" s="228">
        <v>0</v>
      </c>
      <c r="M36" s="228">
        <v>0</v>
      </c>
      <c r="N36" s="228">
        <v>5257417.3120200001</v>
      </c>
      <c r="O36" s="229">
        <v>5.7249153370774686E-2</v>
      </c>
    </row>
    <row r="37" spans="1:15" s="34" customFormat="1" ht="15" customHeight="1">
      <c r="A37" s="227"/>
      <c r="B37" s="220"/>
      <c r="C37" s="220"/>
      <c r="D37" s="220"/>
      <c r="E37" s="220"/>
      <c r="F37" s="220"/>
      <c r="G37" s="229"/>
      <c r="H37" s="232"/>
      <c r="I37" s="230"/>
      <c r="J37" s="220"/>
      <c r="K37" s="220"/>
      <c r="L37" s="232"/>
      <c r="M37" s="220"/>
      <c r="N37" s="220"/>
      <c r="O37" s="233"/>
    </row>
    <row r="38" spans="1:15" s="34" customFormat="1" ht="15" customHeight="1">
      <c r="A38" s="223" t="s">
        <v>716</v>
      </c>
      <c r="B38" s="226">
        <v>47810070.454279996</v>
      </c>
      <c r="C38" s="226">
        <v>9148419.1763400007</v>
      </c>
      <c r="D38" s="615">
        <v>0</v>
      </c>
      <c r="E38" s="226">
        <v>3975.3735699999997</v>
      </c>
      <c r="F38" s="226">
        <v>56962465.004190005</v>
      </c>
      <c r="G38" s="647">
        <v>1</v>
      </c>
      <c r="H38" s="232"/>
      <c r="I38" s="231" t="s">
        <v>716</v>
      </c>
      <c r="J38" s="226">
        <v>85875164.674669996</v>
      </c>
      <c r="K38" s="226">
        <v>5957486.7877799999</v>
      </c>
      <c r="L38" s="615">
        <v>37.770679999999999</v>
      </c>
      <c r="M38" s="226">
        <v>1285.6375600000001</v>
      </c>
      <c r="N38" s="226">
        <v>91833974.870690003</v>
      </c>
      <c r="O38" s="647">
        <v>1</v>
      </c>
    </row>
    <row r="39" spans="1:15" s="34" customFormat="1" ht="15" customHeight="1" thickBot="1">
      <c r="A39" s="488"/>
      <c r="B39" s="489"/>
      <c r="C39" s="489"/>
      <c r="D39" s="489"/>
      <c r="E39" s="489"/>
      <c r="F39" s="490"/>
      <c r="G39" s="490"/>
      <c r="H39" s="490"/>
      <c r="I39" s="490"/>
      <c r="J39" s="491"/>
      <c r="K39" s="490"/>
      <c r="L39" s="492"/>
      <c r="M39" s="493"/>
      <c r="N39" s="490"/>
      <c r="O39" s="490"/>
    </row>
    <row r="40" spans="1:15" s="34" customFormat="1" ht="15" customHeight="1" thickTop="1">
      <c r="A40" s="604" t="s">
        <v>1353</v>
      </c>
      <c r="B40" s="139"/>
      <c r="C40" s="139"/>
      <c r="D40" s="139"/>
      <c r="E40" s="139"/>
      <c r="F40" s="139"/>
      <c r="G40" s="139"/>
      <c r="H40" s="139"/>
      <c r="I40" s="139"/>
      <c r="J40" s="138"/>
      <c r="K40" s="139"/>
      <c r="L40" s="494"/>
      <c r="M40" s="110"/>
      <c r="N40" s="139"/>
      <c r="O40" s="139"/>
    </row>
    <row r="41" spans="1:15" s="34" customFormat="1" ht="15" customHeight="1">
      <c r="A41" s="604" t="s">
        <v>1354</v>
      </c>
      <c r="B41" s="494"/>
      <c r="C41" s="494"/>
      <c r="D41" s="494"/>
      <c r="E41" s="494"/>
      <c r="F41" s="494"/>
      <c r="G41" s="494"/>
      <c r="H41" s="494"/>
      <c r="I41" s="494"/>
      <c r="J41" s="138"/>
      <c r="K41" s="494"/>
      <c r="L41" s="494"/>
      <c r="M41" s="110"/>
      <c r="N41" s="494"/>
      <c r="O41" s="494"/>
    </row>
    <row r="42" spans="1:15" s="34" customFormat="1" ht="15" customHeight="1">
      <c r="A42" s="604" t="s">
        <v>1355</v>
      </c>
      <c r="B42" s="494"/>
      <c r="C42" s="494"/>
      <c r="D42" s="494"/>
      <c r="E42" s="494"/>
      <c r="F42" s="494"/>
      <c r="G42" s="494"/>
      <c r="H42" s="494"/>
      <c r="I42" s="494"/>
      <c r="J42" s="138"/>
      <c r="K42" s="494"/>
      <c r="L42" s="494"/>
      <c r="M42" s="110"/>
      <c r="N42" s="494"/>
      <c r="O42" s="494"/>
    </row>
    <row r="43" spans="1:15" s="34" customFormat="1" ht="15" customHeight="1">
      <c r="A43" s="604" t="s">
        <v>1356</v>
      </c>
      <c r="B43" s="494"/>
      <c r="C43" s="494"/>
      <c r="D43" s="494"/>
      <c r="E43" s="494"/>
      <c r="F43" s="494"/>
      <c r="G43" s="138"/>
      <c r="H43" s="494"/>
      <c r="I43" s="494"/>
      <c r="J43" s="494"/>
      <c r="K43" s="110"/>
      <c r="L43" s="494"/>
      <c r="M43" s="494"/>
      <c r="N43" s="110"/>
      <c r="O43" s="494"/>
    </row>
    <row r="44" spans="1:15" s="34" customFormat="1" ht="15" customHeight="1">
      <c r="A44" s="695"/>
      <c r="B44" s="139"/>
      <c r="C44" s="139"/>
      <c r="D44" s="139"/>
      <c r="E44" s="139"/>
      <c r="F44" s="139"/>
      <c r="G44" s="139"/>
      <c r="H44" s="139"/>
      <c r="I44" s="139"/>
      <c r="J44" s="140"/>
      <c r="K44" s="110"/>
      <c r="L44" s="139"/>
      <c r="M44" s="139"/>
      <c r="N44" s="141"/>
      <c r="O44" s="139"/>
    </row>
  </sheetData>
  <mergeCells count="8">
    <mergeCell ref="A23:G23"/>
    <mergeCell ref="I23:O23"/>
    <mergeCell ref="A1:O1"/>
    <mergeCell ref="A2:O2"/>
    <mergeCell ref="A3:O3"/>
    <mergeCell ref="A4:O4"/>
    <mergeCell ref="A6:G6"/>
    <mergeCell ref="I6:O6"/>
  </mergeCells>
  <printOptions horizontalCentered="1" verticalCentered="1"/>
  <pageMargins left="0.72" right="0.5" top="0.54" bottom="0.52" header="0.5" footer="0.5"/>
  <pageSetup scale="62"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L23"/>
  <sheetViews>
    <sheetView topLeftCell="C1" zoomScaleNormal="100" workbookViewId="0">
      <selection activeCell="C1" sqref="C1:L1"/>
    </sheetView>
  </sheetViews>
  <sheetFormatPr defaultRowHeight="12.75"/>
  <cols>
    <col min="1" max="2" width="31.140625" style="606" hidden="1" customWidth="1"/>
    <col min="3" max="3" width="64.5703125" style="33" bestFit="1" customWidth="1"/>
    <col min="4" max="10" width="11.7109375" style="606" bestFit="1" customWidth="1"/>
    <col min="11" max="11" width="11.7109375" style="606" customWidth="1"/>
    <col min="12" max="12" width="11.7109375" style="606" bestFit="1" customWidth="1"/>
    <col min="13" max="258" width="9.140625" style="606"/>
    <col min="259" max="260" width="0" style="606" hidden="1" customWidth="1"/>
    <col min="261" max="261" width="64.5703125" style="606" bestFit="1" customWidth="1"/>
    <col min="262" max="262" width="17.28515625" style="606" customWidth="1"/>
    <col min="263" max="263" width="19" style="606" customWidth="1"/>
    <col min="264" max="268" width="19.5703125" style="606" customWidth="1"/>
    <col min="269" max="514" width="9.140625" style="606"/>
    <col min="515" max="516" width="0" style="606" hidden="1" customWidth="1"/>
    <col min="517" max="517" width="64.5703125" style="606" bestFit="1" customWidth="1"/>
    <col min="518" max="518" width="17.28515625" style="606" customWidth="1"/>
    <col min="519" max="519" width="19" style="606" customWidth="1"/>
    <col min="520" max="524" width="19.5703125" style="606" customWidth="1"/>
    <col min="525" max="770" width="9.140625" style="606"/>
    <col min="771" max="772" width="0" style="606" hidden="1" customWidth="1"/>
    <col min="773" max="773" width="64.5703125" style="606" bestFit="1" customWidth="1"/>
    <col min="774" max="774" width="17.28515625" style="606" customWidth="1"/>
    <col min="775" max="775" width="19" style="606" customWidth="1"/>
    <col min="776" max="780" width="19.5703125" style="606" customWidth="1"/>
    <col min="781" max="1026" width="9.140625" style="606"/>
    <col min="1027" max="1028" width="0" style="606" hidden="1" customWidth="1"/>
    <col min="1029" max="1029" width="64.5703125" style="606" bestFit="1" customWidth="1"/>
    <col min="1030" max="1030" width="17.28515625" style="606" customWidth="1"/>
    <col min="1031" max="1031" width="19" style="606" customWidth="1"/>
    <col min="1032" max="1036" width="19.5703125" style="606" customWidth="1"/>
    <col min="1037" max="1282" width="9.140625" style="606"/>
    <col min="1283" max="1284" width="0" style="606" hidden="1" customWidth="1"/>
    <col min="1285" max="1285" width="64.5703125" style="606" bestFit="1" customWidth="1"/>
    <col min="1286" max="1286" width="17.28515625" style="606" customWidth="1"/>
    <col min="1287" max="1287" width="19" style="606" customWidth="1"/>
    <col min="1288" max="1292" width="19.5703125" style="606" customWidth="1"/>
    <col min="1293" max="1538" width="9.140625" style="606"/>
    <col min="1539" max="1540" width="0" style="606" hidden="1" customWidth="1"/>
    <col min="1541" max="1541" width="64.5703125" style="606" bestFit="1" customWidth="1"/>
    <col min="1542" max="1542" width="17.28515625" style="606" customWidth="1"/>
    <col min="1543" max="1543" width="19" style="606" customWidth="1"/>
    <col min="1544" max="1548" width="19.5703125" style="606" customWidth="1"/>
    <col min="1549" max="1794" width="9.140625" style="606"/>
    <col min="1795" max="1796" width="0" style="606" hidden="1" customWidth="1"/>
    <col min="1797" max="1797" width="64.5703125" style="606" bestFit="1" customWidth="1"/>
    <col min="1798" max="1798" width="17.28515625" style="606" customWidth="1"/>
    <col min="1799" max="1799" width="19" style="606" customWidth="1"/>
    <col min="1800" max="1804" width="19.5703125" style="606" customWidth="1"/>
    <col min="1805" max="2050" width="9.140625" style="606"/>
    <col min="2051" max="2052" width="0" style="606" hidden="1" customWidth="1"/>
    <col min="2053" max="2053" width="64.5703125" style="606" bestFit="1" customWidth="1"/>
    <col min="2054" max="2054" width="17.28515625" style="606" customWidth="1"/>
    <col min="2055" max="2055" width="19" style="606" customWidth="1"/>
    <col min="2056" max="2060" width="19.5703125" style="606" customWidth="1"/>
    <col min="2061" max="2306" width="9.140625" style="606"/>
    <col min="2307" max="2308" width="0" style="606" hidden="1" customWidth="1"/>
    <col min="2309" max="2309" width="64.5703125" style="606" bestFit="1" customWidth="1"/>
    <col min="2310" max="2310" width="17.28515625" style="606" customWidth="1"/>
    <col min="2311" max="2311" width="19" style="606" customWidth="1"/>
    <col min="2312" max="2316" width="19.5703125" style="606" customWidth="1"/>
    <col min="2317" max="2562" width="9.140625" style="606"/>
    <col min="2563" max="2564" width="0" style="606" hidden="1" customWidth="1"/>
    <col min="2565" max="2565" width="64.5703125" style="606" bestFit="1" customWidth="1"/>
    <col min="2566" max="2566" width="17.28515625" style="606" customWidth="1"/>
    <col min="2567" max="2567" width="19" style="606" customWidth="1"/>
    <col min="2568" max="2572" width="19.5703125" style="606" customWidth="1"/>
    <col min="2573" max="2818" width="9.140625" style="606"/>
    <col min="2819" max="2820" width="0" style="606" hidden="1" customWidth="1"/>
    <col min="2821" max="2821" width="64.5703125" style="606" bestFit="1" customWidth="1"/>
    <col min="2822" max="2822" width="17.28515625" style="606" customWidth="1"/>
    <col min="2823" max="2823" width="19" style="606" customWidth="1"/>
    <col min="2824" max="2828" width="19.5703125" style="606" customWidth="1"/>
    <col min="2829" max="3074" width="9.140625" style="606"/>
    <col min="3075" max="3076" width="0" style="606" hidden="1" customWidth="1"/>
    <col min="3077" max="3077" width="64.5703125" style="606" bestFit="1" customWidth="1"/>
    <col min="3078" max="3078" width="17.28515625" style="606" customWidth="1"/>
    <col min="3079" max="3079" width="19" style="606" customWidth="1"/>
    <col min="3080" max="3084" width="19.5703125" style="606" customWidth="1"/>
    <col min="3085" max="3330" width="9.140625" style="606"/>
    <col min="3331" max="3332" width="0" style="606" hidden="1" customWidth="1"/>
    <col min="3333" max="3333" width="64.5703125" style="606" bestFit="1" customWidth="1"/>
    <col min="3334" max="3334" width="17.28515625" style="606" customWidth="1"/>
    <col min="3335" max="3335" width="19" style="606" customWidth="1"/>
    <col min="3336" max="3340" width="19.5703125" style="606" customWidth="1"/>
    <col min="3341" max="3586" width="9.140625" style="606"/>
    <col min="3587" max="3588" width="0" style="606" hidden="1" customWidth="1"/>
    <col min="3589" max="3589" width="64.5703125" style="606" bestFit="1" customWidth="1"/>
    <col min="3590" max="3590" width="17.28515625" style="606" customWidth="1"/>
    <col min="3591" max="3591" width="19" style="606" customWidth="1"/>
    <col min="3592" max="3596" width="19.5703125" style="606" customWidth="1"/>
    <col min="3597" max="3842" width="9.140625" style="606"/>
    <col min="3843" max="3844" width="0" style="606" hidden="1" customWidth="1"/>
    <col min="3845" max="3845" width="64.5703125" style="606" bestFit="1" customWidth="1"/>
    <col min="3846" max="3846" width="17.28515625" style="606" customWidth="1"/>
    <col min="3847" max="3847" width="19" style="606" customWidth="1"/>
    <col min="3848" max="3852" width="19.5703125" style="606" customWidth="1"/>
    <col min="3853" max="4098" width="9.140625" style="606"/>
    <col min="4099" max="4100" width="0" style="606" hidden="1" customWidth="1"/>
    <col min="4101" max="4101" width="64.5703125" style="606" bestFit="1" customWidth="1"/>
    <col min="4102" max="4102" width="17.28515625" style="606" customWidth="1"/>
    <col min="4103" max="4103" width="19" style="606" customWidth="1"/>
    <col min="4104" max="4108" width="19.5703125" style="606" customWidth="1"/>
    <col min="4109" max="4354" width="9.140625" style="606"/>
    <col min="4355" max="4356" width="0" style="606" hidden="1" customWidth="1"/>
    <col min="4357" max="4357" width="64.5703125" style="606" bestFit="1" customWidth="1"/>
    <col min="4358" max="4358" width="17.28515625" style="606" customWidth="1"/>
    <col min="4359" max="4359" width="19" style="606" customWidth="1"/>
    <col min="4360" max="4364" width="19.5703125" style="606" customWidth="1"/>
    <col min="4365" max="4610" width="9.140625" style="606"/>
    <col min="4611" max="4612" width="0" style="606" hidden="1" customWidth="1"/>
    <col min="4613" max="4613" width="64.5703125" style="606" bestFit="1" customWidth="1"/>
    <col min="4614" max="4614" width="17.28515625" style="606" customWidth="1"/>
    <col min="4615" max="4615" width="19" style="606" customWidth="1"/>
    <col min="4616" max="4620" width="19.5703125" style="606" customWidth="1"/>
    <col min="4621" max="4866" width="9.140625" style="606"/>
    <col min="4867" max="4868" width="0" style="606" hidden="1" customWidth="1"/>
    <col min="4869" max="4869" width="64.5703125" style="606" bestFit="1" customWidth="1"/>
    <col min="4870" max="4870" width="17.28515625" style="606" customWidth="1"/>
    <col min="4871" max="4871" width="19" style="606" customWidth="1"/>
    <col min="4872" max="4876" width="19.5703125" style="606" customWidth="1"/>
    <col min="4877" max="5122" width="9.140625" style="606"/>
    <col min="5123" max="5124" width="0" style="606" hidden="1" customWidth="1"/>
    <col min="5125" max="5125" width="64.5703125" style="606" bestFit="1" customWidth="1"/>
    <col min="5126" max="5126" width="17.28515625" style="606" customWidth="1"/>
    <col min="5127" max="5127" width="19" style="606" customWidth="1"/>
    <col min="5128" max="5132" width="19.5703125" style="606" customWidth="1"/>
    <col min="5133" max="5378" width="9.140625" style="606"/>
    <col min="5379" max="5380" width="0" style="606" hidden="1" customWidth="1"/>
    <col min="5381" max="5381" width="64.5703125" style="606" bestFit="1" customWidth="1"/>
    <col min="5382" max="5382" width="17.28515625" style="606" customWidth="1"/>
    <col min="5383" max="5383" width="19" style="606" customWidth="1"/>
    <col min="5384" max="5388" width="19.5703125" style="606" customWidth="1"/>
    <col min="5389" max="5634" width="9.140625" style="606"/>
    <col min="5635" max="5636" width="0" style="606" hidden="1" customWidth="1"/>
    <col min="5637" max="5637" width="64.5703125" style="606" bestFit="1" customWidth="1"/>
    <col min="5638" max="5638" width="17.28515625" style="606" customWidth="1"/>
    <col min="5639" max="5639" width="19" style="606" customWidth="1"/>
    <col min="5640" max="5644" width="19.5703125" style="606" customWidth="1"/>
    <col min="5645" max="5890" width="9.140625" style="606"/>
    <col min="5891" max="5892" width="0" style="606" hidden="1" customWidth="1"/>
    <col min="5893" max="5893" width="64.5703125" style="606" bestFit="1" customWidth="1"/>
    <col min="5894" max="5894" width="17.28515625" style="606" customWidth="1"/>
    <col min="5895" max="5895" width="19" style="606" customWidth="1"/>
    <col min="5896" max="5900" width="19.5703125" style="606" customWidth="1"/>
    <col min="5901" max="6146" width="9.140625" style="606"/>
    <col min="6147" max="6148" width="0" style="606" hidden="1" customWidth="1"/>
    <col min="6149" max="6149" width="64.5703125" style="606" bestFit="1" customWidth="1"/>
    <col min="6150" max="6150" width="17.28515625" style="606" customWidth="1"/>
    <col min="6151" max="6151" width="19" style="606" customWidth="1"/>
    <col min="6152" max="6156" width="19.5703125" style="606" customWidth="1"/>
    <col min="6157" max="6402" width="9.140625" style="606"/>
    <col min="6403" max="6404" width="0" style="606" hidden="1" customWidth="1"/>
    <col min="6405" max="6405" width="64.5703125" style="606" bestFit="1" customWidth="1"/>
    <col min="6406" max="6406" width="17.28515625" style="606" customWidth="1"/>
    <col min="6407" max="6407" width="19" style="606" customWidth="1"/>
    <col min="6408" max="6412" width="19.5703125" style="606" customWidth="1"/>
    <col min="6413" max="6658" width="9.140625" style="606"/>
    <col min="6659" max="6660" width="0" style="606" hidden="1" customWidth="1"/>
    <col min="6661" max="6661" width="64.5703125" style="606" bestFit="1" customWidth="1"/>
    <col min="6662" max="6662" width="17.28515625" style="606" customWidth="1"/>
    <col min="6663" max="6663" width="19" style="606" customWidth="1"/>
    <col min="6664" max="6668" width="19.5703125" style="606" customWidth="1"/>
    <col min="6669" max="6914" width="9.140625" style="606"/>
    <col min="6915" max="6916" width="0" style="606" hidden="1" customWidth="1"/>
    <col min="6917" max="6917" width="64.5703125" style="606" bestFit="1" customWidth="1"/>
    <col min="6918" max="6918" width="17.28515625" style="606" customWidth="1"/>
    <col min="6919" max="6919" width="19" style="606" customWidth="1"/>
    <col min="6920" max="6924" width="19.5703125" style="606" customWidth="1"/>
    <col min="6925" max="7170" width="9.140625" style="606"/>
    <col min="7171" max="7172" width="0" style="606" hidden="1" customWidth="1"/>
    <col min="7173" max="7173" width="64.5703125" style="606" bestFit="1" customWidth="1"/>
    <col min="7174" max="7174" width="17.28515625" style="606" customWidth="1"/>
    <col min="7175" max="7175" width="19" style="606" customWidth="1"/>
    <col min="7176" max="7180" width="19.5703125" style="606" customWidth="1"/>
    <col min="7181" max="7426" width="9.140625" style="606"/>
    <col min="7427" max="7428" width="0" style="606" hidden="1" customWidth="1"/>
    <col min="7429" max="7429" width="64.5703125" style="606" bestFit="1" customWidth="1"/>
    <col min="7430" max="7430" width="17.28515625" style="606" customWidth="1"/>
    <col min="7431" max="7431" width="19" style="606" customWidth="1"/>
    <col min="7432" max="7436" width="19.5703125" style="606" customWidth="1"/>
    <col min="7437" max="7682" width="9.140625" style="606"/>
    <col min="7683" max="7684" width="0" style="606" hidden="1" customWidth="1"/>
    <col min="7685" max="7685" width="64.5703125" style="606" bestFit="1" customWidth="1"/>
    <col min="7686" max="7686" width="17.28515625" style="606" customWidth="1"/>
    <col min="7687" max="7687" width="19" style="606" customWidth="1"/>
    <col min="7688" max="7692" width="19.5703125" style="606" customWidth="1"/>
    <col min="7693" max="7938" width="9.140625" style="606"/>
    <col min="7939" max="7940" width="0" style="606" hidden="1" customWidth="1"/>
    <col min="7941" max="7941" width="64.5703125" style="606" bestFit="1" customWidth="1"/>
    <col min="7942" max="7942" width="17.28515625" style="606" customWidth="1"/>
    <col min="7943" max="7943" width="19" style="606" customWidth="1"/>
    <col min="7944" max="7948" width="19.5703125" style="606" customWidth="1"/>
    <col min="7949" max="8194" width="9.140625" style="606"/>
    <col min="8195" max="8196" width="0" style="606" hidden="1" customWidth="1"/>
    <col min="8197" max="8197" width="64.5703125" style="606" bestFit="1" customWidth="1"/>
    <col min="8198" max="8198" width="17.28515625" style="606" customWidth="1"/>
    <col min="8199" max="8199" width="19" style="606" customWidth="1"/>
    <col min="8200" max="8204" width="19.5703125" style="606" customWidth="1"/>
    <col min="8205" max="8450" width="9.140625" style="606"/>
    <col min="8451" max="8452" width="0" style="606" hidden="1" customWidth="1"/>
    <col min="8453" max="8453" width="64.5703125" style="606" bestFit="1" customWidth="1"/>
    <col min="8454" max="8454" width="17.28515625" style="606" customWidth="1"/>
    <col min="8455" max="8455" width="19" style="606" customWidth="1"/>
    <col min="8456" max="8460" width="19.5703125" style="606" customWidth="1"/>
    <col min="8461" max="8706" width="9.140625" style="606"/>
    <col min="8707" max="8708" width="0" style="606" hidden="1" customWidth="1"/>
    <col min="8709" max="8709" width="64.5703125" style="606" bestFit="1" customWidth="1"/>
    <col min="8710" max="8710" width="17.28515625" style="606" customWidth="1"/>
    <col min="8711" max="8711" width="19" style="606" customWidth="1"/>
    <col min="8712" max="8716" width="19.5703125" style="606" customWidth="1"/>
    <col min="8717" max="8962" width="9.140625" style="606"/>
    <col min="8963" max="8964" width="0" style="606" hidden="1" customWidth="1"/>
    <col min="8965" max="8965" width="64.5703125" style="606" bestFit="1" customWidth="1"/>
    <col min="8966" max="8966" width="17.28515625" style="606" customWidth="1"/>
    <col min="8967" max="8967" width="19" style="606" customWidth="1"/>
    <col min="8968" max="8972" width="19.5703125" style="606" customWidth="1"/>
    <col min="8973" max="9218" width="9.140625" style="606"/>
    <col min="9219" max="9220" width="0" style="606" hidden="1" customWidth="1"/>
    <col min="9221" max="9221" width="64.5703125" style="606" bestFit="1" customWidth="1"/>
    <col min="9222" max="9222" width="17.28515625" style="606" customWidth="1"/>
    <col min="9223" max="9223" width="19" style="606" customWidth="1"/>
    <col min="9224" max="9228" width="19.5703125" style="606" customWidth="1"/>
    <col min="9229" max="9474" width="9.140625" style="606"/>
    <col min="9475" max="9476" width="0" style="606" hidden="1" customWidth="1"/>
    <col min="9477" max="9477" width="64.5703125" style="606" bestFit="1" customWidth="1"/>
    <col min="9478" max="9478" width="17.28515625" style="606" customWidth="1"/>
    <col min="9479" max="9479" width="19" style="606" customWidth="1"/>
    <col min="9480" max="9484" width="19.5703125" style="606" customWidth="1"/>
    <col min="9485" max="9730" width="9.140625" style="606"/>
    <col min="9731" max="9732" width="0" style="606" hidden="1" customWidth="1"/>
    <col min="9733" max="9733" width="64.5703125" style="606" bestFit="1" customWidth="1"/>
    <col min="9734" max="9734" width="17.28515625" style="606" customWidth="1"/>
    <col min="9735" max="9735" width="19" style="606" customWidth="1"/>
    <col min="9736" max="9740" width="19.5703125" style="606" customWidth="1"/>
    <col min="9741" max="9986" width="9.140625" style="606"/>
    <col min="9987" max="9988" width="0" style="606" hidden="1" customWidth="1"/>
    <col min="9989" max="9989" width="64.5703125" style="606" bestFit="1" customWidth="1"/>
    <col min="9990" max="9990" width="17.28515625" style="606" customWidth="1"/>
    <col min="9991" max="9991" width="19" style="606" customWidth="1"/>
    <col min="9992" max="9996" width="19.5703125" style="606" customWidth="1"/>
    <col min="9997" max="10242" width="9.140625" style="606"/>
    <col min="10243" max="10244" width="0" style="606" hidden="1" customWidth="1"/>
    <col min="10245" max="10245" width="64.5703125" style="606" bestFit="1" customWidth="1"/>
    <col min="10246" max="10246" width="17.28515625" style="606" customWidth="1"/>
    <col min="10247" max="10247" width="19" style="606" customWidth="1"/>
    <col min="10248" max="10252" width="19.5703125" style="606" customWidth="1"/>
    <col min="10253" max="10498" width="9.140625" style="606"/>
    <col min="10499" max="10500" width="0" style="606" hidden="1" customWidth="1"/>
    <col min="10501" max="10501" width="64.5703125" style="606" bestFit="1" customWidth="1"/>
    <col min="10502" max="10502" width="17.28515625" style="606" customWidth="1"/>
    <col min="10503" max="10503" width="19" style="606" customWidth="1"/>
    <col min="10504" max="10508" width="19.5703125" style="606" customWidth="1"/>
    <col min="10509" max="10754" width="9.140625" style="606"/>
    <col min="10755" max="10756" width="0" style="606" hidden="1" customWidth="1"/>
    <col min="10757" max="10757" width="64.5703125" style="606" bestFit="1" customWidth="1"/>
    <col min="10758" max="10758" width="17.28515625" style="606" customWidth="1"/>
    <col min="10759" max="10759" width="19" style="606" customWidth="1"/>
    <col min="10760" max="10764" width="19.5703125" style="606" customWidth="1"/>
    <col min="10765" max="11010" width="9.140625" style="606"/>
    <col min="11011" max="11012" width="0" style="606" hidden="1" customWidth="1"/>
    <col min="11013" max="11013" width="64.5703125" style="606" bestFit="1" customWidth="1"/>
    <col min="11014" max="11014" width="17.28515625" style="606" customWidth="1"/>
    <col min="11015" max="11015" width="19" style="606" customWidth="1"/>
    <col min="11016" max="11020" width="19.5703125" style="606" customWidth="1"/>
    <col min="11021" max="11266" width="9.140625" style="606"/>
    <col min="11267" max="11268" width="0" style="606" hidden="1" customWidth="1"/>
    <col min="11269" max="11269" width="64.5703125" style="606" bestFit="1" customWidth="1"/>
    <col min="11270" max="11270" width="17.28515625" style="606" customWidth="1"/>
    <col min="11271" max="11271" width="19" style="606" customWidth="1"/>
    <col min="11272" max="11276" width="19.5703125" style="606" customWidth="1"/>
    <col min="11277" max="11522" width="9.140625" style="606"/>
    <col min="11523" max="11524" width="0" style="606" hidden="1" customWidth="1"/>
    <col min="11525" max="11525" width="64.5703125" style="606" bestFit="1" customWidth="1"/>
    <col min="11526" max="11526" width="17.28515625" style="606" customWidth="1"/>
    <col min="11527" max="11527" width="19" style="606" customWidth="1"/>
    <col min="11528" max="11532" width="19.5703125" style="606" customWidth="1"/>
    <col min="11533" max="11778" width="9.140625" style="606"/>
    <col min="11779" max="11780" width="0" style="606" hidden="1" customWidth="1"/>
    <col min="11781" max="11781" width="64.5703125" style="606" bestFit="1" customWidth="1"/>
    <col min="11782" max="11782" width="17.28515625" style="606" customWidth="1"/>
    <col min="11783" max="11783" width="19" style="606" customWidth="1"/>
    <col min="11784" max="11788" width="19.5703125" style="606" customWidth="1"/>
    <col min="11789" max="12034" width="9.140625" style="606"/>
    <col min="12035" max="12036" width="0" style="606" hidden="1" customWidth="1"/>
    <col min="12037" max="12037" width="64.5703125" style="606" bestFit="1" customWidth="1"/>
    <col min="12038" max="12038" width="17.28515625" style="606" customWidth="1"/>
    <col min="12039" max="12039" width="19" style="606" customWidth="1"/>
    <col min="12040" max="12044" width="19.5703125" style="606" customWidth="1"/>
    <col min="12045" max="12290" width="9.140625" style="606"/>
    <col min="12291" max="12292" width="0" style="606" hidden="1" customWidth="1"/>
    <col min="12293" max="12293" width="64.5703125" style="606" bestFit="1" customWidth="1"/>
    <col min="12294" max="12294" width="17.28515625" style="606" customWidth="1"/>
    <col min="12295" max="12295" width="19" style="606" customWidth="1"/>
    <col min="12296" max="12300" width="19.5703125" style="606" customWidth="1"/>
    <col min="12301" max="12546" width="9.140625" style="606"/>
    <col min="12547" max="12548" width="0" style="606" hidden="1" customWidth="1"/>
    <col min="12549" max="12549" width="64.5703125" style="606" bestFit="1" customWidth="1"/>
    <col min="12550" max="12550" width="17.28515625" style="606" customWidth="1"/>
    <col min="12551" max="12551" width="19" style="606" customWidth="1"/>
    <col min="12552" max="12556" width="19.5703125" style="606" customWidth="1"/>
    <col min="12557" max="12802" width="9.140625" style="606"/>
    <col min="12803" max="12804" width="0" style="606" hidden="1" customWidth="1"/>
    <col min="12805" max="12805" width="64.5703125" style="606" bestFit="1" customWidth="1"/>
    <col min="12806" max="12806" width="17.28515625" style="606" customWidth="1"/>
    <col min="12807" max="12807" width="19" style="606" customWidth="1"/>
    <col min="12808" max="12812" width="19.5703125" style="606" customWidth="1"/>
    <col min="12813" max="13058" width="9.140625" style="606"/>
    <col min="13059" max="13060" width="0" style="606" hidden="1" customWidth="1"/>
    <col min="13061" max="13061" width="64.5703125" style="606" bestFit="1" customWidth="1"/>
    <col min="13062" max="13062" width="17.28515625" style="606" customWidth="1"/>
    <col min="13063" max="13063" width="19" style="606" customWidth="1"/>
    <col min="13064" max="13068" width="19.5703125" style="606" customWidth="1"/>
    <col min="13069" max="13314" width="9.140625" style="606"/>
    <col min="13315" max="13316" width="0" style="606" hidden="1" customWidth="1"/>
    <col min="13317" max="13317" width="64.5703125" style="606" bestFit="1" customWidth="1"/>
    <col min="13318" max="13318" width="17.28515625" style="606" customWidth="1"/>
    <col min="13319" max="13319" width="19" style="606" customWidth="1"/>
    <col min="13320" max="13324" width="19.5703125" style="606" customWidth="1"/>
    <col min="13325" max="13570" width="9.140625" style="606"/>
    <col min="13571" max="13572" width="0" style="606" hidden="1" customWidth="1"/>
    <col min="13573" max="13573" width="64.5703125" style="606" bestFit="1" customWidth="1"/>
    <col min="13574" max="13574" width="17.28515625" style="606" customWidth="1"/>
    <col min="13575" max="13575" width="19" style="606" customWidth="1"/>
    <col min="13576" max="13580" width="19.5703125" style="606" customWidth="1"/>
    <col min="13581" max="13826" width="9.140625" style="606"/>
    <col min="13827" max="13828" width="0" style="606" hidden="1" customWidth="1"/>
    <col min="13829" max="13829" width="64.5703125" style="606" bestFit="1" customWidth="1"/>
    <col min="13830" max="13830" width="17.28515625" style="606" customWidth="1"/>
    <col min="13831" max="13831" width="19" style="606" customWidth="1"/>
    <col min="13832" max="13836" width="19.5703125" style="606" customWidth="1"/>
    <col min="13837" max="14082" width="9.140625" style="606"/>
    <col min="14083" max="14084" width="0" style="606" hidden="1" customWidth="1"/>
    <col min="14085" max="14085" width="64.5703125" style="606" bestFit="1" customWidth="1"/>
    <col min="14086" max="14086" width="17.28515625" style="606" customWidth="1"/>
    <col min="14087" max="14087" width="19" style="606" customWidth="1"/>
    <col min="14088" max="14092" width="19.5703125" style="606" customWidth="1"/>
    <col min="14093" max="14338" width="9.140625" style="606"/>
    <col min="14339" max="14340" width="0" style="606" hidden="1" customWidth="1"/>
    <col min="14341" max="14341" width="64.5703125" style="606" bestFit="1" customWidth="1"/>
    <col min="14342" max="14342" width="17.28515625" style="606" customWidth="1"/>
    <col min="14343" max="14343" width="19" style="606" customWidth="1"/>
    <col min="14344" max="14348" width="19.5703125" style="606" customWidth="1"/>
    <col min="14349" max="14594" width="9.140625" style="606"/>
    <col min="14595" max="14596" width="0" style="606" hidden="1" customWidth="1"/>
    <col min="14597" max="14597" width="64.5703125" style="606" bestFit="1" customWidth="1"/>
    <col min="14598" max="14598" width="17.28515625" style="606" customWidth="1"/>
    <col min="14599" max="14599" width="19" style="606" customWidth="1"/>
    <col min="14600" max="14604" width="19.5703125" style="606" customWidth="1"/>
    <col min="14605" max="14850" width="9.140625" style="606"/>
    <col min="14851" max="14852" width="0" style="606" hidden="1" customWidth="1"/>
    <col min="14853" max="14853" width="64.5703125" style="606" bestFit="1" customWidth="1"/>
    <col min="14854" max="14854" width="17.28515625" style="606" customWidth="1"/>
    <col min="14855" max="14855" width="19" style="606" customWidth="1"/>
    <col min="14856" max="14860" width="19.5703125" style="606" customWidth="1"/>
    <col min="14861" max="15106" width="9.140625" style="606"/>
    <col min="15107" max="15108" width="0" style="606" hidden="1" customWidth="1"/>
    <col min="15109" max="15109" width="64.5703125" style="606" bestFit="1" customWidth="1"/>
    <col min="15110" max="15110" width="17.28515625" style="606" customWidth="1"/>
    <col min="15111" max="15111" width="19" style="606" customWidth="1"/>
    <col min="15112" max="15116" width="19.5703125" style="606" customWidth="1"/>
    <col min="15117" max="15362" width="9.140625" style="606"/>
    <col min="15363" max="15364" width="0" style="606" hidden="1" customWidth="1"/>
    <col min="15365" max="15365" width="64.5703125" style="606" bestFit="1" customWidth="1"/>
    <col min="15366" max="15366" width="17.28515625" style="606" customWidth="1"/>
    <col min="15367" max="15367" width="19" style="606" customWidth="1"/>
    <col min="15368" max="15372" width="19.5703125" style="606" customWidth="1"/>
    <col min="15373" max="15618" width="9.140625" style="606"/>
    <col min="15619" max="15620" width="0" style="606" hidden="1" customWidth="1"/>
    <col min="15621" max="15621" width="64.5703125" style="606" bestFit="1" customWidth="1"/>
    <col min="15622" max="15622" width="17.28515625" style="606" customWidth="1"/>
    <col min="15623" max="15623" width="19" style="606" customWidth="1"/>
    <col min="15624" max="15628" width="19.5703125" style="606" customWidth="1"/>
    <col min="15629" max="15874" width="9.140625" style="606"/>
    <col min="15875" max="15876" width="0" style="606" hidden="1" customWidth="1"/>
    <col min="15877" max="15877" width="64.5703125" style="606" bestFit="1" customWidth="1"/>
    <col min="15878" max="15878" width="17.28515625" style="606" customWidth="1"/>
    <col min="15879" max="15879" width="19" style="606" customWidth="1"/>
    <col min="15880" max="15884" width="19.5703125" style="606" customWidth="1"/>
    <col min="15885" max="16130" width="9.140625" style="606"/>
    <col min="16131" max="16132" width="0" style="606" hidden="1" customWidth="1"/>
    <col min="16133" max="16133" width="64.5703125" style="606" bestFit="1" customWidth="1"/>
    <col min="16134" max="16134" width="17.28515625" style="606" customWidth="1"/>
    <col min="16135" max="16135" width="19" style="606" customWidth="1"/>
    <col min="16136" max="16140" width="19.5703125" style="606" customWidth="1"/>
    <col min="16141" max="16384" width="9.140625" style="606"/>
  </cols>
  <sheetData>
    <row r="1" spans="1:12" s="28" customFormat="1" ht="30" customHeight="1">
      <c r="A1" s="47"/>
      <c r="B1" s="47"/>
      <c r="C1" s="733" t="s">
        <v>436</v>
      </c>
      <c r="D1" s="733"/>
      <c r="E1" s="733"/>
      <c r="F1" s="733"/>
      <c r="G1" s="733"/>
      <c r="H1" s="733"/>
      <c r="I1" s="733"/>
      <c r="J1" s="733"/>
      <c r="K1" s="733"/>
      <c r="L1" s="733"/>
    </row>
    <row r="2" spans="1:12" s="28" customFormat="1" ht="15" customHeight="1">
      <c r="A2" s="47"/>
      <c r="B2" s="47"/>
      <c r="C2" s="734" t="s">
        <v>741</v>
      </c>
      <c r="D2" s="734"/>
      <c r="E2" s="734"/>
      <c r="F2" s="734"/>
      <c r="G2" s="734"/>
      <c r="H2" s="734"/>
      <c r="I2" s="734"/>
      <c r="J2" s="734"/>
      <c r="K2" s="734"/>
      <c r="L2" s="734"/>
    </row>
    <row r="3" spans="1:12" s="29" customFormat="1" ht="30" customHeight="1">
      <c r="A3" s="47"/>
      <c r="B3" s="47"/>
      <c r="C3" s="735" t="s">
        <v>508</v>
      </c>
      <c r="D3" s="735"/>
      <c r="E3" s="735"/>
      <c r="F3" s="735"/>
      <c r="G3" s="735"/>
      <c r="H3" s="735"/>
      <c r="I3" s="735"/>
      <c r="J3" s="735"/>
      <c r="K3" s="735"/>
      <c r="L3" s="735"/>
    </row>
    <row r="4" spans="1:12" s="39" customFormat="1" ht="3.75" customHeight="1">
      <c r="A4" s="186"/>
      <c r="B4" s="186"/>
      <c r="C4" s="151"/>
      <c r="D4" s="151"/>
      <c r="E4" s="151"/>
      <c r="F4" s="151"/>
      <c r="G4" s="151"/>
      <c r="H4" s="151"/>
      <c r="I4" s="151"/>
      <c r="J4" s="151"/>
      <c r="K4" s="151"/>
      <c r="L4" s="151"/>
    </row>
    <row r="5" spans="1:12" s="31" customFormat="1" ht="15" customHeight="1">
      <c r="A5" s="47"/>
      <c r="B5" s="47"/>
      <c r="C5" s="634"/>
      <c r="D5" s="635">
        <v>2015</v>
      </c>
      <c r="E5" s="635">
        <v>2016</v>
      </c>
      <c r="F5" s="635">
        <v>2017</v>
      </c>
      <c r="G5" s="635">
        <v>2018</v>
      </c>
      <c r="H5" s="635">
        <v>2019</v>
      </c>
      <c r="I5" s="635">
        <v>2020</v>
      </c>
      <c r="J5" s="635">
        <v>2021</v>
      </c>
      <c r="K5" s="635">
        <v>2022</v>
      </c>
      <c r="L5" s="635">
        <v>2023</v>
      </c>
    </row>
    <row r="6" spans="1:12" s="31" customFormat="1" ht="15" customHeight="1">
      <c r="A6" s="47"/>
      <c r="B6" s="47"/>
      <c r="C6" s="636"/>
      <c r="D6" s="637" t="s">
        <v>1224</v>
      </c>
      <c r="E6" s="638" t="s">
        <v>1224</v>
      </c>
      <c r="F6" s="638" t="s">
        <v>1224</v>
      </c>
      <c r="G6" s="639" t="s">
        <v>1224</v>
      </c>
      <c r="H6" s="639" t="s">
        <v>1224</v>
      </c>
      <c r="I6" s="639" t="s">
        <v>1224</v>
      </c>
      <c r="J6" s="639" t="s">
        <v>1224</v>
      </c>
      <c r="K6" s="639" t="s">
        <v>1224</v>
      </c>
      <c r="L6" s="639" t="s">
        <v>1515</v>
      </c>
    </row>
    <row r="7" spans="1:12" s="19" customFormat="1" ht="15" customHeight="1">
      <c r="A7" s="47" t="s">
        <v>742</v>
      </c>
      <c r="B7" s="47" t="s">
        <v>1189</v>
      </c>
      <c r="C7" s="49" t="s">
        <v>743</v>
      </c>
      <c r="D7" s="74">
        <v>96931716</v>
      </c>
      <c r="E7" s="74">
        <v>113162072</v>
      </c>
      <c r="F7" s="74">
        <v>132510769</v>
      </c>
      <c r="G7" s="74">
        <v>148422098</v>
      </c>
      <c r="H7" s="74">
        <v>159266306</v>
      </c>
      <c r="I7" s="74">
        <v>166673398</v>
      </c>
      <c r="J7" s="74">
        <v>173424784.21318001</v>
      </c>
      <c r="K7" s="74">
        <v>184905224.77207002</v>
      </c>
      <c r="L7" s="74">
        <v>177755211.04542002</v>
      </c>
    </row>
    <row r="8" spans="1:12" s="19" customFormat="1" ht="15" customHeight="1">
      <c r="A8" s="47" t="s">
        <v>742</v>
      </c>
      <c r="B8" s="173" t="s">
        <v>1190</v>
      </c>
      <c r="C8" s="47" t="s">
        <v>744</v>
      </c>
      <c r="D8" s="74">
        <v>95850682</v>
      </c>
      <c r="E8" s="74">
        <v>111464064</v>
      </c>
      <c r="F8" s="74">
        <v>130122017</v>
      </c>
      <c r="G8" s="74">
        <v>144653413</v>
      </c>
      <c r="H8" s="74">
        <v>153555215</v>
      </c>
      <c r="I8" s="74">
        <v>159540843</v>
      </c>
      <c r="J8" s="74">
        <v>135624441.58680001</v>
      </c>
      <c r="K8" s="74">
        <v>151026736.64817998</v>
      </c>
      <c r="L8" s="74">
        <v>146604007.36267</v>
      </c>
    </row>
    <row r="9" spans="1:12" s="19" customFormat="1" ht="15" customHeight="1">
      <c r="A9" s="47" t="s">
        <v>742</v>
      </c>
      <c r="B9" s="173" t="s">
        <v>1191</v>
      </c>
      <c r="C9" s="49" t="s">
        <v>745</v>
      </c>
      <c r="D9" s="74">
        <v>1081033</v>
      </c>
      <c r="E9" s="74">
        <v>1698008</v>
      </c>
      <c r="F9" s="74">
        <v>2388752</v>
      </c>
      <c r="G9" s="74">
        <v>3768685</v>
      </c>
      <c r="H9" s="74">
        <v>5711091</v>
      </c>
      <c r="I9" s="74">
        <v>7132555</v>
      </c>
      <c r="J9" s="74">
        <v>37800342.626379997</v>
      </c>
      <c r="K9" s="74">
        <v>33878488.123889998</v>
      </c>
      <c r="L9" s="74">
        <v>31151203.682750002</v>
      </c>
    </row>
    <row r="10" spans="1:12" s="19" customFormat="1" ht="15" customHeight="1">
      <c r="A10" s="47" t="s">
        <v>742</v>
      </c>
      <c r="B10" s="47" t="s">
        <v>1192</v>
      </c>
      <c r="C10" s="49" t="s">
        <v>746</v>
      </c>
      <c r="D10" s="74">
        <v>448753</v>
      </c>
      <c r="E10" s="74">
        <v>547044</v>
      </c>
      <c r="F10" s="74">
        <v>643208</v>
      </c>
      <c r="G10" s="74">
        <v>674226</v>
      </c>
      <c r="H10" s="74">
        <v>677106</v>
      </c>
      <c r="I10" s="74">
        <v>179948</v>
      </c>
      <c r="J10" s="74">
        <v>619731.63228999998</v>
      </c>
      <c r="K10" s="74">
        <v>1217103.30113</v>
      </c>
      <c r="L10" s="74">
        <v>1628653.3278599998</v>
      </c>
    </row>
    <row r="11" spans="1:12" s="19" customFormat="1" ht="15" customHeight="1">
      <c r="A11" s="47" t="s">
        <v>742</v>
      </c>
      <c r="B11" s="47" t="s">
        <v>1193</v>
      </c>
      <c r="C11" s="47" t="s">
        <v>747</v>
      </c>
      <c r="D11" s="74">
        <v>424352</v>
      </c>
      <c r="E11" s="74">
        <v>486631</v>
      </c>
      <c r="F11" s="74">
        <v>576556</v>
      </c>
      <c r="G11" s="74">
        <v>591804</v>
      </c>
      <c r="H11" s="74">
        <v>573843</v>
      </c>
      <c r="I11" s="74">
        <v>146340</v>
      </c>
      <c r="J11" s="74">
        <v>334268.42801999999</v>
      </c>
      <c r="K11" s="74">
        <v>407771.21714999998</v>
      </c>
      <c r="L11" s="74">
        <v>539962.52312000003</v>
      </c>
    </row>
    <row r="12" spans="1:12" s="19" customFormat="1" ht="15" customHeight="1">
      <c r="A12" s="47" t="s">
        <v>742</v>
      </c>
      <c r="B12" s="173" t="s">
        <v>1194</v>
      </c>
      <c r="C12" s="47" t="s">
        <v>748</v>
      </c>
      <c r="D12" s="74">
        <v>24402</v>
      </c>
      <c r="E12" s="74">
        <v>60414</v>
      </c>
      <c r="F12" s="74">
        <v>66652</v>
      </c>
      <c r="G12" s="74">
        <v>82422</v>
      </c>
      <c r="H12" s="74">
        <v>103264</v>
      </c>
      <c r="I12" s="74">
        <v>33607</v>
      </c>
      <c r="J12" s="74">
        <v>285463.20426999999</v>
      </c>
      <c r="K12" s="74">
        <v>809332.08398</v>
      </c>
      <c r="L12" s="74">
        <v>1088690.8047400001</v>
      </c>
    </row>
    <row r="13" spans="1:12" s="19" customFormat="1" ht="15" customHeight="1">
      <c r="A13" s="47" t="s">
        <v>742</v>
      </c>
      <c r="B13" s="47" t="s">
        <v>1195</v>
      </c>
      <c r="C13" s="49" t="s">
        <v>749</v>
      </c>
      <c r="D13" s="74">
        <v>993613</v>
      </c>
      <c r="E13" s="74">
        <v>1197544</v>
      </c>
      <c r="F13" s="74">
        <v>1568925</v>
      </c>
      <c r="G13" s="74">
        <v>1848802</v>
      </c>
      <c r="H13" s="74">
        <v>2219458</v>
      </c>
      <c r="I13" s="74">
        <v>2282528</v>
      </c>
      <c r="J13" s="74">
        <v>2004710.1585299999</v>
      </c>
      <c r="K13" s="74">
        <v>2783430.35616</v>
      </c>
      <c r="L13" s="74">
        <v>3200169.6524399999</v>
      </c>
    </row>
    <row r="14" spans="1:12" s="19" customFormat="1" ht="15" customHeight="1">
      <c r="A14" s="47" t="s">
        <v>742</v>
      </c>
      <c r="B14" s="47" t="s">
        <v>1196</v>
      </c>
      <c r="C14" s="47" t="s">
        <v>750</v>
      </c>
      <c r="D14" s="74">
        <v>811531</v>
      </c>
      <c r="E14" s="74">
        <v>1003173</v>
      </c>
      <c r="F14" s="74">
        <v>1303904</v>
      </c>
      <c r="G14" s="74">
        <v>1520492</v>
      </c>
      <c r="H14" s="74">
        <v>1676595</v>
      </c>
      <c r="I14" s="74">
        <v>1646658</v>
      </c>
      <c r="J14" s="74">
        <v>1439639.2452799999</v>
      </c>
      <c r="K14" s="74">
        <v>1367425.3200300001</v>
      </c>
      <c r="L14" s="74">
        <v>1285650.0336099998</v>
      </c>
    </row>
    <row r="15" spans="1:12" s="19" customFormat="1" ht="15" customHeight="1">
      <c r="A15" s="47" t="s">
        <v>742</v>
      </c>
      <c r="B15" s="173" t="s">
        <v>1197</v>
      </c>
      <c r="C15" s="47" t="s">
        <v>751</v>
      </c>
      <c r="D15" s="74">
        <v>182083</v>
      </c>
      <c r="E15" s="74">
        <v>194371</v>
      </c>
      <c r="F15" s="74">
        <v>265021</v>
      </c>
      <c r="G15" s="74">
        <v>328310</v>
      </c>
      <c r="H15" s="74">
        <v>542863</v>
      </c>
      <c r="I15" s="74">
        <v>635870</v>
      </c>
      <c r="J15" s="74">
        <v>565070.91324999998</v>
      </c>
      <c r="K15" s="74">
        <v>1416005.0361300001</v>
      </c>
      <c r="L15" s="74">
        <v>1914519.6188299998</v>
      </c>
    </row>
    <row r="16" spans="1:12" s="19" customFormat="1" ht="15" customHeight="1">
      <c r="A16" s="47" t="s">
        <v>742</v>
      </c>
      <c r="B16" s="47" t="s">
        <v>1083</v>
      </c>
      <c r="C16" s="49" t="s">
        <v>752</v>
      </c>
      <c r="D16" s="74">
        <v>18672350</v>
      </c>
      <c r="E16" s="74">
        <v>22558358</v>
      </c>
      <c r="F16" s="74">
        <v>21343440</v>
      </c>
      <c r="G16" s="74">
        <v>20933808</v>
      </c>
      <c r="H16" s="74">
        <v>20177208</v>
      </c>
      <c r="I16" s="74">
        <v>16247720</v>
      </c>
      <c r="J16" s="74">
        <v>15670702.75622</v>
      </c>
      <c r="K16" s="74">
        <v>16904787.152879998</v>
      </c>
      <c r="L16" s="74">
        <v>14389353.982319999</v>
      </c>
    </row>
    <row r="17" spans="1:12" s="19" customFormat="1" ht="15" customHeight="1">
      <c r="A17" s="47" t="s">
        <v>742</v>
      </c>
      <c r="B17" s="47" t="s">
        <v>1198</v>
      </c>
      <c r="C17" s="47" t="s">
        <v>753</v>
      </c>
      <c r="D17" s="74">
        <v>849463</v>
      </c>
      <c r="E17" s="74">
        <v>961396</v>
      </c>
      <c r="F17" s="74">
        <v>1152458</v>
      </c>
      <c r="G17" s="74">
        <v>1272964</v>
      </c>
      <c r="H17" s="74">
        <v>1431732</v>
      </c>
      <c r="I17" s="74">
        <v>8121010</v>
      </c>
      <c r="J17" s="74">
        <v>9952803.7348100003</v>
      </c>
      <c r="K17" s="74">
        <v>8808792.0035400018</v>
      </c>
      <c r="L17" s="74">
        <v>7549467.6989200003</v>
      </c>
    </row>
    <row r="18" spans="1:12" s="19" customFormat="1" ht="15" customHeight="1">
      <c r="A18" s="47" t="s">
        <v>742</v>
      </c>
      <c r="B18" s="47" t="s">
        <v>1199</v>
      </c>
      <c r="C18" s="75" t="s">
        <v>754</v>
      </c>
      <c r="D18" s="74">
        <v>-2691169</v>
      </c>
      <c r="E18" s="74">
        <v>-2967363</v>
      </c>
      <c r="F18" s="74">
        <v>-3577678</v>
      </c>
      <c r="G18" s="74">
        <v>-3906881</v>
      </c>
      <c r="H18" s="74">
        <v>-4222029</v>
      </c>
      <c r="I18" s="74">
        <v>-5401700</v>
      </c>
      <c r="J18" s="74">
        <v>-5459964.86601</v>
      </c>
      <c r="K18" s="74">
        <v>-5759321.335</v>
      </c>
      <c r="L18" s="74">
        <v>-6614652.6579999998</v>
      </c>
    </row>
    <row r="19" spans="1:12" s="19" customFormat="1" ht="15" customHeight="1">
      <c r="A19" s="47" t="s">
        <v>742</v>
      </c>
      <c r="B19" s="47" t="s">
        <v>1200</v>
      </c>
      <c r="C19" s="470" t="s">
        <v>755</v>
      </c>
      <c r="D19" s="466">
        <v>115204726</v>
      </c>
      <c r="E19" s="466">
        <v>135459051</v>
      </c>
      <c r="F19" s="466">
        <v>153641122</v>
      </c>
      <c r="G19" s="466">
        <v>169245016</v>
      </c>
      <c r="H19" s="466">
        <v>179549781</v>
      </c>
      <c r="I19" s="466">
        <v>188102904</v>
      </c>
      <c r="J19" s="466">
        <v>196212767.62901998</v>
      </c>
      <c r="K19" s="466">
        <v>208860016.25077999</v>
      </c>
      <c r="L19" s="466">
        <v>197908203.04896</v>
      </c>
    </row>
    <row r="20" spans="1:12" s="31" customFormat="1" ht="3.75" customHeight="1" thickBot="1">
      <c r="A20" s="47"/>
      <c r="B20" s="47"/>
      <c r="C20" s="152"/>
      <c r="D20" s="153"/>
      <c r="E20" s="153"/>
      <c r="F20" s="153"/>
      <c r="G20" s="153"/>
      <c r="H20" s="153"/>
      <c r="I20" s="153"/>
      <c r="J20" s="153"/>
      <c r="K20" s="153"/>
      <c r="L20" s="153"/>
    </row>
    <row r="21" spans="1:12" s="31" customFormat="1" ht="15" customHeight="1" thickTop="1">
      <c r="A21" s="47"/>
      <c r="B21" s="47"/>
      <c r="C21" s="604" t="s">
        <v>756</v>
      </c>
      <c r="D21" s="126"/>
      <c r="E21" s="126"/>
      <c r="F21" s="126"/>
      <c r="G21" s="126"/>
      <c r="H21" s="126"/>
      <c r="I21" s="126"/>
      <c r="J21" s="126"/>
      <c r="K21" s="126"/>
      <c r="L21" s="126"/>
    </row>
    <row r="22" spans="1:12" s="31" customFormat="1" ht="15" customHeight="1">
      <c r="A22" s="47"/>
      <c r="B22" s="47"/>
      <c r="C22" s="604" t="s">
        <v>757</v>
      </c>
      <c r="D22" s="126"/>
      <c r="E22" s="126"/>
      <c r="F22" s="126"/>
      <c r="G22" s="126"/>
      <c r="H22" s="126"/>
      <c r="I22" s="126"/>
      <c r="J22" s="126"/>
      <c r="K22" s="126"/>
      <c r="L22" s="126"/>
    </row>
    <row r="23" spans="1:12" s="31" customFormat="1" ht="15" customHeight="1">
      <c r="A23" s="47"/>
      <c r="B23" s="47"/>
      <c r="C23" s="695" t="s">
        <v>1511</v>
      </c>
      <c r="D23" s="126"/>
      <c r="E23" s="126"/>
      <c r="F23" s="126"/>
      <c r="G23" s="126"/>
      <c r="H23" s="126"/>
      <c r="I23" s="126"/>
      <c r="J23" s="126"/>
      <c r="K23" s="126"/>
      <c r="L23" s="126"/>
    </row>
  </sheetData>
  <mergeCells count="3">
    <mergeCell ref="C1:L1"/>
    <mergeCell ref="C2:L2"/>
    <mergeCell ref="C3:L3"/>
  </mergeCells>
  <pageMargins left="0.94" right="0.56999999999999995" top="0.64" bottom="0.43" header="0.5" footer="0.39"/>
  <pageSetup scale="52"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L35"/>
  <sheetViews>
    <sheetView topLeftCell="C1" zoomScaleNormal="100" workbookViewId="0">
      <selection activeCell="C1" sqref="C1:L1"/>
    </sheetView>
  </sheetViews>
  <sheetFormatPr defaultColWidth="9.140625" defaultRowHeight="12.75"/>
  <cols>
    <col min="1" max="1" width="2.28515625" style="606" hidden="1" customWidth="1"/>
    <col min="2" max="2" width="46.5703125" style="606" hidden="1" customWidth="1"/>
    <col min="3" max="3" width="69" style="33" bestFit="1" customWidth="1"/>
    <col min="4" max="4" width="11.7109375" style="42" bestFit="1" customWidth="1"/>
    <col min="5" max="10" width="11.7109375" style="606" bestFit="1" customWidth="1"/>
    <col min="11" max="11" width="11.7109375" style="606" customWidth="1"/>
    <col min="12" max="12" width="11.7109375" style="606" bestFit="1" customWidth="1"/>
    <col min="13" max="16384" width="9.140625" style="606"/>
  </cols>
  <sheetData>
    <row r="1" spans="1:12" s="40" customFormat="1" ht="30" customHeight="1">
      <c r="A1" s="47"/>
      <c r="B1" s="47"/>
      <c r="C1" s="733" t="s">
        <v>436</v>
      </c>
      <c r="D1" s="733"/>
      <c r="E1" s="733"/>
      <c r="F1" s="733"/>
      <c r="G1" s="733"/>
      <c r="H1" s="733"/>
      <c r="I1" s="733"/>
      <c r="J1" s="733"/>
      <c r="K1" s="733"/>
      <c r="L1" s="733"/>
    </row>
    <row r="2" spans="1:12" s="40" customFormat="1" ht="23.25">
      <c r="A2" s="47"/>
      <c r="B2" s="47"/>
      <c r="C2" s="734" t="s">
        <v>758</v>
      </c>
      <c r="D2" s="734"/>
      <c r="E2" s="734"/>
      <c r="F2" s="734"/>
      <c r="G2" s="734"/>
      <c r="H2" s="734"/>
      <c r="I2" s="734"/>
      <c r="J2" s="734"/>
      <c r="K2" s="734"/>
      <c r="L2" s="734"/>
    </row>
    <row r="3" spans="1:12" s="41" customFormat="1" ht="30" customHeight="1">
      <c r="A3" s="47" t="s">
        <v>1228</v>
      </c>
      <c r="B3" s="47"/>
      <c r="C3" s="735" t="s">
        <v>508</v>
      </c>
      <c r="D3" s="735"/>
      <c r="E3" s="735"/>
      <c r="F3" s="735"/>
      <c r="G3" s="735"/>
      <c r="H3" s="735"/>
      <c r="I3" s="735"/>
      <c r="J3" s="735"/>
      <c r="K3" s="735"/>
      <c r="L3" s="735"/>
    </row>
    <row r="4" spans="1:12" s="39" customFormat="1" ht="3.75" customHeight="1" thickBot="1">
      <c r="A4" s="186"/>
      <c r="B4" s="186"/>
      <c r="C4" s="151"/>
      <c r="D4" s="154"/>
      <c r="E4" s="142"/>
      <c r="F4" s="142"/>
      <c r="G4" s="142"/>
      <c r="H4" s="142"/>
      <c r="I4" s="142"/>
      <c r="J4" s="142"/>
      <c r="K4" s="142"/>
      <c r="L4" s="142"/>
    </row>
    <row r="5" spans="1:12" ht="15" customHeight="1" thickTop="1" thickBot="1">
      <c r="A5" s="193"/>
      <c r="B5" s="193"/>
      <c r="C5" s="553"/>
      <c r="D5" s="407">
        <v>2015</v>
      </c>
      <c r="E5" s="407">
        <v>2016</v>
      </c>
      <c r="F5" s="407">
        <v>2017</v>
      </c>
      <c r="G5" s="407">
        <v>2018</v>
      </c>
      <c r="H5" s="407">
        <v>2019</v>
      </c>
      <c r="I5" s="407">
        <v>2020</v>
      </c>
      <c r="J5" s="407">
        <v>2021</v>
      </c>
      <c r="K5" s="407">
        <v>2022</v>
      </c>
      <c r="L5" s="407">
        <v>2023</v>
      </c>
    </row>
    <row r="6" spans="1:12" ht="15" customHeight="1" thickTop="1" thickBot="1">
      <c r="A6" s="194"/>
      <c r="B6" s="194"/>
      <c r="C6" s="554"/>
      <c r="D6" s="495" t="s">
        <v>1224</v>
      </c>
      <c r="E6" s="495" t="s">
        <v>1224</v>
      </c>
      <c r="F6" s="496" t="s">
        <v>1224</v>
      </c>
      <c r="G6" s="495" t="s">
        <v>1224</v>
      </c>
      <c r="H6" s="495" t="s">
        <v>1224</v>
      </c>
      <c r="I6" s="495" t="s">
        <v>1224</v>
      </c>
      <c r="J6" s="495" t="s">
        <v>1224</v>
      </c>
      <c r="K6" s="495" t="s">
        <v>1224</v>
      </c>
      <c r="L6" s="495" t="s">
        <v>1515</v>
      </c>
    </row>
    <row r="7" spans="1:12" s="19" customFormat="1" ht="15" customHeight="1" thickTop="1" thickBot="1">
      <c r="A7" s="193" t="s">
        <v>742</v>
      </c>
      <c r="B7" s="195" t="s">
        <v>759</v>
      </c>
      <c r="C7" s="497" t="s">
        <v>243</v>
      </c>
      <c r="D7" s="498">
        <v>131019186</v>
      </c>
      <c r="E7" s="498">
        <v>135426274</v>
      </c>
      <c r="F7" s="498">
        <v>154147230</v>
      </c>
      <c r="G7" s="498">
        <v>161638464</v>
      </c>
      <c r="H7" s="498">
        <v>157409599</v>
      </c>
      <c r="I7" s="498">
        <v>173595870</v>
      </c>
      <c r="J7" s="498">
        <v>186048624.22277999</v>
      </c>
      <c r="K7" s="498">
        <v>197828104.77060002</v>
      </c>
      <c r="L7" s="498">
        <v>115378394.59086999</v>
      </c>
    </row>
    <row r="8" spans="1:12" s="19" customFormat="1" ht="15" customHeight="1" thickTop="1" thickBot="1">
      <c r="A8" s="194" t="s">
        <v>742</v>
      </c>
      <c r="B8" s="196" t="s">
        <v>760</v>
      </c>
      <c r="C8" s="408" t="s">
        <v>761</v>
      </c>
      <c r="D8" s="409">
        <v>30048309</v>
      </c>
      <c r="E8" s="409">
        <v>29802707</v>
      </c>
      <c r="F8" s="409">
        <v>29805454</v>
      </c>
      <c r="G8" s="409">
        <v>28527247</v>
      </c>
      <c r="H8" s="409">
        <v>25221909</v>
      </c>
      <c r="I8" s="409">
        <v>28919097</v>
      </c>
      <c r="J8" s="409">
        <v>31258324.62985</v>
      </c>
      <c r="K8" s="409">
        <v>31953907.71142</v>
      </c>
      <c r="L8" s="409">
        <v>25102285.272610001</v>
      </c>
    </row>
    <row r="9" spans="1:12" s="19" customFormat="1" ht="15" customHeight="1" thickTop="1">
      <c r="A9" s="47" t="s">
        <v>742</v>
      </c>
      <c r="B9" s="197" t="s">
        <v>762</v>
      </c>
      <c r="C9" s="499" t="s">
        <v>763</v>
      </c>
      <c r="D9" s="361">
        <v>28839394</v>
      </c>
      <c r="E9" s="361">
        <v>29282082</v>
      </c>
      <c r="F9" s="361">
        <v>29397585</v>
      </c>
      <c r="G9" s="361">
        <v>27980826</v>
      </c>
      <c r="H9" s="361">
        <v>24822118</v>
      </c>
      <c r="I9" s="361">
        <v>28491015</v>
      </c>
      <c r="J9" s="361">
        <v>30893867.720739998</v>
      </c>
      <c r="K9" s="361">
        <v>31469389.060960002</v>
      </c>
      <c r="L9" s="361">
        <v>24234594.072959997</v>
      </c>
    </row>
    <row r="10" spans="1:12" s="19" customFormat="1" ht="15" customHeight="1" thickBot="1">
      <c r="A10" s="47" t="s">
        <v>742</v>
      </c>
      <c r="B10" s="197" t="s">
        <v>764</v>
      </c>
      <c r="C10" s="499" t="s">
        <v>765</v>
      </c>
      <c r="D10" s="361">
        <v>1208915</v>
      </c>
      <c r="E10" s="361">
        <v>520625</v>
      </c>
      <c r="F10" s="361">
        <v>407869</v>
      </c>
      <c r="G10" s="361">
        <v>546421</v>
      </c>
      <c r="H10" s="361">
        <v>399791</v>
      </c>
      <c r="I10" s="361">
        <v>428082</v>
      </c>
      <c r="J10" s="361">
        <v>364456.90911000001</v>
      </c>
      <c r="K10" s="361">
        <v>484518.65046000003</v>
      </c>
      <c r="L10" s="361">
        <v>867691.19964999985</v>
      </c>
    </row>
    <row r="11" spans="1:12" s="19" customFormat="1" ht="15" customHeight="1" thickTop="1" thickBot="1">
      <c r="A11" s="194" t="s">
        <v>742</v>
      </c>
      <c r="B11" s="196" t="s">
        <v>766</v>
      </c>
      <c r="C11" s="408" t="s">
        <v>767</v>
      </c>
      <c r="D11" s="409">
        <v>47601698</v>
      </c>
      <c r="E11" s="409">
        <v>43891533</v>
      </c>
      <c r="F11" s="409">
        <v>47920359</v>
      </c>
      <c r="G11" s="409">
        <v>51336022</v>
      </c>
      <c r="H11" s="409">
        <v>47708282</v>
      </c>
      <c r="I11" s="409">
        <v>52480729</v>
      </c>
      <c r="J11" s="409">
        <v>57233904.781120002</v>
      </c>
      <c r="K11" s="409">
        <v>61184296.515110001</v>
      </c>
      <c r="L11" s="409">
        <v>52469361.661230005</v>
      </c>
    </row>
    <row r="12" spans="1:12" s="19" customFormat="1" ht="15" customHeight="1" thickTop="1">
      <c r="A12" s="47" t="s">
        <v>742</v>
      </c>
      <c r="B12" s="197" t="s">
        <v>768</v>
      </c>
      <c r="C12" s="499" t="s">
        <v>769</v>
      </c>
      <c r="D12" s="361">
        <v>47326530</v>
      </c>
      <c r="E12" s="361">
        <v>43593915</v>
      </c>
      <c r="F12" s="361">
        <v>47584074</v>
      </c>
      <c r="G12" s="361">
        <v>51014657</v>
      </c>
      <c r="H12" s="361">
        <v>46981718</v>
      </c>
      <c r="I12" s="361">
        <v>51852445</v>
      </c>
      <c r="J12" s="361">
        <v>56498079.315930001</v>
      </c>
      <c r="K12" s="361">
        <v>60666053.833620004</v>
      </c>
      <c r="L12" s="361">
        <v>51954230.782050006</v>
      </c>
    </row>
    <row r="13" spans="1:12" s="19" customFormat="1" ht="15" customHeight="1">
      <c r="A13" s="47" t="s">
        <v>742</v>
      </c>
      <c r="B13" s="197" t="s">
        <v>770</v>
      </c>
      <c r="C13" s="499" t="s">
        <v>771</v>
      </c>
      <c r="D13" s="361">
        <v>192728</v>
      </c>
      <c r="E13" s="361">
        <v>230158</v>
      </c>
      <c r="F13" s="361">
        <v>252601</v>
      </c>
      <c r="G13" s="361">
        <v>190543</v>
      </c>
      <c r="H13" s="361">
        <v>207835</v>
      </c>
      <c r="I13" s="361">
        <v>233160</v>
      </c>
      <c r="J13" s="361">
        <v>274631.38511999999</v>
      </c>
      <c r="K13" s="361">
        <v>309240.81276</v>
      </c>
      <c r="L13" s="361">
        <v>329801.06838999997</v>
      </c>
    </row>
    <row r="14" spans="1:12" s="19" customFormat="1" ht="15" customHeight="1">
      <c r="A14" s="47" t="s">
        <v>742</v>
      </c>
      <c r="B14" s="197" t="s">
        <v>772</v>
      </c>
      <c r="C14" s="499" t="s">
        <v>773</v>
      </c>
      <c r="D14" s="361">
        <v>0</v>
      </c>
      <c r="E14" s="361">
        <v>0</v>
      </c>
      <c r="F14" s="361">
        <v>0</v>
      </c>
      <c r="G14" s="361">
        <v>0</v>
      </c>
      <c r="H14" s="361">
        <v>0</v>
      </c>
      <c r="I14" s="361">
        <v>0</v>
      </c>
      <c r="J14" s="361">
        <v>0</v>
      </c>
      <c r="K14" s="361">
        <v>0</v>
      </c>
      <c r="L14" s="361">
        <v>0</v>
      </c>
    </row>
    <row r="15" spans="1:12" s="19" customFormat="1" ht="15" customHeight="1" thickBot="1">
      <c r="A15" s="47" t="s">
        <v>742</v>
      </c>
      <c r="B15" s="198">
        <v>212.04</v>
      </c>
      <c r="C15" s="499" t="s">
        <v>774</v>
      </c>
      <c r="D15" s="361">
        <v>82441</v>
      </c>
      <c r="E15" s="361">
        <v>67460</v>
      </c>
      <c r="F15" s="361">
        <v>83684</v>
      </c>
      <c r="G15" s="361">
        <v>130822</v>
      </c>
      <c r="H15" s="361">
        <v>518728</v>
      </c>
      <c r="I15" s="361">
        <v>395124</v>
      </c>
      <c r="J15" s="361">
        <v>461194.08006999997</v>
      </c>
      <c r="K15" s="361">
        <v>209001.86872999999</v>
      </c>
      <c r="L15" s="361">
        <v>185329.81078999999</v>
      </c>
    </row>
    <row r="16" spans="1:12" s="19" customFormat="1" ht="15" customHeight="1" thickTop="1" thickBot="1">
      <c r="A16" s="194" t="s">
        <v>742</v>
      </c>
      <c r="B16" s="196" t="s">
        <v>775</v>
      </c>
      <c r="C16" s="408" t="s">
        <v>776</v>
      </c>
      <c r="D16" s="409">
        <v>2383645</v>
      </c>
      <c r="E16" s="409">
        <v>802007</v>
      </c>
      <c r="F16" s="409">
        <v>608029</v>
      </c>
      <c r="G16" s="409">
        <v>486584</v>
      </c>
      <c r="H16" s="409">
        <v>285971</v>
      </c>
      <c r="I16" s="409">
        <v>290575</v>
      </c>
      <c r="J16" s="409">
        <v>422703.82511999999</v>
      </c>
      <c r="K16" s="409">
        <v>116644.63640999999</v>
      </c>
      <c r="L16" s="409">
        <v>62938.187469999997</v>
      </c>
    </row>
    <row r="17" spans="1:12" s="19" customFormat="1" ht="15" customHeight="1" thickTop="1">
      <c r="A17" s="47" t="s">
        <v>742</v>
      </c>
      <c r="B17" s="197" t="s">
        <v>777</v>
      </c>
      <c r="C17" s="499" t="s">
        <v>778</v>
      </c>
      <c r="D17" s="361">
        <v>249119</v>
      </c>
      <c r="E17" s="361">
        <v>245466</v>
      </c>
      <c r="F17" s="361">
        <v>138236</v>
      </c>
      <c r="G17" s="361">
        <v>107437</v>
      </c>
      <c r="H17" s="361">
        <v>57424</v>
      </c>
      <c r="I17" s="361">
        <v>19718</v>
      </c>
      <c r="J17" s="361">
        <v>12261.23308</v>
      </c>
      <c r="K17" s="361">
        <v>14380.571320000001</v>
      </c>
      <c r="L17" s="361">
        <v>10620.60557</v>
      </c>
    </row>
    <row r="18" spans="1:12" s="19" customFormat="1" ht="15" customHeight="1">
      <c r="A18" s="47" t="s">
        <v>742</v>
      </c>
      <c r="B18" s="197" t="s">
        <v>779</v>
      </c>
      <c r="C18" s="499" t="s">
        <v>780</v>
      </c>
      <c r="D18" s="361">
        <v>114217</v>
      </c>
      <c r="E18" s="361">
        <v>47027</v>
      </c>
      <c r="F18" s="361">
        <v>46518</v>
      </c>
      <c r="G18" s="361">
        <v>19497</v>
      </c>
      <c r="H18" s="361">
        <v>22534</v>
      </c>
      <c r="I18" s="361">
        <v>39593</v>
      </c>
      <c r="J18" s="361">
        <v>18492.374520000001</v>
      </c>
      <c r="K18" s="361">
        <v>5819.8965699999999</v>
      </c>
      <c r="L18" s="361">
        <v>21025.947780000002</v>
      </c>
    </row>
    <row r="19" spans="1:12" s="19" customFormat="1" ht="15" customHeight="1">
      <c r="A19" s="47" t="s">
        <v>742</v>
      </c>
      <c r="B19" s="197" t="s">
        <v>781</v>
      </c>
      <c r="C19" s="499" t="s">
        <v>782</v>
      </c>
      <c r="D19" s="361">
        <v>1168</v>
      </c>
      <c r="E19" s="361">
        <v>549</v>
      </c>
      <c r="F19" s="361">
        <v>148</v>
      </c>
      <c r="G19" s="361">
        <v>94</v>
      </c>
      <c r="H19" s="361">
        <v>0</v>
      </c>
      <c r="I19" s="361">
        <v>344</v>
      </c>
      <c r="J19" s="361">
        <v>285.06188000000003</v>
      </c>
      <c r="K19" s="361">
        <v>-1.0000000000000001E-5</v>
      </c>
      <c r="L19" s="361">
        <v>-1.0000000000000001E-5</v>
      </c>
    </row>
    <row r="20" spans="1:12" s="19" customFormat="1" ht="15" customHeight="1">
      <c r="A20" s="47" t="s">
        <v>742</v>
      </c>
      <c r="B20" s="197" t="s">
        <v>783</v>
      </c>
      <c r="C20" s="499" t="s">
        <v>784</v>
      </c>
      <c r="D20" s="361">
        <v>10609</v>
      </c>
      <c r="E20" s="361">
        <v>5304</v>
      </c>
      <c r="F20" s="361">
        <v>9254</v>
      </c>
      <c r="G20" s="361">
        <v>1988</v>
      </c>
      <c r="H20" s="361">
        <v>1200</v>
      </c>
      <c r="I20" s="361">
        <v>14</v>
      </c>
      <c r="J20" s="361">
        <v>1390.9767300000001</v>
      </c>
      <c r="K20" s="361">
        <v>1048.32707</v>
      </c>
      <c r="L20" s="361">
        <v>6683.1590800000004</v>
      </c>
    </row>
    <row r="21" spans="1:12" s="19" customFormat="1" ht="15" customHeight="1">
      <c r="A21" s="47" t="s">
        <v>742</v>
      </c>
      <c r="B21" s="197" t="s">
        <v>785</v>
      </c>
      <c r="C21" s="499" t="s">
        <v>786</v>
      </c>
      <c r="D21" s="361">
        <v>106122</v>
      </c>
      <c r="E21" s="361">
        <v>25017</v>
      </c>
      <c r="F21" s="361">
        <v>18410</v>
      </c>
      <c r="G21" s="361">
        <v>12962</v>
      </c>
      <c r="H21" s="361">
        <v>4611</v>
      </c>
      <c r="I21" s="361">
        <v>8593</v>
      </c>
      <c r="J21" s="361">
        <v>11065.975550000001</v>
      </c>
      <c r="K21" s="361">
        <v>4607.8414400000001</v>
      </c>
      <c r="L21" s="361">
        <v>4608.4750300000005</v>
      </c>
    </row>
    <row r="22" spans="1:12" s="19" customFormat="1" ht="15" customHeight="1">
      <c r="A22" s="47" t="s">
        <v>742</v>
      </c>
      <c r="B22" s="197" t="s">
        <v>787</v>
      </c>
      <c r="C22" s="499" t="s">
        <v>788</v>
      </c>
      <c r="D22" s="361">
        <v>33650</v>
      </c>
      <c r="E22" s="361">
        <v>80505</v>
      </c>
      <c r="F22" s="361">
        <v>16470</v>
      </c>
      <c r="G22" s="361">
        <v>2507</v>
      </c>
      <c r="H22" s="361">
        <v>3706</v>
      </c>
      <c r="I22" s="361">
        <v>24786</v>
      </c>
      <c r="J22" s="361">
        <v>232826.20335</v>
      </c>
      <c r="K22" s="361">
        <v>1.0000000000000001E-5</v>
      </c>
      <c r="L22" s="361">
        <v>1.0000000000000001E-5</v>
      </c>
    </row>
    <row r="23" spans="1:12" s="19" customFormat="1" ht="15" customHeight="1">
      <c r="A23" s="47" t="s">
        <v>742</v>
      </c>
      <c r="B23" s="197" t="s">
        <v>789</v>
      </c>
      <c r="C23" s="499" t="s">
        <v>790</v>
      </c>
      <c r="D23" s="361">
        <v>98917</v>
      </c>
      <c r="E23" s="361">
        <v>11041</v>
      </c>
      <c r="F23" s="361">
        <v>6473</v>
      </c>
      <c r="G23" s="361">
        <v>12853</v>
      </c>
      <c r="H23" s="361">
        <v>20000</v>
      </c>
      <c r="I23" s="361">
        <v>20000</v>
      </c>
      <c r="J23" s="361">
        <v>30870.000010000003</v>
      </c>
      <c r="K23" s="361">
        <v>1.0000000000000001E-5</v>
      </c>
      <c r="L23" s="361">
        <v>1.0000000000000001E-5</v>
      </c>
    </row>
    <row r="24" spans="1:12" s="19" customFormat="1" ht="15" customHeight="1" thickBot="1">
      <c r="A24" s="47" t="s">
        <v>742</v>
      </c>
      <c r="B24" s="197" t="s">
        <v>791</v>
      </c>
      <c r="C24" s="499" t="s">
        <v>1267</v>
      </c>
      <c r="D24" s="361">
        <v>1769842</v>
      </c>
      <c r="E24" s="361">
        <v>387099</v>
      </c>
      <c r="F24" s="361">
        <v>372521</v>
      </c>
      <c r="G24" s="361">
        <v>329245</v>
      </c>
      <c r="H24" s="361">
        <v>176495</v>
      </c>
      <c r="I24" s="361">
        <v>177526</v>
      </c>
      <c r="J24" s="361">
        <v>115512</v>
      </c>
      <c r="K24" s="361">
        <v>90788</v>
      </c>
      <c r="L24" s="361">
        <v>20000</v>
      </c>
    </row>
    <row r="25" spans="1:12" s="19" customFormat="1" ht="15" customHeight="1" thickTop="1" thickBot="1">
      <c r="A25" s="193" t="s">
        <v>742</v>
      </c>
      <c r="B25" s="199" t="s">
        <v>793</v>
      </c>
      <c r="C25" s="408" t="s">
        <v>794</v>
      </c>
      <c r="D25" s="410">
        <v>4348899</v>
      </c>
      <c r="E25" s="410">
        <v>4373255</v>
      </c>
      <c r="F25" s="410">
        <v>5070420</v>
      </c>
      <c r="G25" s="410">
        <v>3715943</v>
      </c>
      <c r="H25" s="410">
        <v>3952117</v>
      </c>
      <c r="I25" s="410">
        <v>3144797</v>
      </c>
      <c r="J25" s="410">
        <v>4109528.2781799999</v>
      </c>
      <c r="K25" s="410">
        <v>3792560.4055400002</v>
      </c>
      <c r="L25" s="410">
        <v>2770921.2141700001</v>
      </c>
    </row>
    <row r="26" spans="1:12" s="19" customFormat="1" ht="15" customHeight="1" thickTop="1" thickBot="1">
      <c r="A26" s="193" t="s">
        <v>742</v>
      </c>
      <c r="B26" s="199" t="s">
        <v>795</v>
      </c>
      <c r="C26" s="408" t="s">
        <v>796</v>
      </c>
      <c r="D26" s="410">
        <v>43373414</v>
      </c>
      <c r="E26" s="410">
        <v>52421843</v>
      </c>
      <c r="F26" s="410">
        <v>65219490</v>
      </c>
      <c r="G26" s="410">
        <v>70755431</v>
      </c>
      <c r="H26" s="410">
        <v>72297337</v>
      </c>
      <c r="I26" s="410">
        <v>79380373</v>
      </c>
      <c r="J26" s="410">
        <v>82631530.217570007</v>
      </c>
      <c r="K26" s="410">
        <v>89188544.847429991</v>
      </c>
      <c r="L26" s="410">
        <v>30523048.480889998</v>
      </c>
    </row>
    <row r="27" spans="1:12" s="19" customFormat="1" ht="15" customHeight="1" thickTop="1" thickBot="1">
      <c r="A27" s="194" t="s">
        <v>742</v>
      </c>
      <c r="B27" s="200" t="s">
        <v>797</v>
      </c>
      <c r="C27" s="408" t="s">
        <v>798</v>
      </c>
      <c r="D27" s="409">
        <v>3263221</v>
      </c>
      <c r="E27" s="409">
        <v>4134928</v>
      </c>
      <c r="F27" s="409">
        <v>5523478</v>
      </c>
      <c r="G27" s="409">
        <v>6817238</v>
      </c>
      <c r="H27" s="409">
        <v>7943982</v>
      </c>
      <c r="I27" s="409">
        <v>9380300</v>
      </c>
      <c r="J27" s="409">
        <v>10392632.490940001</v>
      </c>
      <c r="K27" s="409">
        <v>11592150.654690001</v>
      </c>
      <c r="L27" s="409">
        <v>4449839.7745000003</v>
      </c>
    </row>
    <row r="28" spans="1:12" s="19" customFormat="1" ht="15" customHeight="1" thickTop="1">
      <c r="A28" s="47" t="s">
        <v>742</v>
      </c>
      <c r="B28" s="197" t="s">
        <v>799</v>
      </c>
      <c r="C28" s="499" t="s">
        <v>800</v>
      </c>
      <c r="D28" s="361">
        <v>80</v>
      </c>
      <c r="E28" s="361">
        <v>645</v>
      </c>
      <c r="F28" s="361">
        <v>81</v>
      </c>
      <c r="G28" s="361">
        <v>79</v>
      </c>
      <c r="H28" s="361">
        <v>189</v>
      </c>
      <c r="I28" s="361">
        <v>330</v>
      </c>
      <c r="J28" s="361">
        <v>364.20181000000002</v>
      </c>
      <c r="K28" s="361">
        <v>279.68169</v>
      </c>
      <c r="L28" s="361">
        <v>79.579139999999995</v>
      </c>
    </row>
    <row r="29" spans="1:12" s="19" customFormat="1" ht="15" customHeight="1">
      <c r="A29" s="47" t="s">
        <v>742</v>
      </c>
      <c r="B29" s="197" t="s">
        <v>801</v>
      </c>
      <c r="C29" s="499" t="s">
        <v>802</v>
      </c>
      <c r="D29" s="361">
        <v>2163</v>
      </c>
      <c r="E29" s="361">
        <v>2767</v>
      </c>
      <c r="F29" s="361">
        <v>4496</v>
      </c>
      <c r="G29" s="361">
        <v>6977</v>
      </c>
      <c r="H29" s="361">
        <v>6844</v>
      </c>
      <c r="I29" s="361">
        <v>7909</v>
      </c>
      <c r="J29" s="361">
        <v>9890.8633000000009</v>
      </c>
      <c r="K29" s="361">
        <v>10023.902259999999</v>
      </c>
      <c r="L29" s="361">
        <v>8698.9774699999998</v>
      </c>
    </row>
    <row r="30" spans="1:12" s="19" customFormat="1" ht="15" customHeight="1">
      <c r="A30" s="47" t="s">
        <v>742</v>
      </c>
      <c r="B30" s="197" t="s">
        <v>803</v>
      </c>
      <c r="C30" s="499" t="s">
        <v>804</v>
      </c>
      <c r="D30" s="361">
        <v>445562</v>
      </c>
      <c r="E30" s="361">
        <v>342105</v>
      </c>
      <c r="F30" s="361">
        <v>399408</v>
      </c>
      <c r="G30" s="361">
        <v>452697</v>
      </c>
      <c r="H30" s="361">
        <v>85759</v>
      </c>
      <c r="I30" s="361">
        <v>99443</v>
      </c>
      <c r="J30" s="361">
        <v>75265.193180000002</v>
      </c>
      <c r="K30" s="361">
        <v>62938.470799999996</v>
      </c>
      <c r="L30" s="361">
        <v>16352.190869999999</v>
      </c>
    </row>
    <row r="31" spans="1:12" s="19" customFormat="1" ht="15" customHeight="1">
      <c r="A31" s="47" t="s">
        <v>742</v>
      </c>
      <c r="B31" s="201" t="s">
        <v>805</v>
      </c>
      <c r="C31" s="499" t="s">
        <v>806</v>
      </c>
      <c r="D31" s="361">
        <v>7554</v>
      </c>
      <c r="E31" s="361">
        <v>4635</v>
      </c>
      <c r="F31" s="361">
        <v>6237</v>
      </c>
      <c r="G31" s="361">
        <v>3235</v>
      </c>
      <c r="H31" s="361">
        <v>7799</v>
      </c>
      <c r="I31" s="361">
        <v>3706</v>
      </c>
      <c r="J31" s="361">
        <v>4510.1443200000003</v>
      </c>
      <c r="K31" s="361">
        <v>5726.5694599999997</v>
      </c>
      <c r="L31" s="361">
        <v>3838.2975099999999</v>
      </c>
    </row>
    <row r="32" spans="1:12" s="19" customFormat="1" ht="15" customHeight="1">
      <c r="A32" s="47" t="s">
        <v>742</v>
      </c>
      <c r="B32" s="201" t="s">
        <v>807</v>
      </c>
      <c r="C32" s="143" t="s">
        <v>808</v>
      </c>
      <c r="D32" s="361">
        <v>2807862</v>
      </c>
      <c r="E32" s="361">
        <v>3784777</v>
      </c>
      <c r="F32" s="361">
        <v>5113256</v>
      </c>
      <c r="G32" s="361">
        <v>6354251</v>
      </c>
      <c r="H32" s="361">
        <v>7843390</v>
      </c>
      <c r="I32" s="361">
        <v>9268912</v>
      </c>
      <c r="J32" s="361">
        <v>10302602.088330001</v>
      </c>
      <c r="K32" s="361">
        <v>11513182.030479999</v>
      </c>
      <c r="L32" s="361">
        <v>4420870.72951</v>
      </c>
    </row>
    <row r="33" spans="1:12" s="19" customFormat="1" ht="15" customHeight="1">
      <c r="A33" s="47" t="s">
        <v>742</v>
      </c>
      <c r="B33" s="201" t="s">
        <v>809</v>
      </c>
      <c r="C33" s="555" t="s">
        <v>810</v>
      </c>
      <c r="D33" s="409">
        <v>6230085</v>
      </c>
      <c r="E33" s="409">
        <v>5883537</v>
      </c>
      <c r="F33" s="409">
        <v>7481096</v>
      </c>
      <c r="G33" s="409">
        <v>9663397</v>
      </c>
      <c r="H33" s="409">
        <v>14892021</v>
      </c>
      <c r="I33" s="409">
        <v>17431730</v>
      </c>
      <c r="J33" s="409">
        <v>18238410.890250001</v>
      </c>
      <c r="K33" s="409">
        <v>18633571.39528</v>
      </c>
      <c r="L33" s="409">
        <v>83021308.546269998</v>
      </c>
    </row>
    <row r="34" spans="1:12" ht="3.75" customHeight="1" thickBot="1">
      <c r="A34" s="47"/>
      <c r="B34" s="47"/>
      <c r="C34" s="185"/>
      <c r="D34" s="202"/>
      <c r="E34" s="203"/>
      <c r="F34" s="203"/>
      <c r="G34" s="203"/>
      <c r="H34" s="203"/>
      <c r="I34" s="203"/>
      <c r="J34" s="203"/>
      <c r="K34" s="203"/>
      <c r="L34" s="203"/>
    </row>
    <row r="35" spans="1:12" ht="15" customHeight="1" thickTop="1">
      <c r="A35" s="47"/>
      <c r="B35" s="47"/>
      <c r="C35" s="695" t="s">
        <v>1511</v>
      </c>
      <c r="D35" s="204"/>
      <c r="E35" s="71"/>
      <c r="F35" s="71"/>
      <c r="G35" s="71"/>
      <c r="H35" s="71"/>
      <c r="I35" s="71"/>
      <c r="J35" s="71"/>
      <c r="K35" s="71"/>
      <c r="L35" s="71"/>
    </row>
  </sheetData>
  <mergeCells count="3">
    <mergeCell ref="C1:L1"/>
    <mergeCell ref="C2:L2"/>
    <mergeCell ref="C3:L3"/>
  </mergeCells>
  <pageMargins left="0.87" right="0.53" top="0.57999999999999996" bottom="0.33" header="0.5" footer="0.31"/>
  <pageSetup scale="51"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10"/>
  <sheetViews>
    <sheetView zoomScaleNormal="100" workbookViewId="0">
      <selection sqref="A1:O1"/>
    </sheetView>
  </sheetViews>
  <sheetFormatPr defaultRowHeight="15"/>
  <cols>
    <col min="1" max="1" width="74" style="5" customWidth="1"/>
    <col min="2" max="7" width="10.140625" style="5" bestFit="1" customWidth="1"/>
    <col min="8" max="8" width="9.140625" style="5" bestFit="1" customWidth="1"/>
    <col min="9" max="9" width="10.140625" style="5" bestFit="1" customWidth="1"/>
    <col min="10" max="10" width="6.5703125" style="5" bestFit="1" customWidth="1"/>
    <col min="11" max="11" width="10.140625" style="5" bestFit="1" customWidth="1"/>
    <col min="12" max="13" width="9.140625" style="5" bestFit="1" customWidth="1"/>
    <col min="14" max="14" width="11.140625" style="5" bestFit="1" customWidth="1"/>
    <col min="15" max="15" width="10.7109375" style="5" customWidth="1"/>
    <col min="16" max="16384" width="9.140625" style="5"/>
  </cols>
  <sheetData>
    <row r="1" spans="1:15" ht="30" customHeight="1">
      <c r="A1" s="718" t="s">
        <v>436</v>
      </c>
      <c r="B1" s="718"/>
      <c r="C1" s="718"/>
      <c r="D1" s="718"/>
      <c r="E1" s="718"/>
      <c r="F1" s="718"/>
      <c r="G1" s="718"/>
      <c r="H1" s="718"/>
      <c r="I1" s="718"/>
      <c r="J1" s="718"/>
      <c r="K1" s="718"/>
      <c r="L1" s="718"/>
      <c r="M1" s="718"/>
      <c r="N1" s="718"/>
      <c r="O1" s="718"/>
    </row>
    <row r="2" spans="1:15" ht="18">
      <c r="A2" s="719" t="s">
        <v>717</v>
      </c>
      <c r="B2" s="719"/>
      <c r="C2" s="719"/>
      <c r="D2" s="719"/>
      <c r="E2" s="719"/>
      <c r="F2" s="719"/>
      <c r="G2" s="719"/>
      <c r="H2" s="719"/>
      <c r="I2" s="719"/>
      <c r="J2" s="719"/>
      <c r="K2" s="719"/>
      <c r="L2" s="719"/>
      <c r="M2" s="719"/>
      <c r="N2" s="719"/>
      <c r="O2" s="719"/>
    </row>
    <row r="3" spans="1:15" ht="18">
      <c r="A3" s="719" t="s">
        <v>1512</v>
      </c>
      <c r="B3" s="719"/>
      <c r="C3" s="719"/>
      <c r="D3" s="719"/>
      <c r="E3" s="719"/>
      <c r="F3" s="719"/>
      <c r="G3" s="719"/>
      <c r="H3" s="719"/>
      <c r="I3" s="719"/>
      <c r="J3" s="719"/>
      <c r="K3" s="719"/>
      <c r="L3" s="719"/>
      <c r="M3" s="719"/>
      <c r="N3" s="719"/>
      <c r="O3" s="719"/>
    </row>
    <row r="4" spans="1:15" ht="30" customHeight="1">
      <c r="A4" s="723" t="s">
        <v>508</v>
      </c>
      <c r="B4" s="723"/>
      <c r="C4" s="723"/>
      <c r="D4" s="723"/>
      <c r="E4" s="723"/>
      <c r="F4" s="723"/>
      <c r="G4" s="723"/>
      <c r="H4" s="723"/>
      <c r="I4" s="723"/>
      <c r="J4" s="723"/>
      <c r="K4" s="723"/>
      <c r="L4" s="723"/>
      <c r="M4" s="723"/>
      <c r="N4" s="723"/>
      <c r="O4" s="723"/>
    </row>
    <row r="5" spans="1:15">
      <c r="A5" s="99"/>
      <c r="B5" s="205"/>
      <c r="C5" s="101"/>
      <c r="D5" s="205"/>
      <c r="E5" s="205"/>
      <c r="F5" s="205"/>
      <c r="G5" s="205"/>
      <c r="H5" s="205"/>
      <c r="I5" s="101"/>
      <c r="J5" s="184"/>
      <c r="K5" s="205"/>
      <c r="L5" s="205"/>
      <c r="M5" s="205"/>
      <c r="N5" s="205"/>
      <c r="O5" s="98"/>
    </row>
    <row r="6" spans="1:15" ht="30" customHeight="1">
      <c r="A6" s="72" t="s">
        <v>718</v>
      </c>
      <c r="B6" s="73" t="s">
        <v>31</v>
      </c>
      <c r="C6" s="73" t="s">
        <v>113</v>
      </c>
      <c r="D6" s="73" t="s">
        <v>33</v>
      </c>
      <c r="E6" s="73" t="s">
        <v>35</v>
      </c>
      <c r="F6" s="73" t="s">
        <v>43</v>
      </c>
      <c r="G6" s="73" t="s">
        <v>41</v>
      </c>
      <c r="H6" s="73" t="s">
        <v>37</v>
      </c>
      <c r="I6" s="73" t="s">
        <v>39</v>
      </c>
      <c r="J6" s="73" t="s">
        <v>45</v>
      </c>
      <c r="K6" s="73" t="s">
        <v>47</v>
      </c>
      <c r="L6" s="73" t="s">
        <v>49</v>
      </c>
      <c r="M6" s="73" t="s">
        <v>53</v>
      </c>
      <c r="N6" s="176" t="s">
        <v>515</v>
      </c>
      <c r="O6" s="73" t="s">
        <v>719</v>
      </c>
    </row>
    <row r="7" spans="1:15">
      <c r="A7" s="100" t="s">
        <v>720</v>
      </c>
      <c r="B7" s="97">
        <v>6310956.0279099997</v>
      </c>
      <c r="C7" s="97">
        <v>10978959.000320001</v>
      </c>
      <c r="D7" s="97">
        <v>4891374.32919</v>
      </c>
      <c r="E7" s="97">
        <v>3665282.97487</v>
      </c>
      <c r="F7" s="97">
        <v>3259548.9492100002</v>
      </c>
      <c r="G7" s="97">
        <v>2254558.80302</v>
      </c>
      <c r="H7" s="97">
        <v>806336.88674999995</v>
      </c>
      <c r="I7" s="97">
        <v>1925623.21419</v>
      </c>
      <c r="J7" s="97">
        <v>0</v>
      </c>
      <c r="K7" s="97">
        <v>1485419.9497799999</v>
      </c>
      <c r="L7" s="97">
        <v>564054.78339</v>
      </c>
      <c r="M7" s="97">
        <v>218261.46077000001</v>
      </c>
      <c r="N7" s="97">
        <v>36360376.379400007</v>
      </c>
      <c r="O7" s="160">
        <v>0.18690066172369882</v>
      </c>
    </row>
    <row r="8" spans="1:15">
      <c r="A8" s="100" t="s">
        <v>721</v>
      </c>
      <c r="B8" s="97">
        <v>5750184.5860000001</v>
      </c>
      <c r="C8" s="97">
        <v>3821843.9419400003</v>
      </c>
      <c r="D8" s="97">
        <v>8433154.0321399998</v>
      </c>
      <c r="E8" s="97">
        <v>5116462.4659700003</v>
      </c>
      <c r="F8" s="97">
        <v>5443129.3684799997</v>
      </c>
      <c r="G8" s="97">
        <v>4071867.4644200001</v>
      </c>
      <c r="H8" s="97">
        <v>2186106.2511</v>
      </c>
      <c r="I8" s="97">
        <v>3018969.7316900003</v>
      </c>
      <c r="J8" s="97">
        <v>13185.925670000001</v>
      </c>
      <c r="K8" s="97">
        <v>3088852.4699599999</v>
      </c>
      <c r="L8" s="97">
        <v>671183.55076999997</v>
      </c>
      <c r="M8" s="97">
        <v>1339146.2982600001</v>
      </c>
      <c r="N8" s="97">
        <v>42954086.086400002</v>
      </c>
      <c r="O8" s="160">
        <v>0.22079383968734811</v>
      </c>
    </row>
    <row r="9" spans="1:15">
      <c r="A9" s="100" t="s">
        <v>722</v>
      </c>
      <c r="B9" s="97">
        <v>3731828.7041100003</v>
      </c>
      <c r="C9" s="97">
        <v>2996940.6533300001</v>
      </c>
      <c r="D9" s="97">
        <v>5105877.3750600005</v>
      </c>
      <c r="E9" s="97">
        <v>4369074.5630299998</v>
      </c>
      <c r="F9" s="97">
        <v>2817916.1130599999</v>
      </c>
      <c r="G9" s="97">
        <v>2556438.7298699999</v>
      </c>
      <c r="H9" s="97">
        <v>3174336.1623499999</v>
      </c>
      <c r="I9" s="97">
        <v>3063698.1132899998</v>
      </c>
      <c r="J9" s="97">
        <v>15795.39069</v>
      </c>
      <c r="K9" s="97">
        <v>4098866.3279200001</v>
      </c>
      <c r="L9" s="97">
        <v>1098044.1587199999</v>
      </c>
      <c r="M9" s="97">
        <v>1597131.41928</v>
      </c>
      <c r="N9" s="97">
        <v>34625947.710710004</v>
      </c>
      <c r="O9" s="160">
        <v>0.17798530115349381</v>
      </c>
    </row>
    <row r="10" spans="1:15">
      <c r="A10" s="100" t="s">
        <v>723</v>
      </c>
      <c r="B10" s="97">
        <v>2184317.8203400001</v>
      </c>
      <c r="C10" s="97">
        <v>1802754.99394</v>
      </c>
      <c r="D10" s="97">
        <v>3034973.6333400002</v>
      </c>
      <c r="E10" s="97">
        <v>1435938.2315999998</v>
      </c>
      <c r="F10" s="97">
        <v>1749630.6663599999</v>
      </c>
      <c r="G10" s="97">
        <v>1033869.4063799999</v>
      </c>
      <c r="H10" s="97">
        <v>1299594.89142</v>
      </c>
      <c r="I10" s="97">
        <v>1316416.4165999999</v>
      </c>
      <c r="J10" s="97">
        <v>13690.69852</v>
      </c>
      <c r="K10" s="97">
        <v>1157904.5248399999</v>
      </c>
      <c r="L10" s="97">
        <v>676398.22427999997</v>
      </c>
      <c r="M10" s="97">
        <v>470595.85811999999</v>
      </c>
      <c r="N10" s="97">
        <v>16176085.365739997</v>
      </c>
      <c r="O10" s="160">
        <v>8.3148783373670196E-2</v>
      </c>
    </row>
    <row r="11" spans="1:15">
      <c r="A11" s="100" t="s">
        <v>724</v>
      </c>
      <c r="B11" s="97">
        <v>1387761.24817</v>
      </c>
      <c r="C11" s="97">
        <v>1195675.78327</v>
      </c>
      <c r="D11" s="97">
        <v>1938838.2011900002</v>
      </c>
      <c r="E11" s="97">
        <v>1194186.9157799999</v>
      </c>
      <c r="F11" s="97">
        <v>974721.61511999997</v>
      </c>
      <c r="G11" s="97">
        <v>666851.47265000001</v>
      </c>
      <c r="H11" s="97">
        <v>769819.36603999999</v>
      </c>
      <c r="I11" s="97">
        <v>714851.49187000003</v>
      </c>
      <c r="J11" s="97">
        <v>12779.53443</v>
      </c>
      <c r="K11" s="97">
        <v>729704.08227999997</v>
      </c>
      <c r="L11" s="97">
        <v>257480.05574000001</v>
      </c>
      <c r="M11" s="97">
        <v>355203.31089999998</v>
      </c>
      <c r="N11" s="97">
        <v>10197873.077440003</v>
      </c>
      <c r="O11" s="160">
        <v>5.2419403101329518E-2</v>
      </c>
    </row>
    <row r="12" spans="1:15">
      <c r="A12" s="100" t="s">
        <v>725</v>
      </c>
      <c r="B12" s="97">
        <v>1272915.9579400001</v>
      </c>
      <c r="C12" s="97">
        <v>1601721.7117899999</v>
      </c>
      <c r="D12" s="97">
        <v>1823548.01226</v>
      </c>
      <c r="E12" s="97">
        <v>954398.56377999997</v>
      </c>
      <c r="F12" s="97">
        <v>844311.98733000003</v>
      </c>
      <c r="G12" s="97">
        <v>611846.09515999991</v>
      </c>
      <c r="H12" s="97">
        <v>391942.47005</v>
      </c>
      <c r="I12" s="97">
        <v>606735.55199000007</v>
      </c>
      <c r="J12" s="97">
        <v>9853.2287699999997</v>
      </c>
      <c r="K12" s="97">
        <v>612115.11330999993</v>
      </c>
      <c r="L12" s="97">
        <v>171630.26819</v>
      </c>
      <c r="M12" s="97">
        <v>325335.17924000003</v>
      </c>
      <c r="N12" s="97">
        <v>9226354.1398099996</v>
      </c>
      <c r="O12" s="160">
        <v>4.7425573267845578E-2</v>
      </c>
    </row>
    <row r="13" spans="1:15">
      <c r="A13" s="100" t="s">
        <v>726</v>
      </c>
      <c r="B13" s="97">
        <v>887870.37569000002</v>
      </c>
      <c r="C13" s="97">
        <v>1357714.04844</v>
      </c>
      <c r="D13" s="97">
        <v>1269692.12109</v>
      </c>
      <c r="E13" s="97">
        <v>676990.72772000008</v>
      </c>
      <c r="F13" s="97">
        <v>532354.39474000002</v>
      </c>
      <c r="G13" s="97">
        <v>401891.80070999998</v>
      </c>
      <c r="H13" s="97">
        <v>229764.29838999998</v>
      </c>
      <c r="I13" s="97">
        <v>459802.92450000002</v>
      </c>
      <c r="J13" s="97">
        <v>3890.74415</v>
      </c>
      <c r="K13" s="97">
        <v>459452.30741000001</v>
      </c>
      <c r="L13" s="97">
        <v>66592.846279999998</v>
      </c>
      <c r="M13" s="97">
        <v>304126.94562000001</v>
      </c>
      <c r="N13" s="97">
        <v>6650143.534740001</v>
      </c>
      <c r="O13" s="160">
        <v>3.4183260762522212E-2</v>
      </c>
    </row>
    <row r="14" spans="1:15">
      <c r="A14" s="100" t="s">
        <v>727</v>
      </c>
      <c r="B14" s="97">
        <v>727158.05550000002</v>
      </c>
      <c r="C14" s="97">
        <v>1270870.55492</v>
      </c>
      <c r="D14" s="97">
        <v>970165.22544000007</v>
      </c>
      <c r="E14" s="97">
        <v>492075.06144999998</v>
      </c>
      <c r="F14" s="97">
        <v>416892.98520999996</v>
      </c>
      <c r="G14" s="97">
        <v>312547.90827999997</v>
      </c>
      <c r="H14" s="97">
        <v>177934.06030000001</v>
      </c>
      <c r="I14" s="97">
        <v>476090.79304000002</v>
      </c>
      <c r="J14" s="97">
        <v>2339.7784200000001</v>
      </c>
      <c r="K14" s="97">
        <v>660537.88839999994</v>
      </c>
      <c r="L14" s="97">
        <v>47018.87629</v>
      </c>
      <c r="M14" s="97">
        <v>381479.06688999996</v>
      </c>
      <c r="N14" s="97">
        <v>5935110.2541399999</v>
      </c>
      <c r="O14" s="160">
        <v>3.0507825945672477E-2</v>
      </c>
    </row>
    <row r="15" spans="1:15">
      <c r="A15" s="100" t="s">
        <v>728</v>
      </c>
      <c r="B15" s="97">
        <v>477843.69169999997</v>
      </c>
      <c r="C15" s="97">
        <v>870957.42998999998</v>
      </c>
      <c r="D15" s="97">
        <v>616781.34166999999</v>
      </c>
      <c r="E15" s="97">
        <v>331400.78602999996</v>
      </c>
      <c r="F15" s="97">
        <v>284446.61862999998</v>
      </c>
      <c r="G15" s="97">
        <v>191389.76191</v>
      </c>
      <c r="H15" s="97">
        <v>108897.36864</v>
      </c>
      <c r="I15" s="97">
        <v>347785.37531999999</v>
      </c>
      <c r="J15" s="97">
        <v>2093.6910200000002</v>
      </c>
      <c r="K15" s="97">
        <v>319876.64098999999</v>
      </c>
      <c r="L15" s="97">
        <v>27564.851859999999</v>
      </c>
      <c r="M15" s="97">
        <v>213457.29333000001</v>
      </c>
      <c r="N15" s="97">
        <v>3792494.8510899991</v>
      </c>
      <c r="O15" s="160">
        <v>1.9494292079276266E-2</v>
      </c>
    </row>
    <row r="16" spans="1:15">
      <c r="A16" s="100" t="s">
        <v>729</v>
      </c>
      <c r="B16" s="97">
        <v>682089.60210999998</v>
      </c>
      <c r="C16" s="97">
        <v>1431891.8882200001</v>
      </c>
      <c r="D16" s="97">
        <v>849658.63753999991</v>
      </c>
      <c r="E16" s="97">
        <v>453372.35055999999</v>
      </c>
      <c r="F16" s="97">
        <v>384749.29804000002</v>
      </c>
      <c r="G16" s="97">
        <v>298657.51218999998</v>
      </c>
      <c r="H16" s="97">
        <v>161223.38618999999</v>
      </c>
      <c r="I16" s="97">
        <v>659136.91677999997</v>
      </c>
      <c r="J16" s="97">
        <v>1533.8606000000002</v>
      </c>
      <c r="K16" s="97">
        <v>569640.21333000006</v>
      </c>
      <c r="L16" s="97">
        <v>40766.945350000002</v>
      </c>
      <c r="M16" s="97">
        <v>503347.84260999999</v>
      </c>
      <c r="N16" s="97">
        <v>6036068.453519999</v>
      </c>
      <c r="O16" s="160">
        <v>3.1026774211599814E-2</v>
      </c>
    </row>
    <row r="17" spans="1:15">
      <c r="A17" s="100" t="s">
        <v>730</v>
      </c>
      <c r="B17" s="97">
        <v>979338.07657000003</v>
      </c>
      <c r="C17" s="97">
        <v>1989477.6005200001</v>
      </c>
      <c r="D17" s="97">
        <v>1124811.2485199999</v>
      </c>
      <c r="E17" s="97">
        <v>602141.38292999996</v>
      </c>
      <c r="F17" s="97">
        <v>553713.54590999999</v>
      </c>
      <c r="G17" s="97">
        <v>427060.80819999997</v>
      </c>
      <c r="H17" s="97">
        <v>233540.37713000001</v>
      </c>
      <c r="I17" s="97">
        <v>785266.23224000004</v>
      </c>
      <c r="J17" s="97">
        <v>3067.01566</v>
      </c>
      <c r="K17" s="97">
        <v>715395.21396000008</v>
      </c>
      <c r="L17" s="97">
        <v>48238.080459999997</v>
      </c>
      <c r="M17" s="97">
        <v>584440.36898999999</v>
      </c>
      <c r="N17" s="97">
        <v>8046489.9510900006</v>
      </c>
      <c r="O17" s="160">
        <v>4.1360801129216203E-2</v>
      </c>
    </row>
    <row r="18" spans="1:15">
      <c r="A18" s="100" t="s">
        <v>731</v>
      </c>
      <c r="B18" s="97">
        <v>1234894.4581199999</v>
      </c>
      <c r="C18" s="97">
        <v>2638265.7150999997</v>
      </c>
      <c r="D18" s="97">
        <v>1306719.63255</v>
      </c>
      <c r="E18" s="97">
        <v>756827.36590999993</v>
      </c>
      <c r="F18" s="97">
        <v>785787.61721000005</v>
      </c>
      <c r="G18" s="97">
        <v>610666.67953999992</v>
      </c>
      <c r="H18" s="97">
        <v>294579.13633999997</v>
      </c>
      <c r="I18" s="97">
        <v>958415.32141999993</v>
      </c>
      <c r="J18" s="97">
        <v>3867.1843199999998</v>
      </c>
      <c r="K18" s="97">
        <v>899455.99090999993</v>
      </c>
      <c r="L18" s="97">
        <v>61251.615020000005</v>
      </c>
      <c r="M18" s="97">
        <v>651736.30009000003</v>
      </c>
      <c r="N18" s="97">
        <v>10202467.016529998</v>
      </c>
      <c r="O18" s="160">
        <v>5.2443017000340889E-2</v>
      </c>
    </row>
    <row r="19" spans="1:15">
      <c r="A19" s="100" t="s">
        <v>732</v>
      </c>
      <c r="B19" s="97">
        <v>244167.96200999999</v>
      </c>
      <c r="C19" s="97">
        <v>535131.59187999996</v>
      </c>
      <c r="D19" s="97">
        <v>228339.52072</v>
      </c>
      <c r="E19" s="97">
        <v>143248.12768999999</v>
      </c>
      <c r="F19" s="97">
        <v>163922.08162000001</v>
      </c>
      <c r="G19" s="97">
        <v>135387.26608999999</v>
      </c>
      <c r="H19" s="97">
        <v>61268.466110000001</v>
      </c>
      <c r="I19" s="97">
        <v>158490.53024000002</v>
      </c>
      <c r="J19" s="97">
        <v>631.13787000000002</v>
      </c>
      <c r="K19" s="97">
        <v>158440.87208</v>
      </c>
      <c r="L19" s="97">
        <v>11414.589679999999</v>
      </c>
      <c r="M19" s="97">
        <v>100851.48168000001</v>
      </c>
      <c r="N19" s="97">
        <v>1941293.6276699998</v>
      </c>
      <c r="O19" s="160">
        <v>9.9786938348934082E-3</v>
      </c>
    </row>
    <row r="20" spans="1:15">
      <c r="A20" s="100" t="s">
        <v>733</v>
      </c>
      <c r="B20" s="97">
        <v>309495.01523000002</v>
      </c>
      <c r="C20" s="97">
        <v>605190.37742999999</v>
      </c>
      <c r="D20" s="97">
        <v>256438.31274000002</v>
      </c>
      <c r="E20" s="97">
        <v>160521.64552000002</v>
      </c>
      <c r="F20" s="97">
        <v>166563.26582</v>
      </c>
      <c r="G20" s="97">
        <v>178531.49963000001</v>
      </c>
      <c r="H20" s="97">
        <v>78689.198959999994</v>
      </c>
      <c r="I20" s="97">
        <v>257474.92663999999</v>
      </c>
      <c r="J20" s="97">
        <v>633.61324999999999</v>
      </c>
      <c r="K20" s="97">
        <v>208615.43700000001</v>
      </c>
      <c r="L20" s="97">
        <v>17043.304179999999</v>
      </c>
      <c r="M20" s="97">
        <v>159874.08489</v>
      </c>
      <c r="N20" s="97">
        <v>2399070.6812900002</v>
      </c>
      <c r="O20" s="160">
        <v>1.2331772729092551E-2</v>
      </c>
    </row>
    <row r="21" spans="1:15">
      <c r="A21" s="72" t="s">
        <v>156</v>
      </c>
      <c r="B21" s="158">
        <v>26180821.5814</v>
      </c>
      <c r="C21" s="158">
        <v>33097395.291090004</v>
      </c>
      <c r="D21" s="158">
        <v>31850371.623450004</v>
      </c>
      <c r="E21" s="158">
        <v>20351921.162839998</v>
      </c>
      <c r="F21" s="158">
        <v>18377688.50674</v>
      </c>
      <c r="G21" s="158">
        <v>13751565.208050003</v>
      </c>
      <c r="H21" s="158">
        <v>9974032.319769999</v>
      </c>
      <c r="I21" s="158">
        <v>14748757.539810002</v>
      </c>
      <c r="J21" s="158">
        <v>83361.803370000009</v>
      </c>
      <c r="K21" s="158">
        <v>15164277.03217</v>
      </c>
      <c r="L21" s="158">
        <v>3758682.1502100001</v>
      </c>
      <c r="M21" s="158">
        <v>7204986.9106700011</v>
      </c>
      <c r="N21" s="158">
        <v>194543861.12957004</v>
      </c>
      <c r="O21" s="161">
        <v>1</v>
      </c>
    </row>
    <row r="22" spans="1:15">
      <c r="A22" s="54" t="s">
        <v>734</v>
      </c>
      <c r="B22" s="160">
        <v>0.13457541877388285</v>
      </c>
      <c r="C22" s="160">
        <v>0.17012819165260881</v>
      </c>
      <c r="D22" s="160">
        <v>0.16371820441168808</v>
      </c>
      <c r="E22" s="160">
        <v>0.10461353570691813</v>
      </c>
      <c r="F22" s="160">
        <v>9.4465527722306791E-2</v>
      </c>
      <c r="G22" s="160">
        <v>7.0686194507526459E-2</v>
      </c>
      <c r="H22" s="160">
        <v>5.1268810343632981E-2</v>
      </c>
      <c r="I22" s="160">
        <v>7.5811991466474701E-2</v>
      </c>
      <c r="J22" s="160">
        <v>4.2849876056731191E-4</v>
      </c>
      <c r="K22" s="160">
        <v>7.7947856818109992E-2</v>
      </c>
      <c r="L22" s="160">
        <v>1.9320487053079736E-2</v>
      </c>
      <c r="M22" s="160">
        <v>3.7035282783204032E-2</v>
      </c>
      <c r="N22" s="160">
        <v>1</v>
      </c>
      <c r="O22" s="234"/>
    </row>
    <row r="23" spans="1:15" ht="30" customHeight="1">
      <c r="A23" s="432" t="s">
        <v>735</v>
      </c>
      <c r="B23" s="73" t="s">
        <v>31</v>
      </c>
      <c r="C23" s="73" t="s">
        <v>113</v>
      </c>
      <c r="D23" s="73" t="s">
        <v>33</v>
      </c>
      <c r="E23" s="73" t="s">
        <v>35</v>
      </c>
      <c r="F23" s="73" t="s">
        <v>43</v>
      </c>
      <c r="G23" s="73" t="s">
        <v>41</v>
      </c>
      <c r="H23" s="73" t="s">
        <v>37</v>
      </c>
      <c r="I23" s="73" t="s">
        <v>39</v>
      </c>
      <c r="J23" s="73" t="s">
        <v>45</v>
      </c>
      <c r="K23" s="73" t="s">
        <v>47</v>
      </c>
      <c r="L23" s="73" t="s">
        <v>49</v>
      </c>
      <c r="M23" s="73" t="s">
        <v>53</v>
      </c>
      <c r="N23" s="176" t="s">
        <v>515</v>
      </c>
      <c r="O23" s="73" t="s">
        <v>677</v>
      </c>
    </row>
    <row r="24" spans="1:15">
      <c r="A24" s="100" t="s">
        <v>720</v>
      </c>
      <c r="B24" s="97">
        <v>174</v>
      </c>
      <c r="C24" s="97">
        <v>178</v>
      </c>
      <c r="D24" s="97">
        <v>150</v>
      </c>
      <c r="E24" s="97">
        <v>114</v>
      </c>
      <c r="F24" s="97">
        <v>98</v>
      </c>
      <c r="G24" s="97">
        <v>55</v>
      </c>
      <c r="H24" s="97">
        <v>41</v>
      </c>
      <c r="I24" s="97">
        <v>51</v>
      </c>
      <c r="J24" s="97">
        <v>0</v>
      </c>
      <c r="K24" s="97">
        <v>55</v>
      </c>
      <c r="L24" s="97">
        <v>16</v>
      </c>
      <c r="M24" s="97">
        <v>7</v>
      </c>
      <c r="N24" s="97">
        <v>939</v>
      </c>
      <c r="O24" s="160">
        <v>7.3649467594351909E-5</v>
      </c>
    </row>
    <row r="25" spans="1:15">
      <c r="A25" s="100" t="s">
        <v>721</v>
      </c>
      <c r="B25" s="97">
        <v>583</v>
      </c>
      <c r="C25" s="97">
        <v>383</v>
      </c>
      <c r="D25" s="97">
        <v>871</v>
      </c>
      <c r="E25" s="97">
        <v>527</v>
      </c>
      <c r="F25" s="97">
        <v>544</v>
      </c>
      <c r="G25" s="97">
        <v>413</v>
      </c>
      <c r="H25" s="97">
        <v>231</v>
      </c>
      <c r="I25" s="97">
        <v>312</v>
      </c>
      <c r="J25" s="97">
        <v>1</v>
      </c>
      <c r="K25" s="97">
        <v>316</v>
      </c>
      <c r="L25" s="97">
        <v>73</v>
      </c>
      <c r="M25" s="97">
        <v>138</v>
      </c>
      <c r="N25" s="97">
        <v>4392</v>
      </c>
      <c r="O25" s="160">
        <v>3.4448185481831053E-4</v>
      </c>
    </row>
    <row r="26" spans="1:15">
      <c r="A26" s="100" t="s">
        <v>722</v>
      </c>
      <c r="B26" s="97">
        <v>759</v>
      </c>
      <c r="C26" s="97">
        <v>581</v>
      </c>
      <c r="D26" s="97">
        <v>1030</v>
      </c>
      <c r="E26" s="97">
        <v>879</v>
      </c>
      <c r="F26" s="97">
        <v>571</v>
      </c>
      <c r="G26" s="97">
        <v>510</v>
      </c>
      <c r="H26" s="97">
        <v>644</v>
      </c>
      <c r="I26" s="97">
        <v>621</v>
      </c>
      <c r="J26" s="97">
        <v>4</v>
      </c>
      <c r="K26" s="97">
        <v>829</v>
      </c>
      <c r="L26" s="97">
        <v>224</v>
      </c>
      <c r="M26" s="97">
        <v>325</v>
      </c>
      <c r="N26" s="97">
        <v>6977</v>
      </c>
      <c r="O26" s="160">
        <v>5.4723358403172874E-4</v>
      </c>
    </row>
    <row r="27" spans="1:15">
      <c r="A27" s="100" t="s">
        <v>723</v>
      </c>
      <c r="B27" s="97">
        <v>982</v>
      </c>
      <c r="C27" s="97">
        <v>817</v>
      </c>
      <c r="D27" s="97">
        <v>1395</v>
      </c>
      <c r="E27" s="97">
        <v>681</v>
      </c>
      <c r="F27" s="97">
        <v>825</v>
      </c>
      <c r="G27" s="97">
        <v>471</v>
      </c>
      <c r="H27" s="97">
        <v>570</v>
      </c>
      <c r="I27" s="97">
        <v>583</v>
      </c>
      <c r="J27" s="97">
        <v>7</v>
      </c>
      <c r="K27" s="97">
        <v>528</v>
      </c>
      <c r="L27" s="97">
        <v>286</v>
      </c>
      <c r="M27" s="97">
        <v>210</v>
      </c>
      <c r="N27" s="97">
        <v>7355</v>
      </c>
      <c r="O27" s="160">
        <v>5.7688161252018985E-4</v>
      </c>
    </row>
    <row r="28" spans="1:15">
      <c r="A28" s="100" t="s">
        <v>724</v>
      </c>
      <c r="B28" s="97">
        <v>1448</v>
      </c>
      <c r="C28" s="97">
        <v>1265</v>
      </c>
      <c r="D28" s="97">
        <v>2029</v>
      </c>
      <c r="E28" s="97">
        <v>1241</v>
      </c>
      <c r="F28" s="97">
        <v>1021</v>
      </c>
      <c r="G28" s="97">
        <v>697</v>
      </c>
      <c r="H28" s="97">
        <v>791</v>
      </c>
      <c r="I28" s="97">
        <v>752</v>
      </c>
      <c r="J28" s="97">
        <v>15</v>
      </c>
      <c r="K28" s="97">
        <v>745</v>
      </c>
      <c r="L28" s="97">
        <v>262</v>
      </c>
      <c r="M28" s="97">
        <v>385</v>
      </c>
      <c r="N28" s="97">
        <v>10651</v>
      </c>
      <c r="O28" s="160">
        <v>8.3539987150952309E-4</v>
      </c>
    </row>
    <row r="29" spans="1:15">
      <c r="A29" s="100" t="s">
        <v>725</v>
      </c>
      <c r="B29" s="97">
        <v>2665</v>
      </c>
      <c r="C29" s="97">
        <v>3419</v>
      </c>
      <c r="D29" s="97">
        <v>3847</v>
      </c>
      <c r="E29" s="97">
        <v>1995</v>
      </c>
      <c r="F29" s="97">
        <v>1792</v>
      </c>
      <c r="G29" s="97">
        <v>1275</v>
      </c>
      <c r="H29" s="97">
        <v>823</v>
      </c>
      <c r="I29" s="97">
        <v>1294</v>
      </c>
      <c r="J29" s="97">
        <v>20</v>
      </c>
      <c r="K29" s="97">
        <v>1289</v>
      </c>
      <c r="L29" s="97">
        <v>356</v>
      </c>
      <c r="M29" s="97">
        <v>707</v>
      </c>
      <c r="N29" s="97">
        <v>19482</v>
      </c>
      <c r="O29" s="160">
        <v>1.5280499762227518E-3</v>
      </c>
    </row>
    <row r="30" spans="1:15">
      <c r="A30" s="100" t="s">
        <v>726</v>
      </c>
      <c r="B30" s="97">
        <v>3388</v>
      </c>
      <c r="C30" s="97">
        <v>5159</v>
      </c>
      <c r="D30" s="97">
        <v>4833</v>
      </c>
      <c r="E30" s="97">
        <v>2579</v>
      </c>
      <c r="F30" s="97">
        <v>2026</v>
      </c>
      <c r="G30" s="97">
        <v>1525</v>
      </c>
      <c r="H30" s="97">
        <v>876</v>
      </c>
      <c r="I30" s="97">
        <v>1758</v>
      </c>
      <c r="J30" s="97">
        <v>13</v>
      </c>
      <c r="K30" s="97">
        <v>1758</v>
      </c>
      <c r="L30" s="97">
        <v>255</v>
      </c>
      <c r="M30" s="97">
        <v>1165</v>
      </c>
      <c r="N30" s="97">
        <v>25335</v>
      </c>
      <c r="O30" s="160">
        <v>1.9871238141670987E-3</v>
      </c>
    </row>
    <row r="31" spans="1:15">
      <c r="A31" s="100" t="s">
        <v>727</v>
      </c>
      <c r="B31" s="97">
        <v>4333</v>
      </c>
      <c r="C31" s="97">
        <v>7578</v>
      </c>
      <c r="D31" s="97">
        <v>5806</v>
      </c>
      <c r="E31" s="97">
        <v>2947</v>
      </c>
      <c r="F31" s="97">
        <v>2488</v>
      </c>
      <c r="G31" s="97">
        <v>1877</v>
      </c>
      <c r="H31" s="97">
        <v>1067</v>
      </c>
      <c r="I31" s="97">
        <v>2855</v>
      </c>
      <c r="J31" s="97">
        <v>14</v>
      </c>
      <c r="K31" s="97">
        <v>3778</v>
      </c>
      <c r="L31" s="97">
        <v>281</v>
      </c>
      <c r="M31" s="97">
        <v>2265</v>
      </c>
      <c r="N31" s="97">
        <v>35289</v>
      </c>
      <c r="O31" s="160">
        <v>2.7678552310299088E-3</v>
      </c>
    </row>
    <row r="32" spans="1:15">
      <c r="A32" s="100" t="s">
        <v>728</v>
      </c>
      <c r="B32" s="97">
        <v>4037</v>
      </c>
      <c r="C32" s="97">
        <v>7375</v>
      </c>
      <c r="D32" s="97">
        <v>5208</v>
      </c>
      <c r="E32" s="97">
        <v>2794</v>
      </c>
      <c r="F32" s="97">
        <v>2401</v>
      </c>
      <c r="G32" s="97">
        <v>1617</v>
      </c>
      <c r="H32" s="97">
        <v>922</v>
      </c>
      <c r="I32" s="97">
        <v>2947</v>
      </c>
      <c r="J32" s="97">
        <v>17</v>
      </c>
      <c r="K32" s="97">
        <v>2716</v>
      </c>
      <c r="L32" s="97">
        <v>236</v>
      </c>
      <c r="M32" s="97">
        <v>1816</v>
      </c>
      <c r="N32" s="97">
        <v>32086</v>
      </c>
      <c r="O32" s="160">
        <v>2.5166313282559906E-3</v>
      </c>
    </row>
    <row r="33" spans="1:15">
      <c r="A33" s="100" t="s">
        <v>729</v>
      </c>
      <c r="B33" s="97">
        <v>8240</v>
      </c>
      <c r="C33" s="97">
        <v>17076</v>
      </c>
      <c r="D33" s="97">
        <v>10224</v>
      </c>
      <c r="E33" s="97">
        <v>5439</v>
      </c>
      <c r="F33" s="97">
        <v>4616</v>
      </c>
      <c r="G33" s="97">
        <v>3578</v>
      </c>
      <c r="H33" s="97">
        <v>1936</v>
      </c>
      <c r="I33" s="97">
        <v>7845</v>
      </c>
      <c r="J33" s="97">
        <v>18</v>
      </c>
      <c r="K33" s="97">
        <v>6774</v>
      </c>
      <c r="L33" s="97">
        <v>486</v>
      </c>
      <c r="M33" s="97">
        <v>5928</v>
      </c>
      <c r="N33" s="97">
        <v>72160</v>
      </c>
      <c r="O33" s="160">
        <v>5.6597929516596741E-3</v>
      </c>
    </row>
    <row r="34" spans="1:15">
      <c r="A34" s="100" t="s">
        <v>730</v>
      </c>
      <c r="B34" s="97">
        <v>20240</v>
      </c>
      <c r="C34" s="97">
        <v>41248</v>
      </c>
      <c r="D34" s="97">
        <v>23185</v>
      </c>
      <c r="E34" s="97">
        <v>12451</v>
      </c>
      <c r="F34" s="97">
        <v>11477</v>
      </c>
      <c r="G34" s="97">
        <v>8886</v>
      </c>
      <c r="H34" s="97">
        <v>4885</v>
      </c>
      <c r="I34" s="97">
        <v>16349</v>
      </c>
      <c r="J34" s="97">
        <v>61</v>
      </c>
      <c r="K34" s="97">
        <v>14881</v>
      </c>
      <c r="L34" s="97">
        <v>999</v>
      </c>
      <c r="M34" s="97">
        <v>12146</v>
      </c>
      <c r="N34" s="97">
        <v>166808</v>
      </c>
      <c r="O34" s="160">
        <v>1.3083408296569387E-2</v>
      </c>
    </row>
    <row r="35" spans="1:15">
      <c r="A35" s="100" t="s">
        <v>731</v>
      </c>
      <c r="B35" s="97">
        <v>79459</v>
      </c>
      <c r="C35" s="97">
        <v>170625</v>
      </c>
      <c r="D35" s="97">
        <v>82852</v>
      </c>
      <c r="E35" s="97">
        <v>48328</v>
      </c>
      <c r="F35" s="97">
        <v>51531</v>
      </c>
      <c r="G35" s="97">
        <v>40188</v>
      </c>
      <c r="H35" s="97">
        <v>19045</v>
      </c>
      <c r="I35" s="97">
        <v>60442</v>
      </c>
      <c r="J35" s="97">
        <v>256</v>
      </c>
      <c r="K35" s="97">
        <v>57173</v>
      </c>
      <c r="L35" s="97">
        <v>4006</v>
      </c>
      <c r="M35" s="97">
        <v>40669</v>
      </c>
      <c r="N35" s="97">
        <v>654574</v>
      </c>
      <c r="O35" s="160">
        <v>5.1340816401603095E-2</v>
      </c>
    </row>
    <row r="36" spans="1:15">
      <c r="A36" s="100" t="s">
        <v>732</v>
      </c>
      <c r="B36" s="97">
        <v>49988</v>
      </c>
      <c r="C36" s="97">
        <v>109198</v>
      </c>
      <c r="D36" s="97">
        <v>46542</v>
      </c>
      <c r="E36" s="97">
        <v>29332</v>
      </c>
      <c r="F36" s="97">
        <v>33113</v>
      </c>
      <c r="G36" s="97">
        <v>27746</v>
      </c>
      <c r="H36" s="97">
        <v>12550</v>
      </c>
      <c r="I36" s="97">
        <v>32460</v>
      </c>
      <c r="J36" s="97">
        <v>124</v>
      </c>
      <c r="K36" s="97">
        <v>31852</v>
      </c>
      <c r="L36" s="97">
        <v>2344</v>
      </c>
      <c r="M36" s="97">
        <v>20570</v>
      </c>
      <c r="N36" s="97">
        <v>395819</v>
      </c>
      <c r="O36" s="160">
        <v>3.1045642826122235E-2</v>
      </c>
    </row>
    <row r="37" spans="1:15">
      <c r="A37" s="100" t="s">
        <v>733</v>
      </c>
      <c r="B37" s="97">
        <v>1377809</v>
      </c>
      <c r="C37" s="97">
        <v>2619798</v>
      </c>
      <c r="D37" s="97">
        <v>1147247</v>
      </c>
      <c r="E37" s="97">
        <v>643431</v>
      </c>
      <c r="F37" s="97">
        <v>795514</v>
      </c>
      <c r="G37" s="97">
        <v>806297</v>
      </c>
      <c r="H37" s="97">
        <v>361079</v>
      </c>
      <c r="I37" s="97">
        <v>1352769</v>
      </c>
      <c r="J37" s="97">
        <v>1510</v>
      </c>
      <c r="K37" s="97">
        <v>1243321</v>
      </c>
      <c r="L37" s="97">
        <v>94803</v>
      </c>
      <c r="M37" s="97">
        <v>874138</v>
      </c>
      <c r="N37" s="97">
        <v>11317716</v>
      </c>
      <c r="O37" s="160">
        <v>0.88769303278389577</v>
      </c>
    </row>
    <row r="38" spans="1:15">
      <c r="A38" s="72" t="s">
        <v>156</v>
      </c>
      <c r="B38" s="158">
        <v>1554105</v>
      </c>
      <c r="C38" s="158">
        <v>2984700</v>
      </c>
      <c r="D38" s="158">
        <v>1335219</v>
      </c>
      <c r="E38" s="158">
        <v>752738</v>
      </c>
      <c r="F38" s="158">
        <v>908017</v>
      </c>
      <c r="G38" s="158">
        <v>895135</v>
      </c>
      <c r="H38" s="158">
        <v>405460</v>
      </c>
      <c r="I38" s="158">
        <v>1481038</v>
      </c>
      <c r="J38" s="158">
        <v>2060</v>
      </c>
      <c r="K38" s="158">
        <v>1366015</v>
      </c>
      <c r="L38" s="158">
        <v>104627</v>
      </c>
      <c r="M38" s="158">
        <v>960469</v>
      </c>
      <c r="N38" s="158">
        <v>12749583</v>
      </c>
      <c r="O38" s="161">
        <v>1</v>
      </c>
    </row>
    <row r="39" spans="1:15">
      <c r="A39" s="54" t="s">
        <v>734</v>
      </c>
      <c r="B39" s="160">
        <v>0.12189457490492042</v>
      </c>
      <c r="C39" s="160">
        <v>0.23410177415214287</v>
      </c>
      <c r="D39" s="160">
        <v>0.10472648399559421</v>
      </c>
      <c r="E39" s="160">
        <v>5.9040205471818173E-2</v>
      </c>
      <c r="F39" s="160">
        <v>7.1219348899489499E-2</v>
      </c>
      <c r="G39" s="160">
        <v>7.0208962912747808E-2</v>
      </c>
      <c r="H39" s="160">
        <v>3.1801824420453595E-2</v>
      </c>
      <c r="I39" s="160">
        <v>0.11616364237167599</v>
      </c>
      <c r="J39" s="160">
        <v>1.6157391186833326E-4</v>
      </c>
      <c r="K39" s="160">
        <v>0.10714193554408799</v>
      </c>
      <c r="L39" s="160">
        <v>8.206307610217527E-3</v>
      </c>
      <c r="M39" s="160">
        <v>7.5333365804983579E-2</v>
      </c>
      <c r="N39" s="160">
        <v>1</v>
      </c>
      <c r="O39" s="235"/>
    </row>
    <row r="40" spans="1:15" ht="15.75" thickBot="1">
      <c r="A40" s="206"/>
      <c r="B40" s="207"/>
      <c r="C40" s="208"/>
      <c r="D40" s="208"/>
      <c r="E40" s="208"/>
      <c r="F40" s="208"/>
      <c r="G40" s="208"/>
      <c r="H40" s="207"/>
      <c r="I40" s="207"/>
      <c r="J40" s="207"/>
      <c r="K40" s="207"/>
      <c r="L40" s="207"/>
      <c r="M40" s="207"/>
      <c r="N40" s="544"/>
      <c r="O40" s="544"/>
    </row>
    <row r="41" spans="1:15" ht="36.75" customHeight="1" thickTop="1">
      <c r="A41" s="754" t="s">
        <v>1357</v>
      </c>
      <c r="B41" s="755"/>
      <c r="C41" s="755"/>
      <c r="D41" s="755"/>
      <c r="E41" s="755"/>
      <c r="F41" s="755"/>
      <c r="G41" s="755"/>
      <c r="H41" s="755"/>
      <c r="I41" s="755"/>
      <c r="J41" s="755"/>
      <c r="K41" s="755"/>
      <c r="L41" s="755"/>
      <c r="M41" s="755"/>
      <c r="N41" s="755"/>
      <c r="O41" s="755"/>
    </row>
    <row r="42" spans="1:15">
      <c r="A42" s="695"/>
      <c r="B42" s="210"/>
      <c r="C42" s="210"/>
      <c r="D42" s="210"/>
      <c r="E42" s="210"/>
      <c r="F42" s="210"/>
      <c r="G42" s="210"/>
      <c r="H42" s="210"/>
      <c r="I42" s="210"/>
      <c r="J42" s="210"/>
      <c r="K42" s="210"/>
      <c r="L42" s="210"/>
      <c r="M42" s="210"/>
      <c r="N42" s="210"/>
      <c r="O42" s="210"/>
    </row>
    <row r="43" spans="1:15" ht="30" customHeight="1">
      <c r="A43" s="718" t="s">
        <v>436</v>
      </c>
      <c r="B43" s="718"/>
      <c r="C43" s="718"/>
      <c r="D43" s="718"/>
      <c r="E43" s="718"/>
      <c r="F43" s="718"/>
      <c r="G43" s="718"/>
      <c r="H43" s="718"/>
      <c r="I43" s="718"/>
      <c r="J43" s="718"/>
      <c r="K43" s="718"/>
      <c r="L43" s="718"/>
      <c r="M43" s="718"/>
      <c r="N43" s="718"/>
      <c r="O43" s="718"/>
    </row>
    <row r="44" spans="1:15" ht="18">
      <c r="A44" s="719" t="s">
        <v>736</v>
      </c>
      <c r="B44" s="719"/>
      <c r="C44" s="719"/>
      <c r="D44" s="719"/>
      <c r="E44" s="719"/>
      <c r="F44" s="719"/>
      <c r="G44" s="719"/>
      <c r="H44" s="719"/>
      <c r="I44" s="719"/>
      <c r="J44" s="719"/>
      <c r="K44" s="719"/>
      <c r="L44" s="719"/>
      <c r="M44" s="719"/>
      <c r="N44" s="719"/>
      <c r="O44" s="719"/>
    </row>
    <row r="45" spans="1:15" ht="18">
      <c r="A45" s="719" t="s">
        <v>1512</v>
      </c>
      <c r="B45" s="719"/>
      <c r="C45" s="719"/>
      <c r="D45" s="719"/>
      <c r="E45" s="719"/>
      <c r="F45" s="719"/>
      <c r="G45" s="719"/>
      <c r="H45" s="719"/>
      <c r="I45" s="719"/>
      <c r="J45" s="719"/>
      <c r="K45" s="719"/>
      <c r="L45" s="719"/>
      <c r="M45" s="719"/>
      <c r="N45" s="719"/>
      <c r="O45" s="719"/>
    </row>
    <row r="46" spans="1:15" ht="30" customHeight="1">
      <c r="A46" s="723" t="s">
        <v>508</v>
      </c>
      <c r="B46" s="723"/>
      <c r="C46" s="723"/>
      <c r="D46" s="723"/>
      <c r="E46" s="723"/>
      <c r="F46" s="723"/>
      <c r="G46" s="723"/>
      <c r="H46" s="723"/>
      <c r="I46" s="723"/>
      <c r="J46" s="723"/>
      <c r="K46" s="723"/>
      <c r="L46" s="723"/>
      <c r="M46" s="723"/>
      <c r="N46" s="723"/>
      <c r="O46" s="723"/>
    </row>
    <row r="47" spans="1:15">
      <c r="A47" s="99"/>
      <c r="B47" s="205"/>
      <c r="C47" s="101"/>
      <c r="D47" s="205"/>
      <c r="E47" s="205"/>
      <c r="F47" s="205"/>
      <c r="G47" s="205"/>
      <c r="H47" s="205"/>
      <c r="I47" s="101"/>
      <c r="J47" s="184"/>
      <c r="K47" s="205"/>
      <c r="L47" s="205"/>
      <c r="M47" s="205"/>
      <c r="N47" s="205"/>
      <c r="O47" s="98"/>
    </row>
    <row r="48" spans="1:15" ht="30" customHeight="1">
      <c r="A48" s="72" t="s">
        <v>718</v>
      </c>
      <c r="B48" s="73" t="s">
        <v>31</v>
      </c>
      <c r="C48" s="73" t="s">
        <v>113</v>
      </c>
      <c r="D48" s="73" t="s">
        <v>33</v>
      </c>
      <c r="E48" s="73" t="s">
        <v>35</v>
      </c>
      <c r="F48" s="73" t="s">
        <v>43</v>
      </c>
      <c r="G48" s="73" t="s">
        <v>41</v>
      </c>
      <c r="H48" s="73" t="s">
        <v>37</v>
      </c>
      <c r="I48" s="73" t="s">
        <v>39</v>
      </c>
      <c r="J48" s="73" t="s">
        <v>45</v>
      </c>
      <c r="K48" s="73" t="s">
        <v>47</v>
      </c>
      <c r="L48" s="73" t="s">
        <v>49</v>
      </c>
      <c r="M48" s="73" t="s">
        <v>53</v>
      </c>
      <c r="N48" s="176" t="s">
        <v>515</v>
      </c>
      <c r="O48" s="73" t="s">
        <v>719</v>
      </c>
    </row>
    <row r="49" spans="1:15">
      <c r="A49" s="100" t="s">
        <v>720</v>
      </c>
      <c r="B49" s="97">
        <v>2633781.27098</v>
      </c>
      <c r="C49" s="97">
        <v>3904323.1640500003</v>
      </c>
      <c r="D49" s="97">
        <v>2480448.7368600001</v>
      </c>
      <c r="E49" s="97">
        <v>2011048.62319</v>
      </c>
      <c r="F49" s="97">
        <v>1834832.7870699998</v>
      </c>
      <c r="G49" s="97">
        <v>863777.06169</v>
      </c>
      <c r="H49" s="97">
        <v>138296.40562000001</v>
      </c>
      <c r="I49" s="97">
        <v>0</v>
      </c>
      <c r="J49" s="97">
        <v>0</v>
      </c>
      <c r="K49" s="97">
        <v>612043.79622999998</v>
      </c>
      <c r="L49" s="97">
        <v>182666.82222</v>
      </c>
      <c r="M49" s="97">
        <v>0</v>
      </c>
      <c r="N49" s="97">
        <v>14661218.66791</v>
      </c>
      <c r="O49" s="160">
        <v>0.45696821141742955</v>
      </c>
    </row>
    <row r="50" spans="1:15">
      <c r="A50" s="100" t="s">
        <v>721</v>
      </c>
      <c r="B50" s="97">
        <v>531583.29841000005</v>
      </c>
      <c r="C50" s="97">
        <v>321648.79011</v>
      </c>
      <c r="D50" s="97">
        <v>671863.35732000007</v>
      </c>
      <c r="E50" s="97">
        <v>557293.68588</v>
      </c>
      <c r="F50" s="97">
        <v>452658.22839999996</v>
      </c>
      <c r="G50" s="97">
        <v>207645.21043000001</v>
      </c>
      <c r="H50" s="97">
        <v>185003.48465</v>
      </c>
      <c r="I50" s="97">
        <v>0</v>
      </c>
      <c r="J50" s="97">
        <v>13185.925670000001</v>
      </c>
      <c r="K50" s="97">
        <v>149283.26512999999</v>
      </c>
      <c r="L50" s="97">
        <v>59577.893939999994</v>
      </c>
      <c r="M50" s="97">
        <v>0</v>
      </c>
      <c r="N50" s="97">
        <v>3149743.1399400001</v>
      </c>
      <c r="O50" s="160">
        <v>9.8172772788190157E-2</v>
      </c>
    </row>
    <row r="51" spans="1:15">
      <c r="A51" s="100" t="s">
        <v>722</v>
      </c>
      <c r="B51" s="97">
        <v>480092.94056999998</v>
      </c>
      <c r="C51" s="97">
        <v>355673.57256</v>
      </c>
      <c r="D51" s="97">
        <v>605579.70390999992</v>
      </c>
      <c r="E51" s="97">
        <v>472560.59422000003</v>
      </c>
      <c r="F51" s="97">
        <v>532231.53237000003</v>
      </c>
      <c r="G51" s="97">
        <v>277826.38449999999</v>
      </c>
      <c r="H51" s="97">
        <v>118932.29537000001</v>
      </c>
      <c r="I51" s="97">
        <v>0</v>
      </c>
      <c r="J51" s="97">
        <v>4920.0865300000005</v>
      </c>
      <c r="K51" s="97">
        <v>85738.153109999999</v>
      </c>
      <c r="L51" s="97">
        <v>51661.846560000005</v>
      </c>
      <c r="M51" s="97">
        <v>0</v>
      </c>
      <c r="N51" s="97">
        <v>2985217.1096999999</v>
      </c>
      <c r="O51" s="160">
        <v>9.3044743019768436E-2</v>
      </c>
    </row>
    <row r="52" spans="1:15">
      <c r="A52" s="100" t="s">
        <v>723</v>
      </c>
      <c r="B52" s="97">
        <v>595019.56374999997</v>
      </c>
      <c r="C52" s="97">
        <v>606573.15949999995</v>
      </c>
      <c r="D52" s="97">
        <v>774285.43305999995</v>
      </c>
      <c r="E52" s="97">
        <v>744445.07337999996</v>
      </c>
      <c r="F52" s="97">
        <v>522981.22183999995</v>
      </c>
      <c r="G52" s="97">
        <v>334607.87815</v>
      </c>
      <c r="H52" s="97">
        <v>179064.38659000001</v>
      </c>
      <c r="I52" s="97">
        <v>0</v>
      </c>
      <c r="J52" s="97">
        <v>4215.8278</v>
      </c>
      <c r="K52" s="97">
        <v>74342.661049999995</v>
      </c>
      <c r="L52" s="97">
        <v>48064.37586</v>
      </c>
      <c r="M52" s="97">
        <v>0</v>
      </c>
      <c r="N52" s="97">
        <v>3883599.5809800001</v>
      </c>
      <c r="O52" s="160">
        <v>0.12104597814002153</v>
      </c>
    </row>
    <row r="53" spans="1:15">
      <c r="A53" s="100" t="s">
        <v>724</v>
      </c>
      <c r="B53" s="97">
        <v>393091.34681000002</v>
      </c>
      <c r="C53" s="97">
        <v>416997.21626999998</v>
      </c>
      <c r="D53" s="97">
        <v>446056.39137999999</v>
      </c>
      <c r="E53" s="97">
        <v>442163.02574999997</v>
      </c>
      <c r="F53" s="97">
        <v>261895.22909000001</v>
      </c>
      <c r="G53" s="97">
        <v>251688.15693</v>
      </c>
      <c r="H53" s="97">
        <v>117316.12362</v>
      </c>
      <c r="I53" s="97">
        <v>0</v>
      </c>
      <c r="J53" s="97">
        <v>3214.3678199999999</v>
      </c>
      <c r="K53" s="97">
        <v>51510.658200000005</v>
      </c>
      <c r="L53" s="97">
        <v>26528.901859999998</v>
      </c>
      <c r="M53" s="97">
        <v>0</v>
      </c>
      <c r="N53" s="97">
        <v>2410461.4177299999</v>
      </c>
      <c r="O53" s="160">
        <v>7.5130469553785204E-2</v>
      </c>
    </row>
    <row r="54" spans="1:15">
      <c r="A54" s="100" t="s">
        <v>725</v>
      </c>
      <c r="B54" s="97">
        <v>314060.21706</v>
      </c>
      <c r="C54" s="97">
        <v>354771.42566000001</v>
      </c>
      <c r="D54" s="97">
        <v>339057.10219000001</v>
      </c>
      <c r="E54" s="97">
        <v>326821.25954</v>
      </c>
      <c r="F54" s="97">
        <v>193016.53116999997</v>
      </c>
      <c r="G54" s="97">
        <v>192404.97140000001</v>
      </c>
      <c r="H54" s="97">
        <v>98634.889680000008</v>
      </c>
      <c r="I54" s="97">
        <v>0</v>
      </c>
      <c r="J54" s="97">
        <v>6739.1316999999999</v>
      </c>
      <c r="K54" s="97">
        <v>31683.005370000003</v>
      </c>
      <c r="L54" s="97">
        <v>19801.791079999999</v>
      </c>
      <c r="M54" s="97">
        <v>0</v>
      </c>
      <c r="N54" s="97">
        <v>1876990.3248499997</v>
      </c>
      <c r="O54" s="160">
        <v>5.8502975163441558E-2</v>
      </c>
    </row>
    <row r="55" spans="1:15">
      <c r="A55" s="100" t="s">
        <v>726</v>
      </c>
      <c r="B55" s="97">
        <v>180253.76505000002</v>
      </c>
      <c r="C55" s="97">
        <v>188533.72206999999</v>
      </c>
      <c r="D55" s="97">
        <v>181987.35321999999</v>
      </c>
      <c r="E55" s="97">
        <v>174224.02783000001</v>
      </c>
      <c r="F55" s="97">
        <v>102444.32154</v>
      </c>
      <c r="G55" s="97">
        <v>106835.80744</v>
      </c>
      <c r="H55" s="97">
        <v>59642.388590000002</v>
      </c>
      <c r="I55" s="97">
        <v>0</v>
      </c>
      <c r="J55" s="97">
        <v>763.80700999999999</v>
      </c>
      <c r="K55" s="97">
        <v>16325.67952</v>
      </c>
      <c r="L55" s="97">
        <v>9728.1057899999996</v>
      </c>
      <c r="M55" s="97">
        <v>0</v>
      </c>
      <c r="N55" s="97">
        <v>1020738.97806</v>
      </c>
      <c r="O55" s="160">
        <v>3.1814904046760677E-2</v>
      </c>
    </row>
    <row r="56" spans="1:15">
      <c r="A56" s="100" t="s">
        <v>727</v>
      </c>
      <c r="B56" s="97">
        <v>113990.42704000001</v>
      </c>
      <c r="C56" s="97">
        <v>109526.23745999999</v>
      </c>
      <c r="D56" s="97">
        <v>109834.633</v>
      </c>
      <c r="E56" s="97">
        <v>104814.61752</v>
      </c>
      <c r="F56" s="97">
        <v>57795.251979999994</v>
      </c>
      <c r="G56" s="97">
        <v>60253.676140000003</v>
      </c>
      <c r="H56" s="97">
        <v>33745.073600000003</v>
      </c>
      <c r="I56" s="97">
        <v>0</v>
      </c>
      <c r="J56" s="97">
        <v>1235.2565</v>
      </c>
      <c r="K56" s="97">
        <v>8470.7845399999987</v>
      </c>
      <c r="L56" s="97">
        <v>3894.6397700000002</v>
      </c>
      <c r="M56" s="97">
        <v>0</v>
      </c>
      <c r="N56" s="97">
        <v>603560.59755000006</v>
      </c>
      <c r="O56" s="160">
        <v>1.8812079199673773E-2</v>
      </c>
    </row>
    <row r="57" spans="1:15">
      <c r="A57" s="100" t="s">
        <v>728</v>
      </c>
      <c r="B57" s="97">
        <v>68834.346310000008</v>
      </c>
      <c r="C57" s="97">
        <v>59974.971140000001</v>
      </c>
      <c r="D57" s="97">
        <v>63786.679909999999</v>
      </c>
      <c r="E57" s="97">
        <v>58804.227370000001</v>
      </c>
      <c r="F57" s="97">
        <v>32204.315030000002</v>
      </c>
      <c r="G57" s="97">
        <v>33123.95278</v>
      </c>
      <c r="H57" s="97">
        <v>15784.173199999999</v>
      </c>
      <c r="I57" s="97">
        <v>0</v>
      </c>
      <c r="J57" s="97">
        <v>867.00989000000004</v>
      </c>
      <c r="K57" s="97">
        <v>4764.74323</v>
      </c>
      <c r="L57" s="97">
        <v>3019.1053900000002</v>
      </c>
      <c r="M57" s="97">
        <v>0</v>
      </c>
      <c r="N57" s="97">
        <v>341163.52425000002</v>
      </c>
      <c r="O57" s="160">
        <v>1.06335557097051E-2</v>
      </c>
    </row>
    <row r="58" spans="1:15">
      <c r="A58" s="100" t="s">
        <v>729</v>
      </c>
      <c r="B58" s="97">
        <v>74780.43664</v>
      </c>
      <c r="C58" s="97">
        <v>61819.6103</v>
      </c>
      <c r="D58" s="97">
        <v>68192.708169999998</v>
      </c>
      <c r="E58" s="97">
        <v>64194.600290000002</v>
      </c>
      <c r="F58" s="97">
        <v>34826.252869999997</v>
      </c>
      <c r="G58" s="97">
        <v>37629.373970000001</v>
      </c>
      <c r="H58" s="97">
        <v>18943.201300000001</v>
      </c>
      <c r="I58" s="97">
        <v>0</v>
      </c>
      <c r="J58" s="97">
        <v>596.87396999999999</v>
      </c>
      <c r="K58" s="97">
        <v>5315.7153699999999</v>
      </c>
      <c r="L58" s="97">
        <v>3489.3636800000004</v>
      </c>
      <c r="M58" s="97">
        <v>0</v>
      </c>
      <c r="N58" s="97">
        <v>369788.13656000001</v>
      </c>
      <c r="O58" s="160">
        <v>1.1525741972396092E-2</v>
      </c>
    </row>
    <row r="59" spans="1:15">
      <c r="A59" s="100" t="s">
        <v>730</v>
      </c>
      <c r="B59" s="97">
        <v>78063.207219999997</v>
      </c>
      <c r="C59" s="97">
        <v>73365.011099999989</v>
      </c>
      <c r="D59" s="97">
        <v>68223.955989999988</v>
      </c>
      <c r="E59" s="97">
        <v>62516.632709999998</v>
      </c>
      <c r="F59" s="97">
        <v>37321.609700000001</v>
      </c>
      <c r="G59" s="97">
        <v>36210.545640000004</v>
      </c>
      <c r="H59" s="97">
        <v>20799.695199999998</v>
      </c>
      <c r="I59" s="97">
        <v>0</v>
      </c>
      <c r="J59" s="97">
        <v>792.90680000000009</v>
      </c>
      <c r="K59" s="97">
        <v>4827.0140099999999</v>
      </c>
      <c r="L59" s="97">
        <v>3759.84141</v>
      </c>
      <c r="M59" s="97">
        <v>0</v>
      </c>
      <c r="N59" s="97">
        <v>385880.41978</v>
      </c>
      <c r="O59" s="160">
        <v>1.2027314321000479E-2</v>
      </c>
    </row>
    <row r="60" spans="1:15">
      <c r="A60" s="100" t="s">
        <v>731</v>
      </c>
      <c r="B60" s="97">
        <v>59507.351969999996</v>
      </c>
      <c r="C60" s="97">
        <v>61530.577659999995</v>
      </c>
      <c r="D60" s="97">
        <v>58678.114750000001</v>
      </c>
      <c r="E60" s="97">
        <v>46970.860810000006</v>
      </c>
      <c r="F60" s="97">
        <v>28377.728329999998</v>
      </c>
      <c r="G60" s="97">
        <v>30674.561530000003</v>
      </c>
      <c r="H60" s="97">
        <v>15688.745449999999</v>
      </c>
      <c r="I60" s="97">
        <v>0</v>
      </c>
      <c r="J60" s="97">
        <v>640.90094999999997</v>
      </c>
      <c r="K60" s="97">
        <v>3816.4244700000004</v>
      </c>
      <c r="L60" s="97">
        <v>2880.4790499999999</v>
      </c>
      <c r="M60" s="97">
        <v>0</v>
      </c>
      <c r="N60" s="97">
        <v>308765.74497000006</v>
      </c>
      <c r="O60" s="160">
        <v>9.6237654878402277E-3</v>
      </c>
    </row>
    <row r="61" spans="1:15">
      <c r="A61" s="100" t="s">
        <v>732</v>
      </c>
      <c r="B61" s="97">
        <v>7237.5347300000003</v>
      </c>
      <c r="C61" s="97">
        <v>9924.9581799999996</v>
      </c>
      <c r="D61" s="97">
        <v>7257.9745999999996</v>
      </c>
      <c r="E61" s="97">
        <v>6010.4364000000005</v>
      </c>
      <c r="F61" s="97">
        <v>3339.8902599999997</v>
      </c>
      <c r="G61" s="97">
        <v>4364.7341900000001</v>
      </c>
      <c r="H61" s="97">
        <v>2061.91174</v>
      </c>
      <c r="I61" s="97">
        <v>0</v>
      </c>
      <c r="J61" s="97">
        <v>44.217169999999996</v>
      </c>
      <c r="K61" s="97">
        <v>827.52787000000001</v>
      </c>
      <c r="L61" s="97">
        <v>388.37892999999997</v>
      </c>
      <c r="M61" s="97">
        <v>0</v>
      </c>
      <c r="N61" s="97">
        <v>41457.564070000008</v>
      </c>
      <c r="O61" s="160">
        <v>1.2921701348235896E-3</v>
      </c>
    </row>
    <row r="62" spans="1:15">
      <c r="A62" s="100" t="s">
        <v>733</v>
      </c>
      <c r="B62" s="97">
        <v>8582.7979700000014</v>
      </c>
      <c r="C62" s="97">
        <v>11652.346220000001</v>
      </c>
      <c r="D62" s="97">
        <v>7352.4746500000001</v>
      </c>
      <c r="E62" s="97">
        <v>6488.6377499999999</v>
      </c>
      <c r="F62" s="97">
        <v>3407.6173799999997</v>
      </c>
      <c r="G62" s="97">
        <v>3916.2037999999998</v>
      </c>
      <c r="H62" s="97">
        <v>2142.3820299999998</v>
      </c>
      <c r="I62" s="97">
        <v>0</v>
      </c>
      <c r="J62" s="97">
        <v>146.79407</v>
      </c>
      <c r="K62" s="97">
        <v>746.07056999999998</v>
      </c>
      <c r="L62" s="97">
        <v>652.47226999999998</v>
      </c>
      <c r="M62" s="97">
        <v>0</v>
      </c>
      <c r="N62" s="97">
        <v>45087.79671000001</v>
      </c>
      <c r="O62" s="160">
        <v>1.4053190451635551E-3</v>
      </c>
    </row>
    <row r="63" spans="1:15">
      <c r="A63" s="72" t="s">
        <v>156</v>
      </c>
      <c r="B63" s="158">
        <v>5538878.5045100003</v>
      </c>
      <c r="C63" s="158">
        <v>6536314.7622800004</v>
      </c>
      <c r="D63" s="158">
        <v>5882604.6190100005</v>
      </c>
      <c r="E63" s="158">
        <v>5078356.3026400004</v>
      </c>
      <c r="F63" s="158">
        <v>4097332.5170299998</v>
      </c>
      <c r="G63" s="158">
        <v>2440958.5185900005</v>
      </c>
      <c r="H63" s="158">
        <v>1006055.1566399999</v>
      </c>
      <c r="I63" s="158">
        <v>0</v>
      </c>
      <c r="J63" s="158">
        <v>37363.10588000001</v>
      </c>
      <c r="K63" s="158">
        <v>1049695.4986700001</v>
      </c>
      <c r="L63" s="158">
        <v>416114.01781000011</v>
      </c>
      <c r="M63" s="158">
        <v>0</v>
      </c>
      <c r="N63" s="158">
        <v>32083673.003060002</v>
      </c>
      <c r="O63" s="161">
        <v>1</v>
      </c>
    </row>
    <row r="64" spans="1:15">
      <c r="A64" s="54" t="s">
        <v>734</v>
      </c>
      <c r="B64" s="160">
        <v>0.17263854122879654</v>
      </c>
      <c r="C64" s="160">
        <v>0.20372713441059553</v>
      </c>
      <c r="D64" s="160">
        <v>0.18335196903574422</v>
      </c>
      <c r="E64" s="160">
        <v>0.15828475443430834</v>
      </c>
      <c r="F64" s="160">
        <v>0.12770771341046935</v>
      </c>
      <c r="G64" s="160">
        <v>7.6081018478064921E-2</v>
      </c>
      <c r="H64" s="160">
        <v>3.1357231341437954E-2</v>
      </c>
      <c r="I64" s="160">
        <v>0</v>
      </c>
      <c r="J64" s="160">
        <v>1.1645520098785597E-3</v>
      </c>
      <c r="K64" s="160">
        <v>3.271743539369338E-2</v>
      </c>
      <c r="L64" s="160">
        <v>1.2969650257011189E-2</v>
      </c>
      <c r="M64" s="160">
        <v>0</v>
      </c>
      <c r="N64" s="160">
        <v>1</v>
      </c>
      <c r="O64" s="234"/>
    </row>
    <row r="65" spans="1:15" ht="30" customHeight="1">
      <c r="A65" s="432" t="s">
        <v>737</v>
      </c>
      <c r="B65" s="73" t="s">
        <v>31</v>
      </c>
      <c r="C65" s="73" t="s">
        <v>113</v>
      </c>
      <c r="D65" s="73" t="s">
        <v>33</v>
      </c>
      <c r="E65" s="73" t="s">
        <v>35</v>
      </c>
      <c r="F65" s="73" t="s">
        <v>43</v>
      </c>
      <c r="G65" s="73" t="s">
        <v>41</v>
      </c>
      <c r="H65" s="73" t="s">
        <v>37</v>
      </c>
      <c r="I65" s="73" t="s">
        <v>39</v>
      </c>
      <c r="J65" s="73" t="s">
        <v>45</v>
      </c>
      <c r="K65" s="73" t="s">
        <v>47</v>
      </c>
      <c r="L65" s="73" t="s">
        <v>49</v>
      </c>
      <c r="M65" s="73" t="s">
        <v>53</v>
      </c>
      <c r="N65" s="176" t="s">
        <v>515</v>
      </c>
      <c r="O65" s="73" t="s">
        <v>677</v>
      </c>
    </row>
    <row r="66" spans="1:15">
      <c r="A66" s="100" t="s">
        <v>720</v>
      </c>
      <c r="B66" s="97">
        <v>55</v>
      </c>
      <c r="C66" s="97">
        <v>55</v>
      </c>
      <c r="D66" s="97">
        <v>63</v>
      </c>
      <c r="E66" s="97">
        <v>43</v>
      </c>
      <c r="F66" s="97">
        <v>38</v>
      </c>
      <c r="G66" s="97">
        <v>27</v>
      </c>
      <c r="H66" s="97">
        <v>6</v>
      </c>
      <c r="I66" s="97">
        <v>0</v>
      </c>
      <c r="J66" s="97">
        <v>0</v>
      </c>
      <c r="K66" s="97">
        <v>22</v>
      </c>
      <c r="L66" s="97">
        <v>7</v>
      </c>
      <c r="M66" s="97">
        <v>0</v>
      </c>
      <c r="N66" s="97">
        <v>316</v>
      </c>
      <c r="O66" s="160">
        <v>2.0741304733086978E-3</v>
      </c>
    </row>
    <row r="67" spans="1:15">
      <c r="A67" s="100" t="s">
        <v>721</v>
      </c>
      <c r="B67" s="97">
        <v>57</v>
      </c>
      <c r="C67" s="97">
        <v>36</v>
      </c>
      <c r="D67" s="97">
        <v>72</v>
      </c>
      <c r="E67" s="97">
        <v>58</v>
      </c>
      <c r="F67" s="97">
        <v>45</v>
      </c>
      <c r="G67" s="97">
        <v>22</v>
      </c>
      <c r="H67" s="97">
        <v>19</v>
      </c>
      <c r="I67" s="97">
        <v>0</v>
      </c>
      <c r="J67" s="97">
        <v>1</v>
      </c>
      <c r="K67" s="97">
        <v>15</v>
      </c>
      <c r="L67" s="97">
        <v>7</v>
      </c>
      <c r="M67" s="97">
        <v>0</v>
      </c>
      <c r="N67" s="97">
        <v>332</v>
      </c>
      <c r="O67" s="160">
        <v>2.1791497377800242E-3</v>
      </c>
    </row>
    <row r="68" spans="1:15">
      <c r="A68" s="100" t="s">
        <v>722</v>
      </c>
      <c r="B68" s="97">
        <v>100</v>
      </c>
      <c r="C68" s="97">
        <v>75</v>
      </c>
      <c r="D68" s="97">
        <v>128</v>
      </c>
      <c r="E68" s="97">
        <v>102</v>
      </c>
      <c r="F68" s="97">
        <v>108</v>
      </c>
      <c r="G68" s="97">
        <v>57</v>
      </c>
      <c r="H68" s="97">
        <v>26</v>
      </c>
      <c r="I68" s="97">
        <v>0</v>
      </c>
      <c r="J68" s="97">
        <v>1</v>
      </c>
      <c r="K68" s="97">
        <v>18</v>
      </c>
      <c r="L68" s="97">
        <v>11</v>
      </c>
      <c r="M68" s="97">
        <v>0</v>
      </c>
      <c r="N68" s="97">
        <v>626</v>
      </c>
      <c r="O68" s="160">
        <v>4.1088787224406479E-3</v>
      </c>
    </row>
    <row r="69" spans="1:15">
      <c r="A69" s="100" t="s">
        <v>723</v>
      </c>
      <c r="B69" s="97">
        <v>271</v>
      </c>
      <c r="C69" s="97">
        <v>292</v>
      </c>
      <c r="D69" s="97">
        <v>362</v>
      </c>
      <c r="E69" s="97">
        <v>352</v>
      </c>
      <c r="F69" s="97">
        <v>241</v>
      </c>
      <c r="G69" s="97">
        <v>158</v>
      </c>
      <c r="H69" s="97">
        <v>81</v>
      </c>
      <c r="I69" s="97">
        <v>0</v>
      </c>
      <c r="J69" s="97">
        <v>2</v>
      </c>
      <c r="K69" s="97">
        <v>35</v>
      </c>
      <c r="L69" s="97">
        <v>22</v>
      </c>
      <c r="M69" s="97">
        <v>0</v>
      </c>
      <c r="N69" s="97">
        <v>1816</v>
      </c>
      <c r="O69" s="160">
        <v>1.1919686517495554E-2</v>
      </c>
    </row>
    <row r="70" spans="1:15">
      <c r="A70" s="100" t="s">
        <v>724</v>
      </c>
      <c r="B70" s="97">
        <v>409</v>
      </c>
      <c r="C70" s="97">
        <v>447</v>
      </c>
      <c r="D70" s="97">
        <v>465</v>
      </c>
      <c r="E70" s="97">
        <v>458</v>
      </c>
      <c r="F70" s="97">
        <v>270</v>
      </c>
      <c r="G70" s="97">
        <v>260</v>
      </c>
      <c r="H70" s="97">
        <v>125</v>
      </c>
      <c r="I70" s="97">
        <v>0</v>
      </c>
      <c r="J70" s="97">
        <v>4</v>
      </c>
      <c r="K70" s="97">
        <v>54</v>
      </c>
      <c r="L70" s="97">
        <v>27</v>
      </c>
      <c r="M70" s="97">
        <v>0</v>
      </c>
      <c r="N70" s="97">
        <v>2519</v>
      </c>
      <c r="O70" s="160">
        <v>1.6533970450204459E-2</v>
      </c>
    </row>
    <row r="71" spans="1:15">
      <c r="A71" s="100" t="s">
        <v>725</v>
      </c>
      <c r="B71" s="97">
        <v>656</v>
      </c>
      <c r="C71" s="97">
        <v>739</v>
      </c>
      <c r="D71" s="97">
        <v>697</v>
      </c>
      <c r="E71" s="97">
        <v>666</v>
      </c>
      <c r="F71" s="97">
        <v>395</v>
      </c>
      <c r="G71" s="97">
        <v>399</v>
      </c>
      <c r="H71" s="97">
        <v>203</v>
      </c>
      <c r="I71" s="97">
        <v>0</v>
      </c>
      <c r="J71" s="97">
        <v>13</v>
      </c>
      <c r="K71" s="97">
        <v>65</v>
      </c>
      <c r="L71" s="97">
        <v>41</v>
      </c>
      <c r="M71" s="97">
        <v>0</v>
      </c>
      <c r="N71" s="97">
        <v>3874</v>
      </c>
      <c r="O71" s="160">
        <v>2.542778941011992E-2</v>
      </c>
    </row>
    <row r="72" spans="1:15">
      <c r="A72" s="100" t="s">
        <v>726</v>
      </c>
      <c r="B72" s="97">
        <v>684</v>
      </c>
      <c r="C72" s="97">
        <v>702</v>
      </c>
      <c r="D72" s="97">
        <v>686</v>
      </c>
      <c r="E72" s="97">
        <v>655</v>
      </c>
      <c r="F72" s="97">
        <v>386</v>
      </c>
      <c r="G72" s="97">
        <v>403</v>
      </c>
      <c r="H72" s="97">
        <v>229</v>
      </c>
      <c r="I72" s="97">
        <v>0</v>
      </c>
      <c r="J72" s="97">
        <v>3</v>
      </c>
      <c r="K72" s="97">
        <v>58</v>
      </c>
      <c r="L72" s="97">
        <v>36</v>
      </c>
      <c r="M72" s="97">
        <v>0</v>
      </c>
      <c r="N72" s="97">
        <v>3842</v>
      </c>
      <c r="O72" s="160">
        <v>2.5217750881177267E-2</v>
      </c>
    </row>
    <row r="73" spans="1:15">
      <c r="A73" s="100" t="s">
        <v>727</v>
      </c>
      <c r="B73" s="97">
        <v>678</v>
      </c>
      <c r="C73" s="97">
        <v>644</v>
      </c>
      <c r="D73" s="97">
        <v>648</v>
      </c>
      <c r="E73" s="97">
        <v>621</v>
      </c>
      <c r="F73" s="97">
        <v>342</v>
      </c>
      <c r="G73" s="97">
        <v>358</v>
      </c>
      <c r="H73" s="97">
        <v>203</v>
      </c>
      <c r="I73" s="97">
        <v>0</v>
      </c>
      <c r="J73" s="97">
        <v>7</v>
      </c>
      <c r="K73" s="97">
        <v>50</v>
      </c>
      <c r="L73" s="97">
        <v>23</v>
      </c>
      <c r="M73" s="97">
        <v>0</v>
      </c>
      <c r="N73" s="97">
        <v>3574</v>
      </c>
      <c r="O73" s="160">
        <v>2.3458678201282546E-2</v>
      </c>
    </row>
    <row r="74" spans="1:15">
      <c r="A74" s="100" t="s">
        <v>728</v>
      </c>
      <c r="B74" s="97">
        <v>578</v>
      </c>
      <c r="C74" s="97">
        <v>503</v>
      </c>
      <c r="D74" s="97">
        <v>537</v>
      </c>
      <c r="E74" s="97">
        <v>492</v>
      </c>
      <c r="F74" s="97">
        <v>269</v>
      </c>
      <c r="G74" s="97">
        <v>278</v>
      </c>
      <c r="H74" s="97">
        <v>133</v>
      </c>
      <c r="I74" s="97">
        <v>0</v>
      </c>
      <c r="J74" s="97">
        <v>7</v>
      </c>
      <c r="K74" s="97">
        <v>39</v>
      </c>
      <c r="L74" s="97">
        <v>26</v>
      </c>
      <c r="M74" s="97">
        <v>0</v>
      </c>
      <c r="N74" s="97">
        <v>2862</v>
      </c>
      <c r="O74" s="160">
        <v>1.878532093230852E-2</v>
      </c>
    </row>
    <row r="75" spans="1:15">
      <c r="A75" s="100" t="s">
        <v>729</v>
      </c>
      <c r="B75" s="97">
        <v>889</v>
      </c>
      <c r="C75" s="97">
        <v>732</v>
      </c>
      <c r="D75" s="97">
        <v>807</v>
      </c>
      <c r="E75" s="97">
        <v>759</v>
      </c>
      <c r="F75" s="97">
        <v>412</v>
      </c>
      <c r="G75" s="97">
        <v>446</v>
      </c>
      <c r="H75" s="97">
        <v>227</v>
      </c>
      <c r="I75" s="97">
        <v>0</v>
      </c>
      <c r="J75" s="97">
        <v>7</v>
      </c>
      <c r="K75" s="97">
        <v>63</v>
      </c>
      <c r="L75" s="97">
        <v>40</v>
      </c>
      <c r="M75" s="97">
        <v>0</v>
      </c>
      <c r="N75" s="97">
        <v>4382</v>
      </c>
      <c r="O75" s="160">
        <v>2.8762151057084535E-2</v>
      </c>
    </row>
    <row r="76" spans="1:15">
      <c r="A76" s="100" t="s">
        <v>730</v>
      </c>
      <c r="B76" s="97">
        <v>1570</v>
      </c>
      <c r="C76" s="97">
        <v>1493</v>
      </c>
      <c r="D76" s="97">
        <v>1377</v>
      </c>
      <c r="E76" s="97">
        <v>1261</v>
      </c>
      <c r="F76" s="97">
        <v>749</v>
      </c>
      <c r="G76" s="97">
        <v>735</v>
      </c>
      <c r="H76" s="97">
        <v>424</v>
      </c>
      <c r="I76" s="97">
        <v>0</v>
      </c>
      <c r="J76" s="97">
        <v>14</v>
      </c>
      <c r="K76" s="97">
        <v>103</v>
      </c>
      <c r="L76" s="97">
        <v>75</v>
      </c>
      <c r="M76" s="97">
        <v>0</v>
      </c>
      <c r="N76" s="97">
        <v>7801</v>
      </c>
      <c r="O76" s="160">
        <v>5.1203455133801104E-2</v>
      </c>
    </row>
    <row r="77" spans="1:15">
      <c r="A77" s="100" t="s">
        <v>731</v>
      </c>
      <c r="B77" s="97">
        <v>3458</v>
      </c>
      <c r="C77" s="97">
        <v>3645</v>
      </c>
      <c r="D77" s="97">
        <v>3371</v>
      </c>
      <c r="E77" s="97">
        <v>2680</v>
      </c>
      <c r="F77" s="97">
        <v>1639</v>
      </c>
      <c r="G77" s="97">
        <v>1831</v>
      </c>
      <c r="H77" s="97">
        <v>927</v>
      </c>
      <c r="I77" s="97">
        <v>0</v>
      </c>
      <c r="J77" s="97">
        <v>41</v>
      </c>
      <c r="K77" s="97">
        <v>216</v>
      </c>
      <c r="L77" s="97">
        <v>172</v>
      </c>
      <c r="M77" s="97">
        <v>0</v>
      </c>
      <c r="N77" s="97">
        <v>17980</v>
      </c>
      <c r="O77" s="160">
        <v>0.11801539844965311</v>
      </c>
    </row>
    <row r="78" spans="1:15">
      <c r="A78" s="100" t="s">
        <v>732</v>
      </c>
      <c r="B78" s="97">
        <v>1490</v>
      </c>
      <c r="C78" s="97">
        <v>2142</v>
      </c>
      <c r="D78" s="97">
        <v>1498</v>
      </c>
      <c r="E78" s="97">
        <v>1248</v>
      </c>
      <c r="F78" s="97">
        <v>677</v>
      </c>
      <c r="G78" s="97">
        <v>853</v>
      </c>
      <c r="H78" s="97">
        <v>426</v>
      </c>
      <c r="I78" s="97">
        <v>0</v>
      </c>
      <c r="J78" s="97">
        <v>9</v>
      </c>
      <c r="K78" s="97">
        <v>188</v>
      </c>
      <c r="L78" s="97">
        <v>78</v>
      </c>
      <c r="M78" s="97">
        <v>0</v>
      </c>
      <c r="N78" s="97">
        <v>8609</v>
      </c>
      <c r="O78" s="160">
        <v>5.6506927989603092E-2</v>
      </c>
    </row>
    <row r="79" spans="1:15">
      <c r="A79" s="100" t="s">
        <v>733</v>
      </c>
      <c r="B79" s="97">
        <v>18765</v>
      </c>
      <c r="C79" s="97">
        <v>21210</v>
      </c>
      <c r="D79" s="97">
        <v>16323</v>
      </c>
      <c r="E79" s="97">
        <v>11758</v>
      </c>
      <c r="F79" s="97">
        <v>9763</v>
      </c>
      <c r="G79" s="97">
        <v>8962</v>
      </c>
      <c r="H79" s="97">
        <v>4147</v>
      </c>
      <c r="I79" s="97">
        <v>0</v>
      </c>
      <c r="J79" s="97">
        <v>151</v>
      </c>
      <c r="K79" s="97">
        <v>1255</v>
      </c>
      <c r="L79" s="97">
        <v>1486</v>
      </c>
      <c r="M79" s="97">
        <v>0</v>
      </c>
      <c r="N79" s="97">
        <v>93820</v>
      </c>
      <c r="O79" s="160">
        <v>0.61580671204374049</v>
      </c>
    </row>
    <row r="80" spans="1:15">
      <c r="A80" s="72" t="s">
        <v>156</v>
      </c>
      <c r="B80" s="158">
        <v>29660</v>
      </c>
      <c r="C80" s="158">
        <v>32715</v>
      </c>
      <c r="D80" s="158">
        <v>27034</v>
      </c>
      <c r="E80" s="158">
        <v>21153</v>
      </c>
      <c r="F80" s="158">
        <v>15334</v>
      </c>
      <c r="G80" s="158">
        <v>14789</v>
      </c>
      <c r="H80" s="158">
        <v>7176</v>
      </c>
      <c r="I80" s="158">
        <v>0</v>
      </c>
      <c r="J80" s="158">
        <v>260</v>
      </c>
      <c r="K80" s="158">
        <v>2181</v>
      </c>
      <c r="L80" s="158">
        <v>2051</v>
      </c>
      <c r="M80" s="158">
        <v>0</v>
      </c>
      <c r="N80" s="158">
        <v>152353</v>
      </c>
      <c r="O80" s="161">
        <v>1</v>
      </c>
    </row>
    <row r="81" spans="1:15">
      <c r="A81" s="54" t="s">
        <v>734</v>
      </c>
      <c r="B81" s="160">
        <v>0.19467946151372142</v>
      </c>
      <c r="C81" s="160">
        <v>0.21473157732371531</v>
      </c>
      <c r="D81" s="160">
        <v>0.17744317473236496</v>
      </c>
      <c r="E81" s="160">
        <v>0.13884203133512305</v>
      </c>
      <c r="F81" s="160">
        <v>0.1006478375877075</v>
      </c>
      <c r="G81" s="160">
        <v>9.7070618891652943E-2</v>
      </c>
      <c r="H81" s="160">
        <v>4.710114011538992E-2</v>
      </c>
      <c r="I81" s="160">
        <v>0</v>
      </c>
      <c r="J81" s="160">
        <v>1.706563047659055E-3</v>
      </c>
      <c r="K81" s="160">
        <v>1.4315438488247689E-2</v>
      </c>
      <c r="L81" s="160">
        <v>1.3462156964418161E-2</v>
      </c>
      <c r="M81" s="160">
        <v>0</v>
      </c>
      <c r="N81" s="160">
        <v>1</v>
      </c>
      <c r="O81" s="235"/>
    </row>
    <row r="82" spans="1:15" ht="15.75" thickBot="1">
      <c r="A82" s="206"/>
      <c r="B82" s="207"/>
      <c r="C82" s="208"/>
      <c r="D82" s="208"/>
      <c r="E82" s="208"/>
      <c r="F82" s="208"/>
      <c r="G82" s="208"/>
      <c r="H82" s="207"/>
      <c r="I82" s="207"/>
      <c r="J82" s="207"/>
      <c r="K82" s="207"/>
      <c r="L82" s="207"/>
      <c r="M82" s="207"/>
      <c r="N82" s="544"/>
      <c r="O82" s="544"/>
    </row>
    <row r="83" spans="1:15" ht="15.75" customHeight="1" thickTop="1">
      <c r="A83" s="754" t="s">
        <v>1358</v>
      </c>
      <c r="B83" s="755"/>
      <c r="C83" s="755"/>
      <c r="D83" s="755"/>
      <c r="E83" s="755"/>
      <c r="F83" s="755"/>
      <c r="G83" s="755"/>
      <c r="H83" s="755"/>
      <c r="I83" s="755"/>
      <c r="J83" s="755"/>
      <c r="K83" s="755"/>
      <c r="L83" s="755"/>
      <c r="M83" s="755"/>
      <c r="N83" s="755"/>
      <c r="O83" s="755"/>
    </row>
    <row r="84" spans="1:15">
      <c r="A84" s="695"/>
      <c r="B84" s="212"/>
      <c r="C84" s="212"/>
      <c r="D84" s="212"/>
      <c r="E84" s="212"/>
      <c r="F84" s="212"/>
      <c r="G84" s="212"/>
      <c r="H84" s="212"/>
      <c r="I84" s="11"/>
      <c r="J84" s="11"/>
      <c r="K84" s="11"/>
      <c r="L84" s="11"/>
      <c r="M84" s="11"/>
      <c r="N84" s="211"/>
      <c r="O84" s="98"/>
    </row>
    <row r="85" spans="1:15" ht="30" customHeight="1">
      <c r="A85" s="718" t="s">
        <v>436</v>
      </c>
      <c r="B85" s="718"/>
      <c r="C85" s="718"/>
      <c r="D85" s="718"/>
      <c r="E85" s="718"/>
      <c r="F85" s="718"/>
      <c r="G85" s="718"/>
      <c r="H85" s="718"/>
      <c r="I85" s="718"/>
      <c r="J85" s="718"/>
      <c r="K85" s="718"/>
      <c r="L85" s="718"/>
      <c r="M85" s="718"/>
      <c r="N85" s="718"/>
      <c r="O85" s="718"/>
    </row>
    <row r="86" spans="1:15" ht="18">
      <c r="A86" s="719" t="s">
        <v>740</v>
      </c>
      <c r="B86" s="719"/>
      <c r="C86" s="719"/>
      <c r="D86" s="719"/>
      <c r="E86" s="719"/>
      <c r="F86" s="719"/>
      <c r="G86" s="719"/>
      <c r="H86" s="719"/>
      <c r="I86" s="719"/>
      <c r="J86" s="719"/>
      <c r="K86" s="719"/>
      <c r="L86" s="719"/>
      <c r="M86" s="719"/>
      <c r="N86" s="719"/>
      <c r="O86" s="719"/>
    </row>
    <row r="87" spans="1:15" ht="18">
      <c r="A87" s="719" t="s">
        <v>1512</v>
      </c>
      <c r="B87" s="719"/>
      <c r="C87" s="719"/>
      <c r="D87" s="719"/>
      <c r="E87" s="719"/>
      <c r="F87" s="719"/>
      <c r="G87" s="719"/>
      <c r="H87" s="719"/>
      <c r="I87" s="719"/>
      <c r="J87" s="719"/>
      <c r="K87" s="719"/>
      <c r="L87" s="719"/>
      <c r="M87" s="719"/>
      <c r="N87" s="719"/>
      <c r="O87" s="719"/>
    </row>
    <row r="88" spans="1:15" ht="30" customHeight="1">
      <c r="A88" s="723" t="s">
        <v>508</v>
      </c>
      <c r="B88" s="723"/>
      <c r="C88" s="723"/>
      <c r="D88" s="723"/>
      <c r="E88" s="723"/>
      <c r="F88" s="723"/>
      <c r="G88" s="723"/>
      <c r="H88" s="723"/>
      <c r="I88" s="723"/>
      <c r="J88" s="723"/>
      <c r="K88" s="723"/>
      <c r="L88" s="723"/>
      <c r="M88" s="723"/>
      <c r="N88" s="723"/>
      <c r="O88" s="723"/>
    </row>
    <row r="89" spans="1:15">
      <c r="A89" s="99"/>
      <c r="B89" s="205"/>
      <c r="C89" s="101"/>
      <c r="D89" s="205"/>
      <c r="E89" s="205"/>
      <c r="F89" s="205"/>
      <c r="G89" s="205"/>
      <c r="H89" s="205"/>
      <c r="I89" s="101"/>
      <c r="J89" s="184"/>
      <c r="K89" s="205"/>
      <c r="L89" s="205"/>
      <c r="M89" s="205"/>
      <c r="N89" s="205"/>
      <c r="O89" s="98"/>
    </row>
    <row r="90" spans="1:15" ht="30" customHeight="1">
      <c r="A90" s="72" t="s">
        <v>718</v>
      </c>
      <c r="B90" s="73" t="s">
        <v>31</v>
      </c>
      <c r="C90" s="73" t="s">
        <v>113</v>
      </c>
      <c r="D90" s="73" t="s">
        <v>33</v>
      </c>
      <c r="E90" s="73" t="s">
        <v>35</v>
      </c>
      <c r="F90" s="73" t="s">
        <v>43</v>
      </c>
      <c r="G90" s="73" t="s">
        <v>41</v>
      </c>
      <c r="H90" s="73" t="s">
        <v>37</v>
      </c>
      <c r="I90" s="73" t="s">
        <v>39</v>
      </c>
      <c r="J90" s="73" t="s">
        <v>45</v>
      </c>
      <c r="K90" s="73" t="s">
        <v>47</v>
      </c>
      <c r="L90" s="73" t="s">
        <v>49</v>
      </c>
      <c r="M90" s="73" t="s">
        <v>53</v>
      </c>
      <c r="N90" s="176" t="s">
        <v>515</v>
      </c>
      <c r="O90" s="73" t="s">
        <v>719</v>
      </c>
    </row>
    <row r="91" spans="1:15">
      <c r="A91" s="100" t="s">
        <v>720</v>
      </c>
      <c r="B91" s="97">
        <v>973178.86190000002</v>
      </c>
      <c r="C91" s="97">
        <v>2072135.3855399999</v>
      </c>
      <c r="D91" s="97">
        <v>422801.76363</v>
      </c>
      <c r="E91" s="97">
        <v>108409.85966</v>
      </c>
      <c r="F91" s="97">
        <v>295641.16213999997</v>
      </c>
      <c r="G91" s="97">
        <v>853143.74132999999</v>
      </c>
      <c r="H91" s="97">
        <v>78440.48113</v>
      </c>
      <c r="I91" s="97">
        <v>1119623.21419</v>
      </c>
      <c r="J91" s="97">
        <v>0</v>
      </c>
      <c r="K91" s="97">
        <v>161926.52148</v>
      </c>
      <c r="L91" s="97">
        <v>281387.96117000002</v>
      </c>
      <c r="M91" s="97">
        <v>158261.46077000001</v>
      </c>
      <c r="N91" s="97">
        <v>6524950.4129399993</v>
      </c>
      <c r="O91" s="160">
        <v>0.11331731430202553</v>
      </c>
    </row>
    <row r="92" spans="1:15">
      <c r="A92" s="100" t="s">
        <v>721</v>
      </c>
      <c r="B92" s="97">
        <v>42344.129780000003</v>
      </c>
      <c r="C92" s="97">
        <v>118654.12845</v>
      </c>
      <c r="D92" s="97">
        <v>273110.71693</v>
      </c>
      <c r="E92" s="97">
        <v>68178.035349999991</v>
      </c>
      <c r="F92" s="97">
        <v>111944.79876999999</v>
      </c>
      <c r="G92" s="97">
        <v>35082.027649999996</v>
      </c>
      <c r="H92" s="97">
        <v>41045.548849999999</v>
      </c>
      <c r="I92" s="97">
        <v>147486.01149</v>
      </c>
      <c r="J92" s="97">
        <v>0</v>
      </c>
      <c r="K92" s="97">
        <v>61727.538479999996</v>
      </c>
      <c r="L92" s="97">
        <v>69968.656829999993</v>
      </c>
      <c r="M92" s="97">
        <v>45667.142700000004</v>
      </c>
      <c r="N92" s="97">
        <v>1015208.73528</v>
      </c>
      <c r="O92" s="160">
        <v>1.7630896797275548E-2</v>
      </c>
    </row>
    <row r="93" spans="1:15">
      <c r="A93" s="100" t="s">
        <v>722</v>
      </c>
      <c r="B93" s="97">
        <v>129029.63340999999</v>
      </c>
      <c r="C93" s="97">
        <v>170775.60553</v>
      </c>
      <c r="D93" s="97">
        <v>454856.29183</v>
      </c>
      <c r="E93" s="97">
        <v>171599.63186000002</v>
      </c>
      <c r="F93" s="97">
        <v>168525.98340999999</v>
      </c>
      <c r="G93" s="97">
        <v>92889.925650000005</v>
      </c>
      <c r="H93" s="97">
        <v>63937.560680000002</v>
      </c>
      <c r="I93" s="97">
        <v>179582.68450999999</v>
      </c>
      <c r="J93" s="97">
        <v>3457.3146000000002</v>
      </c>
      <c r="K93" s="97">
        <v>42292.071120000001</v>
      </c>
      <c r="L93" s="97">
        <v>23125.25187</v>
      </c>
      <c r="M93" s="97">
        <v>44933.914990000005</v>
      </c>
      <c r="N93" s="97">
        <v>1545005.8694600002</v>
      </c>
      <c r="O93" s="160">
        <v>2.6831761872223595E-2</v>
      </c>
    </row>
    <row r="94" spans="1:15">
      <c r="A94" s="100" t="s">
        <v>723</v>
      </c>
      <c r="B94" s="97">
        <v>339468.78093000001</v>
      </c>
      <c r="C94" s="97">
        <v>335189.92455</v>
      </c>
      <c r="D94" s="97">
        <v>757085.08796000003</v>
      </c>
      <c r="E94" s="97">
        <v>304259.19993</v>
      </c>
      <c r="F94" s="97">
        <v>360245.96466</v>
      </c>
      <c r="G94" s="97">
        <v>224573.88761999999</v>
      </c>
      <c r="H94" s="97">
        <v>152466.44955000002</v>
      </c>
      <c r="I94" s="97">
        <v>175212.69326</v>
      </c>
      <c r="J94" s="97">
        <v>4519.9357099999997</v>
      </c>
      <c r="K94" s="97">
        <v>131998.58882999999</v>
      </c>
      <c r="L94" s="97">
        <v>51991.305810000005</v>
      </c>
      <c r="M94" s="97">
        <v>65733.521909999996</v>
      </c>
      <c r="N94" s="97">
        <v>2902745.3407200002</v>
      </c>
      <c r="O94" s="160">
        <v>5.0411311243191384E-2</v>
      </c>
    </row>
    <row r="95" spans="1:15">
      <c r="A95" s="100" t="s">
        <v>724</v>
      </c>
      <c r="B95" s="97">
        <v>503361.12429000001</v>
      </c>
      <c r="C95" s="97">
        <v>495569.47482999996</v>
      </c>
      <c r="D95" s="97">
        <v>892781.77977999998</v>
      </c>
      <c r="E95" s="97">
        <v>422242.63539000001</v>
      </c>
      <c r="F95" s="97">
        <v>448149.29019999999</v>
      </c>
      <c r="G95" s="97">
        <v>271338.38825000002</v>
      </c>
      <c r="H95" s="97">
        <v>157387.65858000002</v>
      </c>
      <c r="I95" s="97">
        <v>204169.72377000001</v>
      </c>
      <c r="J95" s="97">
        <v>4730.0332800000006</v>
      </c>
      <c r="K95" s="97">
        <v>254441.82072999998</v>
      </c>
      <c r="L95" s="97">
        <v>35997.608229999998</v>
      </c>
      <c r="M95" s="97">
        <v>90580.638430000006</v>
      </c>
      <c r="N95" s="97">
        <v>3780750.1757599995</v>
      </c>
      <c r="O95" s="160">
        <v>6.5659419436261357E-2</v>
      </c>
    </row>
    <row r="96" spans="1:15">
      <c r="A96" s="100" t="s">
        <v>725</v>
      </c>
      <c r="B96" s="97">
        <v>792004.8469</v>
      </c>
      <c r="C96" s="97">
        <v>923247.12215999991</v>
      </c>
      <c r="D96" s="97">
        <v>1241208.3227899999</v>
      </c>
      <c r="E96" s="97">
        <v>533664.37863000005</v>
      </c>
      <c r="F96" s="97">
        <v>576952.21815999993</v>
      </c>
      <c r="G96" s="97">
        <v>294949.1496</v>
      </c>
      <c r="H96" s="97">
        <v>202673.05680000002</v>
      </c>
      <c r="I96" s="97">
        <v>303154.06329000002</v>
      </c>
      <c r="J96" s="97">
        <v>1761.29018</v>
      </c>
      <c r="K96" s="97">
        <v>431571.07092999999</v>
      </c>
      <c r="L96" s="97">
        <v>42006.998420000004</v>
      </c>
      <c r="M96" s="97">
        <v>91744.024170000004</v>
      </c>
      <c r="N96" s="97">
        <v>5434936.5420300001</v>
      </c>
      <c r="O96" s="160">
        <v>9.4387293905468739E-2</v>
      </c>
    </row>
    <row r="97" spans="1:15">
      <c r="A97" s="100" t="s">
        <v>726</v>
      </c>
      <c r="B97" s="97">
        <v>677816.65840999992</v>
      </c>
      <c r="C97" s="97">
        <v>988788.73869000003</v>
      </c>
      <c r="D97" s="97">
        <v>1012836.59656</v>
      </c>
      <c r="E97" s="97">
        <v>470021.73356000002</v>
      </c>
      <c r="F97" s="97">
        <v>416640.98258999997</v>
      </c>
      <c r="G97" s="97">
        <v>268746.17777000001</v>
      </c>
      <c r="H97" s="97">
        <v>158632.02513999998</v>
      </c>
      <c r="I97" s="97">
        <v>284121.51076999999</v>
      </c>
      <c r="J97" s="97">
        <v>1216.7824699999999</v>
      </c>
      <c r="K97" s="97">
        <v>385177.00344999996</v>
      </c>
      <c r="L97" s="97">
        <v>27825.708979999999</v>
      </c>
      <c r="M97" s="97">
        <v>96934.864520000003</v>
      </c>
      <c r="N97" s="97">
        <v>4788758.7829099996</v>
      </c>
      <c r="O97" s="160">
        <v>8.3165273262987421E-2</v>
      </c>
    </row>
    <row r="98" spans="1:15">
      <c r="A98" s="100" t="s">
        <v>727</v>
      </c>
      <c r="B98" s="97">
        <v>590567.37438000005</v>
      </c>
      <c r="C98" s="97">
        <v>942102.74865999992</v>
      </c>
      <c r="D98" s="97">
        <v>797682.72236000001</v>
      </c>
      <c r="E98" s="97">
        <v>360901.20224000001</v>
      </c>
      <c r="F98" s="97">
        <v>343690.56488000002</v>
      </c>
      <c r="G98" s="97">
        <v>228946.73268000002</v>
      </c>
      <c r="H98" s="97">
        <v>124634.17731</v>
      </c>
      <c r="I98" s="97">
        <v>264148.61048999999</v>
      </c>
      <c r="J98" s="97">
        <v>681.80580000000009</v>
      </c>
      <c r="K98" s="97">
        <v>353679.4534</v>
      </c>
      <c r="L98" s="97">
        <v>30573.46977</v>
      </c>
      <c r="M98" s="97">
        <v>111919.77307</v>
      </c>
      <c r="N98" s="97">
        <v>4149528.6350400001</v>
      </c>
      <c r="O98" s="160">
        <v>7.2063910188432348E-2</v>
      </c>
    </row>
    <row r="99" spans="1:15">
      <c r="A99" s="100" t="s">
        <v>728</v>
      </c>
      <c r="B99" s="97">
        <v>400679.18091000005</v>
      </c>
      <c r="C99" s="97">
        <v>716906.02074000007</v>
      </c>
      <c r="D99" s="97">
        <v>528016.22067000007</v>
      </c>
      <c r="E99" s="97">
        <v>261114.44911000002</v>
      </c>
      <c r="F99" s="97">
        <v>243954.51438000001</v>
      </c>
      <c r="G99" s="97">
        <v>150847.76491</v>
      </c>
      <c r="H99" s="97">
        <v>88444.473510000011</v>
      </c>
      <c r="I99" s="97">
        <v>246385.58999000001</v>
      </c>
      <c r="J99" s="97">
        <v>868.22665000000006</v>
      </c>
      <c r="K99" s="97">
        <v>258224.34039</v>
      </c>
      <c r="L99" s="97">
        <v>19359.527440000002</v>
      </c>
      <c r="M99" s="97">
        <v>98150.947029999996</v>
      </c>
      <c r="N99" s="97">
        <v>3012951.2557300003</v>
      </c>
      <c r="O99" s="160">
        <v>5.2325232042399965E-2</v>
      </c>
    </row>
    <row r="100" spans="1:15">
      <c r="A100" s="100" t="s">
        <v>729</v>
      </c>
      <c r="B100" s="97">
        <v>571763.41088999994</v>
      </c>
      <c r="C100" s="97">
        <v>1121989.5612899999</v>
      </c>
      <c r="D100" s="97">
        <v>714622.28714999999</v>
      </c>
      <c r="E100" s="97">
        <v>363667.38652999996</v>
      </c>
      <c r="F100" s="97">
        <v>341262.82620000001</v>
      </c>
      <c r="G100" s="97">
        <v>241993.26568000001</v>
      </c>
      <c r="H100" s="97">
        <v>128115.28219</v>
      </c>
      <c r="I100" s="97">
        <v>392980.85758999997</v>
      </c>
      <c r="J100" s="97">
        <v>769.66859999999997</v>
      </c>
      <c r="K100" s="97">
        <v>400108.97045999998</v>
      </c>
      <c r="L100" s="97">
        <v>29573.316890000002</v>
      </c>
      <c r="M100" s="97">
        <v>158871.36207</v>
      </c>
      <c r="N100" s="97">
        <v>4465718.1955400007</v>
      </c>
      <c r="O100" s="160">
        <v>7.7555101621112343E-2</v>
      </c>
    </row>
    <row r="101" spans="1:15">
      <c r="A101" s="100" t="s">
        <v>730</v>
      </c>
      <c r="B101" s="97">
        <v>871076.13011000003</v>
      </c>
      <c r="C101" s="97">
        <v>1717482.0247</v>
      </c>
      <c r="D101" s="97">
        <v>981143.04058999999</v>
      </c>
      <c r="E101" s="97">
        <v>516290.74214999995</v>
      </c>
      <c r="F101" s="97">
        <v>505174.95989999996</v>
      </c>
      <c r="G101" s="97">
        <v>376845.71483999997</v>
      </c>
      <c r="H101" s="97">
        <v>191972.06386000002</v>
      </c>
      <c r="I101" s="97">
        <v>600242.84905999992</v>
      </c>
      <c r="J101" s="97">
        <v>2173.2668599999997</v>
      </c>
      <c r="K101" s="97">
        <v>583704.97130999994</v>
      </c>
      <c r="L101" s="97">
        <v>38821.637020000002</v>
      </c>
      <c r="M101" s="97">
        <v>284149.40625</v>
      </c>
      <c r="N101" s="97">
        <v>6669076.8066499997</v>
      </c>
      <c r="O101" s="160">
        <v>0.11582032425944445</v>
      </c>
    </row>
    <row r="102" spans="1:15">
      <c r="A102" s="100" t="s">
        <v>731</v>
      </c>
      <c r="B102" s="97">
        <v>1154171.64206</v>
      </c>
      <c r="C102" s="97">
        <v>2450598.3750999998</v>
      </c>
      <c r="D102" s="97">
        <v>1202440.1055099999</v>
      </c>
      <c r="E102" s="97">
        <v>689223.16464999993</v>
      </c>
      <c r="F102" s="97">
        <v>745026.76985000004</v>
      </c>
      <c r="G102" s="97">
        <v>568720.56692999997</v>
      </c>
      <c r="H102" s="97">
        <v>265177.57899000001</v>
      </c>
      <c r="I102" s="97">
        <v>820895.38017999998</v>
      </c>
      <c r="J102" s="97">
        <v>2923.8948399999999</v>
      </c>
      <c r="K102" s="97">
        <v>786578.83672000002</v>
      </c>
      <c r="L102" s="97">
        <v>52403.233159999996</v>
      </c>
      <c r="M102" s="97">
        <v>416961.92939</v>
      </c>
      <c r="N102" s="97">
        <v>9155121.4773800001</v>
      </c>
      <c r="O102" s="160">
        <v>0.15899489073021919</v>
      </c>
    </row>
    <row r="103" spans="1:15">
      <c r="A103" s="100" t="s">
        <v>732</v>
      </c>
      <c r="B103" s="97">
        <v>236379.46661</v>
      </c>
      <c r="C103" s="97">
        <v>514225.33470000001</v>
      </c>
      <c r="D103" s="97">
        <v>218405.80968000001</v>
      </c>
      <c r="E103" s="97">
        <v>135355.40857</v>
      </c>
      <c r="F103" s="97">
        <v>156351.06505</v>
      </c>
      <c r="G103" s="97">
        <v>129542.57407999999</v>
      </c>
      <c r="H103" s="97">
        <v>57687.472110000002</v>
      </c>
      <c r="I103" s="97">
        <v>154136.55849</v>
      </c>
      <c r="J103" s="97">
        <v>586.9206999999999</v>
      </c>
      <c r="K103" s="97">
        <v>155626.30250999998</v>
      </c>
      <c r="L103" s="97">
        <v>10506.79831</v>
      </c>
      <c r="M103" s="97">
        <v>79332.109840000005</v>
      </c>
      <c r="N103" s="97">
        <v>1848135.8206499999</v>
      </c>
      <c r="O103" s="160">
        <v>3.2096150071286939E-2</v>
      </c>
    </row>
    <row r="104" spans="1:15">
      <c r="A104" s="100" t="s">
        <v>733</v>
      </c>
      <c r="B104" s="97">
        <v>298667.20899999997</v>
      </c>
      <c r="C104" s="97">
        <v>585900.83097999997</v>
      </c>
      <c r="D104" s="97">
        <v>246521.40607</v>
      </c>
      <c r="E104" s="97">
        <v>152718.23181999999</v>
      </c>
      <c r="F104" s="97">
        <v>162126.72277000002</v>
      </c>
      <c r="G104" s="97">
        <v>174064.29097</v>
      </c>
      <c r="H104" s="97">
        <v>74325.606830000004</v>
      </c>
      <c r="I104" s="97">
        <v>238924.174</v>
      </c>
      <c r="J104" s="97">
        <v>476.14001000000002</v>
      </c>
      <c r="K104" s="97">
        <v>202919.47891000001</v>
      </c>
      <c r="L104" s="97">
        <v>15944.730730000001</v>
      </c>
      <c r="M104" s="97">
        <v>135753.79084999999</v>
      </c>
      <c r="N104" s="97">
        <v>2288342.6129399994</v>
      </c>
      <c r="O104" s="160">
        <v>3.9741120267671334E-2</v>
      </c>
    </row>
    <row r="105" spans="1:15">
      <c r="A105" s="72" t="s">
        <v>156</v>
      </c>
      <c r="B105" s="158">
        <v>7580508.4495799998</v>
      </c>
      <c r="C105" s="158">
        <v>13153565.275919998</v>
      </c>
      <c r="D105" s="158">
        <v>9743512.1515100002</v>
      </c>
      <c r="E105" s="158">
        <v>4557646.0594499996</v>
      </c>
      <c r="F105" s="158">
        <v>4875687.8229600005</v>
      </c>
      <c r="G105" s="158">
        <v>3911684.2079600003</v>
      </c>
      <c r="H105" s="158">
        <v>1784939.4355299999</v>
      </c>
      <c r="I105" s="158">
        <v>5131063.9210799998</v>
      </c>
      <c r="J105" s="158">
        <v>24165.279699999999</v>
      </c>
      <c r="K105" s="158">
        <v>4209976.9687199993</v>
      </c>
      <c r="L105" s="158">
        <v>729486.20462999993</v>
      </c>
      <c r="M105" s="158">
        <v>1878994.8859900001</v>
      </c>
      <c r="N105" s="158">
        <v>57581230.663029991</v>
      </c>
      <c r="O105" s="161">
        <v>1.0000000000000002</v>
      </c>
    </row>
    <row r="106" spans="1:15">
      <c r="A106" s="54" t="s">
        <v>734</v>
      </c>
      <c r="B106" s="160">
        <v>0.13164894814321956</v>
      </c>
      <c r="C106" s="160">
        <v>0.22843494528444042</v>
      </c>
      <c r="D106" s="160">
        <v>0.16921333634791205</v>
      </c>
      <c r="E106" s="160">
        <v>7.9151591707403962E-2</v>
      </c>
      <c r="F106" s="160">
        <v>8.4674949924097992E-2</v>
      </c>
      <c r="G106" s="160">
        <v>6.7933320683114473E-2</v>
      </c>
      <c r="H106" s="160">
        <v>3.099863297426916E-2</v>
      </c>
      <c r="I106" s="160">
        <v>8.9110007931358745E-2</v>
      </c>
      <c r="J106" s="160">
        <v>4.19672859050498E-4</v>
      </c>
      <c r="K106" s="160">
        <v>7.3113702507630038E-2</v>
      </c>
      <c r="L106" s="160">
        <v>1.266881927027597E-2</v>
      </c>
      <c r="M106" s="160">
        <v>3.2632072367227261E-2</v>
      </c>
      <c r="N106" s="160">
        <v>1.0000000000000002</v>
      </c>
      <c r="O106" s="234"/>
    </row>
    <row r="107" spans="1:15" ht="30" customHeight="1">
      <c r="A107" s="432" t="s">
        <v>737</v>
      </c>
      <c r="B107" s="73" t="s">
        <v>31</v>
      </c>
      <c r="C107" s="73" t="s">
        <v>113</v>
      </c>
      <c r="D107" s="73" t="s">
        <v>33</v>
      </c>
      <c r="E107" s="73" t="s">
        <v>35</v>
      </c>
      <c r="F107" s="73" t="s">
        <v>43</v>
      </c>
      <c r="G107" s="73" t="s">
        <v>41</v>
      </c>
      <c r="H107" s="73" t="s">
        <v>37</v>
      </c>
      <c r="I107" s="73" t="s">
        <v>39</v>
      </c>
      <c r="J107" s="73" t="s">
        <v>45</v>
      </c>
      <c r="K107" s="73" t="s">
        <v>47</v>
      </c>
      <c r="L107" s="73" t="s">
        <v>49</v>
      </c>
      <c r="M107" s="73" t="s">
        <v>53</v>
      </c>
      <c r="N107" s="176" t="s">
        <v>515</v>
      </c>
      <c r="O107" s="73" t="s">
        <v>677</v>
      </c>
    </row>
    <row r="108" spans="1:15">
      <c r="A108" s="100" t="s">
        <v>720</v>
      </c>
      <c r="B108" s="97">
        <v>10</v>
      </c>
      <c r="C108" s="97">
        <v>18</v>
      </c>
      <c r="D108" s="97">
        <v>11</v>
      </c>
      <c r="E108" s="97">
        <v>5</v>
      </c>
      <c r="F108" s="97">
        <v>6</v>
      </c>
      <c r="G108" s="97">
        <v>6</v>
      </c>
      <c r="H108" s="97">
        <v>4</v>
      </c>
      <c r="I108" s="97">
        <v>19</v>
      </c>
      <c r="J108" s="97">
        <v>0</v>
      </c>
      <c r="K108" s="97">
        <v>4</v>
      </c>
      <c r="L108" s="97">
        <v>4</v>
      </c>
      <c r="M108" s="97">
        <v>3</v>
      </c>
      <c r="N108" s="97">
        <v>90</v>
      </c>
      <c r="O108" s="160">
        <v>7.2445586723525182E-6</v>
      </c>
    </row>
    <row r="109" spans="1:15">
      <c r="A109" s="100" t="s">
        <v>721</v>
      </c>
      <c r="B109" s="97">
        <v>4</v>
      </c>
      <c r="C109" s="97">
        <v>12</v>
      </c>
      <c r="D109" s="97">
        <v>29</v>
      </c>
      <c r="E109" s="97">
        <v>7</v>
      </c>
      <c r="F109" s="97">
        <v>12</v>
      </c>
      <c r="G109" s="97">
        <v>4</v>
      </c>
      <c r="H109" s="97">
        <v>4</v>
      </c>
      <c r="I109" s="97">
        <v>16</v>
      </c>
      <c r="J109" s="97">
        <v>0</v>
      </c>
      <c r="K109" s="97">
        <v>7</v>
      </c>
      <c r="L109" s="97">
        <v>7</v>
      </c>
      <c r="M109" s="97">
        <v>5</v>
      </c>
      <c r="N109" s="97">
        <v>107</v>
      </c>
      <c r="O109" s="160">
        <v>8.6129753104635489E-6</v>
      </c>
    </row>
    <row r="110" spans="1:15">
      <c r="A110" s="100" t="s">
        <v>722</v>
      </c>
      <c r="B110" s="97">
        <v>28</v>
      </c>
      <c r="C110" s="97">
        <v>36</v>
      </c>
      <c r="D110" s="97">
        <v>100</v>
      </c>
      <c r="E110" s="97">
        <v>37</v>
      </c>
      <c r="F110" s="97">
        <v>35</v>
      </c>
      <c r="G110" s="97">
        <v>19</v>
      </c>
      <c r="H110" s="97">
        <v>14</v>
      </c>
      <c r="I110" s="97">
        <v>38</v>
      </c>
      <c r="J110" s="97">
        <v>1</v>
      </c>
      <c r="K110" s="97">
        <v>9</v>
      </c>
      <c r="L110" s="97">
        <v>4</v>
      </c>
      <c r="M110" s="97">
        <v>9</v>
      </c>
      <c r="N110" s="97">
        <v>330</v>
      </c>
      <c r="O110" s="160">
        <v>2.65633817986259E-5</v>
      </c>
    </row>
    <row r="111" spans="1:15">
      <c r="A111" s="100" t="s">
        <v>723</v>
      </c>
      <c r="B111" s="97">
        <v>167</v>
      </c>
      <c r="C111" s="97">
        <v>172</v>
      </c>
      <c r="D111" s="97">
        <v>380</v>
      </c>
      <c r="E111" s="97">
        <v>155</v>
      </c>
      <c r="F111" s="97">
        <v>180</v>
      </c>
      <c r="G111" s="97">
        <v>110</v>
      </c>
      <c r="H111" s="97">
        <v>74</v>
      </c>
      <c r="I111" s="97">
        <v>85</v>
      </c>
      <c r="J111" s="97">
        <v>3</v>
      </c>
      <c r="K111" s="97">
        <v>70</v>
      </c>
      <c r="L111" s="97">
        <v>23</v>
      </c>
      <c r="M111" s="97">
        <v>32</v>
      </c>
      <c r="N111" s="97">
        <v>1451</v>
      </c>
      <c r="O111" s="160">
        <v>1.1679838481759449E-4</v>
      </c>
    </row>
    <row r="112" spans="1:15">
      <c r="A112" s="100" t="s">
        <v>724</v>
      </c>
      <c r="B112" s="97">
        <v>551</v>
      </c>
      <c r="C112" s="97">
        <v>541</v>
      </c>
      <c r="D112" s="97">
        <v>958</v>
      </c>
      <c r="E112" s="97">
        <v>457</v>
      </c>
      <c r="F112" s="97">
        <v>487</v>
      </c>
      <c r="G112" s="97">
        <v>292</v>
      </c>
      <c r="H112" s="97">
        <v>172</v>
      </c>
      <c r="I112" s="97">
        <v>223</v>
      </c>
      <c r="J112" s="97">
        <v>6</v>
      </c>
      <c r="K112" s="97">
        <v>281</v>
      </c>
      <c r="L112" s="97">
        <v>37</v>
      </c>
      <c r="M112" s="97">
        <v>99</v>
      </c>
      <c r="N112" s="97">
        <v>4104</v>
      </c>
      <c r="O112" s="160">
        <v>3.3035187545927484E-4</v>
      </c>
    </row>
    <row r="113" spans="1:15">
      <c r="A113" s="100" t="s">
        <v>725</v>
      </c>
      <c r="B113" s="97">
        <v>1685</v>
      </c>
      <c r="C113" s="97">
        <v>2020</v>
      </c>
      <c r="D113" s="97">
        <v>2652</v>
      </c>
      <c r="E113" s="97">
        <v>1141</v>
      </c>
      <c r="F113" s="97">
        <v>1241</v>
      </c>
      <c r="G113" s="97">
        <v>636</v>
      </c>
      <c r="H113" s="97">
        <v>435</v>
      </c>
      <c r="I113" s="97">
        <v>649</v>
      </c>
      <c r="J113" s="97">
        <v>4</v>
      </c>
      <c r="K113" s="97">
        <v>941</v>
      </c>
      <c r="L113" s="97">
        <v>93</v>
      </c>
      <c r="M113" s="97">
        <v>195</v>
      </c>
      <c r="N113" s="97">
        <v>11692</v>
      </c>
      <c r="O113" s="160">
        <v>9.4114866663495161E-4</v>
      </c>
    </row>
    <row r="114" spans="1:15">
      <c r="A114" s="100" t="s">
        <v>726</v>
      </c>
      <c r="B114" s="97">
        <v>2587</v>
      </c>
      <c r="C114" s="97">
        <v>3783</v>
      </c>
      <c r="D114" s="97">
        <v>3870</v>
      </c>
      <c r="E114" s="97">
        <v>1796</v>
      </c>
      <c r="F114" s="97">
        <v>1588</v>
      </c>
      <c r="G114" s="97">
        <v>1028</v>
      </c>
      <c r="H114" s="97">
        <v>603</v>
      </c>
      <c r="I114" s="97">
        <v>1086</v>
      </c>
      <c r="J114" s="97">
        <v>4</v>
      </c>
      <c r="K114" s="97">
        <v>1472</v>
      </c>
      <c r="L114" s="97">
        <v>109</v>
      </c>
      <c r="M114" s="97">
        <v>376</v>
      </c>
      <c r="N114" s="97">
        <v>18302</v>
      </c>
      <c r="O114" s="160">
        <v>1.4732212535710644E-3</v>
      </c>
    </row>
    <row r="115" spans="1:15">
      <c r="A115" s="100" t="s">
        <v>727</v>
      </c>
      <c r="B115" s="97">
        <v>3520</v>
      </c>
      <c r="C115" s="97">
        <v>5655</v>
      </c>
      <c r="D115" s="97">
        <v>4786</v>
      </c>
      <c r="E115" s="97">
        <v>2171</v>
      </c>
      <c r="F115" s="97">
        <v>2055</v>
      </c>
      <c r="G115" s="97">
        <v>1384</v>
      </c>
      <c r="H115" s="97">
        <v>747</v>
      </c>
      <c r="I115" s="97">
        <v>1590</v>
      </c>
      <c r="J115" s="97">
        <v>4</v>
      </c>
      <c r="K115" s="97">
        <v>2130</v>
      </c>
      <c r="L115" s="97">
        <v>185</v>
      </c>
      <c r="M115" s="97">
        <v>673</v>
      </c>
      <c r="N115" s="97">
        <v>24900</v>
      </c>
      <c r="O115" s="160">
        <v>2.0043278993508635E-3</v>
      </c>
    </row>
    <row r="116" spans="1:15">
      <c r="A116" s="100" t="s">
        <v>728</v>
      </c>
      <c r="B116" s="97">
        <v>3388</v>
      </c>
      <c r="C116" s="97">
        <v>6063</v>
      </c>
      <c r="D116" s="97">
        <v>4456</v>
      </c>
      <c r="E116" s="97">
        <v>2204</v>
      </c>
      <c r="F116" s="97">
        <v>2063</v>
      </c>
      <c r="G116" s="97">
        <v>1276</v>
      </c>
      <c r="H116" s="97">
        <v>749</v>
      </c>
      <c r="I116" s="97">
        <v>2080</v>
      </c>
      <c r="J116" s="97">
        <v>7</v>
      </c>
      <c r="K116" s="97">
        <v>2188</v>
      </c>
      <c r="L116" s="97">
        <v>166</v>
      </c>
      <c r="M116" s="97">
        <v>833</v>
      </c>
      <c r="N116" s="97">
        <v>25473</v>
      </c>
      <c r="O116" s="160">
        <v>2.050451589564841E-3</v>
      </c>
    </row>
    <row r="117" spans="1:15">
      <c r="A117" s="100" t="s">
        <v>729</v>
      </c>
      <c r="B117" s="97">
        <v>6894</v>
      </c>
      <c r="C117" s="97">
        <v>13490</v>
      </c>
      <c r="D117" s="97">
        <v>8594</v>
      </c>
      <c r="E117" s="97">
        <v>4374</v>
      </c>
      <c r="F117" s="97">
        <v>4101</v>
      </c>
      <c r="G117" s="97">
        <v>2907</v>
      </c>
      <c r="H117" s="97">
        <v>1537</v>
      </c>
      <c r="I117" s="97">
        <v>4754</v>
      </c>
      <c r="J117" s="97">
        <v>9</v>
      </c>
      <c r="K117" s="97">
        <v>4798</v>
      </c>
      <c r="L117" s="97">
        <v>357</v>
      </c>
      <c r="M117" s="97">
        <v>1914</v>
      </c>
      <c r="N117" s="97">
        <v>53729</v>
      </c>
      <c r="O117" s="160">
        <v>4.3249210322980937E-3</v>
      </c>
    </row>
    <row r="118" spans="1:15">
      <c r="A118" s="100" t="s">
        <v>730</v>
      </c>
      <c r="B118" s="97">
        <v>18015</v>
      </c>
      <c r="C118" s="97">
        <v>35683</v>
      </c>
      <c r="D118" s="97">
        <v>20240</v>
      </c>
      <c r="E118" s="97">
        <v>10703</v>
      </c>
      <c r="F118" s="97">
        <v>10499</v>
      </c>
      <c r="G118" s="97">
        <v>7857</v>
      </c>
      <c r="H118" s="97">
        <v>3983</v>
      </c>
      <c r="I118" s="97">
        <v>12477</v>
      </c>
      <c r="J118" s="97">
        <v>45</v>
      </c>
      <c r="K118" s="97">
        <v>12140</v>
      </c>
      <c r="L118" s="97">
        <v>807</v>
      </c>
      <c r="M118" s="97">
        <v>5959</v>
      </c>
      <c r="N118" s="97">
        <v>138408</v>
      </c>
      <c r="O118" s="160">
        <v>1.114116529692186E-2</v>
      </c>
    </row>
    <row r="119" spans="1:15">
      <c r="A119" s="100" t="s">
        <v>731</v>
      </c>
      <c r="B119" s="97">
        <v>74641</v>
      </c>
      <c r="C119" s="97">
        <v>159846</v>
      </c>
      <c r="D119" s="97">
        <v>76719</v>
      </c>
      <c r="E119" s="97">
        <v>44395</v>
      </c>
      <c r="F119" s="97">
        <v>49093</v>
      </c>
      <c r="G119" s="97">
        <v>37684</v>
      </c>
      <c r="H119" s="97">
        <v>17286</v>
      </c>
      <c r="I119" s="97">
        <v>52536</v>
      </c>
      <c r="J119" s="97">
        <v>199</v>
      </c>
      <c r="K119" s="97">
        <v>50272</v>
      </c>
      <c r="L119" s="97">
        <v>3404</v>
      </c>
      <c r="M119" s="97">
        <v>27102</v>
      </c>
      <c r="N119" s="97">
        <v>593177</v>
      </c>
      <c r="O119" s="160">
        <v>4.7747839773222778E-2</v>
      </c>
    </row>
    <row r="120" spans="1:15">
      <c r="A120" s="100" t="s">
        <v>732</v>
      </c>
      <c r="B120" s="97">
        <v>48379</v>
      </c>
      <c r="C120" s="97">
        <v>104973</v>
      </c>
      <c r="D120" s="97">
        <v>44506</v>
      </c>
      <c r="E120" s="97">
        <v>27697</v>
      </c>
      <c r="F120" s="97">
        <v>31713</v>
      </c>
      <c r="G120" s="97">
        <v>26643</v>
      </c>
      <c r="H120" s="97">
        <v>11820</v>
      </c>
      <c r="I120" s="97">
        <v>31484</v>
      </c>
      <c r="J120" s="97">
        <v>115</v>
      </c>
      <c r="K120" s="97">
        <v>31256</v>
      </c>
      <c r="L120" s="97">
        <v>2159</v>
      </c>
      <c r="M120" s="97">
        <v>16262</v>
      </c>
      <c r="N120" s="97">
        <v>377007</v>
      </c>
      <c r="O120" s="160">
        <v>3.0347214793195621E-2</v>
      </c>
    </row>
    <row r="121" spans="1:15">
      <c r="A121" s="100" t="s">
        <v>733</v>
      </c>
      <c r="B121" s="97">
        <v>1357984</v>
      </c>
      <c r="C121" s="97">
        <v>2590632</v>
      </c>
      <c r="D121" s="97">
        <v>1129128</v>
      </c>
      <c r="E121" s="97">
        <v>630848</v>
      </c>
      <c r="F121" s="97">
        <v>785163</v>
      </c>
      <c r="G121" s="97">
        <v>796918</v>
      </c>
      <c r="H121" s="97">
        <v>355705</v>
      </c>
      <c r="I121" s="97">
        <v>1338914</v>
      </c>
      <c r="J121" s="97">
        <v>1354</v>
      </c>
      <c r="K121" s="97">
        <v>1236782</v>
      </c>
      <c r="L121" s="97">
        <v>93077</v>
      </c>
      <c r="M121" s="97">
        <v>857842</v>
      </c>
      <c r="N121" s="97">
        <v>11174347</v>
      </c>
      <c r="O121" s="160">
        <v>0.89948013851918163</v>
      </c>
    </row>
    <row r="122" spans="1:15">
      <c r="A122" s="72" t="s">
        <v>156</v>
      </c>
      <c r="B122" s="158">
        <v>1517853</v>
      </c>
      <c r="C122" s="158">
        <v>2922924</v>
      </c>
      <c r="D122" s="158">
        <v>1296429</v>
      </c>
      <c r="E122" s="158">
        <v>725990</v>
      </c>
      <c r="F122" s="158">
        <v>888236</v>
      </c>
      <c r="G122" s="158">
        <v>876764</v>
      </c>
      <c r="H122" s="158">
        <v>393133</v>
      </c>
      <c r="I122" s="158">
        <v>1445951</v>
      </c>
      <c r="J122" s="158">
        <v>1751</v>
      </c>
      <c r="K122" s="158">
        <v>1342350</v>
      </c>
      <c r="L122" s="158">
        <v>100432</v>
      </c>
      <c r="M122" s="158">
        <v>911304</v>
      </c>
      <c r="N122" s="158">
        <v>12423117</v>
      </c>
      <c r="O122" s="161">
        <v>1</v>
      </c>
    </row>
    <row r="123" spans="1:15">
      <c r="A123" s="54" t="s">
        <v>734</v>
      </c>
      <c r="B123" s="160">
        <v>0.12217972349451429</v>
      </c>
      <c r="C123" s="160">
        <v>0.23528104903141459</v>
      </c>
      <c r="D123" s="160">
        <v>0.10435617727821447</v>
      </c>
      <c r="E123" s="160">
        <v>5.8438635006013387E-2</v>
      </c>
      <c r="F123" s="160">
        <v>7.1498642409952351E-2</v>
      </c>
      <c r="G123" s="160">
        <v>7.0575202664516487E-2</v>
      </c>
      <c r="H123" s="160">
        <v>3.1645278717088471E-2</v>
      </c>
      <c r="I123" s="160">
        <v>0.11639196507607551</v>
      </c>
      <c r="J123" s="160">
        <v>1.4094691372543622E-4</v>
      </c>
      <c r="K123" s="160">
        <v>0.10805259259813781</v>
      </c>
      <c r="L123" s="160">
        <v>8.0842835175745347E-3</v>
      </c>
      <c r="M123" s="160">
        <v>7.3355503292772656E-2</v>
      </c>
      <c r="N123" s="160">
        <v>0.99999999999999989</v>
      </c>
      <c r="O123" s="235"/>
    </row>
    <row r="124" spans="1:15" ht="15.75" thickBot="1">
      <c r="A124" s="206"/>
      <c r="B124" s="207"/>
      <c r="C124" s="208"/>
      <c r="D124" s="208"/>
      <c r="E124" s="208"/>
      <c r="F124" s="208"/>
      <c r="G124" s="208"/>
      <c r="H124" s="207"/>
      <c r="I124" s="207"/>
      <c r="J124" s="207"/>
      <c r="K124" s="207"/>
      <c r="L124" s="207"/>
      <c r="M124" s="207"/>
      <c r="N124" s="544"/>
      <c r="O124" s="544"/>
    </row>
    <row r="125" spans="1:15" ht="15.75" customHeight="1" thickTop="1">
      <c r="A125" s="756" t="s">
        <v>1359</v>
      </c>
      <c r="B125" s="756"/>
      <c r="C125" s="756"/>
      <c r="D125" s="756"/>
      <c r="E125" s="756"/>
      <c r="F125" s="756"/>
      <c r="G125" s="756"/>
      <c r="H125" s="756"/>
      <c r="I125" s="756"/>
      <c r="J125" s="756"/>
      <c r="K125" s="756"/>
      <c r="L125" s="756"/>
      <c r="M125" s="756"/>
      <c r="N125" s="756"/>
      <c r="O125" s="756"/>
    </row>
    <row r="126" spans="1:15">
      <c r="A126" s="695"/>
      <c r="B126" s="11"/>
      <c r="C126" s="96"/>
      <c r="D126" s="96"/>
      <c r="E126" s="96"/>
      <c r="F126" s="96"/>
      <c r="G126" s="11"/>
      <c r="H126" s="11"/>
      <c r="I126" s="11"/>
      <c r="J126" s="11"/>
      <c r="K126" s="11"/>
      <c r="L126" s="11"/>
      <c r="M126" s="11"/>
      <c r="N126" s="211"/>
      <c r="O126" s="98"/>
    </row>
    <row r="127" spans="1:15" ht="30" customHeight="1">
      <c r="A127" s="718" t="s">
        <v>436</v>
      </c>
      <c r="B127" s="718"/>
      <c r="C127" s="718"/>
      <c r="D127" s="718"/>
      <c r="E127" s="718"/>
      <c r="F127" s="718"/>
      <c r="G127" s="718"/>
      <c r="H127" s="718"/>
      <c r="I127" s="718"/>
      <c r="J127" s="718"/>
      <c r="K127" s="718"/>
      <c r="L127" s="718"/>
      <c r="M127" s="718"/>
      <c r="N127" s="718"/>
      <c r="O127" s="718"/>
    </row>
    <row r="128" spans="1:15" ht="18">
      <c r="A128" s="719" t="s">
        <v>738</v>
      </c>
      <c r="B128" s="719"/>
      <c r="C128" s="719"/>
      <c r="D128" s="719"/>
      <c r="E128" s="719"/>
      <c r="F128" s="719"/>
      <c r="G128" s="719"/>
      <c r="H128" s="719"/>
      <c r="I128" s="719"/>
      <c r="J128" s="719"/>
      <c r="K128" s="719"/>
      <c r="L128" s="719"/>
      <c r="M128" s="719"/>
      <c r="N128" s="719"/>
      <c r="O128" s="719"/>
    </row>
    <row r="129" spans="1:15" ht="18">
      <c r="A129" s="719" t="s">
        <v>1512</v>
      </c>
      <c r="B129" s="719"/>
      <c r="C129" s="719"/>
      <c r="D129" s="719"/>
      <c r="E129" s="719"/>
      <c r="F129" s="719"/>
      <c r="G129" s="719"/>
      <c r="H129" s="719"/>
      <c r="I129" s="719"/>
      <c r="J129" s="719"/>
      <c r="K129" s="719"/>
      <c r="L129" s="719"/>
      <c r="M129" s="719"/>
      <c r="N129" s="719"/>
      <c r="O129" s="719"/>
    </row>
    <row r="130" spans="1:15" ht="30" customHeight="1">
      <c r="A130" s="723" t="s">
        <v>508</v>
      </c>
      <c r="B130" s="723"/>
      <c r="C130" s="723"/>
      <c r="D130" s="723"/>
      <c r="E130" s="723"/>
      <c r="F130" s="723"/>
      <c r="G130" s="723"/>
      <c r="H130" s="723"/>
      <c r="I130" s="723"/>
      <c r="J130" s="723"/>
      <c r="K130" s="723"/>
      <c r="L130" s="723"/>
      <c r="M130" s="723"/>
      <c r="N130" s="723"/>
      <c r="O130" s="723"/>
    </row>
    <row r="131" spans="1:15">
      <c r="A131" s="99"/>
      <c r="B131" s="205"/>
      <c r="C131" s="101"/>
      <c r="D131" s="205"/>
      <c r="E131" s="205"/>
      <c r="F131" s="205"/>
      <c r="G131" s="205"/>
      <c r="H131" s="205"/>
      <c r="I131" s="101"/>
      <c r="J131" s="184"/>
      <c r="K131" s="205"/>
      <c r="L131" s="205"/>
      <c r="M131" s="205"/>
      <c r="N131" s="205"/>
      <c r="O131" s="98"/>
    </row>
    <row r="132" spans="1:15" ht="30" customHeight="1">
      <c r="A132" s="72" t="s">
        <v>718</v>
      </c>
      <c r="B132" s="73" t="s">
        <v>31</v>
      </c>
      <c r="C132" s="73" t="s">
        <v>113</v>
      </c>
      <c r="D132" s="73" t="s">
        <v>33</v>
      </c>
      <c r="E132" s="73" t="s">
        <v>35</v>
      </c>
      <c r="F132" s="73" t="s">
        <v>43</v>
      </c>
      <c r="G132" s="73" t="s">
        <v>41</v>
      </c>
      <c r="H132" s="73" t="s">
        <v>37</v>
      </c>
      <c r="I132" s="73" t="s">
        <v>39</v>
      </c>
      <c r="J132" s="73" t="s">
        <v>45</v>
      </c>
      <c r="K132" s="73" t="s">
        <v>47</v>
      </c>
      <c r="L132" s="73" t="s">
        <v>49</v>
      </c>
      <c r="M132" s="73" t="s">
        <v>53</v>
      </c>
      <c r="N132" s="176" t="s">
        <v>515</v>
      </c>
      <c r="O132" s="73" t="s">
        <v>719</v>
      </c>
    </row>
    <row r="133" spans="1:15">
      <c r="A133" s="100" t="s">
        <v>720</v>
      </c>
      <c r="B133" s="97">
        <v>2505903.3644499998</v>
      </c>
      <c r="C133" s="97">
        <v>4718818.9713199995</v>
      </c>
      <c r="D133" s="97">
        <v>1988123.8287</v>
      </c>
      <c r="E133" s="97">
        <v>1487416.53202</v>
      </c>
      <c r="F133" s="97">
        <v>1129075</v>
      </c>
      <c r="G133" s="97">
        <v>537638</v>
      </c>
      <c r="H133" s="97">
        <v>589600</v>
      </c>
      <c r="I133" s="97">
        <v>806000</v>
      </c>
      <c r="J133" s="97">
        <v>0</v>
      </c>
      <c r="K133" s="97">
        <v>711449.63207000005</v>
      </c>
      <c r="L133" s="97">
        <v>100000</v>
      </c>
      <c r="M133" s="97">
        <v>60000</v>
      </c>
      <c r="N133" s="97">
        <v>14634025.32856</v>
      </c>
      <c r="O133" s="160">
        <v>0.14177953575236571</v>
      </c>
    </row>
    <row r="134" spans="1:15">
      <c r="A134" s="100" t="s">
        <v>721</v>
      </c>
      <c r="B134" s="97">
        <v>5167203.1417399999</v>
      </c>
      <c r="C134" s="97">
        <v>3381541.0233800001</v>
      </c>
      <c r="D134" s="97">
        <v>7476326.4267600002</v>
      </c>
      <c r="E134" s="97">
        <v>4471398.6190799996</v>
      </c>
      <c r="F134" s="97">
        <v>4869742.2664799998</v>
      </c>
      <c r="G134" s="97">
        <v>3829140.2263400001</v>
      </c>
      <c r="H134" s="97">
        <v>1950057.2175999999</v>
      </c>
      <c r="I134" s="97">
        <v>2871483.7201999999</v>
      </c>
      <c r="J134" s="97">
        <v>0</v>
      </c>
      <c r="K134" s="97">
        <v>2867671.3063300001</v>
      </c>
      <c r="L134" s="97">
        <v>541637</v>
      </c>
      <c r="M134" s="97">
        <v>1293479.1555599999</v>
      </c>
      <c r="N134" s="97">
        <v>38719680.103470005</v>
      </c>
      <c r="O134" s="160">
        <v>0.37512975044784042</v>
      </c>
    </row>
    <row r="135" spans="1:15">
      <c r="A135" s="100" t="s">
        <v>722</v>
      </c>
      <c r="B135" s="97">
        <v>3108948.3157600001</v>
      </c>
      <c r="C135" s="97">
        <v>2454068.7662199996</v>
      </c>
      <c r="D135" s="97">
        <v>4023266.2888500001</v>
      </c>
      <c r="E135" s="97">
        <v>3705649.93921</v>
      </c>
      <c r="F135" s="97">
        <v>2104438.3877400002</v>
      </c>
      <c r="G135" s="97">
        <v>2181022.9859600002</v>
      </c>
      <c r="H135" s="97">
        <v>2986466.3063000003</v>
      </c>
      <c r="I135" s="97">
        <v>2884115.4287800002</v>
      </c>
      <c r="J135" s="97">
        <v>7417.98956</v>
      </c>
      <c r="K135" s="97">
        <v>3963078.2</v>
      </c>
      <c r="L135" s="97">
        <v>1013282.5</v>
      </c>
      <c r="M135" s="97">
        <v>1543297.5042900001</v>
      </c>
      <c r="N135" s="97">
        <v>29975052.612669997</v>
      </c>
      <c r="O135" s="160">
        <v>0.29040875276353495</v>
      </c>
    </row>
    <row r="136" spans="1:15">
      <c r="A136" s="100" t="s">
        <v>723</v>
      </c>
      <c r="B136" s="97">
        <v>1218692.51504</v>
      </c>
      <c r="C136" s="97">
        <v>849818.14439999999</v>
      </c>
      <c r="D136" s="97">
        <v>1489896.2357999999</v>
      </c>
      <c r="E136" s="97">
        <v>362357.93080000003</v>
      </c>
      <c r="F136" s="97">
        <v>862560.76950000005</v>
      </c>
      <c r="G136" s="97">
        <v>472112.44060999999</v>
      </c>
      <c r="H136" s="97">
        <v>956494.71133000008</v>
      </c>
      <c r="I136" s="97">
        <v>1141203.72334</v>
      </c>
      <c r="J136" s="97">
        <v>4954.9350100000001</v>
      </c>
      <c r="K136" s="97">
        <v>945049.64974000002</v>
      </c>
      <c r="L136" s="97">
        <v>563571.77696000005</v>
      </c>
      <c r="M136" s="97">
        <v>401582.90620999999</v>
      </c>
      <c r="N136" s="97">
        <v>9268295.7387400009</v>
      </c>
      <c r="O136" s="160">
        <v>8.9794478111887399E-2</v>
      </c>
    </row>
    <row r="137" spans="1:15">
      <c r="A137" s="100" t="s">
        <v>724</v>
      </c>
      <c r="B137" s="97">
        <v>440082.87964</v>
      </c>
      <c r="C137" s="97">
        <v>270031.15681999997</v>
      </c>
      <c r="D137" s="97">
        <v>583753.87508000003</v>
      </c>
      <c r="E137" s="97">
        <v>308401.78962</v>
      </c>
      <c r="F137" s="97">
        <v>261418.86718</v>
      </c>
      <c r="G137" s="97">
        <v>133020.25093000001</v>
      </c>
      <c r="H137" s="97">
        <v>486875.73801999999</v>
      </c>
      <c r="I137" s="97">
        <v>509281.76810000004</v>
      </c>
      <c r="J137" s="97">
        <v>2737.9796299999998</v>
      </c>
      <c r="K137" s="97">
        <v>423751.60335000005</v>
      </c>
      <c r="L137" s="97">
        <v>193378.32933000001</v>
      </c>
      <c r="M137" s="97">
        <v>257589.58861000001</v>
      </c>
      <c r="N137" s="97">
        <v>3870323.8263099999</v>
      </c>
      <c r="O137" s="160">
        <v>3.7497045617013926E-2</v>
      </c>
    </row>
    <row r="138" spans="1:15">
      <c r="A138" s="100" t="s">
        <v>725</v>
      </c>
      <c r="B138" s="97">
        <v>138397.61340999999</v>
      </c>
      <c r="C138" s="97">
        <v>308820.38550999999</v>
      </c>
      <c r="D138" s="97">
        <v>221163.65900000001</v>
      </c>
      <c r="E138" s="97">
        <v>74508.772980000009</v>
      </c>
      <c r="F138" s="97">
        <v>64782.306349999999</v>
      </c>
      <c r="G138" s="97">
        <v>114425.82807999999</v>
      </c>
      <c r="H138" s="97">
        <v>81824.494310000009</v>
      </c>
      <c r="I138" s="97">
        <v>300704.62435</v>
      </c>
      <c r="J138" s="97">
        <v>395.53209999999996</v>
      </c>
      <c r="K138" s="97">
        <v>146767.74071000001</v>
      </c>
      <c r="L138" s="97">
        <v>106039.56985</v>
      </c>
      <c r="M138" s="97">
        <v>221761.00813999999</v>
      </c>
      <c r="N138" s="97">
        <v>1779591.5347900002</v>
      </c>
      <c r="O138" s="160">
        <v>1.7241302783517438E-2</v>
      </c>
    </row>
    <row r="139" spans="1:15">
      <c r="A139" s="100" t="s">
        <v>726</v>
      </c>
      <c r="B139" s="97">
        <v>18374.70521</v>
      </c>
      <c r="C139" s="97">
        <v>168440.88133</v>
      </c>
      <c r="D139" s="97">
        <v>64039.8629</v>
      </c>
      <c r="E139" s="97">
        <v>15698.760890000001</v>
      </c>
      <c r="F139" s="97">
        <v>5823.2812899999999</v>
      </c>
      <c r="G139" s="97">
        <v>21550.007699999998</v>
      </c>
      <c r="H139" s="97">
        <v>7720.3450000000003</v>
      </c>
      <c r="I139" s="97">
        <v>173554.48415</v>
      </c>
      <c r="J139" s="97">
        <v>679.37282999999991</v>
      </c>
      <c r="K139" s="97">
        <v>57699.62444</v>
      </c>
      <c r="L139" s="97">
        <v>25161.943299999999</v>
      </c>
      <c r="M139" s="97">
        <v>197362.87234</v>
      </c>
      <c r="N139" s="97">
        <v>756106.14138000004</v>
      </c>
      <c r="O139" s="160">
        <v>7.3254197186029884E-3</v>
      </c>
    </row>
    <row r="140" spans="1:15">
      <c r="A140" s="100" t="s">
        <v>727</v>
      </c>
      <c r="B140" s="97">
        <v>17054.343769999999</v>
      </c>
      <c r="C140" s="97">
        <v>207065.25516999999</v>
      </c>
      <c r="D140" s="97">
        <v>50256.06048</v>
      </c>
      <c r="E140" s="97">
        <v>15970.42598</v>
      </c>
      <c r="F140" s="97">
        <v>3765.7595099999999</v>
      </c>
      <c r="G140" s="97">
        <v>19245.285550000001</v>
      </c>
      <c r="H140" s="97">
        <v>10578.561539999999</v>
      </c>
      <c r="I140" s="97">
        <v>205278.96006000001</v>
      </c>
      <c r="J140" s="97">
        <v>0</v>
      </c>
      <c r="K140" s="97">
        <v>291954.33319999999</v>
      </c>
      <c r="L140" s="97">
        <v>11404.585720000001</v>
      </c>
      <c r="M140" s="97">
        <v>258174.02234</v>
      </c>
      <c r="N140" s="97">
        <v>1090747.59332</v>
      </c>
      <c r="O140" s="160">
        <v>1.0567542691217759E-2</v>
      </c>
    </row>
    <row r="141" spans="1:15">
      <c r="A141" s="100" t="s">
        <v>728</v>
      </c>
      <c r="B141" s="97">
        <v>6338.3674199999996</v>
      </c>
      <c r="C141" s="97">
        <v>88379.805379999991</v>
      </c>
      <c r="D141" s="97">
        <v>20694.755000000001</v>
      </c>
      <c r="E141" s="97">
        <v>5807.4330300000001</v>
      </c>
      <c r="F141" s="97">
        <v>2202.5262499999999</v>
      </c>
      <c r="G141" s="97">
        <v>5378.1819800000003</v>
      </c>
      <c r="H141" s="97">
        <v>2247.9683799999998</v>
      </c>
      <c r="I141" s="97">
        <v>97036.881980000006</v>
      </c>
      <c r="J141" s="97">
        <v>113.76288000000001</v>
      </c>
      <c r="K141" s="97">
        <v>54927.965200000006</v>
      </c>
      <c r="L141" s="97">
        <v>4585.5358900000001</v>
      </c>
      <c r="M141" s="97">
        <v>110196.40678</v>
      </c>
      <c r="N141" s="97">
        <v>397909.59016999998</v>
      </c>
      <c r="O141" s="160">
        <v>3.8550867378653107E-3</v>
      </c>
    </row>
    <row r="142" spans="1:15">
      <c r="A142" s="100" t="s">
        <v>729</v>
      </c>
      <c r="B142" s="97">
        <v>26090.296879999998</v>
      </c>
      <c r="C142" s="97">
        <v>239226.62062999999</v>
      </c>
      <c r="D142" s="97">
        <v>55964.440950000004</v>
      </c>
      <c r="E142" s="97">
        <v>16387.695650000001</v>
      </c>
      <c r="F142" s="97">
        <v>2495.6623</v>
      </c>
      <c r="G142" s="97">
        <v>15737.14992</v>
      </c>
      <c r="H142" s="97">
        <v>7681.8870099999995</v>
      </c>
      <c r="I142" s="97">
        <v>255504.01976</v>
      </c>
      <c r="J142" s="97">
        <v>0</v>
      </c>
      <c r="K142" s="97">
        <v>159554.34988999998</v>
      </c>
      <c r="L142" s="97">
        <v>6950.46425</v>
      </c>
      <c r="M142" s="97">
        <v>334430.58716000005</v>
      </c>
      <c r="N142" s="97">
        <v>1120023.1744000001</v>
      </c>
      <c r="O142" s="160">
        <v>1.0851174720082889E-2</v>
      </c>
    </row>
    <row r="143" spans="1:15">
      <c r="A143" s="100" t="s">
        <v>730</v>
      </c>
      <c r="B143" s="97">
        <v>21817.019749999999</v>
      </c>
      <c r="C143" s="97">
        <v>185919.47141</v>
      </c>
      <c r="D143" s="97">
        <v>42957.940860000002</v>
      </c>
      <c r="E143" s="97">
        <v>11994.68138</v>
      </c>
      <c r="F143" s="97">
        <v>2094.1635500000002</v>
      </c>
      <c r="G143" s="97">
        <v>10457.371289999999</v>
      </c>
      <c r="H143" s="97">
        <v>5221.8107499999996</v>
      </c>
      <c r="I143" s="97">
        <v>178069.37377000001</v>
      </c>
      <c r="J143" s="97">
        <v>0</v>
      </c>
      <c r="K143" s="97">
        <v>122195.17658</v>
      </c>
      <c r="L143" s="97">
        <v>4587.0811800000001</v>
      </c>
      <c r="M143" s="97">
        <v>290660.91067000001</v>
      </c>
      <c r="N143" s="97">
        <v>875975.00118999998</v>
      </c>
      <c r="O143" s="160">
        <v>8.4867509937279241E-3</v>
      </c>
    </row>
    <row r="144" spans="1:15">
      <c r="A144" s="100" t="s">
        <v>731</v>
      </c>
      <c r="B144" s="97">
        <v>13190.5327</v>
      </c>
      <c r="C144" s="97">
        <v>112802.24824</v>
      </c>
      <c r="D144" s="97">
        <v>28629.679039999999</v>
      </c>
      <c r="E144" s="97">
        <v>7881.9466199999997</v>
      </c>
      <c r="F144" s="97">
        <v>2021.4191499999999</v>
      </c>
      <c r="G144" s="97">
        <v>7019.7382400000006</v>
      </c>
      <c r="H144" s="97">
        <v>3559.1482900000001</v>
      </c>
      <c r="I144" s="97">
        <v>133202.92739</v>
      </c>
      <c r="J144" s="97">
        <v>29.261330000000001</v>
      </c>
      <c r="K144" s="97">
        <v>102972.21356999999</v>
      </c>
      <c r="L144" s="97">
        <v>5120.6386600000005</v>
      </c>
      <c r="M144" s="97">
        <v>224863.87672999999</v>
      </c>
      <c r="N144" s="97">
        <v>641293.62995999993</v>
      </c>
      <c r="O144" s="160">
        <v>6.2130761082689083E-3</v>
      </c>
    </row>
    <row r="145" spans="1:15">
      <c r="A145" s="100" t="s">
        <v>732</v>
      </c>
      <c r="B145" s="97">
        <v>312.54647999999997</v>
      </c>
      <c r="C145" s="97">
        <v>6161.6062199999997</v>
      </c>
      <c r="D145" s="97">
        <v>1319.9721100000002</v>
      </c>
      <c r="E145" s="97">
        <v>272.3143</v>
      </c>
      <c r="F145" s="97">
        <v>156.58604</v>
      </c>
      <c r="G145" s="97">
        <v>178.64588000000001</v>
      </c>
      <c r="H145" s="97">
        <v>143.43582999999998</v>
      </c>
      <c r="I145" s="97">
        <v>4327.9925499999999</v>
      </c>
      <c r="J145" s="97">
        <v>0</v>
      </c>
      <c r="K145" s="97">
        <v>1727.04385</v>
      </c>
      <c r="L145" s="97">
        <v>421.69347999999997</v>
      </c>
      <c r="M145" s="97">
        <v>19079.512179999998</v>
      </c>
      <c r="N145" s="97">
        <v>34101.348919999997</v>
      </c>
      <c r="O145" s="160">
        <v>3.3038574895529398E-4</v>
      </c>
    </row>
    <row r="146" spans="1:15">
      <c r="A146" s="100" t="s">
        <v>733</v>
      </c>
      <c r="B146" s="97">
        <v>343.65196999999995</v>
      </c>
      <c r="C146" s="97">
        <v>4950.2297400000007</v>
      </c>
      <c r="D146" s="97">
        <v>666.89225999999996</v>
      </c>
      <c r="E146" s="97">
        <v>127.84958</v>
      </c>
      <c r="F146" s="97">
        <v>11.99963</v>
      </c>
      <c r="G146" s="97">
        <v>87.860699999999994</v>
      </c>
      <c r="H146" s="97">
        <v>22.04346</v>
      </c>
      <c r="I146" s="97">
        <v>18549.252639999999</v>
      </c>
      <c r="J146" s="97">
        <v>0</v>
      </c>
      <c r="K146" s="97">
        <v>4842.8457699999999</v>
      </c>
      <c r="L146" s="97">
        <v>432.67452000000003</v>
      </c>
      <c r="M146" s="97">
        <v>23606.227070000001</v>
      </c>
      <c r="N146" s="97">
        <v>53641.527340000001</v>
      </c>
      <c r="O146" s="160">
        <v>5.196978051193108E-4</v>
      </c>
    </row>
    <row r="147" spans="1:15">
      <c r="A147" s="72" t="s">
        <v>156</v>
      </c>
      <c r="B147" s="158">
        <v>12682749.294219997</v>
      </c>
      <c r="C147" s="158">
        <v>12996044.565769998</v>
      </c>
      <c r="D147" s="158">
        <v>16047059.917790001</v>
      </c>
      <c r="E147" s="158">
        <v>10483874.691140002</v>
      </c>
      <c r="F147" s="158">
        <v>9310588.9949699994</v>
      </c>
      <c r="G147" s="158">
        <v>7347013.9731799997</v>
      </c>
      <c r="H147" s="158">
        <v>7088493.667820001</v>
      </c>
      <c r="I147" s="158">
        <v>9578313.1570699997</v>
      </c>
      <c r="J147" s="158">
        <v>16328.833339999999</v>
      </c>
      <c r="K147" s="158">
        <v>9853641.6846999992</v>
      </c>
      <c r="L147" s="158">
        <v>2576573.7931400002</v>
      </c>
      <c r="M147" s="158">
        <v>5236084.5780799985</v>
      </c>
      <c r="N147" s="158">
        <v>103216767.15121998</v>
      </c>
      <c r="O147" s="161">
        <v>1</v>
      </c>
    </row>
    <row r="148" spans="1:15">
      <c r="A148" s="54" t="s">
        <v>734</v>
      </c>
      <c r="B148" s="160">
        <v>0.12287489372379642</v>
      </c>
      <c r="C148" s="160">
        <v>0.1259102074639662</v>
      </c>
      <c r="D148" s="160">
        <v>0.15546950714199279</v>
      </c>
      <c r="E148" s="160">
        <v>0.10157143050005017</v>
      </c>
      <c r="F148" s="160">
        <v>9.0204229912852416E-2</v>
      </c>
      <c r="G148" s="160">
        <v>7.1180431009005507E-2</v>
      </c>
      <c r="H148" s="160">
        <v>6.8675796224414276E-2</v>
      </c>
      <c r="I148" s="160">
        <v>9.2798034868085758E-2</v>
      </c>
      <c r="J148" s="160">
        <v>1.5819942622381387E-4</v>
      </c>
      <c r="K148" s="160">
        <v>9.5465513565869645E-2</v>
      </c>
      <c r="L148" s="160">
        <v>2.4962744564215371E-2</v>
      </c>
      <c r="M148" s="160">
        <v>5.07290115995278E-2</v>
      </c>
      <c r="N148" s="160">
        <v>1</v>
      </c>
      <c r="O148" s="234"/>
    </row>
    <row r="149" spans="1:15" ht="30" customHeight="1">
      <c r="A149" s="432" t="s">
        <v>737</v>
      </c>
      <c r="B149" s="73" t="s">
        <v>31</v>
      </c>
      <c r="C149" s="73" t="s">
        <v>113</v>
      </c>
      <c r="D149" s="73" t="s">
        <v>33</v>
      </c>
      <c r="E149" s="73" t="s">
        <v>35</v>
      </c>
      <c r="F149" s="73" t="s">
        <v>43</v>
      </c>
      <c r="G149" s="73" t="s">
        <v>41</v>
      </c>
      <c r="H149" s="73" t="s">
        <v>37</v>
      </c>
      <c r="I149" s="73" t="s">
        <v>39</v>
      </c>
      <c r="J149" s="73" t="s">
        <v>45</v>
      </c>
      <c r="K149" s="73" t="s">
        <v>47</v>
      </c>
      <c r="L149" s="73" t="s">
        <v>49</v>
      </c>
      <c r="M149" s="73" t="s">
        <v>53</v>
      </c>
      <c r="N149" s="176" t="s">
        <v>515</v>
      </c>
      <c r="O149" s="73" t="s">
        <v>677</v>
      </c>
    </row>
    <row r="150" spans="1:15">
      <c r="A150" s="100" t="s">
        <v>720</v>
      </c>
      <c r="B150" s="97">
        <v>105</v>
      </c>
      <c r="C150" s="97">
        <v>101</v>
      </c>
      <c r="D150" s="97">
        <v>76</v>
      </c>
      <c r="E150" s="97">
        <v>64</v>
      </c>
      <c r="F150" s="97">
        <v>54</v>
      </c>
      <c r="G150" s="97">
        <v>22</v>
      </c>
      <c r="H150" s="97">
        <v>31</v>
      </c>
      <c r="I150" s="97">
        <v>32</v>
      </c>
      <c r="J150" s="97">
        <v>0</v>
      </c>
      <c r="K150" s="97">
        <v>29</v>
      </c>
      <c r="L150" s="97">
        <v>5</v>
      </c>
      <c r="M150" s="97">
        <v>4</v>
      </c>
      <c r="N150" s="97">
        <v>523</v>
      </c>
      <c r="O150" s="160">
        <v>3.5326142020547253E-3</v>
      </c>
    </row>
    <row r="151" spans="1:15">
      <c r="A151" s="100" t="s">
        <v>721</v>
      </c>
      <c r="B151" s="97">
        <v>521</v>
      </c>
      <c r="C151" s="97">
        <v>335</v>
      </c>
      <c r="D151" s="97">
        <v>769</v>
      </c>
      <c r="E151" s="97">
        <v>460</v>
      </c>
      <c r="F151" s="97">
        <v>486</v>
      </c>
      <c r="G151" s="97">
        <v>387</v>
      </c>
      <c r="H151" s="97">
        <v>207</v>
      </c>
      <c r="I151" s="97">
        <v>296</v>
      </c>
      <c r="J151" s="97">
        <v>0</v>
      </c>
      <c r="K151" s="97">
        <v>293</v>
      </c>
      <c r="L151" s="97">
        <v>59</v>
      </c>
      <c r="M151" s="97">
        <v>133</v>
      </c>
      <c r="N151" s="97">
        <v>3946</v>
      </c>
      <c r="O151" s="160">
        <v>2.6653337746286702E-2</v>
      </c>
    </row>
    <row r="152" spans="1:15">
      <c r="A152" s="100" t="s">
        <v>722</v>
      </c>
      <c r="B152" s="97">
        <v>628</v>
      </c>
      <c r="C152" s="97">
        <v>467</v>
      </c>
      <c r="D152" s="97">
        <v>796</v>
      </c>
      <c r="E152" s="97">
        <v>736</v>
      </c>
      <c r="F152" s="97">
        <v>426</v>
      </c>
      <c r="G152" s="97">
        <v>433</v>
      </c>
      <c r="H152" s="97">
        <v>603</v>
      </c>
      <c r="I152" s="97">
        <v>583</v>
      </c>
      <c r="J152" s="97">
        <v>2</v>
      </c>
      <c r="K152" s="97">
        <v>800</v>
      </c>
      <c r="L152" s="97">
        <v>207</v>
      </c>
      <c r="M152" s="97">
        <v>314</v>
      </c>
      <c r="N152" s="97">
        <v>5995</v>
      </c>
      <c r="O152" s="160">
        <v>4.0493350174604356E-2</v>
      </c>
    </row>
    <row r="153" spans="1:15">
      <c r="A153" s="100" t="s">
        <v>723</v>
      </c>
      <c r="B153" s="97">
        <v>527</v>
      </c>
      <c r="C153" s="97">
        <v>348</v>
      </c>
      <c r="D153" s="97">
        <v>647</v>
      </c>
      <c r="E153" s="97">
        <v>163</v>
      </c>
      <c r="F153" s="97">
        <v>402</v>
      </c>
      <c r="G153" s="97">
        <v>202</v>
      </c>
      <c r="H153" s="97">
        <v>410</v>
      </c>
      <c r="I153" s="97">
        <v>498</v>
      </c>
      <c r="J153" s="97">
        <v>2</v>
      </c>
      <c r="K153" s="97">
        <v>420</v>
      </c>
      <c r="L153" s="97">
        <v>234</v>
      </c>
      <c r="M153" s="97">
        <v>177</v>
      </c>
      <c r="N153" s="97">
        <v>4030</v>
      </c>
      <c r="O153" s="160">
        <v>2.7220717465163562E-2</v>
      </c>
    </row>
    <row r="154" spans="1:15">
      <c r="A154" s="100" t="s">
        <v>724</v>
      </c>
      <c r="B154" s="97">
        <v>442</v>
      </c>
      <c r="C154" s="97">
        <v>262</v>
      </c>
      <c r="D154" s="97">
        <v>589</v>
      </c>
      <c r="E154" s="97">
        <v>304</v>
      </c>
      <c r="F154" s="97">
        <v>260</v>
      </c>
      <c r="G154" s="97">
        <v>133</v>
      </c>
      <c r="H154" s="97">
        <v>485</v>
      </c>
      <c r="I154" s="97">
        <v>527</v>
      </c>
      <c r="J154" s="97">
        <v>3</v>
      </c>
      <c r="K154" s="97">
        <v>410</v>
      </c>
      <c r="L154" s="97">
        <v>196</v>
      </c>
      <c r="M154" s="97">
        <v>278</v>
      </c>
      <c r="N154" s="97">
        <v>3889</v>
      </c>
      <c r="O154" s="160">
        <v>2.6268330079905977E-2</v>
      </c>
    </row>
    <row r="155" spans="1:15">
      <c r="A155" s="100" t="s">
        <v>725</v>
      </c>
      <c r="B155" s="97">
        <v>268</v>
      </c>
      <c r="C155" s="97">
        <v>628</v>
      </c>
      <c r="D155" s="97">
        <v>448</v>
      </c>
      <c r="E155" s="97">
        <v>144</v>
      </c>
      <c r="F155" s="97">
        <v>135</v>
      </c>
      <c r="G155" s="97">
        <v>219</v>
      </c>
      <c r="H155" s="97">
        <v>167</v>
      </c>
      <c r="I155" s="97">
        <v>639</v>
      </c>
      <c r="J155" s="97">
        <v>1</v>
      </c>
      <c r="K155" s="97">
        <v>278</v>
      </c>
      <c r="L155" s="97">
        <v>213</v>
      </c>
      <c r="M155" s="97">
        <v>486</v>
      </c>
      <c r="N155" s="97">
        <v>3626</v>
      </c>
      <c r="O155" s="160">
        <v>2.4491891198184384E-2</v>
      </c>
    </row>
    <row r="156" spans="1:15">
      <c r="A156" s="100" t="s">
        <v>726</v>
      </c>
      <c r="B156" s="97">
        <v>72</v>
      </c>
      <c r="C156" s="97">
        <v>630</v>
      </c>
      <c r="D156" s="97">
        <v>235</v>
      </c>
      <c r="E156" s="97">
        <v>60</v>
      </c>
      <c r="F156" s="97">
        <v>22</v>
      </c>
      <c r="G156" s="97">
        <v>75</v>
      </c>
      <c r="H156" s="97">
        <v>29</v>
      </c>
      <c r="I156" s="97">
        <v>664</v>
      </c>
      <c r="J156" s="97">
        <v>2</v>
      </c>
      <c r="K156" s="97">
        <v>227</v>
      </c>
      <c r="L156" s="97">
        <v>95</v>
      </c>
      <c r="M156" s="97">
        <v>751</v>
      </c>
      <c r="N156" s="97">
        <v>2862</v>
      </c>
      <c r="O156" s="160">
        <v>1.93314375645901E-2</v>
      </c>
    </row>
    <row r="157" spans="1:15">
      <c r="A157" s="100" t="s">
        <v>727</v>
      </c>
      <c r="B157" s="97">
        <v>98</v>
      </c>
      <c r="C157" s="97">
        <v>1205</v>
      </c>
      <c r="D157" s="97">
        <v>297</v>
      </c>
      <c r="E157" s="97">
        <v>93</v>
      </c>
      <c r="F157" s="97">
        <v>21</v>
      </c>
      <c r="G157" s="97">
        <v>110</v>
      </c>
      <c r="H157" s="97">
        <v>62</v>
      </c>
      <c r="I157" s="97">
        <v>1225</v>
      </c>
      <c r="J157" s="97">
        <v>0</v>
      </c>
      <c r="K157" s="97">
        <v>1563</v>
      </c>
      <c r="L157" s="97">
        <v>66</v>
      </c>
      <c r="M157" s="97">
        <v>1525</v>
      </c>
      <c r="N157" s="97">
        <v>6265</v>
      </c>
      <c r="O157" s="160">
        <v>4.2317070699565681E-2</v>
      </c>
    </row>
    <row r="158" spans="1:15">
      <c r="A158" s="100" t="s">
        <v>728</v>
      </c>
      <c r="B158" s="97">
        <v>54</v>
      </c>
      <c r="C158" s="97">
        <v>762</v>
      </c>
      <c r="D158" s="97">
        <v>179</v>
      </c>
      <c r="E158" s="97">
        <v>49</v>
      </c>
      <c r="F158" s="97">
        <v>19</v>
      </c>
      <c r="G158" s="97">
        <v>46</v>
      </c>
      <c r="H158" s="97">
        <v>19</v>
      </c>
      <c r="I158" s="97">
        <v>829</v>
      </c>
      <c r="J158" s="97">
        <v>1</v>
      </c>
      <c r="K158" s="97">
        <v>472</v>
      </c>
      <c r="L158" s="97">
        <v>39</v>
      </c>
      <c r="M158" s="97">
        <v>939</v>
      </c>
      <c r="N158" s="97">
        <v>3408</v>
      </c>
      <c r="O158" s="160">
        <v>2.301940573728968E-2</v>
      </c>
    </row>
    <row r="159" spans="1:15">
      <c r="A159" s="100" t="s">
        <v>729</v>
      </c>
      <c r="B159" s="97">
        <v>333</v>
      </c>
      <c r="C159" s="97">
        <v>2748</v>
      </c>
      <c r="D159" s="97">
        <v>692</v>
      </c>
      <c r="E159" s="97">
        <v>195</v>
      </c>
      <c r="F159" s="97">
        <v>28</v>
      </c>
      <c r="G159" s="97">
        <v>184</v>
      </c>
      <c r="H159" s="97">
        <v>91</v>
      </c>
      <c r="I159" s="97">
        <v>2961</v>
      </c>
      <c r="J159" s="97">
        <v>0</v>
      </c>
      <c r="K159" s="97">
        <v>1857</v>
      </c>
      <c r="L159" s="97">
        <v>80</v>
      </c>
      <c r="M159" s="97">
        <v>3893</v>
      </c>
      <c r="N159" s="97">
        <v>13062</v>
      </c>
      <c r="O159" s="160">
        <v>8.8227546285351469E-2</v>
      </c>
    </row>
    <row r="160" spans="1:15">
      <c r="A160" s="100" t="s">
        <v>730</v>
      </c>
      <c r="B160" s="97">
        <v>446</v>
      </c>
      <c r="C160" s="97">
        <v>3815</v>
      </c>
      <c r="D160" s="97">
        <v>871</v>
      </c>
      <c r="E160" s="97">
        <v>244</v>
      </c>
      <c r="F160" s="97">
        <v>43</v>
      </c>
      <c r="G160" s="97">
        <v>220</v>
      </c>
      <c r="H160" s="97">
        <v>105</v>
      </c>
      <c r="I160" s="97">
        <v>3725</v>
      </c>
      <c r="J160" s="97">
        <v>0</v>
      </c>
      <c r="K160" s="97">
        <v>2541</v>
      </c>
      <c r="L160" s="97">
        <v>95</v>
      </c>
      <c r="M160" s="97">
        <v>5986</v>
      </c>
      <c r="N160" s="97">
        <v>18091</v>
      </c>
      <c r="O160" s="160">
        <v>0.12219602969287195</v>
      </c>
    </row>
    <row r="161" spans="1:15">
      <c r="A161" s="100" t="s">
        <v>731</v>
      </c>
      <c r="B161" s="97">
        <v>776</v>
      </c>
      <c r="C161" s="97">
        <v>6286</v>
      </c>
      <c r="D161" s="97">
        <v>1577</v>
      </c>
      <c r="E161" s="97">
        <v>455</v>
      </c>
      <c r="F161" s="97">
        <v>119</v>
      </c>
      <c r="G161" s="97">
        <v>404</v>
      </c>
      <c r="H161" s="97">
        <v>199</v>
      </c>
      <c r="I161" s="97">
        <v>7678</v>
      </c>
      <c r="J161" s="97">
        <v>2</v>
      </c>
      <c r="K161" s="97">
        <v>6116</v>
      </c>
      <c r="L161" s="97">
        <v>374</v>
      </c>
      <c r="M161" s="97">
        <v>12945</v>
      </c>
      <c r="N161" s="97">
        <v>36931</v>
      </c>
      <c r="O161" s="160">
        <v>0.24945119521239589</v>
      </c>
    </row>
    <row r="162" spans="1:15">
      <c r="A162" s="100" t="s">
        <v>732</v>
      </c>
      <c r="B162" s="97">
        <v>65</v>
      </c>
      <c r="C162" s="97">
        <v>1264</v>
      </c>
      <c r="D162" s="97">
        <v>268</v>
      </c>
      <c r="E162" s="97">
        <v>53</v>
      </c>
      <c r="F162" s="97">
        <v>37</v>
      </c>
      <c r="G162" s="97">
        <v>36</v>
      </c>
      <c r="H162" s="97">
        <v>30</v>
      </c>
      <c r="I162" s="97">
        <v>971</v>
      </c>
      <c r="J162" s="97">
        <v>0</v>
      </c>
      <c r="K162" s="97">
        <v>360</v>
      </c>
      <c r="L162" s="97">
        <v>89</v>
      </c>
      <c r="M162" s="97">
        <v>3920</v>
      </c>
      <c r="N162" s="97">
        <v>7093</v>
      </c>
      <c r="O162" s="160">
        <v>4.7909813642780429E-2</v>
      </c>
    </row>
    <row r="163" spans="1:15">
      <c r="A163" s="100" t="s">
        <v>733</v>
      </c>
      <c r="B163" s="97">
        <v>184</v>
      </c>
      <c r="C163" s="97">
        <v>2214</v>
      </c>
      <c r="D163" s="97">
        <v>477</v>
      </c>
      <c r="E163" s="97">
        <v>63</v>
      </c>
      <c r="F163" s="97">
        <v>14</v>
      </c>
      <c r="G163" s="97">
        <v>54</v>
      </c>
      <c r="H163" s="97">
        <v>13</v>
      </c>
      <c r="I163" s="97">
        <v>13854</v>
      </c>
      <c r="J163" s="97">
        <v>0</v>
      </c>
      <c r="K163" s="97">
        <v>5199</v>
      </c>
      <c r="L163" s="97">
        <v>230</v>
      </c>
      <c r="M163" s="97">
        <v>16026</v>
      </c>
      <c r="N163" s="97">
        <v>38328</v>
      </c>
      <c r="O163" s="160">
        <v>0.25888726029895509</v>
      </c>
    </row>
    <row r="164" spans="1:15">
      <c r="A164" s="72" t="s">
        <v>156</v>
      </c>
      <c r="B164" s="158">
        <v>4519</v>
      </c>
      <c r="C164" s="158">
        <v>21065</v>
      </c>
      <c r="D164" s="158">
        <v>7921</v>
      </c>
      <c r="E164" s="158">
        <v>3083</v>
      </c>
      <c r="F164" s="158">
        <v>2066</v>
      </c>
      <c r="G164" s="158">
        <v>2525</v>
      </c>
      <c r="H164" s="158">
        <v>2451</v>
      </c>
      <c r="I164" s="158">
        <v>34482</v>
      </c>
      <c r="J164" s="158">
        <v>13</v>
      </c>
      <c r="K164" s="158">
        <v>20565</v>
      </c>
      <c r="L164" s="158">
        <v>1982</v>
      </c>
      <c r="M164" s="158">
        <v>47377</v>
      </c>
      <c r="N164" s="158">
        <v>148049</v>
      </c>
      <c r="O164" s="161">
        <v>1</v>
      </c>
    </row>
    <row r="165" spans="1:15">
      <c r="A165" s="54" t="s">
        <v>734</v>
      </c>
      <c r="B165" s="160">
        <v>3.0523677971482414E-2</v>
      </c>
      <c r="C165" s="160">
        <v>0.14228397354929787</v>
      </c>
      <c r="D165" s="160">
        <v>5.3502556585995176E-2</v>
      </c>
      <c r="E165" s="160">
        <v>2.0824186586873263E-2</v>
      </c>
      <c r="F165" s="160">
        <v>1.3954839276185587E-2</v>
      </c>
      <c r="G165" s="160">
        <v>1.7055164168619848E-2</v>
      </c>
      <c r="H165" s="160">
        <v>1.6555329654371186E-2</v>
      </c>
      <c r="I165" s="160">
        <v>0.23290937459895034</v>
      </c>
      <c r="J165" s="160">
        <v>8.7808766016656651E-5</v>
      </c>
      <c r="K165" s="160">
        <v>0.13890671331788801</v>
      </c>
      <c r="L165" s="160">
        <v>1.338745955730873E-2</v>
      </c>
      <c r="M165" s="160">
        <v>0.32000891596701092</v>
      </c>
      <c r="N165" s="160">
        <v>1</v>
      </c>
      <c r="O165" s="235"/>
    </row>
    <row r="166" spans="1:15" ht="15.75" thickBot="1">
      <c r="A166" s="206"/>
      <c r="B166" s="207"/>
      <c r="C166" s="208"/>
      <c r="D166" s="208"/>
      <c r="E166" s="208"/>
      <c r="F166" s="208"/>
      <c r="G166" s="208"/>
      <c r="H166" s="207"/>
      <c r="I166" s="207"/>
      <c r="J166" s="207"/>
      <c r="K166" s="207"/>
      <c r="L166" s="207"/>
      <c r="M166" s="207"/>
      <c r="N166" s="544"/>
      <c r="O166" s="544"/>
    </row>
    <row r="167" spans="1:15" ht="15.75" customHeight="1" thickTop="1">
      <c r="A167" s="754" t="s">
        <v>1360</v>
      </c>
      <c r="B167" s="755"/>
      <c r="C167" s="755"/>
      <c r="D167" s="755"/>
      <c r="E167" s="755"/>
      <c r="F167" s="755"/>
      <c r="G167" s="755"/>
      <c r="H167" s="755"/>
      <c r="I167" s="755"/>
      <c r="J167" s="755"/>
      <c r="K167" s="755"/>
      <c r="L167" s="755"/>
      <c r="M167" s="755"/>
      <c r="N167" s="755"/>
      <c r="O167" s="755"/>
    </row>
    <row r="168" spans="1:15">
      <c r="A168" s="695"/>
      <c r="B168" s="11"/>
      <c r="C168" s="96"/>
      <c r="D168" s="96"/>
      <c r="E168" s="96"/>
      <c r="F168" s="96"/>
      <c r="G168" s="96"/>
      <c r="H168" s="11"/>
      <c r="I168" s="11"/>
      <c r="J168" s="11"/>
      <c r="K168" s="11"/>
      <c r="L168" s="11"/>
      <c r="M168" s="11"/>
      <c r="N168" s="211"/>
      <c r="O168" s="215"/>
    </row>
    <row r="169" spans="1:15" ht="30" customHeight="1">
      <c r="A169" s="718" t="s">
        <v>436</v>
      </c>
      <c r="B169" s="718"/>
      <c r="C169" s="718"/>
      <c r="D169" s="718"/>
      <c r="E169" s="718"/>
      <c r="F169" s="718"/>
      <c r="G169" s="718"/>
      <c r="H169" s="718"/>
      <c r="I169" s="718"/>
      <c r="J169" s="718"/>
      <c r="K169" s="718"/>
      <c r="L169" s="718"/>
      <c r="M169" s="718"/>
      <c r="N169" s="718"/>
      <c r="O169" s="718"/>
    </row>
    <row r="170" spans="1:15" ht="18">
      <c r="A170" s="719" t="s">
        <v>739</v>
      </c>
      <c r="B170" s="719"/>
      <c r="C170" s="719"/>
      <c r="D170" s="719"/>
      <c r="E170" s="719"/>
      <c r="F170" s="719"/>
      <c r="G170" s="719"/>
      <c r="H170" s="719"/>
      <c r="I170" s="719"/>
      <c r="J170" s="719"/>
      <c r="K170" s="719"/>
      <c r="L170" s="719"/>
      <c r="M170" s="719"/>
      <c r="N170" s="719"/>
      <c r="O170" s="719"/>
    </row>
    <row r="171" spans="1:15" ht="18">
      <c r="A171" s="719" t="s">
        <v>1512</v>
      </c>
      <c r="B171" s="719"/>
      <c r="C171" s="719"/>
      <c r="D171" s="719"/>
      <c r="E171" s="719"/>
      <c r="F171" s="719"/>
      <c r="G171" s="719"/>
      <c r="H171" s="719"/>
      <c r="I171" s="719"/>
      <c r="J171" s="719"/>
      <c r="K171" s="719"/>
      <c r="L171" s="719"/>
      <c r="M171" s="719"/>
      <c r="N171" s="719"/>
      <c r="O171" s="719"/>
    </row>
    <row r="172" spans="1:15" ht="30" customHeight="1">
      <c r="A172" s="723" t="s">
        <v>508</v>
      </c>
      <c r="B172" s="723"/>
      <c r="C172" s="723"/>
      <c r="D172" s="723"/>
      <c r="E172" s="723"/>
      <c r="F172" s="723"/>
      <c r="G172" s="723"/>
      <c r="H172" s="723"/>
      <c r="I172" s="723"/>
      <c r="J172" s="723"/>
      <c r="K172" s="723"/>
      <c r="L172" s="723"/>
      <c r="M172" s="723"/>
      <c r="N172" s="723"/>
      <c r="O172" s="723"/>
    </row>
    <row r="173" spans="1:15">
      <c r="A173" s="99"/>
      <c r="B173" s="205"/>
      <c r="C173" s="101"/>
      <c r="D173" s="205"/>
      <c r="E173" s="205"/>
      <c r="F173" s="205"/>
      <c r="G173" s="205"/>
      <c r="H173" s="205"/>
      <c r="I173" s="101"/>
      <c r="J173" s="184"/>
      <c r="K173" s="205"/>
      <c r="L173" s="205"/>
      <c r="M173" s="205"/>
      <c r="N173" s="205"/>
      <c r="O173" s="98"/>
    </row>
    <row r="174" spans="1:15" ht="30" customHeight="1">
      <c r="A174" s="72" t="s">
        <v>718</v>
      </c>
      <c r="B174" s="73" t="s">
        <v>31</v>
      </c>
      <c r="C174" s="73" t="s">
        <v>113</v>
      </c>
      <c r="D174" s="73" t="s">
        <v>33</v>
      </c>
      <c r="E174" s="73" t="s">
        <v>35</v>
      </c>
      <c r="F174" s="73" t="s">
        <v>43</v>
      </c>
      <c r="G174" s="73" t="s">
        <v>41</v>
      </c>
      <c r="H174" s="73" t="s">
        <v>37</v>
      </c>
      <c r="I174" s="73" t="s">
        <v>39</v>
      </c>
      <c r="J174" s="73" t="s">
        <v>45</v>
      </c>
      <c r="K174" s="73" t="s">
        <v>47</v>
      </c>
      <c r="L174" s="73" t="s">
        <v>49</v>
      </c>
      <c r="M174" s="73" t="s">
        <v>53</v>
      </c>
      <c r="N174" s="176" t="s">
        <v>515</v>
      </c>
      <c r="O174" s="73" t="s">
        <v>719</v>
      </c>
    </row>
    <row r="175" spans="1:15">
      <c r="A175" s="100" t="s">
        <v>720</v>
      </c>
      <c r="B175" s="97">
        <v>198092.53058000002</v>
      </c>
      <c r="C175" s="97">
        <v>283681.47941000003</v>
      </c>
      <c r="D175" s="97">
        <v>0</v>
      </c>
      <c r="E175" s="97">
        <v>58407.96</v>
      </c>
      <c r="F175" s="97">
        <v>0</v>
      </c>
      <c r="G175" s="97">
        <v>0</v>
      </c>
      <c r="H175" s="97">
        <v>0</v>
      </c>
      <c r="I175" s="97">
        <v>0</v>
      </c>
      <c r="J175" s="97">
        <v>0</v>
      </c>
      <c r="K175" s="97">
        <v>0</v>
      </c>
      <c r="L175" s="97">
        <v>0</v>
      </c>
      <c r="M175" s="97">
        <v>0</v>
      </c>
      <c r="N175" s="97">
        <v>540181.96999000001</v>
      </c>
      <c r="O175" s="160">
        <v>0.32498202281996258</v>
      </c>
    </row>
    <row r="176" spans="1:15">
      <c r="A176" s="100" t="s">
        <v>721</v>
      </c>
      <c r="B176" s="97">
        <v>9054.0160699999997</v>
      </c>
      <c r="C176" s="97">
        <v>0</v>
      </c>
      <c r="D176" s="97">
        <v>11853.531130000001</v>
      </c>
      <c r="E176" s="97">
        <v>19592.125660000002</v>
      </c>
      <c r="F176" s="97">
        <v>8784.0748299999996</v>
      </c>
      <c r="G176" s="97">
        <v>0</v>
      </c>
      <c r="H176" s="97">
        <v>10000</v>
      </c>
      <c r="I176" s="97">
        <v>0</v>
      </c>
      <c r="J176" s="97">
        <v>0</v>
      </c>
      <c r="K176" s="97">
        <v>10170.36002</v>
      </c>
      <c r="L176" s="97">
        <v>0</v>
      </c>
      <c r="M176" s="97">
        <v>0</v>
      </c>
      <c r="N176" s="97">
        <v>69454.107710000011</v>
      </c>
      <c r="O176" s="160">
        <v>4.1784690476006095E-2</v>
      </c>
    </row>
    <row r="177" spans="1:15">
      <c r="A177" s="100" t="s">
        <v>722</v>
      </c>
      <c r="B177" s="97">
        <v>13757.81437</v>
      </c>
      <c r="C177" s="97">
        <v>16422.709019999998</v>
      </c>
      <c r="D177" s="97">
        <v>22175.090469999999</v>
      </c>
      <c r="E177" s="97">
        <v>19264.397739999997</v>
      </c>
      <c r="F177" s="97">
        <v>12720.20954</v>
      </c>
      <c r="G177" s="97">
        <v>4699.4337599999999</v>
      </c>
      <c r="H177" s="97">
        <v>5000</v>
      </c>
      <c r="I177" s="97">
        <v>0</v>
      </c>
      <c r="J177" s="97">
        <v>0</v>
      </c>
      <c r="K177" s="97">
        <v>7757.9036900000001</v>
      </c>
      <c r="L177" s="97">
        <v>9974.5602899999994</v>
      </c>
      <c r="M177" s="97">
        <v>8900</v>
      </c>
      <c r="N177" s="97">
        <v>120672.11887999999</v>
      </c>
      <c r="O177" s="160">
        <v>7.2598256643625819E-2</v>
      </c>
    </row>
    <row r="178" spans="1:15">
      <c r="A178" s="100" t="s">
        <v>723</v>
      </c>
      <c r="B178" s="97">
        <v>31136.960620000002</v>
      </c>
      <c r="C178" s="97">
        <v>11173.76549</v>
      </c>
      <c r="D178" s="97">
        <v>13706.87652</v>
      </c>
      <c r="E178" s="97">
        <v>24876.027489999997</v>
      </c>
      <c r="F178" s="97">
        <v>3842.71036</v>
      </c>
      <c r="G178" s="97">
        <v>2575.1999999999998</v>
      </c>
      <c r="H178" s="97">
        <v>11569.343949999999</v>
      </c>
      <c r="I178" s="97">
        <v>0</v>
      </c>
      <c r="J178" s="97">
        <v>0</v>
      </c>
      <c r="K178" s="97">
        <v>6513.6252199999999</v>
      </c>
      <c r="L178" s="97">
        <v>12770.765650000001</v>
      </c>
      <c r="M178" s="97">
        <v>3279.43</v>
      </c>
      <c r="N178" s="97">
        <v>121444.70529999999</v>
      </c>
      <c r="O178" s="160">
        <v>7.3063056861929057E-2</v>
      </c>
    </row>
    <row r="179" spans="1:15">
      <c r="A179" s="100" t="s">
        <v>724</v>
      </c>
      <c r="B179" s="97">
        <v>51225.897429999997</v>
      </c>
      <c r="C179" s="97">
        <v>13077.93535</v>
      </c>
      <c r="D179" s="97">
        <v>16246.15495</v>
      </c>
      <c r="E179" s="97">
        <v>21379.46502</v>
      </c>
      <c r="F179" s="97">
        <v>3258.22865</v>
      </c>
      <c r="G179" s="97">
        <v>10804.676539999999</v>
      </c>
      <c r="H179" s="97">
        <v>8239.8458200000005</v>
      </c>
      <c r="I179" s="97">
        <v>1400</v>
      </c>
      <c r="J179" s="97">
        <v>2097.1537000000003</v>
      </c>
      <c r="K179" s="97">
        <v>0</v>
      </c>
      <c r="L179" s="97">
        <v>1575.21632</v>
      </c>
      <c r="M179" s="97">
        <v>7033.0838600000006</v>
      </c>
      <c r="N179" s="97">
        <v>136337.65764000002</v>
      </c>
      <c r="O179" s="160">
        <v>8.2022892706328135E-2</v>
      </c>
    </row>
    <row r="180" spans="1:15">
      <c r="A180" s="100" t="s">
        <v>725</v>
      </c>
      <c r="B180" s="97">
        <v>28453.280569999999</v>
      </c>
      <c r="C180" s="97">
        <v>14882.778460000001</v>
      </c>
      <c r="D180" s="97">
        <v>22118.92828</v>
      </c>
      <c r="E180" s="97">
        <v>19404.15263</v>
      </c>
      <c r="F180" s="97">
        <v>9560.9316500000004</v>
      </c>
      <c r="G180" s="97">
        <v>10066.14608</v>
      </c>
      <c r="H180" s="97">
        <v>8810.0292599999993</v>
      </c>
      <c r="I180" s="97">
        <v>2876.8643500000003</v>
      </c>
      <c r="J180" s="97">
        <v>957.27479000000005</v>
      </c>
      <c r="K180" s="97">
        <v>2093.2963</v>
      </c>
      <c r="L180" s="97">
        <v>3781.9088400000001</v>
      </c>
      <c r="M180" s="97">
        <v>11830.146929999999</v>
      </c>
      <c r="N180" s="97">
        <v>134835.73814</v>
      </c>
      <c r="O180" s="160">
        <v>8.1119314163653353E-2</v>
      </c>
    </row>
    <row r="181" spans="1:15">
      <c r="A181" s="100" t="s">
        <v>726</v>
      </c>
      <c r="B181" s="97">
        <v>11425.247019999999</v>
      </c>
      <c r="C181" s="97">
        <v>11950.70635</v>
      </c>
      <c r="D181" s="97">
        <v>10828.30841</v>
      </c>
      <c r="E181" s="97">
        <v>17046.205440000002</v>
      </c>
      <c r="F181" s="97">
        <v>7445.8093200000003</v>
      </c>
      <c r="G181" s="97">
        <v>4759.8077999999996</v>
      </c>
      <c r="H181" s="97">
        <v>3769.5396600000004</v>
      </c>
      <c r="I181" s="97">
        <v>2126.92958</v>
      </c>
      <c r="J181" s="97">
        <v>1230.7818400000001</v>
      </c>
      <c r="K181" s="97">
        <v>250</v>
      </c>
      <c r="L181" s="97">
        <v>3877.0882099999999</v>
      </c>
      <c r="M181" s="97">
        <v>9829.2087599999995</v>
      </c>
      <c r="N181" s="97">
        <v>84539.632389999999</v>
      </c>
      <c r="O181" s="160">
        <v>5.0860380888067831E-2</v>
      </c>
    </row>
    <row r="182" spans="1:15">
      <c r="A182" s="100" t="s">
        <v>727</v>
      </c>
      <c r="B182" s="97">
        <v>5545.9103099999993</v>
      </c>
      <c r="C182" s="97">
        <v>12176.313630000001</v>
      </c>
      <c r="D182" s="97">
        <v>12391.809600000001</v>
      </c>
      <c r="E182" s="97">
        <v>10388.815710000001</v>
      </c>
      <c r="F182" s="97">
        <v>11641.40884</v>
      </c>
      <c r="G182" s="97">
        <v>4102.2139100000004</v>
      </c>
      <c r="H182" s="97">
        <v>8976.2478499999997</v>
      </c>
      <c r="I182" s="97">
        <v>6663.2224900000001</v>
      </c>
      <c r="J182" s="97">
        <v>422.71611999999999</v>
      </c>
      <c r="K182" s="97">
        <v>6433.3172599999998</v>
      </c>
      <c r="L182" s="97">
        <v>1146.18103</v>
      </c>
      <c r="M182" s="97">
        <v>11385.271480000001</v>
      </c>
      <c r="N182" s="97">
        <v>91273.428230000005</v>
      </c>
      <c r="O182" s="160">
        <v>5.4911539043865525E-2</v>
      </c>
    </row>
    <row r="183" spans="1:15">
      <c r="A183" s="100" t="s">
        <v>728</v>
      </c>
      <c r="B183" s="97">
        <v>1991.7970600000001</v>
      </c>
      <c r="C183" s="97">
        <v>5696.6327300000003</v>
      </c>
      <c r="D183" s="97">
        <v>4283.6860900000001</v>
      </c>
      <c r="E183" s="97">
        <v>5674.67652</v>
      </c>
      <c r="F183" s="97">
        <v>6085.2629699999998</v>
      </c>
      <c r="G183" s="97">
        <v>2039.8622399999999</v>
      </c>
      <c r="H183" s="97">
        <v>2420.7535499999999</v>
      </c>
      <c r="I183" s="97">
        <v>4362.9033499999996</v>
      </c>
      <c r="J183" s="97">
        <v>244.69159999999999</v>
      </c>
      <c r="K183" s="97">
        <v>1959.5921699999999</v>
      </c>
      <c r="L183" s="97">
        <v>600.68313999999998</v>
      </c>
      <c r="M183" s="97">
        <v>5109.9395199999999</v>
      </c>
      <c r="N183" s="97">
        <v>40470.480940000001</v>
      </c>
      <c r="O183" s="160">
        <v>2.434768187583421E-2</v>
      </c>
    </row>
    <row r="184" spans="1:15">
      <c r="A184" s="100" t="s">
        <v>729</v>
      </c>
      <c r="B184" s="97">
        <v>9455.457699999999</v>
      </c>
      <c r="C184" s="97">
        <v>8856.0959999999995</v>
      </c>
      <c r="D184" s="97">
        <v>10879.20127</v>
      </c>
      <c r="E184" s="97">
        <v>9122.6680899999992</v>
      </c>
      <c r="F184" s="97">
        <v>6164.5566699999999</v>
      </c>
      <c r="G184" s="97">
        <v>3297.72262</v>
      </c>
      <c r="H184" s="97">
        <v>6483.0156900000002</v>
      </c>
      <c r="I184" s="97">
        <v>10652.039429999999</v>
      </c>
      <c r="J184" s="97">
        <v>167.31802999999999</v>
      </c>
      <c r="K184" s="97">
        <v>4661.1776100000006</v>
      </c>
      <c r="L184" s="97">
        <v>753.80052999999998</v>
      </c>
      <c r="M184" s="97">
        <v>10045.893380000001</v>
      </c>
      <c r="N184" s="97">
        <v>80538.947019999992</v>
      </c>
      <c r="O184" s="160">
        <v>4.8453505249044002E-2</v>
      </c>
    </row>
    <row r="185" spans="1:15">
      <c r="A185" s="100" t="s">
        <v>730</v>
      </c>
      <c r="B185" s="97">
        <v>8381.7194899999995</v>
      </c>
      <c r="C185" s="97">
        <v>12711.09331</v>
      </c>
      <c r="D185" s="97">
        <v>32486.311079999999</v>
      </c>
      <c r="E185" s="97">
        <v>11339.32669</v>
      </c>
      <c r="F185" s="97">
        <v>9122.8127599999989</v>
      </c>
      <c r="G185" s="97">
        <v>3547.17643</v>
      </c>
      <c r="H185" s="97">
        <v>15546.80732</v>
      </c>
      <c r="I185" s="97">
        <v>6954.0094100000006</v>
      </c>
      <c r="J185" s="97">
        <v>100.842</v>
      </c>
      <c r="K185" s="97">
        <v>4668.05206</v>
      </c>
      <c r="L185" s="97">
        <v>1069.5208500000001</v>
      </c>
      <c r="M185" s="97">
        <v>9630.0520699999997</v>
      </c>
      <c r="N185" s="97">
        <v>115557.72347000001</v>
      </c>
      <c r="O185" s="160">
        <v>6.9521355417408101E-2</v>
      </c>
    </row>
    <row r="186" spans="1:15">
      <c r="A186" s="100" t="s">
        <v>731</v>
      </c>
      <c r="B186" s="97">
        <v>8024.9313899999997</v>
      </c>
      <c r="C186" s="97">
        <v>13334.5141</v>
      </c>
      <c r="D186" s="97">
        <v>16971.733250000001</v>
      </c>
      <c r="E186" s="97">
        <v>12751.393830000001</v>
      </c>
      <c r="F186" s="97">
        <v>10361.69988</v>
      </c>
      <c r="G186" s="97">
        <v>4251.8128399999996</v>
      </c>
      <c r="H186" s="97">
        <v>10153.66361</v>
      </c>
      <c r="I186" s="97">
        <v>4317.0138499999994</v>
      </c>
      <c r="J186" s="97">
        <v>273.12720000000002</v>
      </c>
      <c r="K186" s="97">
        <v>6088.5161500000004</v>
      </c>
      <c r="L186" s="97">
        <v>847.26414999999997</v>
      </c>
      <c r="M186" s="97">
        <v>9910.4939700000014</v>
      </c>
      <c r="N186" s="97">
        <v>97286.164220000006</v>
      </c>
      <c r="O186" s="160">
        <v>5.8528896181403389E-2</v>
      </c>
    </row>
    <row r="187" spans="1:15">
      <c r="A187" s="100" t="s">
        <v>732</v>
      </c>
      <c r="B187" s="97">
        <v>238.41418999999999</v>
      </c>
      <c r="C187" s="97">
        <v>4819.6927800000003</v>
      </c>
      <c r="D187" s="97">
        <v>1355.76433</v>
      </c>
      <c r="E187" s="97">
        <v>1609.9684199999999</v>
      </c>
      <c r="F187" s="97">
        <v>4074.54027</v>
      </c>
      <c r="G187" s="97">
        <v>1301.31194</v>
      </c>
      <c r="H187" s="97">
        <v>1375.64643</v>
      </c>
      <c r="I187" s="97">
        <v>25.979200000000002</v>
      </c>
      <c r="J187" s="97">
        <v>0</v>
      </c>
      <c r="K187" s="97">
        <v>259.99785000000003</v>
      </c>
      <c r="L187" s="97">
        <v>97.71896000000001</v>
      </c>
      <c r="M187" s="97">
        <v>2439.8596600000001</v>
      </c>
      <c r="N187" s="97">
        <v>17598.894030000003</v>
      </c>
      <c r="O187" s="160">
        <v>1.0587773193113872E-2</v>
      </c>
    </row>
    <row r="188" spans="1:15">
      <c r="A188" s="100" t="s">
        <v>733</v>
      </c>
      <c r="B188" s="97">
        <v>1901.3562899999999</v>
      </c>
      <c r="C188" s="97">
        <v>2686.9704900000002</v>
      </c>
      <c r="D188" s="97">
        <v>1897.5397600000001</v>
      </c>
      <c r="E188" s="97">
        <v>1186.9263700000001</v>
      </c>
      <c r="F188" s="97">
        <v>1016.9260400000001</v>
      </c>
      <c r="G188" s="97">
        <v>463.14416</v>
      </c>
      <c r="H188" s="97">
        <v>2199.1666399999999</v>
      </c>
      <c r="I188" s="97">
        <v>1.5</v>
      </c>
      <c r="J188" s="97">
        <v>10.679170000000001</v>
      </c>
      <c r="K188" s="97">
        <v>107.04174999999999</v>
      </c>
      <c r="L188" s="97">
        <v>13.42666</v>
      </c>
      <c r="M188" s="97">
        <v>514.06696999999997</v>
      </c>
      <c r="N188" s="97">
        <v>11998.744299999998</v>
      </c>
      <c r="O188" s="160">
        <v>7.2186344797581488E-3</v>
      </c>
    </row>
    <row r="189" spans="1:15">
      <c r="A189" s="72" t="s">
        <v>156</v>
      </c>
      <c r="B189" s="158">
        <v>378685.33309000003</v>
      </c>
      <c r="C189" s="158">
        <v>411470.68712000008</v>
      </c>
      <c r="D189" s="158">
        <v>177194.93514000002</v>
      </c>
      <c r="E189" s="158">
        <v>232044.10960999993</v>
      </c>
      <c r="F189" s="158">
        <v>94079.171780000004</v>
      </c>
      <c r="G189" s="158">
        <v>51908.508320000001</v>
      </c>
      <c r="H189" s="158">
        <v>94544.059779999981</v>
      </c>
      <c r="I189" s="158">
        <v>39380.461660000001</v>
      </c>
      <c r="J189" s="158">
        <v>5504.5844500000003</v>
      </c>
      <c r="K189" s="158">
        <v>50962.880080000003</v>
      </c>
      <c r="L189" s="158">
        <v>36508.13463</v>
      </c>
      <c r="M189" s="158">
        <v>89907.44660000001</v>
      </c>
      <c r="N189" s="158">
        <v>1662190.3122599998</v>
      </c>
      <c r="O189" s="161">
        <v>1</v>
      </c>
    </row>
    <row r="190" spans="1:15">
      <c r="A190" s="54" t="s">
        <v>734</v>
      </c>
      <c r="B190" s="160">
        <v>0.2278230899896895</v>
      </c>
      <c r="C190" s="160">
        <v>0.24754727788092043</v>
      </c>
      <c r="D190" s="160">
        <v>0.10660327751464069</v>
      </c>
      <c r="E190" s="160">
        <v>0.13960140899540002</v>
      </c>
      <c r="F190" s="160">
        <v>5.6599518771159908E-2</v>
      </c>
      <c r="G190" s="160">
        <v>3.1228980181831591E-2</v>
      </c>
      <c r="H190" s="160">
        <v>5.6879202749926389E-2</v>
      </c>
      <c r="I190" s="160">
        <v>2.3691909024819362E-2</v>
      </c>
      <c r="J190" s="160">
        <v>3.3116451283581858E-3</v>
      </c>
      <c r="K190" s="160">
        <v>3.0660075265814924E-2</v>
      </c>
      <c r="L190" s="160">
        <v>2.196387162211387E-2</v>
      </c>
      <c r="M190" s="160">
        <v>5.4089742875325267E-2</v>
      </c>
      <c r="N190" s="160">
        <v>1</v>
      </c>
      <c r="O190" s="234"/>
    </row>
    <row r="191" spans="1:15" ht="30" customHeight="1">
      <c r="A191" s="432" t="s">
        <v>737</v>
      </c>
      <c r="B191" s="73" t="s">
        <v>31</v>
      </c>
      <c r="C191" s="73" t="s">
        <v>113</v>
      </c>
      <c r="D191" s="73" t="s">
        <v>33</v>
      </c>
      <c r="E191" s="73" t="s">
        <v>35</v>
      </c>
      <c r="F191" s="73" t="s">
        <v>43</v>
      </c>
      <c r="G191" s="73" t="s">
        <v>41</v>
      </c>
      <c r="H191" s="73" t="s">
        <v>37</v>
      </c>
      <c r="I191" s="73" t="s">
        <v>39</v>
      </c>
      <c r="J191" s="73" t="s">
        <v>45</v>
      </c>
      <c r="K191" s="73" t="s">
        <v>47</v>
      </c>
      <c r="L191" s="73" t="s">
        <v>49</v>
      </c>
      <c r="M191" s="73" t="s">
        <v>53</v>
      </c>
      <c r="N191" s="176" t="s">
        <v>515</v>
      </c>
      <c r="O191" s="73" t="s">
        <v>677</v>
      </c>
    </row>
    <row r="192" spans="1:15">
      <c r="A192" s="100" t="s">
        <v>720</v>
      </c>
      <c r="B192" s="97">
        <v>4</v>
      </c>
      <c r="C192" s="97">
        <v>4</v>
      </c>
      <c r="D192" s="97">
        <v>0</v>
      </c>
      <c r="E192" s="97">
        <v>2</v>
      </c>
      <c r="F192" s="97">
        <v>0</v>
      </c>
      <c r="G192" s="97">
        <v>0</v>
      </c>
      <c r="H192" s="97">
        <v>0</v>
      </c>
      <c r="I192" s="97">
        <v>0</v>
      </c>
      <c r="J192" s="97">
        <v>0</v>
      </c>
      <c r="K192" s="97">
        <v>0</v>
      </c>
      <c r="L192" s="97">
        <v>0</v>
      </c>
      <c r="M192" s="97">
        <v>0</v>
      </c>
      <c r="N192" s="97">
        <v>10</v>
      </c>
      <c r="O192" s="160">
        <v>3.8367096378146102E-4</v>
      </c>
    </row>
    <row r="193" spans="1:15">
      <c r="A193" s="100" t="s">
        <v>721</v>
      </c>
      <c r="B193" s="97">
        <v>1</v>
      </c>
      <c r="C193" s="97">
        <v>0</v>
      </c>
      <c r="D193" s="97">
        <v>1</v>
      </c>
      <c r="E193" s="97">
        <v>2</v>
      </c>
      <c r="F193" s="97">
        <v>1</v>
      </c>
      <c r="G193" s="97">
        <v>0</v>
      </c>
      <c r="H193" s="97">
        <v>1</v>
      </c>
      <c r="I193" s="97">
        <v>0</v>
      </c>
      <c r="J193" s="97">
        <v>0</v>
      </c>
      <c r="K193" s="97">
        <v>1</v>
      </c>
      <c r="L193" s="97">
        <v>0</v>
      </c>
      <c r="M193" s="97">
        <v>0</v>
      </c>
      <c r="N193" s="97">
        <v>7</v>
      </c>
      <c r="O193" s="160">
        <v>2.6856967464702273E-4</v>
      </c>
    </row>
    <row r="194" spans="1:15">
      <c r="A194" s="100" t="s">
        <v>722</v>
      </c>
      <c r="B194" s="97">
        <v>3</v>
      </c>
      <c r="C194" s="97">
        <v>3</v>
      </c>
      <c r="D194" s="97">
        <v>6</v>
      </c>
      <c r="E194" s="97">
        <v>4</v>
      </c>
      <c r="F194" s="97">
        <v>2</v>
      </c>
      <c r="G194" s="97">
        <v>1</v>
      </c>
      <c r="H194" s="97">
        <v>1</v>
      </c>
      <c r="I194" s="97">
        <v>0</v>
      </c>
      <c r="J194" s="97">
        <v>0</v>
      </c>
      <c r="K194" s="97">
        <v>2</v>
      </c>
      <c r="L194" s="97">
        <v>2</v>
      </c>
      <c r="M194" s="97">
        <v>2</v>
      </c>
      <c r="N194" s="97">
        <v>26</v>
      </c>
      <c r="O194" s="160">
        <v>9.975445058317987E-4</v>
      </c>
    </row>
    <row r="195" spans="1:15">
      <c r="A195" s="100" t="s">
        <v>723</v>
      </c>
      <c r="B195" s="97">
        <v>17</v>
      </c>
      <c r="C195" s="97">
        <v>5</v>
      </c>
      <c r="D195" s="97">
        <v>6</v>
      </c>
      <c r="E195" s="97">
        <v>11</v>
      </c>
      <c r="F195" s="97">
        <v>2</v>
      </c>
      <c r="G195" s="97">
        <v>1</v>
      </c>
      <c r="H195" s="97">
        <v>5</v>
      </c>
      <c r="I195" s="97">
        <v>0</v>
      </c>
      <c r="J195" s="97">
        <v>0</v>
      </c>
      <c r="K195" s="97">
        <v>3</v>
      </c>
      <c r="L195" s="97">
        <v>7</v>
      </c>
      <c r="M195" s="97">
        <v>1</v>
      </c>
      <c r="N195" s="97">
        <v>58</v>
      </c>
      <c r="O195" s="160">
        <v>2.2252915899324739E-3</v>
      </c>
    </row>
    <row r="196" spans="1:15">
      <c r="A196" s="100" t="s">
        <v>724</v>
      </c>
      <c r="B196" s="97">
        <v>46</v>
      </c>
      <c r="C196" s="97">
        <v>15</v>
      </c>
      <c r="D196" s="97">
        <v>17</v>
      </c>
      <c r="E196" s="97">
        <v>22</v>
      </c>
      <c r="F196" s="97">
        <v>4</v>
      </c>
      <c r="G196" s="97">
        <v>12</v>
      </c>
      <c r="H196" s="97">
        <v>9</v>
      </c>
      <c r="I196" s="97">
        <v>2</v>
      </c>
      <c r="J196" s="97">
        <v>2</v>
      </c>
      <c r="K196" s="97">
        <v>0</v>
      </c>
      <c r="L196" s="97">
        <v>2</v>
      </c>
      <c r="M196" s="97">
        <v>8</v>
      </c>
      <c r="N196" s="97">
        <v>139</v>
      </c>
      <c r="O196" s="160">
        <v>5.3330263965623084E-3</v>
      </c>
    </row>
    <row r="197" spans="1:15">
      <c r="A197" s="100" t="s">
        <v>725</v>
      </c>
      <c r="B197" s="97">
        <v>56</v>
      </c>
      <c r="C197" s="97">
        <v>32</v>
      </c>
      <c r="D197" s="97">
        <v>50</v>
      </c>
      <c r="E197" s="97">
        <v>44</v>
      </c>
      <c r="F197" s="97">
        <v>21</v>
      </c>
      <c r="G197" s="97">
        <v>21</v>
      </c>
      <c r="H197" s="97">
        <v>18</v>
      </c>
      <c r="I197" s="97">
        <v>6</v>
      </c>
      <c r="J197" s="97">
        <v>2</v>
      </c>
      <c r="K197" s="97">
        <v>5</v>
      </c>
      <c r="L197" s="97">
        <v>9</v>
      </c>
      <c r="M197" s="97">
        <v>26</v>
      </c>
      <c r="N197" s="97">
        <v>290</v>
      </c>
      <c r="O197" s="160">
        <v>1.1126457949662369E-2</v>
      </c>
    </row>
    <row r="198" spans="1:15">
      <c r="A198" s="100" t="s">
        <v>726</v>
      </c>
      <c r="B198" s="97">
        <v>45</v>
      </c>
      <c r="C198" s="97">
        <v>44</v>
      </c>
      <c r="D198" s="97">
        <v>42</v>
      </c>
      <c r="E198" s="97">
        <v>68</v>
      </c>
      <c r="F198" s="97">
        <v>30</v>
      </c>
      <c r="G198" s="97">
        <v>19</v>
      </c>
      <c r="H198" s="97">
        <v>15</v>
      </c>
      <c r="I198" s="97">
        <v>8</v>
      </c>
      <c r="J198" s="97">
        <v>4</v>
      </c>
      <c r="K198" s="97">
        <v>1</v>
      </c>
      <c r="L198" s="97">
        <v>15</v>
      </c>
      <c r="M198" s="97">
        <v>38</v>
      </c>
      <c r="N198" s="97">
        <v>329</v>
      </c>
      <c r="O198" s="160">
        <v>1.2622774708410068E-2</v>
      </c>
    </row>
    <row r="199" spans="1:15">
      <c r="A199" s="100" t="s">
        <v>727</v>
      </c>
      <c r="B199" s="97">
        <v>37</v>
      </c>
      <c r="C199" s="97">
        <v>74</v>
      </c>
      <c r="D199" s="97">
        <v>75</v>
      </c>
      <c r="E199" s="97">
        <v>62</v>
      </c>
      <c r="F199" s="97">
        <v>70</v>
      </c>
      <c r="G199" s="97">
        <v>25</v>
      </c>
      <c r="H199" s="97">
        <v>55</v>
      </c>
      <c r="I199" s="97">
        <v>40</v>
      </c>
      <c r="J199" s="97">
        <v>3</v>
      </c>
      <c r="K199" s="97">
        <v>35</v>
      </c>
      <c r="L199" s="97">
        <v>7</v>
      </c>
      <c r="M199" s="97">
        <v>67</v>
      </c>
      <c r="N199" s="97">
        <v>550</v>
      </c>
      <c r="O199" s="160">
        <v>2.1101903007980358E-2</v>
      </c>
    </row>
    <row r="200" spans="1:15">
      <c r="A200" s="100" t="s">
        <v>728</v>
      </c>
      <c r="B200" s="97">
        <v>17</v>
      </c>
      <c r="C200" s="97">
        <v>47</v>
      </c>
      <c r="D200" s="97">
        <v>36</v>
      </c>
      <c r="E200" s="97">
        <v>49</v>
      </c>
      <c r="F200" s="97">
        <v>50</v>
      </c>
      <c r="G200" s="97">
        <v>17</v>
      </c>
      <c r="H200" s="97">
        <v>21</v>
      </c>
      <c r="I200" s="97">
        <v>38</v>
      </c>
      <c r="J200" s="97">
        <v>2</v>
      </c>
      <c r="K200" s="97">
        <v>17</v>
      </c>
      <c r="L200" s="97">
        <v>5</v>
      </c>
      <c r="M200" s="97">
        <v>44</v>
      </c>
      <c r="N200" s="97">
        <v>343</v>
      </c>
      <c r="O200" s="160">
        <v>1.3159914057704112E-2</v>
      </c>
    </row>
    <row r="201" spans="1:15">
      <c r="A201" s="100" t="s">
        <v>729</v>
      </c>
      <c r="B201" s="97">
        <v>124</v>
      </c>
      <c r="C201" s="97">
        <v>106</v>
      </c>
      <c r="D201" s="97">
        <v>131</v>
      </c>
      <c r="E201" s="97">
        <v>111</v>
      </c>
      <c r="F201" s="97">
        <v>75</v>
      </c>
      <c r="G201" s="97">
        <v>41</v>
      </c>
      <c r="H201" s="97">
        <v>81</v>
      </c>
      <c r="I201" s="97">
        <v>130</v>
      </c>
      <c r="J201" s="97">
        <v>2</v>
      </c>
      <c r="K201" s="97">
        <v>56</v>
      </c>
      <c r="L201" s="97">
        <v>9</v>
      </c>
      <c r="M201" s="97">
        <v>121</v>
      </c>
      <c r="N201" s="97">
        <v>987</v>
      </c>
      <c r="O201" s="160">
        <v>3.7868324125230203E-2</v>
      </c>
    </row>
    <row r="202" spans="1:15">
      <c r="A202" s="100" t="s">
        <v>730</v>
      </c>
      <c r="B202" s="97">
        <v>209</v>
      </c>
      <c r="C202" s="97">
        <v>257</v>
      </c>
      <c r="D202" s="97">
        <v>697</v>
      </c>
      <c r="E202" s="97">
        <v>243</v>
      </c>
      <c r="F202" s="97">
        <v>186</v>
      </c>
      <c r="G202" s="97">
        <v>74</v>
      </c>
      <c r="H202" s="97">
        <v>373</v>
      </c>
      <c r="I202" s="97">
        <v>147</v>
      </c>
      <c r="J202" s="97">
        <v>2</v>
      </c>
      <c r="K202" s="97">
        <v>97</v>
      </c>
      <c r="L202" s="97">
        <v>22</v>
      </c>
      <c r="M202" s="97">
        <v>201</v>
      </c>
      <c r="N202" s="97">
        <v>2508</v>
      </c>
      <c r="O202" s="160">
        <v>9.6224677716390428E-2</v>
      </c>
    </row>
    <row r="203" spans="1:15">
      <c r="A203" s="100" t="s">
        <v>731</v>
      </c>
      <c r="B203" s="97">
        <v>584</v>
      </c>
      <c r="C203" s="97">
        <v>848</v>
      </c>
      <c r="D203" s="97">
        <v>1185</v>
      </c>
      <c r="E203" s="97">
        <v>798</v>
      </c>
      <c r="F203" s="97">
        <v>680</v>
      </c>
      <c r="G203" s="97">
        <v>269</v>
      </c>
      <c r="H203" s="97">
        <v>633</v>
      </c>
      <c r="I203" s="97">
        <v>228</v>
      </c>
      <c r="J203" s="97">
        <v>14</v>
      </c>
      <c r="K203" s="97">
        <v>569</v>
      </c>
      <c r="L203" s="97">
        <v>56</v>
      </c>
      <c r="M203" s="97">
        <v>622</v>
      </c>
      <c r="N203" s="97">
        <v>6486</v>
      </c>
      <c r="O203" s="160">
        <v>0.24884898710865561</v>
      </c>
    </row>
    <row r="204" spans="1:15">
      <c r="A204" s="100" t="s">
        <v>732</v>
      </c>
      <c r="B204" s="97">
        <v>54</v>
      </c>
      <c r="C204" s="97">
        <v>819</v>
      </c>
      <c r="D204" s="97">
        <v>270</v>
      </c>
      <c r="E204" s="97">
        <v>334</v>
      </c>
      <c r="F204" s="97">
        <v>686</v>
      </c>
      <c r="G204" s="97">
        <v>214</v>
      </c>
      <c r="H204" s="97">
        <v>274</v>
      </c>
      <c r="I204" s="97">
        <v>5</v>
      </c>
      <c r="J204" s="97">
        <v>0</v>
      </c>
      <c r="K204" s="97">
        <v>48</v>
      </c>
      <c r="L204" s="97">
        <v>18</v>
      </c>
      <c r="M204" s="97">
        <v>388</v>
      </c>
      <c r="N204" s="97">
        <v>3110</v>
      </c>
      <c r="O204" s="160">
        <v>0.11932166973603438</v>
      </c>
    </row>
    <row r="205" spans="1:15">
      <c r="A205" s="100" t="s">
        <v>733</v>
      </c>
      <c r="B205" s="97">
        <v>876</v>
      </c>
      <c r="C205" s="97">
        <v>5742</v>
      </c>
      <c r="D205" s="97">
        <v>1319</v>
      </c>
      <c r="E205" s="97">
        <v>762</v>
      </c>
      <c r="F205" s="97">
        <v>574</v>
      </c>
      <c r="G205" s="97">
        <v>363</v>
      </c>
      <c r="H205" s="97">
        <v>1214</v>
      </c>
      <c r="I205" s="97">
        <v>1</v>
      </c>
      <c r="J205" s="97">
        <v>5</v>
      </c>
      <c r="K205" s="97">
        <v>85</v>
      </c>
      <c r="L205" s="97">
        <v>10</v>
      </c>
      <c r="M205" s="97">
        <v>270</v>
      </c>
      <c r="N205" s="97">
        <v>11221</v>
      </c>
      <c r="O205" s="160">
        <v>0.43051718845917741</v>
      </c>
    </row>
    <row r="206" spans="1:15">
      <c r="A206" s="72" t="s">
        <v>156</v>
      </c>
      <c r="B206" s="158">
        <v>2073</v>
      </c>
      <c r="C206" s="158">
        <v>7996</v>
      </c>
      <c r="D206" s="158">
        <v>3835</v>
      </c>
      <c r="E206" s="158">
        <v>2512</v>
      </c>
      <c r="F206" s="158">
        <v>2381</v>
      </c>
      <c r="G206" s="158">
        <v>1057</v>
      </c>
      <c r="H206" s="158">
        <v>2700</v>
      </c>
      <c r="I206" s="158">
        <v>605</v>
      </c>
      <c r="J206" s="158">
        <v>36</v>
      </c>
      <c r="K206" s="158">
        <v>919</v>
      </c>
      <c r="L206" s="158">
        <v>162</v>
      </c>
      <c r="M206" s="158">
        <v>1788</v>
      </c>
      <c r="N206" s="158">
        <v>26064</v>
      </c>
      <c r="O206" s="161">
        <v>1</v>
      </c>
    </row>
    <row r="207" spans="1:15">
      <c r="A207" s="54" t="s">
        <v>734</v>
      </c>
      <c r="B207" s="160">
        <v>7.9534990791896867E-2</v>
      </c>
      <c r="C207" s="160">
        <v>0.30678330263965625</v>
      </c>
      <c r="D207" s="160">
        <v>0.14713781461019029</v>
      </c>
      <c r="E207" s="160">
        <v>9.6378146101903012E-2</v>
      </c>
      <c r="F207" s="160">
        <v>9.1352056476365864E-2</v>
      </c>
      <c r="G207" s="160">
        <v>4.055402087170043E-2</v>
      </c>
      <c r="H207" s="160">
        <v>0.10359116022099447</v>
      </c>
      <c r="I207" s="160">
        <v>2.3212093308778391E-2</v>
      </c>
      <c r="J207" s="160">
        <v>1.3812154696132596E-3</v>
      </c>
      <c r="K207" s="160">
        <v>3.5259361571516268E-2</v>
      </c>
      <c r="L207" s="160">
        <v>6.2154696132596682E-3</v>
      </c>
      <c r="M207" s="160">
        <v>6.8600368324125235E-2</v>
      </c>
      <c r="N207" s="160">
        <v>1</v>
      </c>
      <c r="O207" s="235"/>
    </row>
    <row r="208" spans="1:15" ht="15.75" thickBot="1">
      <c r="A208" s="206"/>
      <c r="B208" s="207"/>
      <c r="C208" s="208"/>
      <c r="D208" s="208"/>
      <c r="E208" s="208"/>
      <c r="F208" s="208"/>
      <c r="G208" s="208"/>
      <c r="H208" s="207"/>
      <c r="I208" s="207"/>
      <c r="J208" s="207"/>
      <c r="K208" s="207"/>
      <c r="L208" s="207"/>
      <c r="M208" s="207"/>
      <c r="N208" s="544"/>
      <c r="O208" s="544"/>
    </row>
    <row r="209" spans="1:15" ht="15.75" customHeight="1" thickTop="1">
      <c r="A209" s="754" t="s">
        <v>1361</v>
      </c>
      <c r="B209" s="755"/>
      <c r="C209" s="755"/>
      <c r="D209" s="755"/>
      <c r="E209" s="755"/>
      <c r="F209" s="755"/>
      <c r="G209" s="755"/>
      <c r="H209" s="755"/>
      <c r="I209" s="755"/>
      <c r="J209" s="755"/>
      <c r="K209" s="755"/>
      <c r="L209" s="755"/>
      <c r="M209" s="755"/>
      <c r="N209" s="755"/>
      <c r="O209" s="755"/>
    </row>
    <row r="210" spans="1:15">
      <c r="A210" s="695"/>
      <c r="B210" s="11"/>
      <c r="C210" s="96"/>
      <c r="D210" s="96"/>
      <c r="E210" s="96"/>
      <c r="F210" s="96"/>
      <c r="G210" s="11"/>
      <c r="H210" s="11"/>
      <c r="I210" s="11"/>
      <c r="J210" s="11"/>
      <c r="K210" s="11"/>
      <c r="L210" s="11"/>
      <c r="M210" s="11"/>
      <c r="N210" s="211"/>
      <c r="O210" s="98"/>
    </row>
  </sheetData>
  <mergeCells count="25">
    <mergeCell ref="A43:O43"/>
    <mergeCell ref="A1:O1"/>
    <mergeCell ref="A2:O2"/>
    <mergeCell ref="A3:O3"/>
    <mergeCell ref="A4:O4"/>
    <mergeCell ref="A41:O41"/>
    <mergeCell ref="A129:O129"/>
    <mergeCell ref="A44:O44"/>
    <mergeCell ref="A45:O45"/>
    <mergeCell ref="A46:O46"/>
    <mergeCell ref="A83:O83"/>
    <mergeCell ref="A85:O85"/>
    <mergeCell ref="A86:O86"/>
    <mergeCell ref="A87:O87"/>
    <mergeCell ref="A88:O88"/>
    <mergeCell ref="A125:O125"/>
    <mergeCell ref="A127:O127"/>
    <mergeCell ref="A128:O128"/>
    <mergeCell ref="A209:O209"/>
    <mergeCell ref="A130:O130"/>
    <mergeCell ref="A167:O167"/>
    <mergeCell ref="A169:O169"/>
    <mergeCell ref="A170:O170"/>
    <mergeCell ref="A171:O171"/>
    <mergeCell ref="A172:O172"/>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sqref="A1:F1"/>
    </sheetView>
  </sheetViews>
  <sheetFormatPr defaultRowHeight="15"/>
  <cols>
    <col min="1" max="1" width="104.42578125" style="5" bestFit="1" customWidth="1"/>
    <col min="2" max="6" width="9.7109375" style="5" customWidth="1"/>
    <col min="7" max="16384" width="9.140625" style="5"/>
  </cols>
  <sheetData>
    <row r="1" spans="1:6" ht="30" customHeight="1">
      <c r="A1" s="718" t="s">
        <v>438</v>
      </c>
      <c r="B1" s="718"/>
      <c r="C1" s="718"/>
      <c r="D1" s="718"/>
      <c r="E1" s="718"/>
      <c r="F1" s="718"/>
    </row>
    <row r="2" spans="1:6" ht="18">
      <c r="A2" s="719" t="s">
        <v>484</v>
      </c>
      <c r="B2" s="719"/>
      <c r="C2" s="719"/>
      <c r="D2" s="719"/>
      <c r="E2" s="719"/>
      <c r="F2" s="719"/>
    </row>
    <row r="3" spans="1:6" ht="18">
      <c r="A3" s="719" t="s">
        <v>1512</v>
      </c>
      <c r="B3" s="719"/>
      <c r="C3" s="719"/>
      <c r="D3" s="719"/>
      <c r="E3" s="719"/>
      <c r="F3" s="719"/>
    </row>
    <row r="4" spans="1:6" ht="30" customHeight="1">
      <c r="A4" s="723" t="s">
        <v>508</v>
      </c>
      <c r="B4" s="723"/>
      <c r="C4" s="723"/>
      <c r="D4" s="723"/>
      <c r="E4" s="723"/>
      <c r="F4" s="723"/>
    </row>
    <row r="5" spans="1:6" ht="3.75" customHeight="1">
      <c r="A5" s="188"/>
      <c r="B5" s="189"/>
      <c r="C5" s="189"/>
      <c r="D5" s="189"/>
      <c r="E5" s="189"/>
      <c r="F5" s="189"/>
    </row>
    <row r="6" spans="1:6" ht="30" customHeight="1" thickBot="1">
      <c r="A6" s="381"/>
      <c r="B6" s="382" t="s">
        <v>152</v>
      </c>
      <c r="C6" s="382" t="s">
        <v>153</v>
      </c>
      <c r="D6" s="382" t="s">
        <v>154</v>
      </c>
      <c r="E6" s="382" t="s">
        <v>155</v>
      </c>
      <c r="F6" s="382" t="s">
        <v>156</v>
      </c>
    </row>
    <row r="7" spans="1:6">
      <c r="A7" s="383" t="s">
        <v>157</v>
      </c>
      <c r="B7" s="384">
        <v>6011419.5769399991</v>
      </c>
      <c r="C7" s="384">
        <v>423159.82586000004</v>
      </c>
      <c r="D7" s="384">
        <v>0</v>
      </c>
      <c r="E7" s="384">
        <v>1029.27619</v>
      </c>
      <c r="F7" s="384">
        <v>6435608.6789899999</v>
      </c>
    </row>
    <row r="8" spans="1:6">
      <c r="A8" s="187" t="s">
        <v>158</v>
      </c>
      <c r="B8" s="57">
        <v>355103.52408999996</v>
      </c>
      <c r="C8" s="57">
        <v>65157.997409999996</v>
      </c>
      <c r="D8" s="57">
        <v>0</v>
      </c>
      <c r="E8" s="57">
        <v>796.7124</v>
      </c>
      <c r="F8" s="57">
        <v>421058.23389999999</v>
      </c>
    </row>
    <row r="9" spans="1:6">
      <c r="A9" s="58" t="s">
        <v>159</v>
      </c>
      <c r="B9" s="95">
        <v>152260.15349999999</v>
      </c>
      <c r="C9" s="95">
        <v>18333.09619</v>
      </c>
      <c r="D9" s="95">
        <v>0</v>
      </c>
      <c r="E9" s="95">
        <v>0</v>
      </c>
      <c r="F9" s="95">
        <v>170593.24969</v>
      </c>
    </row>
    <row r="10" spans="1:6">
      <c r="A10" s="58" t="s">
        <v>160</v>
      </c>
      <c r="B10" s="95">
        <v>155443.75634999998</v>
      </c>
      <c r="C10" s="95">
        <v>39342.688860000002</v>
      </c>
      <c r="D10" s="95">
        <v>0</v>
      </c>
      <c r="E10" s="95">
        <v>796.7124</v>
      </c>
      <c r="F10" s="95">
        <v>195583.15761000002</v>
      </c>
    </row>
    <row r="11" spans="1:6">
      <c r="A11" s="58" t="s">
        <v>161</v>
      </c>
      <c r="B11" s="95">
        <v>15410.363429999999</v>
      </c>
      <c r="C11" s="95">
        <v>2607.21756</v>
      </c>
      <c r="D11" s="95">
        <v>0</v>
      </c>
      <c r="E11" s="95">
        <v>0</v>
      </c>
      <c r="F11" s="95">
        <v>18017.580989999999</v>
      </c>
    </row>
    <row r="12" spans="1:6">
      <c r="A12" s="58" t="s">
        <v>162</v>
      </c>
      <c r="B12" s="95">
        <v>0</v>
      </c>
      <c r="C12" s="95">
        <v>0</v>
      </c>
      <c r="D12" s="95">
        <v>0</v>
      </c>
      <c r="E12" s="95">
        <v>0</v>
      </c>
      <c r="F12" s="95">
        <v>0</v>
      </c>
    </row>
    <row r="13" spans="1:6">
      <c r="A13" s="58" t="s">
        <v>163</v>
      </c>
      <c r="B13" s="95">
        <v>0</v>
      </c>
      <c r="C13" s="95">
        <v>4870.8687699999991</v>
      </c>
      <c r="D13" s="95">
        <v>0</v>
      </c>
      <c r="E13" s="95">
        <v>0</v>
      </c>
      <c r="F13" s="95">
        <v>4870.8687699999991</v>
      </c>
    </row>
    <row r="14" spans="1:6">
      <c r="A14" s="58" t="s">
        <v>1378</v>
      </c>
      <c r="B14" s="95">
        <v>31989.250809999998</v>
      </c>
      <c r="C14" s="95">
        <v>4.1260300000000001</v>
      </c>
      <c r="D14" s="95">
        <v>0</v>
      </c>
      <c r="E14" s="95">
        <v>0</v>
      </c>
      <c r="F14" s="95">
        <v>31993.376840000001</v>
      </c>
    </row>
    <row r="15" spans="1:6">
      <c r="A15" s="58" t="s">
        <v>165</v>
      </c>
      <c r="B15" s="95">
        <v>0</v>
      </c>
      <c r="C15" s="95">
        <v>0</v>
      </c>
      <c r="D15" s="95">
        <v>0</v>
      </c>
      <c r="E15" s="95">
        <v>0</v>
      </c>
      <c r="F15" s="95">
        <v>0</v>
      </c>
    </row>
    <row r="16" spans="1:6">
      <c r="A16" s="58" t="s">
        <v>166</v>
      </c>
      <c r="B16" s="95">
        <v>0</v>
      </c>
      <c r="C16" s="95">
        <v>0</v>
      </c>
      <c r="D16" s="95">
        <v>0</v>
      </c>
      <c r="E16" s="95">
        <v>0</v>
      </c>
      <c r="F16" s="95">
        <v>0</v>
      </c>
    </row>
    <row r="17" spans="1:6">
      <c r="A17" s="187" t="s">
        <v>167</v>
      </c>
      <c r="B17" s="57">
        <v>152722.01256999999</v>
      </c>
      <c r="C17" s="57">
        <v>20515.325519999999</v>
      </c>
      <c r="D17" s="57">
        <v>0</v>
      </c>
      <c r="E17" s="57">
        <v>58.11195</v>
      </c>
      <c r="F17" s="57">
        <v>173295.45004</v>
      </c>
    </row>
    <row r="18" spans="1:6">
      <c r="A18" s="58" t="s">
        <v>168</v>
      </c>
      <c r="B18" s="95">
        <v>0</v>
      </c>
      <c r="C18" s="95">
        <v>0</v>
      </c>
      <c r="D18" s="95">
        <v>0</v>
      </c>
      <c r="E18" s="95">
        <v>0</v>
      </c>
      <c r="F18" s="95">
        <v>0</v>
      </c>
    </row>
    <row r="19" spans="1:6">
      <c r="A19" s="58" t="s">
        <v>169</v>
      </c>
      <c r="B19" s="95">
        <v>17007.057639999999</v>
      </c>
      <c r="C19" s="95">
        <v>7117.8953300000003</v>
      </c>
      <c r="D19" s="95">
        <v>0</v>
      </c>
      <c r="E19" s="95">
        <v>0</v>
      </c>
      <c r="F19" s="95">
        <v>24124.952969999998</v>
      </c>
    </row>
    <row r="20" spans="1:6">
      <c r="A20" s="58" t="s">
        <v>170</v>
      </c>
      <c r="B20" s="95">
        <v>0</v>
      </c>
      <c r="C20" s="95">
        <v>0</v>
      </c>
      <c r="D20" s="95">
        <v>0</v>
      </c>
      <c r="E20" s="95">
        <v>0</v>
      </c>
      <c r="F20" s="95">
        <v>0</v>
      </c>
    </row>
    <row r="21" spans="1:6">
      <c r="A21" s="58" t="s">
        <v>171</v>
      </c>
      <c r="B21" s="95">
        <v>0</v>
      </c>
      <c r="C21" s="95">
        <v>0</v>
      </c>
      <c r="D21" s="95">
        <v>0</v>
      </c>
      <c r="E21" s="95">
        <v>0</v>
      </c>
      <c r="F21" s="95">
        <v>0</v>
      </c>
    </row>
    <row r="22" spans="1:6">
      <c r="A22" s="58" t="s">
        <v>216</v>
      </c>
      <c r="B22" s="95">
        <v>21133.521250000002</v>
      </c>
      <c r="C22" s="95">
        <v>3453.0670299999997</v>
      </c>
      <c r="D22" s="95">
        <v>0</v>
      </c>
      <c r="E22" s="95">
        <v>58.11195</v>
      </c>
      <c r="F22" s="95">
        <v>24644.700230000002</v>
      </c>
    </row>
    <row r="23" spans="1:6">
      <c r="A23" s="58" t="s">
        <v>173</v>
      </c>
      <c r="B23" s="95">
        <v>113861.81259</v>
      </c>
      <c r="C23" s="95">
        <v>9944.3631600000008</v>
      </c>
      <c r="D23" s="95">
        <v>0</v>
      </c>
      <c r="E23" s="95">
        <v>0</v>
      </c>
      <c r="F23" s="95">
        <v>123806.17574999999</v>
      </c>
    </row>
    <row r="24" spans="1:6">
      <c r="A24" s="58" t="s">
        <v>174</v>
      </c>
      <c r="B24" s="95">
        <v>719.62108999999998</v>
      </c>
      <c r="C24" s="95">
        <v>0</v>
      </c>
      <c r="D24" s="95">
        <v>0</v>
      </c>
      <c r="E24" s="95">
        <v>0</v>
      </c>
      <c r="F24" s="95">
        <v>719.62108999999998</v>
      </c>
    </row>
    <row r="25" spans="1:6">
      <c r="A25" s="58" t="s">
        <v>175</v>
      </c>
      <c r="B25" s="95">
        <v>0</v>
      </c>
      <c r="C25" s="95">
        <v>0</v>
      </c>
      <c r="D25" s="95">
        <v>0</v>
      </c>
      <c r="E25" s="95">
        <v>0</v>
      </c>
      <c r="F25" s="95">
        <v>0</v>
      </c>
    </row>
    <row r="26" spans="1:6">
      <c r="A26" s="187" t="s">
        <v>176</v>
      </c>
      <c r="B26" s="57">
        <v>4953016.8298300002</v>
      </c>
      <c r="C26" s="57">
        <v>52776.537640000002</v>
      </c>
      <c r="D26" s="57">
        <v>0</v>
      </c>
      <c r="E26" s="57">
        <v>174.09030999999999</v>
      </c>
      <c r="F26" s="57">
        <v>5005967.4577799998</v>
      </c>
    </row>
    <row r="27" spans="1:6">
      <c r="A27" s="60" t="s">
        <v>177</v>
      </c>
      <c r="B27" s="95">
        <v>4256925.1073200004</v>
      </c>
      <c r="C27" s="95">
        <v>51830.309249999998</v>
      </c>
      <c r="D27" s="95">
        <v>0</v>
      </c>
      <c r="E27" s="95">
        <v>163.52223000000001</v>
      </c>
      <c r="F27" s="95">
        <v>4308918.9388000006</v>
      </c>
    </row>
    <row r="28" spans="1:6">
      <c r="A28" s="58" t="s">
        <v>178</v>
      </c>
      <c r="B28" s="95">
        <v>3515636.23062</v>
      </c>
      <c r="C28" s="95">
        <v>38663.670640000004</v>
      </c>
      <c r="D28" s="95">
        <v>0</v>
      </c>
      <c r="E28" s="95">
        <v>163.52223000000001</v>
      </c>
      <c r="F28" s="95">
        <v>3554463.42349</v>
      </c>
    </row>
    <row r="29" spans="1:6">
      <c r="A29" s="58" t="s">
        <v>179</v>
      </c>
      <c r="B29" s="95">
        <v>624455.33501000004</v>
      </c>
      <c r="C29" s="95">
        <v>10878.28579</v>
      </c>
      <c r="D29" s="95">
        <v>0</v>
      </c>
      <c r="E29" s="95">
        <v>0</v>
      </c>
      <c r="F29" s="95">
        <v>635333.62079999992</v>
      </c>
    </row>
    <row r="30" spans="1:6">
      <c r="A30" s="58" t="s">
        <v>180</v>
      </c>
      <c r="B30" s="95">
        <v>116833.54169</v>
      </c>
      <c r="C30" s="95">
        <v>2288.3528199999996</v>
      </c>
      <c r="D30" s="95">
        <v>0</v>
      </c>
      <c r="E30" s="95">
        <v>0</v>
      </c>
      <c r="F30" s="95">
        <v>119121.89451</v>
      </c>
    </row>
    <row r="31" spans="1:6">
      <c r="A31" s="60" t="s">
        <v>181</v>
      </c>
      <c r="B31" s="95">
        <v>70429.729120000004</v>
      </c>
      <c r="C31" s="95">
        <v>772.40147999999999</v>
      </c>
      <c r="D31" s="95">
        <v>0</v>
      </c>
      <c r="E31" s="95">
        <v>0</v>
      </c>
      <c r="F31" s="95">
        <v>71202.130599999989</v>
      </c>
    </row>
    <row r="32" spans="1:6">
      <c r="A32" s="58" t="s">
        <v>182</v>
      </c>
      <c r="B32" s="95">
        <v>61270.351069999997</v>
      </c>
      <c r="C32" s="95">
        <v>596.40661</v>
      </c>
      <c r="D32" s="95">
        <v>0</v>
      </c>
      <c r="E32" s="95">
        <v>0</v>
      </c>
      <c r="F32" s="95">
        <v>61866.757680000002</v>
      </c>
    </row>
    <row r="33" spans="1:6">
      <c r="A33" s="58" t="s">
        <v>183</v>
      </c>
      <c r="B33" s="95">
        <v>7815.8430900000003</v>
      </c>
      <c r="C33" s="95">
        <v>167.26682</v>
      </c>
      <c r="D33" s="95">
        <v>0</v>
      </c>
      <c r="E33" s="95">
        <v>0</v>
      </c>
      <c r="F33" s="95">
        <v>7983.1099100000001</v>
      </c>
    </row>
    <row r="34" spans="1:6">
      <c r="A34" s="58" t="s">
        <v>184</v>
      </c>
      <c r="B34" s="95">
        <v>1343.53496</v>
      </c>
      <c r="C34" s="95">
        <v>8.7280499999999996</v>
      </c>
      <c r="D34" s="95">
        <v>0</v>
      </c>
      <c r="E34" s="95">
        <v>0</v>
      </c>
      <c r="F34" s="95">
        <v>1352.2630100000001</v>
      </c>
    </row>
    <row r="35" spans="1:6">
      <c r="A35" s="60" t="s">
        <v>185</v>
      </c>
      <c r="B35" s="95">
        <v>94655.648669999995</v>
      </c>
      <c r="C35" s="95">
        <v>6767.8775400000004</v>
      </c>
      <c r="D35" s="95">
        <v>0</v>
      </c>
      <c r="E35" s="95">
        <v>0</v>
      </c>
      <c r="F35" s="95">
        <v>101423.52621</v>
      </c>
    </row>
    <row r="36" spans="1:6">
      <c r="A36" s="58" t="s">
        <v>186</v>
      </c>
      <c r="B36" s="95">
        <v>48024.164640000003</v>
      </c>
      <c r="C36" s="95">
        <v>1687.8219199999999</v>
      </c>
      <c r="D36" s="95">
        <v>0</v>
      </c>
      <c r="E36" s="95">
        <v>0</v>
      </c>
      <c r="F36" s="95">
        <v>49711.986560000005</v>
      </c>
    </row>
    <row r="37" spans="1:6">
      <c r="A37" s="58" t="s">
        <v>187</v>
      </c>
      <c r="B37" s="95">
        <v>44298.014719999999</v>
      </c>
      <c r="C37" s="95">
        <v>5080.0556200000001</v>
      </c>
      <c r="D37" s="95">
        <v>0</v>
      </c>
      <c r="E37" s="95">
        <v>0</v>
      </c>
      <c r="F37" s="95">
        <v>49378.070340000006</v>
      </c>
    </row>
    <row r="38" spans="1:6">
      <c r="A38" s="58" t="s">
        <v>188</v>
      </c>
      <c r="B38" s="95">
        <v>2333.46931</v>
      </c>
      <c r="C38" s="95">
        <v>0</v>
      </c>
      <c r="D38" s="95">
        <v>0</v>
      </c>
      <c r="E38" s="95">
        <v>0</v>
      </c>
      <c r="F38" s="95">
        <v>2333.46931</v>
      </c>
    </row>
    <row r="39" spans="1:6">
      <c r="A39" s="60" t="s">
        <v>189</v>
      </c>
      <c r="B39" s="95">
        <v>714245.04981</v>
      </c>
      <c r="C39" s="95">
        <v>9500.2790800000002</v>
      </c>
      <c r="D39" s="95">
        <v>0</v>
      </c>
      <c r="E39" s="95">
        <v>10.75324</v>
      </c>
      <c r="F39" s="95">
        <v>723756.08213</v>
      </c>
    </row>
    <row r="40" spans="1:6">
      <c r="A40" s="58" t="s">
        <v>190</v>
      </c>
      <c r="B40" s="95">
        <v>295604.83297000005</v>
      </c>
      <c r="C40" s="95">
        <v>3045.5637400000001</v>
      </c>
      <c r="D40" s="95">
        <v>0</v>
      </c>
      <c r="E40" s="95">
        <v>5.0709200000000001</v>
      </c>
      <c r="F40" s="95">
        <v>298655.46762999997</v>
      </c>
    </row>
    <row r="41" spans="1:6">
      <c r="A41" s="58" t="s">
        <v>191</v>
      </c>
      <c r="B41" s="95">
        <v>154822.76371</v>
      </c>
      <c r="C41" s="95">
        <v>2356.9142000000002</v>
      </c>
      <c r="D41" s="95">
        <v>0</v>
      </c>
      <c r="E41" s="95">
        <v>0</v>
      </c>
      <c r="F41" s="95">
        <v>157179.67791</v>
      </c>
    </row>
    <row r="42" spans="1:6">
      <c r="A42" s="58" t="s">
        <v>192</v>
      </c>
      <c r="B42" s="95">
        <v>398.43774999999999</v>
      </c>
      <c r="C42" s="95">
        <v>19.581250000000001</v>
      </c>
      <c r="D42" s="95">
        <v>0</v>
      </c>
      <c r="E42" s="95">
        <v>0</v>
      </c>
      <c r="F42" s="95">
        <v>418.01900000000001</v>
      </c>
    </row>
    <row r="43" spans="1:6">
      <c r="A43" s="58" t="s">
        <v>193</v>
      </c>
      <c r="B43" s="95">
        <v>728.20057999999995</v>
      </c>
      <c r="C43" s="95">
        <v>15.373610000000001</v>
      </c>
      <c r="D43" s="95">
        <v>0</v>
      </c>
      <c r="E43" s="95">
        <v>0</v>
      </c>
      <c r="F43" s="95">
        <v>743.57418999999993</v>
      </c>
    </row>
    <row r="44" spans="1:6">
      <c r="A44" s="58" t="s">
        <v>194</v>
      </c>
      <c r="B44" s="95">
        <v>10.677959999999999</v>
      </c>
      <c r="C44" s="95">
        <v>0</v>
      </c>
      <c r="D44" s="95">
        <v>0</v>
      </c>
      <c r="E44" s="95">
        <v>0</v>
      </c>
      <c r="F44" s="95">
        <v>10.677959999999999</v>
      </c>
    </row>
    <row r="45" spans="1:6">
      <c r="A45" s="58" t="s">
        <v>195</v>
      </c>
      <c r="B45" s="95">
        <v>0</v>
      </c>
      <c r="C45" s="95">
        <v>0</v>
      </c>
      <c r="D45" s="95">
        <v>0</v>
      </c>
      <c r="E45" s="95">
        <v>0</v>
      </c>
      <c r="F45" s="95">
        <v>0</v>
      </c>
    </row>
    <row r="46" spans="1:6">
      <c r="A46" s="58" t="s">
        <v>1176</v>
      </c>
      <c r="B46" s="95">
        <v>176111.61324000001</v>
      </c>
      <c r="C46" s="95">
        <v>2466.6656000000003</v>
      </c>
      <c r="D46" s="95">
        <v>0</v>
      </c>
      <c r="E46" s="95">
        <v>5.6823199999999998</v>
      </c>
      <c r="F46" s="95">
        <v>178583.96116000001</v>
      </c>
    </row>
    <row r="47" spans="1:6">
      <c r="A47" s="58" t="s">
        <v>1177</v>
      </c>
      <c r="B47" s="95">
        <v>85819.721090000006</v>
      </c>
      <c r="C47" s="95">
        <v>1520.2760900000001</v>
      </c>
      <c r="D47" s="95">
        <v>0</v>
      </c>
      <c r="E47" s="95">
        <v>0</v>
      </c>
      <c r="F47" s="95">
        <v>87339.997180000006</v>
      </c>
    </row>
    <row r="48" spans="1:6">
      <c r="A48" s="58" t="s">
        <v>1182</v>
      </c>
      <c r="B48" s="95">
        <v>361.39373999999998</v>
      </c>
      <c r="C48" s="95">
        <v>66.484580000000008</v>
      </c>
      <c r="D48" s="95">
        <v>0</v>
      </c>
      <c r="E48" s="95">
        <v>0</v>
      </c>
      <c r="F48" s="95">
        <v>427.87832000000003</v>
      </c>
    </row>
    <row r="49" spans="1:6">
      <c r="A49" s="58" t="s">
        <v>1183</v>
      </c>
      <c r="B49" s="95">
        <v>380.58790000000005</v>
      </c>
      <c r="C49" s="95">
        <v>9.4200099999999996</v>
      </c>
      <c r="D49" s="95">
        <v>0</v>
      </c>
      <c r="E49" s="95">
        <v>0</v>
      </c>
      <c r="F49" s="95">
        <v>390.00790999999998</v>
      </c>
    </row>
    <row r="50" spans="1:6">
      <c r="A50" s="58" t="s">
        <v>1201</v>
      </c>
      <c r="B50" s="95">
        <v>6.8208700000000002</v>
      </c>
      <c r="C50" s="95">
        <v>0</v>
      </c>
      <c r="D50" s="95">
        <v>0</v>
      </c>
      <c r="E50" s="95">
        <v>0</v>
      </c>
      <c r="F50" s="95">
        <v>6.8208700000000002</v>
      </c>
    </row>
    <row r="51" spans="1:6">
      <c r="A51" s="58" t="s">
        <v>1221</v>
      </c>
      <c r="B51" s="95">
        <v>0</v>
      </c>
      <c r="C51" s="95">
        <v>0</v>
      </c>
      <c r="D51" s="95">
        <v>0</v>
      </c>
      <c r="E51" s="95">
        <v>0</v>
      </c>
      <c r="F51" s="95">
        <v>0</v>
      </c>
    </row>
    <row r="52" spans="1:6">
      <c r="A52" s="60" t="s">
        <v>196</v>
      </c>
      <c r="B52" s="95">
        <v>-183238.70509</v>
      </c>
      <c r="C52" s="95">
        <v>-16094.329710000002</v>
      </c>
      <c r="D52" s="95">
        <v>0</v>
      </c>
      <c r="E52" s="95">
        <v>-0.18515999999999999</v>
      </c>
      <c r="F52" s="95">
        <v>-199333.21996000002</v>
      </c>
    </row>
    <row r="53" spans="1:6">
      <c r="A53" s="61" t="s">
        <v>1240</v>
      </c>
      <c r="B53" s="95">
        <v>-20803.141190000002</v>
      </c>
      <c r="C53" s="95">
        <v>-591.67610000000002</v>
      </c>
      <c r="D53" s="95">
        <v>0</v>
      </c>
      <c r="E53" s="95">
        <v>-0.18515999999999999</v>
      </c>
      <c r="F53" s="95">
        <v>-21395.00245</v>
      </c>
    </row>
    <row r="54" spans="1:6">
      <c r="A54" s="58" t="s">
        <v>1252</v>
      </c>
      <c r="B54" s="95">
        <v>-3784.4133099999999</v>
      </c>
      <c r="C54" s="95">
        <v>-185.64737</v>
      </c>
      <c r="D54" s="95">
        <v>0</v>
      </c>
      <c r="E54" s="95">
        <v>0</v>
      </c>
      <c r="F54" s="95">
        <v>-3970.06068</v>
      </c>
    </row>
    <row r="55" spans="1:6">
      <c r="A55" s="58" t="s">
        <v>1241</v>
      </c>
      <c r="B55" s="95">
        <v>-47469.406159999999</v>
      </c>
      <c r="C55" s="95">
        <v>-54.993400000000001</v>
      </c>
      <c r="D55" s="95">
        <v>0</v>
      </c>
      <c r="E55" s="95">
        <v>0</v>
      </c>
      <c r="F55" s="95">
        <v>-47524.399560000005</v>
      </c>
    </row>
    <row r="56" spans="1:6">
      <c r="A56" s="58" t="s">
        <v>1253</v>
      </c>
      <c r="B56" s="95">
        <v>-3600.9147799999996</v>
      </c>
      <c r="C56" s="95">
        <v>-18.714080000000003</v>
      </c>
      <c r="D56" s="95">
        <v>0</v>
      </c>
      <c r="E56" s="95">
        <v>0</v>
      </c>
      <c r="F56" s="95">
        <v>-3619.6288599999998</v>
      </c>
    </row>
    <row r="57" spans="1:6">
      <c r="A57" s="58" t="s">
        <v>1242</v>
      </c>
      <c r="B57" s="95">
        <v>-31451.404050000001</v>
      </c>
      <c r="C57" s="95">
        <v>-843.91095999999993</v>
      </c>
      <c r="D57" s="95">
        <v>0</v>
      </c>
      <c r="E57" s="95">
        <v>0</v>
      </c>
      <c r="F57" s="95">
        <v>-32295.315010000002</v>
      </c>
    </row>
    <row r="58" spans="1:6">
      <c r="A58" s="58" t="s">
        <v>197</v>
      </c>
      <c r="B58" s="95">
        <v>-25993.297149999999</v>
      </c>
      <c r="C58" s="95">
        <v>-3661.2428599999998</v>
      </c>
      <c r="D58" s="95">
        <v>0</v>
      </c>
      <c r="E58" s="95">
        <v>0</v>
      </c>
      <c r="F58" s="95">
        <v>-29654.540010000001</v>
      </c>
    </row>
    <row r="59" spans="1:6">
      <c r="A59" s="61" t="s">
        <v>198</v>
      </c>
      <c r="B59" s="95">
        <v>-33260.705829999999</v>
      </c>
      <c r="C59" s="95">
        <v>-10733.279480000001</v>
      </c>
      <c r="D59" s="95">
        <v>0</v>
      </c>
      <c r="E59" s="95">
        <v>0</v>
      </c>
      <c r="F59" s="95">
        <v>-43993.985310000004</v>
      </c>
    </row>
    <row r="60" spans="1:6">
      <c r="A60" s="58" t="s">
        <v>199</v>
      </c>
      <c r="B60" s="95">
        <v>-13568.40502</v>
      </c>
      <c r="C60" s="95">
        <v>0</v>
      </c>
      <c r="D60" s="95">
        <v>0</v>
      </c>
      <c r="E60" s="95">
        <v>0</v>
      </c>
      <c r="F60" s="95">
        <v>-13568.40502</v>
      </c>
    </row>
    <row r="61" spans="1:6">
      <c r="A61" s="58" t="s">
        <v>200</v>
      </c>
      <c r="B61" s="95">
        <v>0</v>
      </c>
      <c r="C61" s="95">
        <v>0</v>
      </c>
      <c r="D61" s="95">
        <v>0</v>
      </c>
      <c r="E61" s="95">
        <v>0</v>
      </c>
      <c r="F61" s="95">
        <v>0</v>
      </c>
    </row>
    <row r="62" spans="1:6">
      <c r="A62" s="58" t="s">
        <v>201</v>
      </c>
      <c r="B62" s="95">
        <v>0</v>
      </c>
      <c r="C62" s="95">
        <v>0</v>
      </c>
      <c r="D62" s="95">
        <v>0</v>
      </c>
      <c r="E62" s="95">
        <v>0</v>
      </c>
      <c r="F62" s="95">
        <v>0</v>
      </c>
    </row>
    <row r="63" spans="1:6">
      <c r="A63" s="58" t="s">
        <v>997</v>
      </c>
      <c r="B63" s="95">
        <v>0</v>
      </c>
      <c r="C63" s="95">
        <v>0</v>
      </c>
      <c r="D63" s="95">
        <v>0</v>
      </c>
      <c r="E63" s="95">
        <v>0</v>
      </c>
      <c r="F63" s="95">
        <v>0</v>
      </c>
    </row>
    <row r="64" spans="1:6">
      <c r="A64" s="58" t="s">
        <v>998</v>
      </c>
      <c r="B64" s="95">
        <v>0</v>
      </c>
      <c r="C64" s="95">
        <v>0</v>
      </c>
      <c r="D64" s="95">
        <v>0</v>
      </c>
      <c r="E64" s="95">
        <v>0</v>
      </c>
      <c r="F64" s="95">
        <v>0</v>
      </c>
    </row>
    <row r="65" spans="1:6">
      <c r="A65" s="61" t="s">
        <v>1184</v>
      </c>
      <c r="B65" s="95">
        <v>-680.24804000000006</v>
      </c>
      <c r="C65" s="95">
        <v>-4.6473100000000001</v>
      </c>
      <c r="D65" s="95">
        <v>0</v>
      </c>
      <c r="E65" s="95">
        <v>0</v>
      </c>
      <c r="F65" s="95">
        <v>-684.89535000000001</v>
      </c>
    </row>
    <row r="66" spans="1:6">
      <c r="A66" s="58" t="s">
        <v>1185</v>
      </c>
      <c r="B66" s="95">
        <v>-691.45905000000005</v>
      </c>
      <c r="C66" s="95">
        <v>-0.21815000000000001</v>
      </c>
      <c r="D66" s="95">
        <v>0</v>
      </c>
      <c r="E66" s="95">
        <v>0</v>
      </c>
      <c r="F66" s="95">
        <v>-691.67719999999997</v>
      </c>
    </row>
    <row r="67" spans="1:6">
      <c r="A67" s="58" t="s">
        <v>1186</v>
      </c>
      <c r="B67" s="95">
        <v>-545.81416000000002</v>
      </c>
      <c r="C67" s="95">
        <v>0</v>
      </c>
      <c r="D67" s="95">
        <v>0</v>
      </c>
      <c r="E67" s="95">
        <v>0</v>
      </c>
      <c r="F67" s="95">
        <v>-545.81416000000002</v>
      </c>
    </row>
    <row r="68" spans="1:6">
      <c r="A68" s="58" t="s">
        <v>1187</v>
      </c>
      <c r="B68" s="95">
        <v>-1389.4963500000001</v>
      </c>
      <c r="C68" s="95">
        <v>0</v>
      </c>
      <c r="D68" s="95">
        <v>0</v>
      </c>
      <c r="E68" s="95">
        <v>0</v>
      </c>
      <c r="F68" s="95">
        <v>-1389.4963500000001</v>
      </c>
    </row>
    <row r="69" spans="1:6">
      <c r="A69" s="187" t="s">
        <v>202</v>
      </c>
      <c r="B69" s="57">
        <v>106806.67963</v>
      </c>
      <c r="C69" s="57">
        <v>3220.4647099999997</v>
      </c>
      <c r="D69" s="57">
        <v>0</v>
      </c>
      <c r="E69" s="57">
        <v>0</v>
      </c>
      <c r="F69" s="57">
        <v>110027.14434</v>
      </c>
    </row>
    <row r="70" spans="1:6">
      <c r="A70" s="58" t="s">
        <v>203</v>
      </c>
      <c r="B70" s="95">
        <v>0</v>
      </c>
      <c r="C70" s="95">
        <v>0</v>
      </c>
      <c r="D70" s="95">
        <v>0</v>
      </c>
      <c r="E70" s="95">
        <v>0</v>
      </c>
      <c r="F70" s="95">
        <v>0</v>
      </c>
    </row>
    <row r="71" spans="1:6">
      <c r="A71" s="61" t="s">
        <v>204</v>
      </c>
      <c r="B71" s="95">
        <v>21991.13841</v>
      </c>
      <c r="C71" s="95">
        <v>1804.4534199999998</v>
      </c>
      <c r="D71" s="95">
        <v>0</v>
      </c>
      <c r="E71" s="95">
        <v>0</v>
      </c>
      <c r="F71" s="95">
        <v>23795.591829999998</v>
      </c>
    </row>
    <row r="72" spans="1:6">
      <c r="A72" s="58" t="s">
        <v>205</v>
      </c>
      <c r="B72" s="95">
        <v>84815.541219999999</v>
      </c>
      <c r="C72" s="95">
        <v>1416.0112900000001</v>
      </c>
      <c r="D72" s="95">
        <v>0</v>
      </c>
      <c r="E72" s="95">
        <v>0</v>
      </c>
      <c r="F72" s="95">
        <v>86231.552510000009</v>
      </c>
    </row>
    <row r="73" spans="1:6">
      <c r="A73" s="58" t="s">
        <v>206</v>
      </c>
      <c r="B73" s="95">
        <v>0</v>
      </c>
      <c r="C73" s="95">
        <v>0</v>
      </c>
      <c r="D73" s="95">
        <v>0</v>
      </c>
      <c r="E73" s="95">
        <v>0</v>
      </c>
      <c r="F73" s="95">
        <v>0</v>
      </c>
    </row>
    <row r="74" spans="1:6">
      <c r="A74" s="58" t="s">
        <v>207</v>
      </c>
      <c r="B74" s="95">
        <v>0</v>
      </c>
      <c r="C74" s="95">
        <v>0</v>
      </c>
      <c r="D74" s="95">
        <v>0</v>
      </c>
      <c r="E74" s="95">
        <v>0</v>
      </c>
      <c r="F74" s="95">
        <v>0</v>
      </c>
    </row>
    <row r="75" spans="1:6">
      <c r="A75" s="187" t="s">
        <v>208</v>
      </c>
      <c r="B75" s="57">
        <v>1920.30825</v>
      </c>
      <c r="C75" s="57">
        <v>0</v>
      </c>
      <c r="D75" s="57">
        <v>0</v>
      </c>
      <c r="E75" s="57">
        <v>0</v>
      </c>
      <c r="F75" s="57">
        <v>1920.30825</v>
      </c>
    </row>
    <row r="76" spans="1:6">
      <c r="A76" s="58" t="s">
        <v>209</v>
      </c>
      <c r="B76" s="95">
        <v>0</v>
      </c>
      <c r="C76" s="95">
        <v>0</v>
      </c>
      <c r="D76" s="95">
        <v>0</v>
      </c>
      <c r="E76" s="95">
        <v>0</v>
      </c>
      <c r="F76" s="95">
        <v>0</v>
      </c>
    </row>
    <row r="77" spans="1:6">
      <c r="A77" s="58" t="s">
        <v>210</v>
      </c>
      <c r="B77" s="95">
        <v>15714.275439999999</v>
      </c>
      <c r="C77" s="95">
        <v>0</v>
      </c>
      <c r="D77" s="95">
        <v>0</v>
      </c>
      <c r="E77" s="95">
        <v>0</v>
      </c>
      <c r="F77" s="95">
        <v>15714.275439999999</v>
      </c>
    </row>
    <row r="78" spans="1:6">
      <c r="A78" s="58" t="s">
        <v>211</v>
      </c>
      <c r="B78" s="95">
        <v>0</v>
      </c>
      <c r="C78" s="95">
        <v>0</v>
      </c>
      <c r="D78" s="95">
        <v>0</v>
      </c>
      <c r="E78" s="95">
        <v>0</v>
      </c>
      <c r="F78" s="95">
        <v>0</v>
      </c>
    </row>
    <row r="79" spans="1:6">
      <c r="A79" s="58" t="s">
        <v>212</v>
      </c>
      <c r="B79" s="95">
        <v>50</v>
      </c>
      <c r="C79" s="95">
        <v>0</v>
      </c>
      <c r="D79" s="95">
        <v>0</v>
      </c>
      <c r="E79" s="95">
        <v>0</v>
      </c>
      <c r="F79" s="95">
        <v>50</v>
      </c>
    </row>
    <row r="80" spans="1:6">
      <c r="A80" s="58" t="s">
        <v>213</v>
      </c>
      <c r="B80" s="95">
        <v>-13843.967189999999</v>
      </c>
      <c r="C80" s="95">
        <v>0</v>
      </c>
      <c r="D80" s="95">
        <v>0</v>
      </c>
      <c r="E80" s="95">
        <v>0</v>
      </c>
      <c r="F80" s="95">
        <v>-13843.967189999999</v>
      </c>
    </row>
    <row r="81" spans="1:6">
      <c r="A81" s="187" t="s">
        <v>214</v>
      </c>
      <c r="B81" s="57">
        <v>296067.28002000001</v>
      </c>
      <c r="C81" s="57">
        <v>281489.50057999999</v>
      </c>
      <c r="D81" s="57">
        <v>0</v>
      </c>
      <c r="E81" s="57">
        <v>0.36152999999999996</v>
      </c>
      <c r="F81" s="57">
        <v>577557.14213000005</v>
      </c>
    </row>
    <row r="82" spans="1:6">
      <c r="A82" s="58" t="s">
        <v>168</v>
      </c>
      <c r="B82" s="95">
        <v>0</v>
      </c>
      <c r="C82" s="95">
        <v>0</v>
      </c>
      <c r="D82" s="95">
        <v>0</v>
      </c>
      <c r="E82" s="95">
        <v>0</v>
      </c>
      <c r="F82" s="95">
        <v>0</v>
      </c>
    </row>
    <row r="83" spans="1:6">
      <c r="A83" s="58" t="s">
        <v>169</v>
      </c>
      <c r="B83" s="95">
        <v>6897.5009300000002</v>
      </c>
      <c r="C83" s="95">
        <v>0</v>
      </c>
      <c r="D83" s="95">
        <v>0</v>
      </c>
      <c r="E83" s="95">
        <v>0</v>
      </c>
      <c r="F83" s="95">
        <v>6897.5009300000002</v>
      </c>
    </row>
    <row r="84" spans="1:6">
      <c r="A84" s="58" t="s">
        <v>170</v>
      </c>
      <c r="B84" s="95">
        <v>0</v>
      </c>
      <c r="C84" s="95">
        <v>13720</v>
      </c>
      <c r="D84" s="95">
        <v>0</v>
      </c>
      <c r="E84" s="95">
        <v>0</v>
      </c>
      <c r="F84" s="95">
        <v>13720</v>
      </c>
    </row>
    <row r="85" spans="1:6">
      <c r="A85" s="58" t="s">
        <v>171</v>
      </c>
      <c r="B85" s="95">
        <v>0</v>
      </c>
      <c r="C85" s="95">
        <v>0</v>
      </c>
      <c r="D85" s="95">
        <v>0</v>
      </c>
      <c r="E85" s="95">
        <v>0</v>
      </c>
      <c r="F85" s="95">
        <v>0</v>
      </c>
    </row>
    <row r="86" spans="1:6">
      <c r="A86" s="58" t="s">
        <v>215</v>
      </c>
      <c r="B86" s="95">
        <v>424.64368000000002</v>
      </c>
      <c r="C86" s="95">
        <v>0</v>
      </c>
      <c r="D86" s="95">
        <v>0</v>
      </c>
      <c r="E86" s="95">
        <v>0</v>
      </c>
      <c r="F86" s="95">
        <v>424.64368000000002</v>
      </c>
    </row>
    <row r="87" spans="1:6">
      <c r="A87" s="58" t="s">
        <v>216</v>
      </c>
      <c r="B87" s="95">
        <v>2299.4770400000002</v>
      </c>
      <c r="C87" s="95">
        <v>1222.20084</v>
      </c>
      <c r="D87" s="95">
        <v>0</v>
      </c>
      <c r="E87" s="95">
        <v>0</v>
      </c>
      <c r="F87" s="95">
        <v>3521.6778799999997</v>
      </c>
    </row>
    <row r="88" spans="1:6">
      <c r="A88" s="58" t="s">
        <v>173</v>
      </c>
      <c r="B88" s="95">
        <v>253782.326</v>
      </c>
      <c r="C88" s="95">
        <v>266911.07263000001</v>
      </c>
      <c r="D88" s="95">
        <v>0</v>
      </c>
      <c r="E88" s="95">
        <v>0.36152999999999996</v>
      </c>
      <c r="F88" s="95">
        <v>520693.76016000001</v>
      </c>
    </row>
    <row r="89" spans="1:6">
      <c r="A89" s="58" t="s">
        <v>217</v>
      </c>
      <c r="B89" s="95">
        <v>32670.626049999999</v>
      </c>
      <c r="C89" s="95">
        <v>0</v>
      </c>
      <c r="D89" s="95">
        <v>0</v>
      </c>
      <c r="E89" s="95">
        <v>0</v>
      </c>
      <c r="F89" s="95">
        <v>32670.626049999999</v>
      </c>
    </row>
    <row r="90" spans="1:6">
      <c r="A90" s="58" t="s">
        <v>218</v>
      </c>
      <c r="B90" s="95">
        <v>-7.2936800000000002</v>
      </c>
      <c r="C90" s="95">
        <v>-363.77289000000002</v>
      </c>
      <c r="D90" s="95">
        <v>0</v>
      </c>
      <c r="E90" s="95">
        <v>0</v>
      </c>
      <c r="F90" s="95">
        <v>-371.06657000000001</v>
      </c>
    </row>
    <row r="91" spans="1:6">
      <c r="A91" s="187" t="s">
        <v>219</v>
      </c>
      <c r="B91" s="57">
        <v>138537.97016</v>
      </c>
      <c r="C91" s="57">
        <v>0</v>
      </c>
      <c r="D91" s="57">
        <v>0</v>
      </c>
      <c r="E91" s="57">
        <v>0</v>
      </c>
      <c r="F91" s="57">
        <v>138537.97016</v>
      </c>
    </row>
    <row r="92" spans="1:6">
      <c r="A92" s="58" t="s">
        <v>220</v>
      </c>
      <c r="B92" s="95">
        <v>27376.2</v>
      </c>
      <c r="C92" s="95">
        <v>0</v>
      </c>
      <c r="D92" s="95">
        <v>0</v>
      </c>
      <c r="E92" s="95">
        <v>0</v>
      </c>
      <c r="F92" s="95">
        <v>27376.2</v>
      </c>
    </row>
    <row r="93" spans="1:6">
      <c r="A93" s="58" t="s">
        <v>221</v>
      </c>
      <c r="B93" s="95">
        <v>85391.739819999988</v>
      </c>
      <c r="C93" s="95">
        <v>0</v>
      </c>
      <c r="D93" s="95">
        <v>0</v>
      </c>
      <c r="E93" s="95">
        <v>0</v>
      </c>
      <c r="F93" s="95">
        <v>85391.739819999988</v>
      </c>
    </row>
    <row r="94" spans="1:6">
      <c r="A94" s="58" t="s">
        <v>222</v>
      </c>
      <c r="B94" s="95">
        <v>8478.8008000000009</v>
      </c>
      <c r="C94" s="95">
        <v>0</v>
      </c>
      <c r="D94" s="95">
        <v>0</v>
      </c>
      <c r="E94" s="95">
        <v>0</v>
      </c>
      <c r="F94" s="95">
        <v>8478.8008000000009</v>
      </c>
    </row>
    <row r="95" spans="1:6">
      <c r="A95" s="58" t="s">
        <v>223</v>
      </c>
      <c r="B95" s="95">
        <v>3831.3653399999998</v>
      </c>
      <c r="C95" s="95">
        <v>0</v>
      </c>
      <c r="D95" s="95">
        <v>0</v>
      </c>
      <c r="E95" s="95">
        <v>0</v>
      </c>
      <c r="F95" s="95">
        <v>3831.3653399999998</v>
      </c>
    </row>
    <row r="96" spans="1:6">
      <c r="A96" s="58" t="s">
        <v>224</v>
      </c>
      <c r="B96" s="95">
        <v>10074.039339999999</v>
      </c>
      <c r="C96" s="95">
        <v>0</v>
      </c>
      <c r="D96" s="95">
        <v>0</v>
      </c>
      <c r="E96" s="95">
        <v>0</v>
      </c>
      <c r="F96" s="95">
        <v>10074.039339999999</v>
      </c>
    </row>
    <row r="97" spans="1:6">
      <c r="A97" s="58" t="s">
        <v>225</v>
      </c>
      <c r="B97" s="95">
        <v>2395.6555800000001</v>
      </c>
      <c r="C97" s="95">
        <v>0</v>
      </c>
      <c r="D97" s="95">
        <v>0</v>
      </c>
      <c r="E97" s="95">
        <v>0</v>
      </c>
      <c r="F97" s="95">
        <v>2395.6555800000001</v>
      </c>
    </row>
    <row r="98" spans="1:6">
      <c r="A98" s="58" t="s">
        <v>226</v>
      </c>
      <c r="B98" s="95">
        <v>990.16928000000007</v>
      </c>
      <c r="C98" s="95">
        <v>0</v>
      </c>
      <c r="D98" s="95">
        <v>0</v>
      </c>
      <c r="E98" s="95">
        <v>0</v>
      </c>
      <c r="F98" s="95">
        <v>990.16928000000007</v>
      </c>
    </row>
    <row r="99" spans="1:6">
      <c r="A99" s="58" t="s">
        <v>227</v>
      </c>
      <c r="B99" s="95">
        <v>0</v>
      </c>
      <c r="C99" s="95">
        <v>0</v>
      </c>
      <c r="D99" s="95">
        <v>0</v>
      </c>
      <c r="E99" s="95">
        <v>0</v>
      </c>
      <c r="F99" s="95">
        <v>0</v>
      </c>
    </row>
    <row r="100" spans="1:6">
      <c r="A100" s="58" t="s">
        <v>228</v>
      </c>
      <c r="B100" s="95">
        <v>0</v>
      </c>
      <c r="C100" s="95">
        <v>0</v>
      </c>
      <c r="D100" s="95">
        <v>0</v>
      </c>
      <c r="E100" s="95">
        <v>0</v>
      </c>
      <c r="F100" s="95">
        <v>0</v>
      </c>
    </row>
    <row r="101" spans="1:6">
      <c r="A101" s="187" t="s">
        <v>229</v>
      </c>
      <c r="B101" s="57">
        <v>7244.9723899999999</v>
      </c>
      <c r="C101" s="57">
        <v>0</v>
      </c>
      <c r="D101" s="57">
        <v>0</v>
      </c>
      <c r="E101" s="57">
        <v>0</v>
      </c>
      <c r="F101" s="57">
        <v>7244.9723899999999</v>
      </c>
    </row>
    <row r="102" spans="1:6">
      <c r="A102" s="58" t="s">
        <v>230</v>
      </c>
      <c r="B102" s="95">
        <v>2169.8720400000002</v>
      </c>
      <c r="C102" s="95">
        <v>0</v>
      </c>
      <c r="D102" s="95">
        <v>0</v>
      </c>
      <c r="E102" s="95">
        <v>0</v>
      </c>
      <c r="F102" s="95">
        <v>2169.8720400000002</v>
      </c>
    </row>
    <row r="103" spans="1:6">
      <c r="A103" s="58" t="s">
        <v>231</v>
      </c>
      <c r="B103" s="95">
        <v>2440.7135600000001</v>
      </c>
      <c r="C103" s="95">
        <v>0</v>
      </c>
      <c r="D103" s="95">
        <v>0</v>
      </c>
      <c r="E103" s="95">
        <v>0</v>
      </c>
      <c r="F103" s="95">
        <v>2440.7135600000001</v>
      </c>
    </row>
    <row r="104" spans="1:6">
      <c r="A104" s="58" t="s">
        <v>232</v>
      </c>
      <c r="B104" s="95">
        <v>192.56998999999999</v>
      </c>
      <c r="C104" s="95">
        <v>0</v>
      </c>
      <c r="D104" s="95">
        <v>0</v>
      </c>
      <c r="E104" s="95">
        <v>0</v>
      </c>
      <c r="F104" s="95">
        <v>192.56998999999999</v>
      </c>
    </row>
    <row r="105" spans="1:6">
      <c r="A105" s="58" t="s">
        <v>233</v>
      </c>
      <c r="B105" s="95">
        <v>2441.8167999999996</v>
      </c>
      <c r="C105" s="95">
        <v>0</v>
      </c>
      <c r="D105" s="95">
        <v>0</v>
      </c>
      <c r="E105" s="95">
        <v>0</v>
      </c>
      <c r="F105" s="95">
        <v>2441.8167999999996</v>
      </c>
    </row>
    <row r="106" spans="1:6">
      <c r="A106" s="58" t="s">
        <v>234</v>
      </c>
      <c r="B106" s="95">
        <v>0</v>
      </c>
      <c r="C106" s="95">
        <v>0</v>
      </c>
      <c r="D106" s="95">
        <v>0</v>
      </c>
      <c r="E106" s="95">
        <v>0</v>
      </c>
      <c r="F106" s="95">
        <v>0</v>
      </c>
    </row>
    <row r="107" spans="1:6">
      <c r="A107" s="187" t="s">
        <v>235</v>
      </c>
      <c r="B107" s="57">
        <v>0</v>
      </c>
      <c r="C107" s="57">
        <v>0</v>
      </c>
      <c r="D107" s="57">
        <v>0</v>
      </c>
      <c r="E107" s="57">
        <v>0</v>
      </c>
      <c r="F107" s="57">
        <v>0</v>
      </c>
    </row>
    <row r="108" spans="1:6">
      <c r="A108" s="58" t="s">
        <v>236</v>
      </c>
      <c r="B108" s="95">
        <v>0</v>
      </c>
      <c r="C108" s="95">
        <v>0</v>
      </c>
      <c r="D108" s="95">
        <v>0</v>
      </c>
      <c r="E108" s="95">
        <v>0</v>
      </c>
      <c r="F108" s="95">
        <v>0</v>
      </c>
    </row>
    <row r="109" spans="1:6">
      <c r="A109" s="58" t="s">
        <v>237</v>
      </c>
      <c r="B109" s="95">
        <v>0</v>
      </c>
      <c r="C109" s="95">
        <v>0</v>
      </c>
      <c r="D109" s="95">
        <v>0</v>
      </c>
      <c r="E109" s="95">
        <v>0</v>
      </c>
      <c r="F109" s="95">
        <v>0</v>
      </c>
    </row>
    <row r="110" spans="1:6">
      <c r="A110" s="58" t="s">
        <v>238</v>
      </c>
      <c r="B110" s="95">
        <v>0</v>
      </c>
      <c r="C110" s="95">
        <v>0</v>
      </c>
      <c r="D110" s="95">
        <v>0</v>
      </c>
      <c r="E110" s="95">
        <v>0</v>
      </c>
      <c r="F110" s="95">
        <v>0</v>
      </c>
    </row>
    <row r="111" spans="1:6">
      <c r="A111" s="58" t="s">
        <v>239</v>
      </c>
      <c r="B111" s="95">
        <v>0</v>
      </c>
      <c r="C111" s="95">
        <v>0</v>
      </c>
      <c r="D111" s="95">
        <v>0</v>
      </c>
      <c r="E111" s="95">
        <v>0</v>
      </c>
      <c r="F111" s="95">
        <v>0</v>
      </c>
    </row>
    <row r="112" spans="1:6">
      <c r="A112" s="58" t="s">
        <v>240</v>
      </c>
      <c r="B112" s="95">
        <v>0</v>
      </c>
      <c r="C112" s="95">
        <v>0</v>
      </c>
      <c r="D112" s="95">
        <v>0</v>
      </c>
      <c r="E112" s="95">
        <v>0</v>
      </c>
      <c r="F112" s="95">
        <v>0</v>
      </c>
    </row>
    <row r="113" spans="1:6">
      <c r="A113" s="58" t="s">
        <v>241</v>
      </c>
      <c r="B113" s="95">
        <v>0</v>
      </c>
      <c r="C113" s="95">
        <v>0</v>
      </c>
      <c r="D113" s="95">
        <v>0</v>
      </c>
      <c r="E113" s="95">
        <v>0</v>
      </c>
      <c r="F113" s="95">
        <v>0</v>
      </c>
    </row>
    <row r="114" spans="1:6">
      <c r="A114" s="155" t="s">
        <v>242</v>
      </c>
      <c r="B114" s="57">
        <v>5448936.8103900002</v>
      </c>
      <c r="C114" s="57">
        <v>448227.44406999997</v>
      </c>
      <c r="D114" s="57">
        <v>0</v>
      </c>
      <c r="E114" s="57">
        <v>32521.262989999999</v>
      </c>
      <c r="F114" s="57">
        <v>5929685.5174500002</v>
      </c>
    </row>
    <row r="115" spans="1:6">
      <c r="A115" s="177" t="s">
        <v>243</v>
      </c>
      <c r="B115" s="57">
        <v>2144256.90839</v>
      </c>
      <c r="C115" s="57">
        <v>213801.85952</v>
      </c>
      <c r="D115" s="57">
        <v>0</v>
      </c>
      <c r="E115" s="57">
        <v>32520.404469999998</v>
      </c>
      <c r="F115" s="57">
        <v>2390579.1723799999</v>
      </c>
    </row>
    <row r="116" spans="1:6">
      <c r="A116" s="64" t="s">
        <v>244</v>
      </c>
      <c r="B116" s="95">
        <v>133535.91154</v>
      </c>
      <c r="C116" s="95">
        <v>9826.2569800000001</v>
      </c>
      <c r="D116" s="95">
        <v>0</v>
      </c>
      <c r="E116" s="95">
        <v>0</v>
      </c>
      <c r="F116" s="95">
        <v>143362.16852000001</v>
      </c>
    </row>
    <row r="117" spans="1:6">
      <c r="A117" s="64" t="s">
        <v>245</v>
      </c>
      <c r="B117" s="95">
        <v>133435.15656</v>
      </c>
      <c r="C117" s="95">
        <v>9825.2416999999987</v>
      </c>
      <c r="D117" s="95">
        <v>0</v>
      </c>
      <c r="E117" s="95">
        <v>0</v>
      </c>
      <c r="F117" s="95">
        <v>143260.39825999999</v>
      </c>
    </row>
    <row r="118" spans="1:6">
      <c r="A118" s="64" t="s">
        <v>246</v>
      </c>
      <c r="B118" s="95">
        <v>100.75497999999999</v>
      </c>
      <c r="C118" s="95">
        <v>1.01528</v>
      </c>
      <c r="D118" s="95">
        <v>0</v>
      </c>
      <c r="E118" s="95">
        <v>0</v>
      </c>
      <c r="F118" s="95">
        <v>101.77025999999999</v>
      </c>
    </row>
    <row r="119" spans="1:6">
      <c r="A119" s="64" t="s">
        <v>247</v>
      </c>
      <c r="B119" s="95">
        <v>777451.57205999992</v>
      </c>
      <c r="C119" s="95">
        <v>53739.095049999996</v>
      </c>
      <c r="D119" s="95">
        <v>0</v>
      </c>
      <c r="E119" s="95">
        <v>0</v>
      </c>
      <c r="F119" s="95">
        <v>831190.66711000004</v>
      </c>
    </row>
    <row r="120" spans="1:6">
      <c r="A120" s="64" t="s">
        <v>248</v>
      </c>
      <c r="B120" s="95">
        <v>118.54694000000001</v>
      </c>
      <c r="C120" s="95">
        <v>0</v>
      </c>
      <c r="D120" s="95">
        <v>0</v>
      </c>
      <c r="E120" s="95">
        <v>0</v>
      </c>
      <c r="F120" s="95">
        <v>118.54694000000001</v>
      </c>
    </row>
    <row r="121" spans="1:6">
      <c r="A121" s="65" t="s">
        <v>249</v>
      </c>
      <c r="B121" s="95">
        <v>118.54694000000001</v>
      </c>
      <c r="C121" s="95">
        <v>0</v>
      </c>
      <c r="D121" s="95">
        <v>0</v>
      </c>
      <c r="E121" s="95">
        <v>0</v>
      </c>
      <c r="F121" s="95">
        <v>118.54694000000001</v>
      </c>
    </row>
    <row r="122" spans="1:6">
      <c r="A122" s="65" t="s">
        <v>250</v>
      </c>
      <c r="B122" s="95">
        <v>0</v>
      </c>
      <c r="C122" s="95">
        <v>0</v>
      </c>
      <c r="D122" s="95">
        <v>0</v>
      </c>
      <c r="E122" s="95">
        <v>0</v>
      </c>
      <c r="F122" s="95">
        <v>0</v>
      </c>
    </row>
    <row r="123" spans="1:6">
      <c r="A123" s="99" t="s">
        <v>251</v>
      </c>
      <c r="B123" s="95">
        <v>0</v>
      </c>
      <c r="C123" s="95">
        <v>0</v>
      </c>
      <c r="D123" s="95">
        <v>0</v>
      </c>
      <c r="E123" s="95">
        <v>0</v>
      </c>
      <c r="F123" s="95">
        <v>0</v>
      </c>
    </row>
    <row r="124" spans="1:6">
      <c r="A124" s="99" t="s">
        <v>252</v>
      </c>
      <c r="B124" s="95">
        <v>0</v>
      </c>
      <c r="C124" s="95">
        <v>0</v>
      </c>
      <c r="D124" s="95">
        <v>0</v>
      </c>
      <c r="E124" s="95">
        <v>0</v>
      </c>
      <c r="F124" s="95">
        <v>0</v>
      </c>
    </row>
    <row r="125" spans="1:6">
      <c r="A125" s="99" t="s">
        <v>253</v>
      </c>
      <c r="B125" s="95">
        <v>0</v>
      </c>
      <c r="C125" s="95">
        <v>0</v>
      </c>
      <c r="D125" s="95">
        <v>0</v>
      </c>
      <c r="E125" s="95">
        <v>0</v>
      </c>
      <c r="F125" s="95">
        <v>0</v>
      </c>
    </row>
    <row r="126" spans="1:6">
      <c r="A126" s="99" t="s">
        <v>254</v>
      </c>
      <c r="B126" s="95">
        <v>0</v>
      </c>
      <c r="C126" s="95">
        <v>0</v>
      </c>
      <c r="D126" s="95">
        <v>0</v>
      </c>
      <c r="E126" s="95">
        <v>0</v>
      </c>
      <c r="F126" s="95">
        <v>0</v>
      </c>
    </row>
    <row r="127" spans="1:6">
      <c r="A127" s="99" t="s">
        <v>1379</v>
      </c>
      <c r="B127" s="95">
        <v>0</v>
      </c>
      <c r="C127" s="95">
        <v>0</v>
      </c>
      <c r="D127" s="95">
        <v>0</v>
      </c>
      <c r="E127" s="95">
        <v>0</v>
      </c>
      <c r="F127" s="95">
        <v>0</v>
      </c>
    </row>
    <row r="128" spans="1:6">
      <c r="A128" s="99" t="s">
        <v>1380</v>
      </c>
      <c r="B128" s="95">
        <v>0</v>
      </c>
      <c r="C128" s="95">
        <v>0</v>
      </c>
      <c r="D128" s="95">
        <v>0</v>
      </c>
      <c r="E128" s="95">
        <v>0</v>
      </c>
      <c r="F128" s="95">
        <v>0</v>
      </c>
    </row>
    <row r="129" spans="1:6">
      <c r="A129" s="156" t="s">
        <v>257</v>
      </c>
      <c r="B129" s="95">
        <v>30691.561799999999</v>
      </c>
      <c r="C129" s="95">
        <v>8357.4281499999997</v>
      </c>
      <c r="D129" s="95">
        <v>0</v>
      </c>
      <c r="E129" s="95">
        <v>0</v>
      </c>
      <c r="F129" s="95">
        <v>39048.989950000003</v>
      </c>
    </row>
    <row r="130" spans="1:6">
      <c r="A130" s="156" t="s">
        <v>258</v>
      </c>
      <c r="B130" s="95">
        <v>1159345.8054500001</v>
      </c>
      <c r="C130" s="95">
        <v>140222.00657</v>
      </c>
      <c r="D130" s="95">
        <v>0</v>
      </c>
      <c r="E130" s="95">
        <v>31756.14</v>
      </c>
      <c r="F130" s="95">
        <v>1331323.95202</v>
      </c>
    </row>
    <row r="131" spans="1:6">
      <c r="A131" s="64" t="s">
        <v>259</v>
      </c>
      <c r="B131" s="95">
        <v>43113.510600000001</v>
      </c>
      <c r="C131" s="95">
        <v>1657.07277</v>
      </c>
      <c r="D131" s="95">
        <v>0</v>
      </c>
      <c r="E131" s="95">
        <v>764.26446999999996</v>
      </c>
      <c r="F131" s="95">
        <v>45534.847840000002</v>
      </c>
    </row>
    <row r="132" spans="1:6">
      <c r="A132" s="177" t="s">
        <v>260</v>
      </c>
      <c r="B132" s="57">
        <v>0</v>
      </c>
      <c r="C132" s="57">
        <v>0</v>
      </c>
      <c r="D132" s="57">
        <v>0</v>
      </c>
      <c r="E132" s="57">
        <v>0</v>
      </c>
      <c r="F132" s="57">
        <v>0</v>
      </c>
    </row>
    <row r="133" spans="1:6">
      <c r="A133" s="177" t="s">
        <v>451</v>
      </c>
      <c r="B133" s="57">
        <v>1326390.2999100001</v>
      </c>
      <c r="C133" s="57">
        <v>0</v>
      </c>
      <c r="D133" s="57">
        <v>0</v>
      </c>
      <c r="E133" s="57">
        <v>0</v>
      </c>
      <c r="F133" s="57">
        <v>1326390.2999100001</v>
      </c>
    </row>
    <row r="134" spans="1:6">
      <c r="A134" s="64" t="s">
        <v>452</v>
      </c>
      <c r="B134" s="95">
        <v>0</v>
      </c>
      <c r="C134" s="95">
        <v>0</v>
      </c>
      <c r="D134" s="95">
        <v>0</v>
      </c>
      <c r="E134" s="95">
        <v>0</v>
      </c>
      <c r="F134" s="95">
        <v>0</v>
      </c>
    </row>
    <row r="135" spans="1:6">
      <c r="A135" s="64" t="s">
        <v>453</v>
      </c>
      <c r="B135" s="95">
        <v>18178.375479999999</v>
      </c>
      <c r="C135" s="95">
        <v>0</v>
      </c>
      <c r="D135" s="95">
        <v>0</v>
      </c>
      <c r="E135" s="95">
        <v>0</v>
      </c>
      <c r="F135" s="95">
        <v>18178.375479999999</v>
      </c>
    </row>
    <row r="136" spans="1:6">
      <c r="A136" s="64" t="s">
        <v>454</v>
      </c>
      <c r="B136" s="95">
        <v>0</v>
      </c>
      <c r="C136" s="95">
        <v>0</v>
      </c>
      <c r="D136" s="95">
        <v>0</v>
      </c>
      <c r="E136" s="95">
        <v>0</v>
      </c>
      <c r="F136" s="95">
        <v>0</v>
      </c>
    </row>
    <row r="137" spans="1:6">
      <c r="A137" s="64" t="s">
        <v>455</v>
      </c>
      <c r="B137" s="95">
        <v>0</v>
      </c>
      <c r="C137" s="95">
        <v>0</v>
      </c>
      <c r="D137" s="95">
        <v>0</v>
      </c>
      <c r="E137" s="95">
        <v>0</v>
      </c>
      <c r="F137" s="95">
        <v>0</v>
      </c>
    </row>
    <row r="138" spans="1:6">
      <c r="A138" s="64" t="s">
        <v>456</v>
      </c>
      <c r="B138" s="95">
        <v>1065229.80162</v>
      </c>
      <c r="C138" s="95">
        <v>0</v>
      </c>
      <c r="D138" s="95">
        <v>0</v>
      </c>
      <c r="E138" s="95">
        <v>0</v>
      </c>
      <c r="F138" s="95">
        <v>1065229.80162</v>
      </c>
    </row>
    <row r="139" spans="1:6">
      <c r="A139" s="64" t="s">
        <v>463</v>
      </c>
      <c r="B139" s="95">
        <v>242982.12281</v>
      </c>
      <c r="C139" s="95">
        <v>0</v>
      </c>
      <c r="D139" s="95">
        <v>0</v>
      </c>
      <c r="E139" s="95">
        <v>0</v>
      </c>
      <c r="F139" s="95">
        <v>242982.12281</v>
      </c>
    </row>
    <row r="140" spans="1:6">
      <c r="A140" s="177" t="s">
        <v>261</v>
      </c>
      <c r="B140" s="57">
        <v>1652206.3721099999</v>
      </c>
      <c r="C140" s="57">
        <v>128197.17886</v>
      </c>
      <c r="D140" s="57">
        <v>0</v>
      </c>
      <c r="E140" s="57">
        <v>0</v>
      </c>
      <c r="F140" s="57">
        <v>1780403.55097</v>
      </c>
    </row>
    <row r="141" spans="1:6">
      <c r="A141" s="64" t="s">
        <v>262</v>
      </c>
      <c r="B141" s="95">
        <v>31537.064859999999</v>
      </c>
      <c r="C141" s="95">
        <v>6.4051899999999993</v>
      </c>
      <c r="D141" s="95">
        <v>0</v>
      </c>
      <c r="E141" s="95">
        <v>0</v>
      </c>
      <c r="F141" s="95">
        <v>31543.47005</v>
      </c>
    </row>
    <row r="142" spans="1:6">
      <c r="A142" s="64" t="s">
        <v>263</v>
      </c>
      <c r="B142" s="95">
        <v>321293.25708000001</v>
      </c>
      <c r="C142" s="95">
        <v>0</v>
      </c>
      <c r="D142" s="95">
        <v>0</v>
      </c>
      <c r="E142" s="95">
        <v>0</v>
      </c>
      <c r="F142" s="95">
        <v>321293.25708000001</v>
      </c>
    </row>
    <row r="143" spans="1:6">
      <c r="A143" s="64" t="s">
        <v>264</v>
      </c>
      <c r="B143" s="95">
        <v>0</v>
      </c>
      <c r="C143" s="95">
        <v>0</v>
      </c>
      <c r="D143" s="95">
        <v>0</v>
      </c>
      <c r="E143" s="95">
        <v>0</v>
      </c>
      <c r="F143" s="95">
        <v>0</v>
      </c>
    </row>
    <row r="144" spans="1:6">
      <c r="A144" s="64" t="s">
        <v>265</v>
      </c>
      <c r="B144" s="95">
        <v>136765.87546000001</v>
      </c>
      <c r="C144" s="95">
        <v>0</v>
      </c>
      <c r="D144" s="95">
        <v>0</v>
      </c>
      <c r="E144" s="95">
        <v>0</v>
      </c>
      <c r="F144" s="95">
        <v>136765.87546000001</v>
      </c>
    </row>
    <row r="145" spans="1:6">
      <c r="A145" s="64" t="s">
        <v>1381</v>
      </c>
      <c r="B145" s="95">
        <v>1081052.7781199999</v>
      </c>
      <c r="C145" s="95">
        <v>15327.467710000001</v>
      </c>
      <c r="D145" s="95">
        <v>0</v>
      </c>
      <c r="E145" s="95">
        <v>0</v>
      </c>
      <c r="F145" s="95">
        <v>1096380.2458299999</v>
      </c>
    </row>
    <row r="146" spans="1:6">
      <c r="A146" s="64" t="s">
        <v>267</v>
      </c>
      <c r="B146" s="95">
        <v>4149.4303600000003</v>
      </c>
      <c r="C146" s="95">
        <v>0</v>
      </c>
      <c r="D146" s="95">
        <v>0</v>
      </c>
      <c r="E146" s="95">
        <v>0</v>
      </c>
      <c r="F146" s="95">
        <v>4149.4303600000003</v>
      </c>
    </row>
    <row r="147" spans="1:6">
      <c r="A147" s="64" t="s">
        <v>268</v>
      </c>
      <c r="B147" s="95">
        <v>0</v>
      </c>
      <c r="C147" s="95">
        <v>112014.00392</v>
      </c>
      <c r="D147" s="95">
        <v>0</v>
      </c>
      <c r="E147" s="95">
        <v>0</v>
      </c>
      <c r="F147" s="95">
        <v>112014.00392</v>
      </c>
    </row>
    <row r="148" spans="1:6">
      <c r="A148" s="64" t="s">
        <v>269</v>
      </c>
      <c r="B148" s="95">
        <v>77407.966230000005</v>
      </c>
      <c r="C148" s="95">
        <v>849.30204000000003</v>
      </c>
      <c r="D148" s="95">
        <v>0</v>
      </c>
      <c r="E148" s="95">
        <v>0</v>
      </c>
      <c r="F148" s="95">
        <v>78257.26827</v>
      </c>
    </row>
    <row r="149" spans="1:6">
      <c r="A149" s="177" t="s">
        <v>270</v>
      </c>
      <c r="B149" s="57">
        <v>178071.23840999999</v>
      </c>
      <c r="C149" s="57">
        <v>2129.3977599999998</v>
      </c>
      <c r="D149" s="57">
        <v>0</v>
      </c>
      <c r="E149" s="57">
        <v>0</v>
      </c>
      <c r="F149" s="57">
        <v>180200.63616999998</v>
      </c>
    </row>
    <row r="150" spans="1:6">
      <c r="A150" s="64" t="s">
        <v>203</v>
      </c>
      <c r="B150" s="95">
        <v>32170.217379999998</v>
      </c>
      <c r="C150" s="95">
        <v>53.51802</v>
      </c>
      <c r="D150" s="95">
        <v>0</v>
      </c>
      <c r="E150" s="95">
        <v>0</v>
      </c>
      <c r="F150" s="95">
        <v>32223.735399999998</v>
      </c>
    </row>
    <row r="151" spans="1:6">
      <c r="A151" s="64" t="s">
        <v>205</v>
      </c>
      <c r="B151" s="95">
        <v>72580.820510000005</v>
      </c>
      <c r="C151" s="95">
        <v>1639.9601699999998</v>
      </c>
      <c r="D151" s="95">
        <v>0</v>
      </c>
      <c r="E151" s="95">
        <v>0</v>
      </c>
      <c r="F151" s="95">
        <v>74220.780680000011</v>
      </c>
    </row>
    <row r="152" spans="1:6">
      <c r="A152" s="64" t="s">
        <v>271</v>
      </c>
      <c r="B152" s="95">
        <v>71981.426180000009</v>
      </c>
      <c r="C152" s="95">
        <v>428.60604999999998</v>
      </c>
      <c r="D152" s="95">
        <v>0</v>
      </c>
      <c r="E152" s="95">
        <v>0</v>
      </c>
      <c r="F152" s="95">
        <v>72410.032229999997</v>
      </c>
    </row>
    <row r="153" spans="1:6">
      <c r="A153" s="64" t="s">
        <v>232</v>
      </c>
      <c r="B153" s="95">
        <v>1338.7743400000002</v>
      </c>
      <c r="C153" s="95">
        <v>7.3135200000000005</v>
      </c>
      <c r="D153" s="95">
        <v>0</v>
      </c>
      <c r="E153" s="95">
        <v>0</v>
      </c>
      <c r="F153" s="95">
        <v>1346.0878600000001</v>
      </c>
    </row>
    <row r="154" spans="1:6">
      <c r="A154" s="64" t="s">
        <v>272</v>
      </c>
      <c r="B154" s="95">
        <v>0</v>
      </c>
      <c r="C154" s="95">
        <v>0</v>
      </c>
      <c r="D154" s="95">
        <v>0</v>
      </c>
      <c r="E154" s="95">
        <v>0</v>
      </c>
      <c r="F154" s="95">
        <v>0</v>
      </c>
    </row>
    <row r="155" spans="1:6">
      <c r="A155" s="177" t="s">
        <v>273</v>
      </c>
      <c r="B155" s="57">
        <v>67571.353209999987</v>
      </c>
      <c r="C155" s="57">
        <v>16312.00915</v>
      </c>
      <c r="D155" s="57">
        <v>0</v>
      </c>
      <c r="E155" s="57">
        <v>0.85851999999999995</v>
      </c>
      <c r="F155" s="57">
        <v>83884.220879999993</v>
      </c>
    </row>
    <row r="156" spans="1:6">
      <c r="A156" s="64" t="s">
        <v>274</v>
      </c>
      <c r="B156" s="95">
        <v>1975.9167199999999</v>
      </c>
      <c r="C156" s="95">
        <v>5.7080000000000002</v>
      </c>
      <c r="D156" s="95">
        <v>0</v>
      </c>
      <c r="E156" s="95">
        <v>0</v>
      </c>
      <c r="F156" s="95">
        <v>1981.62472</v>
      </c>
    </row>
    <row r="157" spans="1:6">
      <c r="A157" s="64" t="s">
        <v>275</v>
      </c>
      <c r="B157" s="95">
        <v>0</v>
      </c>
      <c r="C157" s="95">
        <v>0</v>
      </c>
      <c r="D157" s="95">
        <v>0</v>
      </c>
      <c r="E157" s="95">
        <v>0</v>
      </c>
      <c r="F157" s="95">
        <v>0</v>
      </c>
    </row>
    <row r="158" spans="1:6">
      <c r="A158" s="64" t="s">
        <v>276</v>
      </c>
      <c r="B158" s="95">
        <v>25113.579539999999</v>
      </c>
      <c r="C158" s="95">
        <v>15707.601789999999</v>
      </c>
      <c r="D158" s="95">
        <v>0</v>
      </c>
      <c r="E158" s="95">
        <v>0</v>
      </c>
      <c r="F158" s="95">
        <v>40821.181329999999</v>
      </c>
    </row>
    <row r="159" spans="1:6">
      <c r="A159" s="64" t="s">
        <v>1254</v>
      </c>
      <c r="B159" s="95">
        <v>0</v>
      </c>
      <c r="C159" s="95">
        <v>0</v>
      </c>
      <c r="D159" s="95">
        <v>0</v>
      </c>
      <c r="E159" s="95">
        <v>0</v>
      </c>
      <c r="F159" s="95">
        <v>0</v>
      </c>
    </row>
    <row r="160" spans="1:6">
      <c r="A160" s="64" t="s">
        <v>277</v>
      </c>
      <c r="B160" s="95">
        <v>40481.856950000001</v>
      </c>
      <c r="C160" s="95">
        <v>598.69935999999996</v>
      </c>
      <c r="D160" s="95">
        <v>0</v>
      </c>
      <c r="E160" s="95">
        <v>0.85851999999999995</v>
      </c>
      <c r="F160" s="95">
        <v>41081.414830000002</v>
      </c>
    </row>
    <row r="161" spans="1:6">
      <c r="A161" s="64" t="s">
        <v>278</v>
      </c>
      <c r="B161" s="95">
        <v>0</v>
      </c>
      <c r="C161" s="95">
        <v>0</v>
      </c>
      <c r="D161" s="95">
        <v>0</v>
      </c>
      <c r="E161" s="95">
        <v>0</v>
      </c>
      <c r="F161" s="95">
        <v>0</v>
      </c>
    </row>
    <row r="162" spans="1:6">
      <c r="A162" s="177" t="s">
        <v>279</v>
      </c>
      <c r="B162" s="57">
        <v>50749.305549999997</v>
      </c>
      <c r="C162" s="57">
        <v>0</v>
      </c>
      <c r="D162" s="57">
        <v>0</v>
      </c>
      <c r="E162" s="57">
        <v>0</v>
      </c>
      <c r="F162" s="57">
        <v>50749.305549999997</v>
      </c>
    </row>
    <row r="163" spans="1:6">
      <c r="A163" s="64" t="s">
        <v>280</v>
      </c>
      <c r="B163" s="95">
        <v>50000</v>
      </c>
      <c r="C163" s="95">
        <v>0</v>
      </c>
      <c r="D163" s="95">
        <v>0</v>
      </c>
      <c r="E163" s="95">
        <v>0</v>
      </c>
      <c r="F163" s="95">
        <v>50000</v>
      </c>
    </row>
    <row r="164" spans="1:6">
      <c r="A164" s="64" t="s">
        <v>281</v>
      </c>
      <c r="B164" s="95">
        <v>0</v>
      </c>
      <c r="C164" s="95">
        <v>0</v>
      </c>
      <c r="D164" s="95">
        <v>0</v>
      </c>
      <c r="E164" s="95">
        <v>0</v>
      </c>
      <c r="F164" s="95">
        <v>0</v>
      </c>
    </row>
    <row r="165" spans="1:6">
      <c r="A165" s="64" t="s">
        <v>1382</v>
      </c>
      <c r="B165" s="95">
        <v>0</v>
      </c>
      <c r="C165" s="95">
        <v>0</v>
      </c>
      <c r="D165" s="95">
        <v>0</v>
      </c>
      <c r="E165" s="95">
        <v>0</v>
      </c>
      <c r="F165" s="95">
        <v>0</v>
      </c>
    </row>
    <row r="166" spans="1:6">
      <c r="A166" s="64" t="s">
        <v>283</v>
      </c>
      <c r="B166" s="95">
        <v>749.30555000000004</v>
      </c>
      <c r="C166" s="95">
        <v>0</v>
      </c>
      <c r="D166" s="95">
        <v>0</v>
      </c>
      <c r="E166" s="95">
        <v>0</v>
      </c>
      <c r="F166" s="95">
        <v>749.30555000000004</v>
      </c>
    </row>
    <row r="167" spans="1:6">
      <c r="A167" s="177" t="s">
        <v>284</v>
      </c>
      <c r="B167" s="57">
        <v>29691.33281</v>
      </c>
      <c r="C167" s="57">
        <v>87786.998779999994</v>
      </c>
      <c r="D167" s="57">
        <v>0</v>
      </c>
      <c r="E167" s="57">
        <v>0</v>
      </c>
      <c r="F167" s="57">
        <v>117478.33159</v>
      </c>
    </row>
    <row r="168" spans="1:6">
      <c r="A168" s="64" t="s">
        <v>285</v>
      </c>
      <c r="B168" s="95">
        <v>0</v>
      </c>
      <c r="C168" s="95">
        <v>86515.258379999999</v>
      </c>
      <c r="D168" s="95">
        <v>0</v>
      </c>
      <c r="E168" s="95">
        <v>0</v>
      </c>
      <c r="F168" s="95">
        <v>86515.258379999999</v>
      </c>
    </row>
    <row r="169" spans="1:6">
      <c r="A169" s="64" t="s">
        <v>286</v>
      </c>
      <c r="B169" s="95">
        <v>0</v>
      </c>
      <c r="C169" s="95">
        <v>0</v>
      </c>
      <c r="D169" s="95">
        <v>0</v>
      </c>
      <c r="E169" s="95">
        <v>0</v>
      </c>
      <c r="F169" s="95">
        <v>0</v>
      </c>
    </row>
    <row r="170" spans="1:6">
      <c r="A170" s="64" t="s">
        <v>287</v>
      </c>
      <c r="B170" s="95">
        <v>0</v>
      </c>
      <c r="C170" s="95">
        <v>54.536999999999999</v>
      </c>
      <c r="D170" s="95">
        <v>0</v>
      </c>
      <c r="E170" s="95">
        <v>0</v>
      </c>
      <c r="F170" s="95">
        <v>54.536999999999999</v>
      </c>
    </row>
    <row r="171" spans="1:6">
      <c r="A171" s="64" t="s">
        <v>288</v>
      </c>
      <c r="B171" s="95">
        <v>0</v>
      </c>
      <c r="C171" s="95">
        <v>86460.721379999988</v>
      </c>
      <c r="D171" s="95">
        <v>0</v>
      </c>
      <c r="E171" s="95">
        <v>0</v>
      </c>
      <c r="F171" s="95">
        <v>86460.721379999988</v>
      </c>
    </row>
    <row r="172" spans="1:6">
      <c r="A172" s="64" t="s">
        <v>289</v>
      </c>
      <c r="B172" s="95">
        <v>0</v>
      </c>
      <c r="C172" s="95">
        <v>0</v>
      </c>
      <c r="D172" s="95">
        <v>0</v>
      </c>
      <c r="E172" s="95">
        <v>0</v>
      </c>
      <c r="F172" s="95">
        <v>0</v>
      </c>
    </row>
    <row r="173" spans="1:6">
      <c r="A173" s="64" t="s">
        <v>290</v>
      </c>
      <c r="B173" s="95">
        <v>0</v>
      </c>
      <c r="C173" s="95">
        <v>0</v>
      </c>
      <c r="D173" s="95">
        <v>0</v>
      </c>
      <c r="E173" s="95">
        <v>0</v>
      </c>
      <c r="F173" s="95">
        <v>0</v>
      </c>
    </row>
    <row r="174" spans="1:6">
      <c r="A174" s="64" t="s">
        <v>291</v>
      </c>
      <c r="B174" s="95">
        <v>29470</v>
      </c>
      <c r="C174" s="95">
        <v>0</v>
      </c>
      <c r="D174" s="95">
        <v>0</v>
      </c>
      <c r="E174" s="95">
        <v>0</v>
      </c>
      <c r="F174" s="95">
        <v>29470</v>
      </c>
    </row>
    <row r="175" spans="1:6">
      <c r="A175" s="64" t="s">
        <v>292</v>
      </c>
      <c r="B175" s="95">
        <v>221.33280999999999</v>
      </c>
      <c r="C175" s="95">
        <v>1271.7403999999999</v>
      </c>
      <c r="D175" s="95">
        <v>0</v>
      </c>
      <c r="E175" s="95">
        <v>0</v>
      </c>
      <c r="F175" s="95">
        <v>1493.07321</v>
      </c>
    </row>
    <row r="176" spans="1:6">
      <c r="A176" s="155" t="s">
        <v>293</v>
      </c>
      <c r="B176" s="57">
        <v>505923.16155999998</v>
      </c>
      <c r="C176" s="57">
        <v>0</v>
      </c>
      <c r="D176" s="57">
        <v>0</v>
      </c>
      <c r="E176" s="57">
        <v>0</v>
      </c>
      <c r="F176" s="57">
        <v>505923.16155999998</v>
      </c>
    </row>
    <row r="177" spans="1:6">
      <c r="A177" s="63" t="s">
        <v>294</v>
      </c>
      <c r="B177" s="95">
        <v>442715.14</v>
      </c>
      <c r="C177" s="95">
        <v>0</v>
      </c>
      <c r="D177" s="95">
        <v>0</v>
      </c>
      <c r="E177" s="95">
        <v>0</v>
      </c>
      <c r="F177" s="95">
        <v>442715.14</v>
      </c>
    </row>
    <row r="178" spans="1:6">
      <c r="A178" s="64" t="s">
        <v>295</v>
      </c>
      <c r="B178" s="95">
        <v>442715.14</v>
      </c>
      <c r="C178" s="95">
        <v>0</v>
      </c>
      <c r="D178" s="95">
        <v>0</v>
      </c>
      <c r="E178" s="95">
        <v>0</v>
      </c>
      <c r="F178" s="95">
        <v>442715.14</v>
      </c>
    </row>
    <row r="179" spans="1:6">
      <c r="A179" s="64" t="s">
        <v>296</v>
      </c>
      <c r="B179" s="95">
        <v>0</v>
      </c>
      <c r="C179" s="95">
        <v>0</v>
      </c>
      <c r="D179" s="95">
        <v>0</v>
      </c>
      <c r="E179" s="95">
        <v>0</v>
      </c>
      <c r="F179" s="95">
        <v>0</v>
      </c>
    </row>
    <row r="180" spans="1:6">
      <c r="A180" s="64" t="s">
        <v>297</v>
      </c>
      <c r="B180" s="95">
        <v>0</v>
      </c>
      <c r="C180" s="95">
        <v>0</v>
      </c>
      <c r="D180" s="95">
        <v>0</v>
      </c>
      <c r="E180" s="95">
        <v>0</v>
      </c>
      <c r="F180" s="95">
        <v>0</v>
      </c>
    </row>
    <row r="181" spans="1:6">
      <c r="A181" s="63" t="s">
        <v>298</v>
      </c>
      <c r="B181" s="95">
        <v>5722.8567400000002</v>
      </c>
      <c r="C181" s="95">
        <v>0</v>
      </c>
      <c r="D181" s="95">
        <v>0</v>
      </c>
      <c r="E181" s="95">
        <v>0</v>
      </c>
      <c r="F181" s="95">
        <v>5722.8567400000002</v>
      </c>
    </row>
    <row r="182" spans="1:6">
      <c r="A182" s="64" t="s">
        <v>299</v>
      </c>
      <c r="B182" s="95">
        <v>0</v>
      </c>
      <c r="C182" s="95">
        <v>0</v>
      </c>
      <c r="D182" s="95">
        <v>0</v>
      </c>
      <c r="E182" s="95">
        <v>0</v>
      </c>
      <c r="F182" s="95">
        <v>0</v>
      </c>
    </row>
    <row r="183" spans="1:6">
      <c r="A183" s="64" t="s">
        <v>300</v>
      </c>
      <c r="B183" s="95">
        <v>4840.5708299999997</v>
      </c>
      <c r="C183" s="95">
        <v>0</v>
      </c>
      <c r="D183" s="95">
        <v>0</v>
      </c>
      <c r="E183" s="95">
        <v>0</v>
      </c>
      <c r="F183" s="95">
        <v>4840.5708299999997</v>
      </c>
    </row>
    <row r="184" spans="1:6">
      <c r="A184" s="64" t="s">
        <v>301</v>
      </c>
      <c r="B184" s="95">
        <v>882.28591000000006</v>
      </c>
      <c r="C184" s="95">
        <v>0</v>
      </c>
      <c r="D184" s="95">
        <v>0</v>
      </c>
      <c r="E184" s="95">
        <v>0</v>
      </c>
      <c r="F184" s="95">
        <v>882.28591000000006</v>
      </c>
    </row>
    <row r="185" spans="1:6">
      <c r="A185" s="63" t="s">
        <v>302</v>
      </c>
      <c r="B185" s="95">
        <v>0</v>
      </c>
      <c r="C185" s="95">
        <v>0</v>
      </c>
      <c r="D185" s="95">
        <v>0</v>
      </c>
      <c r="E185" s="95">
        <v>0</v>
      </c>
      <c r="F185" s="95">
        <v>0</v>
      </c>
    </row>
    <row r="186" spans="1:6">
      <c r="A186" s="64" t="s">
        <v>303</v>
      </c>
      <c r="B186" s="95">
        <v>0</v>
      </c>
      <c r="C186" s="95">
        <v>0</v>
      </c>
      <c r="D186" s="95">
        <v>0</v>
      </c>
      <c r="E186" s="95">
        <v>0</v>
      </c>
      <c r="F186" s="95">
        <v>0</v>
      </c>
    </row>
    <row r="187" spans="1:6">
      <c r="A187" s="63" t="s">
        <v>304</v>
      </c>
      <c r="B187" s="95">
        <v>48959.486250000002</v>
      </c>
      <c r="C187" s="95">
        <v>0</v>
      </c>
      <c r="D187" s="95">
        <v>0</v>
      </c>
      <c r="E187" s="95">
        <v>0</v>
      </c>
      <c r="F187" s="95">
        <v>48959.486250000002</v>
      </c>
    </row>
    <row r="188" spans="1:6">
      <c r="A188" s="64" t="s">
        <v>305</v>
      </c>
      <c r="B188" s="95">
        <v>46016.388770000005</v>
      </c>
      <c r="C188" s="95">
        <v>0</v>
      </c>
      <c r="D188" s="95">
        <v>0</v>
      </c>
      <c r="E188" s="95">
        <v>0</v>
      </c>
      <c r="F188" s="95">
        <v>46016.388770000005</v>
      </c>
    </row>
    <row r="189" spans="1:6">
      <c r="A189" s="64" t="s">
        <v>306</v>
      </c>
      <c r="B189" s="95">
        <v>2943.0974799999999</v>
      </c>
      <c r="C189" s="95">
        <v>0</v>
      </c>
      <c r="D189" s="95">
        <v>0</v>
      </c>
      <c r="E189" s="95">
        <v>0</v>
      </c>
      <c r="F189" s="95">
        <v>2943.0974799999999</v>
      </c>
    </row>
    <row r="190" spans="1:6">
      <c r="A190" s="64" t="s">
        <v>307</v>
      </c>
      <c r="B190" s="95">
        <v>0</v>
      </c>
      <c r="C190" s="95">
        <v>0</v>
      </c>
      <c r="D190" s="95">
        <v>0</v>
      </c>
      <c r="E190" s="95">
        <v>0</v>
      </c>
      <c r="F190" s="95">
        <v>0</v>
      </c>
    </row>
    <row r="191" spans="1:6">
      <c r="A191" s="63" t="s">
        <v>308</v>
      </c>
      <c r="B191" s="95">
        <v>8525.67857</v>
      </c>
      <c r="C191" s="95">
        <v>0</v>
      </c>
      <c r="D191" s="95">
        <v>0</v>
      </c>
      <c r="E191" s="95">
        <v>0</v>
      </c>
      <c r="F191" s="95">
        <v>8525.67857</v>
      </c>
    </row>
    <row r="192" spans="1:6">
      <c r="A192" s="64" t="s">
        <v>309</v>
      </c>
      <c r="B192" s="95">
        <v>-22.48413</v>
      </c>
      <c r="C192" s="95">
        <v>0</v>
      </c>
      <c r="D192" s="95">
        <v>0</v>
      </c>
      <c r="E192" s="95">
        <v>0</v>
      </c>
      <c r="F192" s="95">
        <v>-22.48413</v>
      </c>
    </row>
    <row r="193" spans="1:6">
      <c r="A193" s="64" t="s">
        <v>310</v>
      </c>
      <c r="B193" s="95">
        <v>8548.1626999999989</v>
      </c>
      <c r="C193" s="95">
        <v>0</v>
      </c>
      <c r="D193" s="95">
        <v>0</v>
      </c>
      <c r="E193" s="95">
        <v>0</v>
      </c>
      <c r="F193" s="95">
        <v>8548.1626999999989</v>
      </c>
    </row>
    <row r="194" spans="1:6">
      <c r="A194" s="72" t="s">
        <v>311</v>
      </c>
      <c r="B194" s="57">
        <v>5954859.9719500002</v>
      </c>
      <c r="C194" s="57">
        <v>448227.44406999997</v>
      </c>
      <c r="D194" s="57">
        <v>0</v>
      </c>
      <c r="E194" s="57">
        <v>32521.262989999999</v>
      </c>
      <c r="F194" s="57">
        <v>6435608.6790100001</v>
      </c>
    </row>
    <row r="195" spans="1:6">
      <c r="A195" s="72" t="s">
        <v>312</v>
      </c>
      <c r="B195" s="57">
        <v>60362.872170000002</v>
      </c>
      <c r="C195" s="57">
        <v>6875.8420700000006</v>
      </c>
      <c r="D195" s="57">
        <v>0</v>
      </c>
      <c r="E195" s="57">
        <v>21.814029999999999</v>
      </c>
      <c r="F195" s="57">
        <v>67260.528269999995</v>
      </c>
    </row>
    <row r="196" spans="1:6">
      <c r="A196" s="66" t="s">
        <v>313</v>
      </c>
      <c r="B196" s="95">
        <v>0</v>
      </c>
      <c r="C196" s="95">
        <v>0</v>
      </c>
      <c r="D196" s="95">
        <v>0</v>
      </c>
      <c r="E196" s="95">
        <v>0</v>
      </c>
      <c r="F196" s="95">
        <v>0</v>
      </c>
    </row>
    <row r="197" spans="1:6">
      <c r="A197" s="64" t="s">
        <v>314</v>
      </c>
      <c r="B197" s="95">
        <v>0</v>
      </c>
      <c r="C197" s="95">
        <v>0</v>
      </c>
      <c r="D197" s="95">
        <v>0</v>
      </c>
      <c r="E197" s="95">
        <v>0</v>
      </c>
      <c r="F197" s="95">
        <v>0</v>
      </c>
    </row>
    <row r="198" spans="1:6">
      <c r="A198" s="64" t="s">
        <v>315</v>
      </c>
      <c r="B198" s="95">
        <v>0</v>
      </c>
      <c r="C198" s="95">
        <v>0</v>
      </c>
      <c r="D198" s="95">
        <v>0</v>
      </c>
      <c r="E198" s="95">
        <v>0</v>
      </c>
      <c r="F198" s="95">
        <v>0</v>
      </c>
    </row>
    <row r="199" spans="1:6">
      <c r="A199" s="64" t="s">
        <v>316</v>
      </c>
      <c r="B199" s="95">
        <v>0</v>
      </c>
      <c r="C199" s="95">
        <v>0</v>
      </c>
      <c r="D199" s="95">
        <v>0</v>
      </c>
      <c r="E199" s="95">
        <v>0</v>
      </c>
      <c r="F199" s="95">
        <v>0</v>
      </c>
    </row>
    <row r="200" spans="1:6">
      <c r="A200" s="64" t="s">
        <v>317</v>
      </c>
      <c r="B200" s="95">
        <v>0</v>
      </c>
      <c r="C200" s="95">
        <v>0</v>
      </c>
      <c r="D200" s="95">
        <v>0</v>
      </c>
      <c r="E200" s="95">
        <v>0</v>
      </c>
      <c r="F200" s="95">
        <v>0</v>
      </c>
    </row>
    <row r="201" spans="1:6">
      <c r="A201" s="64" t="s">
        <v>318</v>
      </c>
      <c r="B201" s="95">
        <v>0</v>
      </c>
      <c r="C201" s="95">
        <v>0</v>
      </c>
      <c r="D201" s="95">
        <v>0</v>
      </c>
      <c r="E201" s="95">
        <v>0</v>
      </c>
      <c r="F201" s="95">
        <v>0</v>
      </c>
    </row>
    <row r="202" spans="1:6">
      <c r="A202" s="63" t="s">
        <v>319</v>
      </c>
      <c r="B202" s="95">
        <v>22505.780420000003</v>
      </c>
      <c r="C202" s="95">
        <v>6875.8420700000006</v>
      </c>
      <c r="D202" s="95">
        <v>0</v>
      </c>
      <c r="E202" s="95">
        <v>21.814029999999999</v>
      </c>
      <c r="F202" s="95">
        <v>29403.436519999999</v>
      </c>
    </row>
    <row r="203" spans="1:6">
      <c r="A203" s="64" t="s">
        <v>320</v>
      </c>
      <c r="B203" s="95">
        <v>0</v>
      </c>
      <c r="C203" s="95">
        <v>0</v>
      </c>
      <c r="D203" s="95">
        <v>0</v>
      </c>
      <c r="E203" s="95">
        <v>0</v>
      </c>
      <c r="F203" s="95">
        <v>0</v>
      </c>
    </row>
    <row r="204" spans="1:6">
      <c r="A204" s="64" t="s">
        <v>321</v>
      </c>
      <c r="B204" s="95">
        <v>0</v>
      </c>
      <c r="C204" s="95">
        <v>0</v>
      </c>
      <c r="D204" s="95">
        <v>0</v>
      </c>
      <c r="E204" s="95">
        <v>0</v>
      </c>
      <c r="F204" s="95">
        <v>0</v>
      </c>
    </row>
    <row r="205" spans="1:6">
      <c r="A205" s="64" t="s">
        <v>1383</v>
      </c>
      <c r="B205" s="95">
        <v>710.90700000000004</v>
      </c>
      <c r="C205" s="95">
        <v>274.39999999999998</v>
      </c>
      <c r="D205" s="95">
        <v>0</v>
      </c>
      <c r="E205" s="95">
        <v>0</v>
      </c>
      <c r="F205" s="95">
        <v>985.30700000000002</v>
      </c>
    </row>
    <row r="206" spans="1:6">
      <c r="A206" s="64" t="s">
        <v>323</v>
      </c>
      <c r="B206" s="95">
        <v>0</v>
      </c>
      <c r="C206" s="95">
        <v>0</v>
      </c>
      <c r="D206" s="95">
        <v>0</v>
      </c>
      <c r="E206" s="95">
        <v>0</v>
      </c>
      <c r="F206" s="95">
        <v>0</v>
      </c>
    </row>
    <row r="207" spans="1:6">
      <c r="A207" s="64" t="s">
        <v>324</v>
      </c>
      <c r="B207" s="95">
        <v>21794.873420000004</v>
      </c>
      <c r="C207" s="95">
        <v>6601.4420700000001</v>
      </c>
      <c r="D207" s="95">
        <v>0</v>
      </c>
      <c r="E207" s="95">
        <v>21.814029999999999</v>
      </c>
      <c r="F207" s="95">
        <v>28418.129519999999</v>
      </c>
    </row>
    <row r="208" spans="1:6">
      <c r="A208" s="63" t="s">
        <v>325</v>
      </c>
      <c r="B208" s="95">
        <v>0</v>
      </c>
      <c r="C208" s="95">
        <v>0</v>
      </c>
      <c r="D208" s="95">
        <v>0</v>
      </c>
      <c r="E208" s="95">
        <v>0</v>
      </c>
      <c r="F208" s="95">
        <v>0</v>
      </c>
    </row>
    <row r="209" spans="1:6">
      <c r="A209" s="63" t="s">
        <v>326</v>
      </c>
      <c r="B209" s="95">
        <v>37857.09175</v>
      </c>
      <c r="C209" s="95">
        <v>0</v>
      </c>
      <c r="D209" s="95">
        <v>0</v>
      </c>
      <c r="E209" s="95">
        <v>0</v>
      </c>
      <c r="F209" s="95">
        <v>37857.09175</v>
      </c>
    </row>
    <row r="210" spans="1:6">
      <c r="A210" s="64" t="s">
        <v>327</v>
      </c>
      <c r="B210" s="95">
        <v>0</v>
      </c>
      <c r="C210" s="95">
        <v>0</v>
      </c>
      <c r="D210" s="95">
        <v>0</v>
      </c>
      <c r="E210" s="95">
        <v>0</v>
      </c>
      <c r="F210" s="95">
        <v>0</v>
      </c>
    </row>
    <row r="211" spans="1:6">
      <c r="A211" s="64" t="s">
        <v>328</v>
      </c>
      <c r="B211" s="95">
        <v>37857.09175</v>
      </c>
      <c r="C211" s="95">
        <v>0</v>
      </c>
      <c r="D211" s="95">
        <v>0</v>
      </c>
      <c r="E211" s="95">
        <v>0</v>
      </c>
      <c r="F211" s="95">
        <v>37857.09175</v>
      </c>
    </row>
    <row r="212" spans="1:6">
      <c r="A212" s="64" t="s">
        <v>329</v>
      </c>
      <c r="B212" s="95">
        <v>0</v>
      </c>
      <c r="C212" s="95">
        <v>0</v>
      </c>
      <c r="D212" s="95">
        <v>0</v>
      </c>
      <c r="E212" s="95">
        <v>0</v>
      </c>
      <c r="F212" s="95">
        <v>0</v>
      </c>
    </row>
    <row r="213" spans="1:6">
      <c r="A213" s="64" t="s">
        <v>330</v>
      </c>
      <c r="B213" s="95">
        <v>0</v>
      </c>
      <c r="C213" s="95">
        <v>0</v>
      </c>
      <c r="D213" s="95">
        <v>0</v>
      </c>
      <c r="E213" s="95">
        <v>0</v>
      </c>
      <c r="F213" s="95">
        <v>0</v>
      </c>
    </row>
    <row r="214" spans="1:6">
      <c r="A214" s="63" t="s">
        <v>331</v>
      </c>
      <c r="B214" s="95">
        <v>0</v>
      </c>
      <c r="C214" s="95">
        <v>0</v>
      </c>
      <c r="D214" s="95">
        <v>0</v>
      </c>
      <c r="E214" s="95">
        <v>0</v>
      </c>
      <c r="F214" s="95">
        <v>0</v>
      </c>
    </row>
    <row r="215" spans="1:6">
      <c r="A215" s="177" t="s">
        <v>332</v>
      </c>
      <c r="B215" s="57">
        <v>2712665.99089</v>
      </c>
      <c r="C215" s="57">
        <v>4824561.4226200003</v>
      </c>
      <c r="D215" s="57">
        <v>0</v>
      </c>
      <c r="E215" s="57">
        <v>436.74885</v>
      </c>
      <c r="F215" s="57">
        <v>7537664.1623599995</v>
      </c>
    </row>
    <row r="216" spans="1:6">
      <c r="A216" s="63" t="s">
        <v>333</v>
      </c>
      <c r="B216" s="95">
        <v>1.7000000000000001E-2</v>
      </c>
      <c r="C216" s="95">
        <v>0</v>
      </c>
      <c r="D216" s="95">
        <v>0</v>
      </c>
      <c r="E216" s="95">
        <v>0</v>
      </c>
      <c r="F216" s="95">
        <v>1.7000000000000001E-2</v>
      </c>
    </row>
    <row r="217" spans="1:6">
      <c r="A217" s="64" t="s">
        <v>334</v>
      </c>
      <c r="B217" s="95">
        <v>0</v>
      </c>
      <c r="C217" s="95">
        <v>0</v>
      </c>
      <c r="D217" s="95">
        <v>0</v>
      </c>
      <c r="E217" s="95">
        <v>0</v>
      </c>
      <c r="F217" s="95">
        <v>0</v>
      </c>
    </row>
    <row r="218" spans="1:6">
      <c r="A218" s="64" t="s">
        <v>335</v>
      </c>
      <c r="B218" s="95">
        <v>0</v>
      </c>
      <c r="C218" s="95">
        <v>0</v>
      </c>
      <c r="D218" s="95">
        <v>0</v>
      </c>
      <c r="E218" s="95">
        <v>0</v>
      </c>
      <c r="F218" s="95">
        <v>0</v>
      </c>
    </row>
    <row r="219" spans="1:6">
      <c r="A219" s="64" t="s">
        <v>336</v>
      </c>
      <c r="B219" s="95">
        <v>1.7000000000000001E-2</v>
      </c>
      <c r="C219" s="95">
        <v>0</v>
      </c>
      <c r="D219" s="95">
        <v>0</v>
      </c>
      <c r="E219" s="95">
        <v>0</v>
      </c>
      <c r="F219" s="95">
        <v>1.7000000000000001E-2</v>
      </c>
    </row>
    <row r="220" spans="1:6">
      <c r="A220" s="63" t="s">
        <v>337</v>
      </c>
      <c r="B220" s="95">
        <v>0</v>
      </c>
      <c r="C220" s="95">
        <v>0</v>
      </c>
      <c r="D220" s="95">
        <v>0</v>
      </c>
      <c r="E220" s="95">
        <v>0</v>
      </c>
      <c r="F220" s="95">
        <v>0</v>
      </c>
    </row>
    <row r="221" spans="1:6">
      <c r="A221" s="64" t="s">
        <v>338</v>
      </c>
      <c r="B221" s="95">
        <v>0</v>
      </c>
      <c r="C221" s="95">
        <v>0</v>
      </c>
      <c r="D221" s="95">
        <v>0</v>
      </c>
      <c r="E221" s="95">
        <v>0</v>
      </c>
      <c r="F221" s="95">
        <v>0</v>
      </c>
    </row>
    <row r="222" spans="1:6">
      <c r="A222" s="64" t="s">
        <v>339</v>
      </c>
      <c r="B222" s="95">
        <v>0</v>
      </c>
      <c r="C222" s="95">
        <v>0</v>
      </c>
      <c r="D222" s="95">
        <v>0</v>
      </c>
      <c r="E222" s="95">
        <v>0</v>
      </c>
      <c r="F222" s="95">
        <v>0</v>
      </c>
    </row>
    <row r="223" spans="1:6">
      <c r="A223" s="64" t="s">
        <v>340</v>
      </c>
      <c r="B223" s="95">
        <v>0</v>
      </c>
      <c r="C223" s="95">
        <v>0</v>
      </c>
      <c r="D223" s="95">
        <v>0</v>
      </c>
      <c r="E223" s="95">
        <v>0</v>
      </c>
      <c r="F223" s="95">
        <v>0</v>
      </c>
    </row>
    <row r="224" spans="1:6">
      <c r="A224" s="65" t="s">
        <v>341</v>
      </c>
      <c r="B224" s="95">
        <v>0</v>
      </c>
      <c r="C224" s="95">
        <v>0</v>
      </c>
      <c r="D224" s="95">
        <v>0</v>
      </c>
      <c r="E224" s="95">
        <v>0</v>
      </c>
      <c r="F224" s="95">
        <v>0</v>
      </c>
    </row>
    <row r="225" spans="1:6">
      <c r="A225" s="64" t="s">
        <v>342</v>
      </c>
      <c r="B225" s="95">
        <v>0</v>
      </c>
      <c r="C225" s="95">
        <v>0</v>
      </c>
      <c r="D225" s="95">
        <v>0</v>
      </c>
      <c r="E225" s="95">
        <v>0</v>
      </c>
      <c r="F225" s="95">
        <v>0</v>
      </c>
    </row>
    <row r="226" spans="1:6">
      <c r="A226" s="63" t="s">
        <v>343</v>
      </c>
      <c r="B226" s="95">
        <v>0</v>
      </c>
      <c r="C226" s="95">
        <v>0</v>
      </c>
      <c r="D226" s="95">
        <v>0</v>
      </c>
      <c r="E226" s="95">
        <v>0</v>
      </c>
      <c r="F226" s="95">
        <v>0</v>
      </c>
    </row>
    <row r="227" spans="1:6">
      <c r="A227" s="64" t="s">
        <v>344</v>
      </c>
      <c r="B227" s="95">
        <v>0</v>
      </c>
      <c r="C227" s="95">
        <v>0</v>
      </c>
      <c r="D227" s="95">
        <v>0</v>
      </c>
      <c r="E227" s="95">
        <v>0</v>
      </c>
      <c r="F227" s="95">
        <v>0</v>
      </c>
    </row>
    <row r="228" spans="1:6">
      <c r="A228" s="64" t="s">
        <v>345</v>
      </c>
      <c r="B228" s="95">
        <v>0</v>
      </c>
      <c r="C228" s="95">
        <v>0</v>
      </c>
      <c r="D228" s="95">
        <v>0</v>
      </c>
      <c r="E228" s="95">
        <v>0</v>
      </c>
      <c r="F228" s="95">
        <v>0</v>
      </c>
    </row>
    <row r="229" spans="1:6">
      <c r="A229" s="63" t="s">
        <v>346</v>
      </c>
      <c r="B229" s="95">
        <v>0</v>
      </c>
      <c r="C229" s="95">
        <v>0</v>
      </c>
      <c r="D229" s="95">
        <v>0</v>
      </c>
      <c r="E229" s="95">
        <v>0</v>
      </c>
      <c r="F229" s="95">
        <v>0</v>
      </c>
    </row>
    <row r="230" spans="1:6">
      <c r="A230" s="64" t="s">
        <v>347</v>
      </c>
      <c r="B230" s="95">
        <v>0</v>
      </c>
      <c r="C230" s="95">
        <v>0</v>
      </c>
      <c r="D230" s="95">
        <v>0</v>
      </c>
      <c r="E230" s="95">
        <v>0</v>
      </c>
      <c r="F230" s="95">
        <v>0</v>
      </c>
    </row>
    <row r="231" spans="1:6">
      <c r="A231" s="64" t="s">
        <v>348</v>
      </c>
      <c r="B231" s="95">
        <v>0</v>
      </c>
      <c r="C231" s="95">
        <v>0</v>
      </c>
      <c r="D231" s="95">
        <v>0</v>
      </c>
      <c r="E231" s="95">
        <v>0</v>
      </c>
      <c r="F231" s="95">
        <v>0</v>
      </c>
    </row>
    <row r="232" spans="1:6">
      <c r="A232" s="63" t="s">
        <v>349</v>
      </c>
      <c r="B232" s="95">
        <v>1019195.30914</v>
      </c>
      <c r="C232" s="95">
        <v>4366584.9414600004</v>
      </c>
      <c r="D232" s="95">
        <v>0</v>
      </c>
      <c r="E232" s="95">
        <v>436.74885</v>
      </c>
      <c r="F232" s="95">
        <v>5386216.99945</v>
      </c>
    </row>
    <row r="233" spans="1:6">
      <c r="A233" s="64" t="s">
        <v>350</v>
      </c>
      <c r="B233" s="95">
        <v>57075.575649999999</v>
      </c>
      <c r="C233" s="95">
        <v>4027916.6540399999</v>
      </c>
      <c r="D233" s="95">
        <v>0</v>
      </c>
      <c r="E233" s="95">
        <v>436.74885</v>
      </c>
      <c r="F233" s="95">
        <v>4085428.97854</v>
      </c>
    </row>
    <row r="234" spans="1:6">
      <c r="A234" s="64" t="s">
        <v>351</v>
      </c>
      <c r="B234" s="95">
        <v>0</v>
      </c>
      <c r="C234" s="95">
        <v>0</v>
      </c>
      <c r="D234" s="95">
        <v>0</v>
      </c>
      <c r="E234" s="95">
        <v>0</v>
      </c>
      <c r="F234" s="95">
        <v>0</v>
      </c>
    </row>
    <row r="235" spans="1:6">
      <c r="A235" s="64" t="s">
        <v>352</v>
      </c>
      <c r="B235" s="95">
        <v>906723.70296999998</v>
      </c>
      <c r="C235" s="95">
        <v>321945.05320999998</v>
      </c>
      <c r="D235" s="95">
        <v>0</v>
      </c>
      <c r="E235" s="95">
        <v>0</v>
      </c>
      <c r="F235" s="95">
        <v>1228668.75618</v>
      </c>
    </row>
    <row r="236" spans="1:6">
      <c r="A236" s="64" t="s">
        <v>353</v>
      </c>
      <c r="B236" s="95">
        <v>0</v>
      </c>
      <c r="C236" s="95">
        <v>0</v>
      </c>
      <c r="D236" s="95">
        <v>0</v>
      </c>
      <c r="E236" s="95">
        <v>0</v>
      </c>
      <c r="F236" s="95">
        <v>0</v>
      </c>
    </row>
    <row r="237" spans="1:6">
      <c r="A237" s="64" t="s">
        <v>354</v>
      </c>
      <c r="B237" s="95">
        <v>16541.79207</v>
      </c>
      <c r="C237" s="95">
        <v>7474.67418</v>
      </c>
      <c r="D237" s="95">
        <v>0</v>
      </c>
      <c r="E237" s="95">
        <v>0</v>
      </c>
      <c r="F237" s="95">
        <v>24016.466250000001</v>
      </c>
    </row>
    <row r="238" spans="1:6">
      <c r="A238" s="64" t="s">
        <v>355</v>
      </c>
      <c r="B238" s="95">
        <v>0</v>
      </c>
      <c r="C238" s="95">
        <v>0</v>
      </c>
      <c r="D238" s="95">
        <v>0</v>
      </c>
      <c r="E238" s="95">
        <v>0</v>
      </c>
      <c r="F238" s="95">
        <v>0</v>
      </c>
    </row>
    <row r="239" spans="1:6">
      <c r="A239" s="64" t="s">
        <v>356</v>
      </c>
      <c r="B239" s="95">
        <v>0</v>
      </c>
      <c r="C239" s="95">
        <v>0</v>
      </c>
      <c r="D239" s="95">
        <v>0</v>
      </c>
      <c r="E239" s="95">
        <v>0</v>
      </c>
      <c r="F239" s="95">
        <v>0</v>
      </c>
    </row>
    <row r="240" spans="1:6">
      <c r="A240" s="64" t="s">
        <v>357</v>
      </c>
      <c r="B240" s="95">
        <v>38854.238450000004</v>
      </c>
      <c r="C240" s="95">
        <v>9248.5600299999987</v>
      </c>
      <c r="D240" s="95">
        <v>0</v>
      </c>
      <c r="E240" s="95">
        <v>0</v>
      </c>
      <c r="F240" s="95">
        <v>48102.798479999998</v>
      </c>
    </row>
    <row r="241" spans="1:6">
      <c r="A241" s="63" t="s">
        <v>358</v>
      </c>
      <c r="B241" s="95">
        <v>1655354.3292400001</v>
      </c>
      <c r="C241" s="95">
        <v>446887.85560000001</v>
      </c>
      <c r="D241" s="95">
        <v>0</v>
      </c>
      <c r="E241" s="95">
        <v>0</v>
      </c>
      <c r="F241" s="95">
        <v>2102242.1848399998</v>
      </c>
    </row>
    <row r="242" spans="1:6">
      <c r="A242" s="64" t="s">
        <v>359</v>
      </c>
      <c r="B242" s="95">
        <v>935265.35635999998</v>
      </c>
      <c r="C242" s="95">
        <v>105145.89337000001</v>
      </c>
      <c r="D242" s="95">
        <v>0</v>
      </c>
      <c r="E242" s="95">
        <v>0</v>
      </c>
      <c r="F242" s="95">
        <v>1040411.24973</v>
      </c>
    </row>
    <row r="243" spans="1:6">
      <c r="A243" s="64" t="s">
        <v>360</v>
      </c>
      <c r="B243" s="95">
        <v>0</v>
      </c>
      <c r="C243" s="95">
        <v>0</v>
      </c>
      <c r="D243" s="95">
        <v>0</v>
      </c>
      <c r="E243" s="95">
        <v>0</v>
      </c>
      <c r="F243" s="95">
        <v>0</v>
      </c>
    </row>
    <row r="244" spans="1:6">
      <c r="A244" s="64" t="s">
        <v>361</v>
      </c>
      <c r="B244" s="95">
        <v>225690.96547999998</v>
      </c>
      <c r="C244" s="95">
        <v>26852.28932</v>
      </c>
      <c r="D244" s="95">
        <v>0</v>
      </c>
      <c r="E244" s="95">
        <v>0</v>
      </c>
      <c r="F244" s="95">
        <v>252543.25480000002</v>
      </c>
    </row>
    <row r="245" spans="1:6">
      <c r="A245" s="64" t="s">
        <v>362</v>
      </c>
      <c r="B245" s="95">
        <v>51584.490290000002</v>
      </c>
      <c r="C245" s="95">
        <v>4310.9954200000002</v>
      </c>
      <c r="D245" s="95">
        <v>0</v>
      </c>
      <c r="E245" s="95">
        <v>0</v>
      </c>
      <c r="F245" s="95">
        <v>55895.485710000001</v>
      </c>
    </row>
    <row r="246" spans="1:6">
      <c r="A246" s="64" t="s">
        <v>1384</v>
      </c>
      <c r="B246" s="95">
        <v>0</v>
      </c>
      <c r="C246" s="95">
        <v>0</v>
      </c>
      <c r="D246" s="95">
        <v>0</v>
      </c>
      <c r="E246" s="95">
        <v>0</v>
      </c>
      <c r="F246" s="95">
        <v>0</v>
      </c>
    </row>
    <row r="247" spans="1:6">
      <c r="A247" s="64" t="s">
        <v>363</v>
      </c>
      <c r="B247" s="95">
        <v>442813.51711000002</v>
      </c>
      <c r="C247" s="95">
        <v>310578.67749000003</v>
      </c>
      <c r="D247" s="95">
        <v>0</v>
      </c>
      <c r="E247" s="95">
        <v>0</v>
      </c>
      <c r="F247" s="95">
        <v>753392.19460000005</v>
      </c>
    </row>
    <row r="248" spans="1:6">
      <c r="A248" s="63" t="s">
        <v>364</v>
      </c>
      <c r="B248" s="95">
        <v>38116.335509999997</v>
      </c>
      <c r="C248" s="95">
        <v>11088.62556</v>
      </c>
      <c r="D248" s="95">
        <v>0</v>
      </c>
      <c r="E248" s="95">
        <v>0</v>
      </c>
      <c r="F248" s="95">
        <v>49204.961069999998</v>
      </c>
    </row>
    <row r="249" spans="1:6">
      <c r="A249" s="64" t="s">
        <v>365</v>
      </c>
      <c r="B249" s="95">
        <v>37867.144229999998</v>
      </c>
      <c r="C249" s="95">
        <v>11088.625550000001</v>
      </c>
      <c r="D249" s="95">
        <v>0</v>
      </c>
      <c r="E249" s="95">
        <v>0</v>
      </c>
      <c r="F249" s="95">
        <v>48955.769780000002</v>
      </c>
    </row>
    <row r="250" spans="1:6">
      <c r="A250" s="64" t="s">
        <v>366</v>
      </c>
      <c r="B250" s="95">
        <v>249.19128000000001</v>
      </c>
      <c r="C250" s="95">
        <v>1.0000000000000001E-5</v>
      </c>
      <c r="D250" s="95">
        <v>0</v>
      </c>
      <c r="E250" s="95">
        <v>0</v>
      </c>
      <c r="F250" s="95">
        <v>249.19129000000001</v>
      </c>
    </row>
    <row r="251" spans="1:6">
      <c r="A251" s="63" t="s">
        <v>367</v>
      </c>
      <c r="B251" s="95">
        <v>0</v>
      </c>
      <c r="C251" s="95">
        <v>0</v>
      </c>
      <c r="D251" s="95">
        <v>0</v>
      </c>
      <c r="E251" s="95">
        <v>0</v>
      </c>
      <c r="F251" s="95">
        <v>0</v>
      </c>
    </row>
    <row r="252" spans="1:6">
      <c r="A252" s="64" t="s">
        <v>365</v>
      </c>
      <c r="B252" s="95">
        <v>0</v>
      </c>
      <c r="C252" s="95">
        <v>0</v>
      </c>
      <c r="D252" s="95">
        <v>0</v>
      </c>
      <c r="E252" s="95">
        <v>0</v>
      </c>
      <c r="F252" s="95">
        <v>0</v>
      </c>
    </row>
    <row r="253" spans="1:6">
      <c r="A253" s="64" t="s">
        <v>366</v>
      </c>
      <c r="B253" s="95">
        <v>0</v>
      </c>
      <c r="C253" s="95">
        <v>0</v>
      </c>
      <c r="D253" s="95">
        <v>0</v>
      </c>
      <c r="E253" s="95">
        <v>0</v>
      </c>
      <c r="F253" s="95">
        <v>0</v>
      </c>
    </row>
    <row r="254" spans="1:6">
      <c r="A254" s="216" t="s">
        <v>368</v>
      </c>
      <c r="B254" s="57">
        <v>336719.92786</v>
      </c>
      <c r="C254" s="57">
        <v>3849.2985199999998</v>
      </c>
      <c r="D254" s="57">
        <v>0</v>
      </c>
      <c r="E254" s="57">
        <v>2.37906</v>
      </c>
      <c r="F254" s="57">
        <v>340571.60544000001</v>
      </c>
    </row>
    <row r="255" spans="1:6">
      <c r="A255" s="99" t="s">
        <v>369</v>
      </c>
      <c r="B255" s="95">
        <v>127.22772999999999</v>
      </c>
      <c r="C255" s="95">
        <v>0.10735</v>
      </c>
      <c r="D255" s="95">
        <v>0</v>
      </c>
      <c r="E255" s="95">
        <v>0</v>
      </c>
      <c r="F255" s="95">
        <v>127.33508</v>
      </c>
    </row>
    <row r="256" spans="1:6">
      <c r="A256" s="99" t="s">
        <v>370</v>
      </c>
      <c r="B256" s="95">
        <v>3420.4532599999998</v>
      </c>
      <c r="C256" s="95">
        <v>392.96379999999999</v>
      </c>
      <c r="D256" s="95">
        <v>0</v>
      </c>
      <c r="E256" s="95">
        <v>0.25883</v>
      </c>
      <c r="F256" s="95">
        <v>3813.67589</v>
      </c>
    </row>
    <row r="257" spans="1:6">
      <c r="A257" s="99" t="s">
        <v>371</v>
      </c>
      <c r="B257" s="95">
        <v>284637.94722999999</v>
      </c>
      <c r="C257" s="95">
        <v>2479.9285800000002</v>
      </c>
      <c r="D257" s="95">
        <v>0</v>
      </c>
      <c r="E257" s="95">
        <v>1.7000000000000001E-4</v>
      </c>
      <c r="F257" s="95">
        <v>287117.87598000001</v>
      </c>
    </row>
    <row r="258" spans="1:6">
      <c r="A258" s="99" t="s">
        <v>372</v>
      </c>
      <c r="B258" s="95">
        <v>35912.188369999996</v>
      </c>
      <c r="C258" s="95">
        <v>747.55643000000009</v>
      </c>
      <c r="D258" s="95">
        <v>0</v>
      </c>
      <c r="E258" s="95">
        <v>0</v>
      </c>
      <c r="F258" s="95">
        <v>36659.7448</v>
      </c>
    </row>
    <row r="259" spans="1:6">
      <c r="A259" s="99" t="s">
        <v>373</v>
      </c>
      <c r="B259" s="95">
        <v>3580.2959799999999</v>
      </c>
      <c r="C259" s="95">
        <v>16.638200000000001</v>
      </c>
      <c r="D259" s="95">
        <v>0</v>
      </c>
      <c r="E259" s="95">
        <v>0</v>
      </c>
      <c r="F259" s="95">
        <v>3596.9341800000002</v>
      </c>
    </row>
    <row r="260" spans="1:6">
      <c r="A260" s="99" t="s">
        <v>374</v>
      </c>
      <c r="B260" s="95">
        <v>1109.4927499999999</v>
      </c>
      <c r="C260" s="95">
        <v>2.13306</v>
      </c>
      <c r="D260" s="95">
        <v>0</v>
      </c>
      <c r="E260" s="95">
        <v>0</v>
      </c>
      <c r="F260" s="95">
        <v>1111.62581</v>
      </c>
    </row>
    <row r="261" spans="1:6">
      <c r="A261" s="99" t="s">
        <v>375</v>
      </c>
      <c r="B261" s="95">
        <v>2534.5277400000004</v>
      </c>
      <c r="C261" s="95">
        <v>12.76788</v>
      </c>
      <c r="D261" s="95">
        <v>0</v>
      </c>
      <c r="E261" s="95">
        <v>0</v>
      </c>
      <c r="F261" s="95">
        <v>2547.2956200000003</v>
      </c>
    </row>
    <row r="262" spans="1:6">
      <c r="A262" s="99" t="s">
        <v>376</v>
      </c>
      <c r="B262" s="95">
        <v>413.77590999999995</v>
      </c>
      <c r="C262" s="95">
        <v>3.9642600000000003</v>
      </c>
      <c r="D262" s="95">
        <v>0</v>
      </c>
      <c r="E262" s="95">
        <v>0</v>
      </c>
      <c r="F262" s="95">
        <v>417.74016999999998</v>
      </c>
    </row>
    <row r="263" spans="1:6">
      <c r="A263" s="99" t="s">
        <v>377</v>
      </c>
      <c r="B263" s="95">
        <v>0</v>
      </c>
      <c r="C263" s="95">
        <v>0</v>
      </c>
      <c r="D263" s="95">
        <v>0</v>
      </c>
      <c r="E263" s="95">
        <v>0</v>
      </c>
      <c r="F263" s="95">
        <v>0</v>
      </c>
    </row>
    <row r="264" spans="1:6">
      <c r="A264" s="99" t="s">
        <v>378</v>
      </c>
      <c r="B264" s="95">
        <v>4113.4959799999997</v>
      </c>
      <c r="C264" s="95">
        <v>45.193680000000001</v>
      </c>
      <c r="D264" s="95">
        <v>0</v>
      </c>
      <c r="E264" s="95">
        <v>0</v>
      </c>
      <c r="F264" s="95">
        <v>4158.68966</v>
      </c>
    </row>
    <row r="265" spans="1:6">
      <c r="A265" s="99" t="s">
        <v>379</v>
      </c>
      <c r="B265" s="95">
        <v>870.52291000000002</v>
      </c>
      <c r="C265" s="95">
        <v>148.04527999999999</v>
      </c>
      <c r="D265" s="95">
        <v>0</v>
      </c>
      <c r="E265" s="95">
        <v>2.1200600000000001</v>
      </c>
      <c r="F265" s="95">
        <v>1020.68825</v>
      </c>
    </row>
    <row r="266" spans="1:6">
      <c r="A266" s="216" t="s">
        <v>380</v>
      </c>
      <c r="B266" s="57">
        <v>-109022.86061</v>
      </c>
      <c r="C266" s="57">
        <v>-9878.3423699999985</v>
      </c>
      <c r="D266" s="57">
        <v>0</v>
      </c>
      <c r="E266" s="57">
        <v>-314.60278000000005</v>
      </c>
      <c r="F266" s="57">
        <v>-119215.80576</v>
      </c>
    </row>
    <row r="267" spans="1:6">
      <c r="A267" s="99" t="s">
        <v>381</v>
      </c>
      <c r="B267" s="95">
        <v>-74009.582569999999</v>
      </c>
      <c r="C267" s="95">
        <v>-1993.73271</v>
      </c>
      <c r="D267" s="95">
        <v>0</v>
      </c>
      <c r="E267" s="95">
        <v>-314.60278000000005</v>
      </c>
      <c r="F267" s="95">
        <v>-76317.918059999996</v>
      </c>
    </row>
    <row r="268" spans="1:6">
      <c r="A268" s="99" t="s">
        <v>382</v>
      </c>
      <c r="B268" s="95">
        <v>0</v>
      </c>
      <c r="C268" s="95">
        <v>0</v>
      </c>
      <c r="D268" s="95">
        <v>0</v>
      </c>
      <c r="E268" s="95">
        <v>0</v>
      </c>
      <c r="F268" s="95">
        <v>0</v>
      </c>
    </row>
    <row r="269" spans="1:6">
      <c r="A269" s="99" t="s">
        <v>383</v>
      </c>
      <c r="B269" s="95">
        <v>-27881.725879999998</v>
      </c>
      <c r="C269" s="95">
        <v>-4252.17515</v>
      </c>
      <c r="D269" s="95">
        <v>0</v>
      </c>
      <c r="E269" s="95">
        <v>0</v>
      </c>
      <c r="F269" s="95">
        <v>-32133.901030000001</v>
      </c>
    </row>
    <row r="270" spans="1:6">
      <c r="A270" s="99" t="s">
        <v>384</v>
      </c>
      <c r="B270" s="95">
        <v>0</v>
      </c>
      <c r="C270" s="95">
        <v>0</v>
      </c>
      <c r="D270" s="95">
        <v>0</v>
      </c>
      <c r="E270" s="95">
        <v>0</v>
      </c>
      <c r="F270" s="95">
        <v>0</v>
      </c>
    </row>
    <row r="271" spans="1:6">
      <c r="A271" s="99" t="s">
        <v>385</v>
      </c>
      <c r="B271" s="95">
        <v>-1602.8088799999998</v>
      </c>
      <c r="C271" s="95">
        <v>0</v>
      </c>
      <c r="D271" s="95">
        <v>0</v>
      </c>
      <c r="E271" s="95">
        <v>0</v>
      </c>
      <c r="F271" s="95">
        <v>-1602.8088799999998</v>
      </c>
    </row>
    <row r="272" spans="1:6">
      <c r="A272" s="156" t="s">
        <v>386</v>
      </c>
      <c r="B272" s="95">
        <v>-904.17613000000006</v>
      </c>
      <c r="C272" s="95">
        <v>-3632.4345099999996</v>
      </c>
      <c r="D272" s="95">
        <v>0</v>
      </c>
      <c r="E272" s="95">
        <v>0</v>
      </c>
      <c r="F272" s="95">
        <v>-4536.6106399999999</v>
      </c>
    </row>
    <row r="273" spans="1:6">
      <c r="A273" s="99" t="s">
        <v>457</v>
      </c>
      <c r="B273" s="95">
        <v>-4624.5671500000008</v>
      </c>
      <c r="C273" s="95">
        <v>0</v>
      </c>
      <c r="D273" s="95">
        <v>0</v>
      </c>
      <c r="E273" s="95">
        <v>0</v>
      </c>
      <c r="F273" s="95">
        <v>-4624.5671500000008</v>
      </c>
    </row>
    <row r="274" spans="1:6">
      <c r="A274" s="216" t="s">
        <v>969</v>
      </c>
      <c r="B274" s="57">
        <v>227697.06724999999</v>
      </c>
      <c r="C274" s="57">
        <v>-6029.04385</v>
      </c>
      <c r="D274" s="57">
        <v>0</v>
      </c>
      <c r="E274" s="57">
        <v>-312.22371999999996</v>
      </c>
      <c r="F274" s="57">
        <v>221355.79968</v>
      </c>
    </row>
    <row r="275" spans="1:6">
      <c r="A275" s="69" t="s">
        <v>387</v>
      </c>
      <c r="B275" s="57">
        <v>31936.035800000001</v>
      </c>
      <c r="C275" s="57">
        <v>2385.09004</v>
      </c>
      <c r="D275" s="57">
        <v>0</v>
      </c>
      <c r="E275" s="57">
        <v>0</v>
      </c>
      <c r="F275" s="57">
        <v>34321.125840000001</v>
      </c>
    </row>
    <row r="276" spans="1:6">
      <c r="A276" s="99" t="s">
        <v>388</v>
      </c>
      <c r="B276" s="95">
        <v>19395.631559999998</v>
      </c>
      <c r="C276" s="95">
        <v>761.62688000000003</v>
      </c>
      <c r="D276" s="95">
        <v>0</v>
      </c>
      <c r="E276" s="95">
        <v>0</v>
      </c>
      <c r="F276" s="95">
        <v>20157.258440000001</v>
      </c>
    </row>
    <row r="277" spans="1:6">
      <c r="A277" s="99" t="s">
        <v>389</v>
      </c>
      <c r="B277" s="95">
        <v>0</v>
      </c>
      <c r="C277" s="95">
        <v>1100.9020399999999</v>
      </c>
      <c r="D277" s="95">
        <v>0</v>
      </c>
      <c r="E277" s="95">
        <v>0</v>
      </c>
      <c r="F277" s="95">
        <v>1100.9020399999999</v>
      </c>
    </row>
    <row r="278" spans="1:6">
      <c r="A278" s="99" t="s">
        <v>390</v>
      </c>
      <c r="B278" s="95">
        <v>6087.4665199999999</v>
      </c>
      <c r="C278" s="95">
        <v>484.1585</v>
      </c>
      <c r="D278" s="95">
        <v>0</v>
      </c>
      <c r="E278" s="95">
        <v>0</v>
      </c>
      <c r="F278" s="95">
        <v>6571.6250199999995</v>
      </c>
    </row>
    <row r="279" spans="1:6">
      <c r="A279" s="99" t="s">
        <v>391</v>
      </c>
      <c r="B279" s="95">
        <v>45.515660000000004</v>
      </c>
      <c r="C279" s="95">
        <v>0</v>
      </c>
      <c r="D279" s="95">
        <v>0</v>
      </c>
      <c r="E279" s="95">
        <v>0</v>
      </c>
      <c r="F279" s="95">
        <v>45.515660000000004</v>
      </c>
    </row>
    <row r="280" spans="1:6">
      <c r="A280" s="99" t="s">
        <v>392</v>
      </c>
      <c r="B280" s="95">
        <v>6407.4220599999999</v>
      </c>
      <c r="C280" s="95">
        <v>38.402620000000006</v>
      </c>
      <c r="D280" s="95">
        <v>0</v>
      </c>
      <c r="E280" s="95">
        <v>0</v>
      </c>
      <c r="F280" s="95">
        <v>6445.8246799999997</v>
      </c>
    </row>
    <row r="281" spans="1:6">
      <c r="A281" s="99" t="s">
        <v>393</v>
      </c>
      <c r="B281" s="95">
        <v>0</v>
      </c>
      <c r="C281" s="95">
        <v>0</v>
      </c>
      <c r="D281" s="95">
        <v>0</v>
      </c>
      <c r="E281" s="95">
        <v>0</v>
      </c>
      <c r="F281" s="95">
        <v>0</v>
      </c>
    </row>
    <row r="282" spans="1:6">
      <c r="A282" s="157" t="s">
        <v>394</v>
      </c>
      <c r="B282" s="57">
        <v>-10370.083939999999</v>
      </c>
      <c r="C282" s="57">
        <v>-2883.6771600000002</v>
      </c>
      <c r="D282" s="57">
        <v>0</v>
      </c>
      <c r="E282" s="57">
        <v>-5.9978899999999999</v>
      </c>
      <c r="F282" s="57">
        <v>-13259.75899</v>
      </c>
    </row>
    <row r="283" spans="1:6">
      <c r="A283" s="99" t="s">
        <v>388</v>
      </c>
      <c r="B283" s="95">
        <v>-2211.7011200000002</v>
      </c>
      <c r="C283" s="95">
        <v>-1617.6206499999998</v>
      </c>
      <c r="D283" s="95">
        <v>0</v>
      </c>
      <c r="E283" s="95">
        <v>-5.9978899999999999</v>
      </c>
      <c r="F283" s="95">
        <v>-3835.3196600000001</v>
      </c>
    </row>
    <row r="284" spans="1:6">
      <c r="A284" s="99" t="s">
        <v>395</v>
      </c>
      <c r="B284" s="95">
        <v>-4911.8851500000001</v>
      </c>
      <c r="C284" s="95">
        <v>0</v>
      </c>
      <c r="D284" s="95">
        <v>0</v>
      </c>
      <c r="E284" s="95">
        <v>0</v>
      </c>
      <c r="F284" s="95">
        <v>-4911.8851500000001</v>
      </c>
    </row>
    <row r="285" spans="1:6">
      <c r="A285" s="99" t="s">
        <v>396</v>
      </c>
      <c r="B285" s="95">
        <v>0</v>
      </c>
      <c r="C285" s="95">
        <v>-24.79204</v>
      </c>
      <c r="D285" s="95">
        <v>0</v>
      </c>
      <c r="E285" s="95">
        <v>0</v>
      </c>
      <c r="F285" s="95">
        <v>-24.79204</v>
      </c>
    </row>
    <row r="286" spans="1:6">
      <c r="A286" s="99" t="s">
        <v>397</v>
      </c>
      <c r="B286" s="95">
        <v>-4.5100000000000001E-2</v>
      </c>
      <c r="C286" s="95">
        <v>0</v>
      </c>
      <c r="D286" s="95">
        <v>0</v>
      </c>
      <c r="E286" s="95">
        <v>0</v>
      </c>
      <c r="F286" s="95">
        <v>-4.5100000000000001E-2</v>
      </c>
    </row>
    <row r="287" spans="1:6">
      <c r="A287" s="99" t="s">
        <v>398</v>
      </c>
      <c r="B287" s="95">
        <v>-3246.4525699999999</v>
      </c>
      <c r="C287" s="95">
        <v>-1241.2644700000001</v>
      </c>
      <c r="D287" s="95">
        <v>0</v>
      </c>
      <c r="E287" s="95">
        <v>0</v>
      </c>
      <c r="F287" s="95">
        <v>-4487.7170400000005</v>
      </c>
    </row>
    <row r="288" spans="1:6">
      <c r="A288" s="99" t="s">
        <v>399</v>
      </c>
      <c r="B288" s="95">
        <v>0</v>
      </c>
      <c r="C288" s="95">
        <v>0</v>
      </c>
      <c r="D288" s="95">
        <v>0</v>
      </c>
      <c r="E288" s="95">
        <v>0</v>
      </c>
      <c r="F288" s="95">
        <v>0</v>
      </c>
    </row>
    <row r="289" spans="1:6">
      <c r="A289" s="216" t="s">
        <v>968</v>
      </c>
      <c r="B289" s="57">
        <v>249263.01911000002</v>
      </c>
      <c r="C289" s="57">
        <v>-6527.6309700000002</v>
      </c>
      <c r="D289" s="57">
        <v>0</v>
      </c>
      <c r="E289" s="57">
        <v>-318.22161</v>
      </c>
      <c r="F289" s="57">
        <v>242417.16652999999</v>
      </c>
    </row>
    <row r="290" spans="1:6">
      <c r="A290" s="99" t="s">
        <v>400</v>
      </c>
      <c r="B290" s="95">
        <v>52257.971570000002</v>
      </c>
      <c r="C290" s="95">
        <v>1042.6586299999999</v>
      </c>
      <c r="D290" s="95">
        <v>0</v>
      </c>
      <c r="E290" s="95">
        <v>5.5399999999999998E-2</v>
      </c>
      <c r="F290" s="95">
        <v>53300.685600000004</v>
      </c>
    </row>
    <row r="291" spans="1:6">
      <c r="A291" s="99" t="s">
        <v>401</v>
      </c>
      <c r="B291" s="95">
        <v>3368.4607500000002</v>
      </c>
      <c r="C291" s="95">
        <v>313.81745000000001</v>
      </c>
      <c r="D291" s="95">
        <v>0</v>
      </c>
      <c r="E291" s="95">
        <v>0</v>
      </c>
      <c r="F291" s="95">
        <v>3682.2782000000002</v>
      </c>
    </row>
    <row r="292" spans="1:6">
      <c r="A292" s="99" t="s">
        <v>402</v>
      </c>
      <c r="B292" s="95">
        <v>48574.672920000005</v>
      </c>
      <c r="C292" s="95">
        <v>728.82581000000005</v>
      </c>
      <c r="D292" s="95">
        <v>0</v>
      </c>
      <c r="E292" s="95">
        <v>5.5399999999999998E-2</v>
      </c>
      <c r="F292" s="95">
        <v>49303.554130000004</v>
      </c>
    </row>
    <row r="293" spans="1:6">
      <c r="A293" s="99" t="s">
        <v>403</v>
      </c>
      <c r="B293" s="95">
        <v>0</v>
      </c>
      <c r="C293" s="95">
        <v>0</v>
      </c>
      <c r="D293" s="95">
        <v>0</v>
      </c>
      <c r="E293" s="95">
        <v>0</v>
      </c>
      <c r="F293" s="95">
        <v>0</v>
      </c>
    </row>
    <row r="294" spans="1:6">
      <c r="A294" s="99" t="s">
        <v>404</v>
      </c>
      <c r="B294" s="95">
        <v>0</v>
      </c>
      <c r="C294" s="95">
        <v>0</v>
      </c>
      <c r="D294" s="95">
        <v>0</v>
      </c>
      <c r="E294" s="95">
        <v>0</v>
      </c>
      <c r="F294" s="95">
        <v>0</v>
      </c>
    </row>
    <row r="295" spans="1:6">
      <c r="A295" s="99" t="s">
        <v>405</v>
      </c>
      <c r="B295" s="95">
        <v>0</v>
      </c>
      <c r="C295" s="95">
        <v>0</v>
      </c>
      <c r="D295" s="95">
        <v>0</v>
      </c>
      <c r="E295" s="95">
        <v>0</v>
      </c>
      <c r="F295" s="95">
        <v>0</v>
      </c>
    </row>
    <row r="296" spans="1:6">
      <c r="A296" s="99" t="s">
        <v>406</v>
      </c>
      <c r="B296" s="95">
        <v>314.83790000000005</v>
      </c>
      <c r="C296" s="95">
        <v>1.537E-2</v>
      </c>
      <c r="D296" s="95">
        <v>0</v>
      </c>
      <c r="E296" s="95">
        <v>0</v>
      </c>
      <c r="F296" s="95">
        <v>314.85327000000001</v>
      </c>
    </row>
    <row r="297" spans="1:6">
      <c r="A297" s="99" t="s">
        <v>407</v>
      </c>
      <c r="B297" s="95">
        <v>0</v>
      </c>
      <c r="C297" s="95">
        <v>0</v>
      </c>
      <c r="D297" s="95">
        <v>0</v>
      </c>
      <c r="E297" s="95">
        <v>0</v>
      </c>
      <c r="F297" s="95">
        <v>0</v>
      </c>
    </row>
    <row r="298" spans="1:6">
      <c r="A298" s="99" t="s">
        <v>408</v>
      </c>
      <c r="B298" s="95">
        <v>-102503.87784999999</v>
      </c>
      <c r="C298" s="95">
        <v>-956.66322000000002</v>
      </c>
      <c r="D298" s="95">
        <v>0</v>
      </c>
      <c r="E298" s="95">
        <v>-2.1022699999999999</v>
      </c>
      <c r="F298" s="95">
        <v>-103462.64334000001</v>
      </c>
    </row>
    <row r="299" spans="1:6">
      <c r="A299" s="99" t="s">
        <v>409</v>
      </c>
      <c r="B299" s="95">
        <v>-83344.270879999996</v>
      </c>
      <c r="C299" s="95">
        <v>-656.37867000000006</v>
      </c>
      <c r="D299" s="95">
        <v>0</v>
      </c>
      <c r="E299" s="95">
        <v>0</v>
      </c>
      <c r="F299" s="95">
        <v>-84000.649550000002</v>
      </c>
    </row>
    <row r="300" spans="1:6">
      <c r="A300" s="99" t="s">
        <v>410</v>
      </c>
      <c r="B300" s="95">
        <v>-278.14928000000003</v>
      </c>
      <c r="C300" s="95">
        <v>0</v>
      </c>
      <c r="D300" s="95">
        <v>0</v>
      </c>
      <c r="E300" s="95">
        <v>0</v>
      </c>
      <c r="F300" s="95">
        <v>-278.14928000000003</v>
      </c>
    </row>
    <row r="301" spans="1:6">
      <c r="A301" s="99" t="s">
        <v>411</v>
      </c>
      <c r="B301" s="95">
        <v>-38.29562</v>
      </c>
      <c r="C301" s="95">
        <v>0</v>
      </c>
      <c r="D301" s="95">
        <v>0</v>
      </c>
      <c r="E301" s="95">
        <v>0</v>
      </c>
      <c r="F301" s="95">
        <v>-38.29562</v>
      </c>
    </row>
    <row r="302" spans="1:6">
      <c r="A302" s="156" t="s">
        <v>412</v>
      </c>
      <c r="B302" s="95">
        <v>-18841.134260000003</v>
      </c>
      <c r="C302" s="95">
        <v>-300.28454999999997</v>
      </c>
      <c r="D302" s="95">
        <v>0</v>
      </c>
      <c r="E302" s="95">
        <v>-2.1022699999999999</v>
      </c>
      <c r="F302" s="95">
        <v>-19143.521079999999</v>
      </c>
    </row>
    <row r="303" spans="1:6">
      <c r="A303" s="156" t="s">
        <v>1385</v>
      </c>
      <c r="B303" s="95">
        <v>0</v>
      </c>
      <c r="C303" s="95">
        <v>0</v>
      </c>
      <c r="D303" s="95">
        <v>0</v>
      </c>
      <c r="E303" s="95">
        <v>0</v>
      </c>
      <c r="F303" s="95">
        <v>0</v>
      </c>
    </row>
    <row r="304" spans="1:6">
      <c r="A304" s="156" t="s">
        <v>414</v>
      </c>
      <c r="B304" s="95">
        <v>-2.0278100000000001</v>
      </c>
      <c r="C304" s="95">
        <v>0</v>
      </c>
      <c r="D304" s="95">
        <v>0</v>
      </c>
      <c r="E304" s="95">
        <v>0</v>
      </c>
      <c r="F304" s="95">
        <v>-2.0278100000000001</v>
      </c>
    </row>
    <row r="305" spans="1:6">
      <c r="A305" s="216" t="s">
        <v>967</v>
      </c>
      <c r="B305" s="57">
        <v>199017.11283000003</v>
      </c>
      <c r="C305" s="57">
        <v>-6441.6355599999997</v>
      </c>
      <c r="D305" s="57">
        <v>0</v>
      </c>
      <c r="E305" s="57">
        <v>-320.26847999999995</v>
      </c>
      <c r="F305" s="57">
        <v>192255.20879</v>
      </c>
    </row>
    <row r="306" spans="1:6">
      <c r="A306" s="216" t="s">
        <v>415</v>
      </c>
      <c r="B306" s="57">
        <v>-165940.70706000002</v>
      </c>
      <c r="C306" s="57">
        <v>-6471.7642999999998</v>
      </c>
      <c r="D306" s="57">
        <v>0</v>
      </c>
      <c r="E306" s="57">
        <v>0</v>
      </c>
      <c r="F306" s="57">
        <v>-172412.47136000003</v>
      </c>
    </row>
    <row r="307" spans="1:6">
      <c r="A307" s="99" t="s">
        <v>416</v>
      </c>
      <c r="B307" s="95">
        <v>-94455.966920000006</v>
      </c>
      <c r="C307" s="95">
        <v>-153.38207</v>
      </c>
      <c r="D307" s="95">
        <v>0</v>
      </c>
      <c r="E307" s="95">
        <v>0</v>
      </c>
      <c r="F307" s="95">
        <v>-94609.348989999999</v>
      </c>
    </row>
    <row r="308" spans="1:6">
      <c r="A308" s="99" t="s">
        <v>417</v>
      </c>
      <c r="B308" s="95">
        <v>-16322.21876</v>
      </c>
      <c r="C308" s="95">
        <v>-1568.5637199999999</v>
      </c>
      <c r="D308" s="95">
        <v>0</v>
      </c>
      <c r="E308" s="95">
        <v>0</v>
      </c>
      <c r="F308" s="95">
        <v>-17890.782480000002</v>
      </c>
    </row>
    <row r="309" spans="1:6">
      <c r="A309" s="99" t="s">
        <v>418</v>
      </c>
      <c r="B309" s="95">
        <v>-99.025109999999998</v>
      </c>
      <c r="C309" s="95">
        <v>-938.15963999999997</v>
      </c>
      <c r="D309" s="95">
        <v>0</v>
      </c>
      <c r="E309" s="95">
        <v>0</v>
      </c>
      <c r="F309" s="95">
        <v>-1037.1847499999999</v>
      </c>
    </row>
    <row r="310" spans="1:6">
      <c r="A310" s="99" t="s">
        <v>419</v>
      </c>
      <c r="B310" s="95">
        <v>-5226.1786700000002</v>
      </c>
      <c r="C310" s="95">
        <v>-32.84442</v>
      </c>
      <c r="D310" s="95">
        <v>0</v>
      </c>
      <c r="E310" s="95">
        <v>0</v>
      </c>
      <c r="F310" s="95">
        <v>-5259.0230899999997</v>
      </c>
    </row>
    <row r="311" spans="1:6">
      <c r="A311" s="99" t="s">
        <v>420</v>
      </c>
      <c r="B311" s="95">
        <v>-12434.960999999999</v>
      </c>
      <c r="C311" s="95">
        <v>-3.1899699999999998</v>
      </c>
      <c r="D311" s="95">
        <v>0</v>
      </c>
      <c r="E311" s="95">
        <v>0</v>
      </c>
      <c r="F311" s="95">
        <v>-12438.150970000001</v>
      </c>
    </row>
    <row r="312" spans="1:6">
      <c r="A312" s="99" t="s">
        <v>421</v>
      </c>
      <c r="B312" s="95">
        <v>-3541.32755</v>
      </c>
      <c r="C312" s="95">
        <v>0</v>
      </c>
      <c r="D312" s="95">
        <v>0</v>
      </c>
      <c r="E312" s="95">
        <v>0</v>
      </c>
      <c r="F312" s="95">
        <v>-3541.32755</v>
      </c>
    </row>
    <row r="313" spans="1:6">
      <c r="A313" s="99" t="s">
        <v>422</v>
      </c>
      <c r="B313" s="95">
        <v>-5721.9541399999998</v>
      </c>
      <c r="C313" s="95">
        <v>0</v>
      </c>
      <c r="D313" s="95">
        <v>0</v>
      </c>
      <c r="E313" s="95">
        <v>0</v>
      </c>
      <c r="F313" s="95">
        <v>-5721.9541399999998</v>
      </c>
    </row>
    <row r="314" spans="1:6">
      <c r="A314" s="99" t="s">
        <v>423</v>
      </c>
      <c r="B314" s="95">
        <v>-1419.5048400000001</v>
      </c>
      <c r="C314" s="95">
        <v>0</v>
      </c>
      <c r="D314" s="95">
        <v>0</v>
      </c>
      <c r="E314" s="95">
        <v>0</v>
      </c>
      <c r="F314" s="95">
        <v>-1419.5048400000001</v>
      </c>
    </row>
    <row r="315" spans="1:6">
      <c r="A315" s="99" t="s">
        <v>424</v>
      </c>
      <c r="B315" s="95">
        <v>-26719.570070000002</v>
      </c>
      <c r="C315" s="95">
        <v>-3775.6244799999999</v>
      </c>
      <c r="D315" s="95">
        <v>0</v>
      </c>
      <c r="E315" s="95">
        <v>0</v>
      </c>
      <c r="F315" s="95">
        <v>-30495.19455</v>
      </c>
    </row>
    <row r="316" spans="1:6">
      <c r="A316" s="69" t="s">
        <v>966</v>
      </c>
      <c r="B316" s="57">
        <v>33076.405769999998</v>
      </c>
      <c r="C316" s="57">
        <v>-12913.39986</v>
      </c>
      <c r="D316" s="57">
        <v>0</v>
      </c>
      <c r="E316" s="57">
        <v>-320.26847999999995</v>
      </c>
      <c r="F316" s="57">
        <v>19842.737430000001</v>
      </c>
    </row>
    <row r="317" spans="1:6">
      <c r="A317" s="156" t="s">
        <v>425</v>
      </c>
      <c r="B317" s="95">
        <v>0</v>
      </c>
      <c r="C317" s="95">
        <v>1.53457</v>
      </c>
      <c r="D317" s="95">
        <v>0</v>
      </c>
      <c r="E317" s="95">
        <v>14.306389999999999</v>
      </c>
      <c r="F317" s="95">
        <v>15.840959999999999</v>
      </c>
    </row>
    <row r="318" spans="1:6">
      <c r="A318" s="156" t="s">
        <v>426</v>
      </c>
      <c r="B318" s="95">
        <v>0</v>
      </c>
      <c r="C318" s="95">
        <v>1.53457</v>
      </c>
      <c r="D318" s="95">
        <v>0</v>
      </c>
      <c r="E318" s="95">
        <v>0</v>
      </c>
      <c r="F318" s="95">
        <v>1.53457</v>
      </c>
    </row>
    <row r="319" spans="1:6">
      <c r="A319" s="156" t="s">
        <v>427</v>
      </c>
      <c r="B319" s="95">
        <v>0</v>
      </c>
      <c r="C319" s="95">
        <v>0</v>
      </c>
      <c r="D319" s="95">
        <v>0</v>
      </c>
      <c r="E319" s="95">
        <v>14.306389999999999</v>
      </c>
      <c r="F319" s="95">
        <v>14.306389999999999</v>
      </c>
    </row>
    <row r="320" spans="1:6">
      <c r="A320" s="156" t="s">
        <v>428</v>
      </c>
      <c r="B320" s="95">
        <v>0</v>
      </c>
      <c r="C320" s="95">
        <v>-37.662819999999996</v>
      </c>
      <c r="D320" s="95">
        <v>0</v>
      </c>
      <c r="E320" s="95">
        <v>-447.71818000000002</v>
      </c>
      <c r="F320" s="95">
        <v>-485.38099999999997</v>
      </c>
    </row>
    <row r="321" spans="1:6">
      <c r="A321" s="156" t="s">
        <v>429</v>
      </c>
      <c r="B321" s="95">
        <v>0</v>
      </c>
      <c r="C321" s="95">
        <v>-37.662819999999996</v>
      </c>
      <c r="D321" s="95">
        <v>0</v>
      </c>
      <c r="E321" s="95">
        <v>0</v>
      </c>
      <c r="F321" s="95">
        <v>-37.662819999999996</v>
      </c>
    </row>
    <row r="322" spans="1:6">
      <c r="A322" s="156" t="s">
        <v>430</v>
      </c>
      <c r="B322" s="95">
        <v>0</v>
      </c>
      <c r="C322" s="95">
        <v>0</v>
      </c>
      <c r="D322" s="95">
        <v>0</v>
      </c>
      <c r="E322" s="95">
        <v>-447.71818000000002</v>
      </c>
      <c r="F322" s="95">
        <v>-447.71818000000002</v>
      </c>
    </row>
    <row r="323" spans="1:6">
      <c r="A323" s="69" t="s">
        <v>1222</v>
      </c>
      <c r="B323" s="57">
        <v>33076.405769999998</v>
      </c>
      <c r="C323" s="57">
        <v>-12949.528109999999</v>
      </c>
      <c r="D323" s="57">
        <v>0</v>
      </c>
      <c r="E323" s="57">
        <v>-753.68027000000006</v>
      </c>
      <c r="F323" s="57">
        <v>19373.197390000001</v>
      </c>
    </row>
    <row r="324" spans="1:6">
      <c r="A324" s="99" t="s">
        <v>431</v>
      </c>
      <c r="B324" s="64">
        <v>34.406179999999999</v>
      </c>
      <c r="C324" s="64">
        <v>151.60599999999999</v>
      </c>
      <c r="D324" s="64">
        <v>0</v>
      </c>
      <c r="E324" s="64">
        <v>0</v>
      </c>
      <c r="F324" s="64">
        <v>186.01218</v>
      </c>
    </row>
    <row r="325" spans="1:6">
      <c r="A325" s="69" t="s">
        <v>965</v>
      </c>
      <c r="B325" s="556">
        <v>33110.811949999996</v>
      </c>
      <c r="C325" s="556">
        <v>-12797.92211</v>
      </c>
      <c r="D325" s="556">
        <v>0</v>
      </c>
      <c r="E325" s="556">
        <v>-753.68027000000006</v>
      </c>
      <c r="F325" s="556">
        <v>19559.209569999999</v>
      </c>
    </row>
    <row r="326" spans="1:6">
      <c r="A326" s="156" t="s">
        <v>432</v>
      </c>
      <c r="B326" s="64">
        <v>-450.75103000000001</v>
      </c>
      <c r="C326" s="64">
        <v>225.02507</v>
      </c>
      <c r="D326" s="64">
        <v>0</v>
      </c>
      <c r="E326" s="64">
        <v>0</v>
      </c>
      <c r="F326" s="64">
        <v>-225.72595999999999</v>
      </c>
    </row>
    <row r="327" spans="1:6">
      <c r="A327" s="216" t="s">
        <v>1244</v>
      </c>
      <c r="B327" s="556">
        <v>32660.060920000004</v>
      </c>
      <c r="C327" s="556">
        <v>-12572.89704</v>
      </c>
      <c r="D327" s="556">
        <v>0</v>
      </c>
      <c r="E327" s="556">
        <v>-753.68027000000006</v>
      </c>
      <c r="F327" s="556">
        <v>19333.483609999999</v>
      </c>
    </row>
    <row r="328" spans="1:6">
      <c r="A328" s="156" t="s">
        <v>433</v>
      </c>
      <c r="B328" s="64">
        <v>0</v>
      </c>
      <c r="C328" s="64">
        <v>0</v>
      </c>
      <c r="D328" s="64">
        <v>0</v>
      </c>
      <c r="E328" s="64">
        <v>0</v>
      </c>
      <c r="F328" s="64">
        <v>0</v>
      </c>
    </row>
    <row r="329" spans="1:6">
      <c r="A329" s="69" t="s">
        <v>964</v>
      </c>
      <c r="B329" s="556">
        <v>32660.060920000004</v>
      </c>
      <c r="C329" s="556">
        <v>-12572.89704</v>
      </c>
      <c r="D329" s="556">
        <v>0</v>
      </c>
      <c r="E329" s="556">
        <v>-753.68027000000006</v>
      </c>
      <c r="F329" s="556">
        <v>19333.483609999999</v>
      </c>
    </row>
    <row r="330" spans="1:6">
      <c r="A330" s="156" t="s">
        <v>434</v>
      </c>
      <c r="B330" s="64">
        <v>-10785.32091</v>
      </c>
      <c r="C330" s="64">
        <v>0</v>
      </c>
      <c r="D330" s="64">
        <v>0</v>
      </c>
      <c r="E330" s="64">
        <v>0</v>
      </c>
      <c r="F330" s="64">
        <v>-10785.32091</v>
      </c>
    </row>
    <row r="331" spans="1:6">
      <c r="A331" s="69" t="s">
        <v>963</v>
      </c>
      <c r="B331" s="57">
        <v>21874.740010000001</v>
      </c>
      <c r="C331" s="57">
        <v>-12572.89704</v>
      </c>
      <c r="D331" s="57">
        <v>0</v>
      </c>
      <c r="E331" s="57">
        <v>-753.68027000000006</v>
      </c>
      <c r="F331" s="57">
        <v>8548.1626999999989</v>
      </c>
    </row>
    <row r="332" spans="1:6" ht="3.75" customHeight="1" thickBot="1">
      <c r="A332" s="145"/>
      <c r="B332" s="557"/>
      <c r="C332" s="557"/>
      <c r="D332" s="557"/>
      <c r="E332" s="557"/>
      <c r="F332" s="557"/>
    </row>
    <row r="333" spans="1:6" ht="15.75" thickTop="1">
      <c r="A333" s="64"/>
      <c r="B333" s="146"/>
      <c r="C333" s="146"/>
      <c r="D333" s="146"/>
      <c r="E333" s="146"/>
      <c r="F333" s="146"/>
    </row>
  </sheetData>
  <mergeCells count="4">
    <mergeCell ref="A1:F1"/>
    <mergeCell ref="A2:F2"/>
    <mergeCell ref="A3:F3"/>
    <mergeCell ref="A4:F4"/>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33"/>
  <sheetViews>
    <sheetView workbookViewId="0">
      <selection sqref="A1:D1"/>
    </sheetView>
  </sheetViews>
  <sheetFormatPr defaultRowHeight="15"/>
  <cols>
    <col min="1" max="1" width="104.42578125" style="5" bestFit="1" customWidth="1"/>
    <col min="2" max="3" width="9.7109375" style="5" bestFit="1" customWidth="1"/>
    <col min="4" max="4" width="14.85546875" style="5" customWidth="1"/>
    <col min="5" max="16384" width="9.140625" style="5"/>
  </cols>
  <sheetData>
    <row r="1" spans="1:4" ht="30" customHeight="1">
      <c r="A1" s="757" t="s">
        <v>438</v>
      </c>
      <c r="B1" s="757"/>
      <c r="C1" s="757"/>
      <c r="D1" s="757"/>
    </row>
    <row r="2" spans="1:4" ht="18">
      <c r="A2" s="758" t="s">
        <v>516</v>
      </c>
      <c r="B2" s="758"/>
      <c r="C2" s="758"/>
      <c r="D2" s="758"/>
    </row>
    <row r="3" spans="1:4" ht="18">
      <c r="A3" s="758" t="s">
        <v>1512</v>
      </c>
      <c r="B3" s="758"/>
      <c r="C3" s="758"/>
      <c r="D3" s="758"/>
    </row>
    <row r="4" spans="1:4" ht="30" customHeight="1">
      <c r="A4" s="759" t="s">
        <v>508</v>
      </c>
      <c r="B4" s="759"/>
      <c r="C4" s="759"/>
      <c r="D4" s="759"/>
    </row>
    <row r="5" spans="1:4" ht="3.75" customHeight="1">
      <c r="A5" s="11"/>
      <c r="B5" s="11"/>
      <c r="C5" s="11"/>
      <c r="D5" s="11"/>
    </row>
    <row r="6" spans="1:4" ht="30" customHeight="1" thickBot="1">
      <c r="A6" s="155"/>
      <c r="B6" s="236" t="s">
        <v>57</v>
      </c>
      <c r="C6" s="236" t="s">
        <v>55</v>
      </c>
      <c r="D6" s="237" t="s">
        <v>515</v>
      </c>
    </row>
    <row r="7" spans="1:4">
      <c r="A7" s="425" t="s">
        <v>157</v>
      </c>
      <c r="B7" s="384">
        <v>5671552.57981</v>
      </c>
      <c r="C7" s="384">
        <v>764056.0991799999</v>
      </c>
      <c r="D7" s="384">
        <v>6435608.6789899999</v>
      </c>
    </row>
    <row r="8" spans="1:4">
      <c r="A8" s="177" t="s">
        <v>158</v>
      </c>
      <c r="B8" s="57">
        <v>340845.37381000002</v>
      </c>
      <c r="C8" s="57">
        <v>80212.860090000002</v>
      </c>
      <c r="D8" s="57">
        <v>421058.23389999999</v>
      </c>
    </row>
    <row r="9" spans="1:4">
      <c r="A9" s="64" t="s">
        <v>159</v>
      </c>
      <c r="B9" s="95">
        <v>141795.73572999999</v>
      </c>
      <c r="C9" s="95">
        <v>28797.51396</v>
      </c>
      <c r="D9" s="95">
        <v>170593.24969</v>
      </c>
    </row>
    <row r="10" spans="1:4">
      <c r="A10" s="64" t="s">
        <v>160</v>
      </c>
      <c r="B10" s="95">
        <v>161089.53584999999</v>
      </c>
      <c r="C10" s="95">
        <v>34493.621759999995</v>
      </c>
      <c r="D10" s="95">
        <v>195583.15761000002</v>
      </c>
    </row>
    <row r="11" spans="1:4">
      <c r="A11" s="64" t="s">
        <v>161</v>
      </c>
      <c r="B11" s="95">
        <v>1095.85662</v>
      </c>
      <c r="C11" s="95">
        <v>16921.72437</v>
      </c>
      <c r="D11" s="95">
        <v>18017.580989999999</v>
      </c>
    </row>
    <row r="12" spans="1:4">
      <c r="A12" s="64" t="s">
        <v>162</v>
      </c>
      <c r="B12" s="95">
        <v>0</v>
      </c>
      <c r="C12" s="95">
        <v>0</v>
      </c>
      <c r="D12" s="95">
        <v>0</v>
      </c>
    </row>
    <row r="13" spans="1:4">
      <c r="A13" s="64" t="s">
        <v>163</v>
      </c>
      <c r="B13" s="95">
        <v>4870.8687699999991</v>
      </c>
      <c r="C13" s="95">
        <v>0</v>
      </c>
      <c r="D13" s="95">
        <v>4870.8687699999991</v>
      </c>
    </row>
    <row r="14" spans="1:4">
      <c r="A14" s="64" t="s">
        <v>1378</v>
      </c>
      <c r="B14" s="95">
        <v>31993.376840000001</v>
      </c>
      <c r="C14" s="95">
        <v>0</v>
      </c>
      <c r="D14" s="95">
        <v>31993.376840000001</v>
      </c>
    </row>
    <row r="15" spans="1:4">
      <c r="A15" s="64" t="s">
        <v>165</v>
      </c>
      <c r="B15" s="95">
        <v>0</v>
      </c>
      <c r="C15" s="95">
        <v>0</v>
      </c>
      <c r="D15" s="95">
        <v>0</v>
      </c>
    </row>
    <row r="16" spans="1:4">
      <c r="A16" s="64" t="s">
        <v>166</v>
      </c>
      <c r="B16" s="95">
        <v>0</v>
      </c>
      <c r="C16" s="95">
        <v>0</v>
      </c>
      <c r="D16" s="95">
        <v>0</v>
      </c>
    </row>
    <row r="17" spans="1:4">
      <c r="A17" s="177" t="s">
        <v>167</v>
      </c>
      <c r="B17" s="57">
        <v>138749.44924000002</v>
      </c>
      <c r="C17" s="57">
        <v>34546.000799999994</v>
      </c>
      <c r="D17" s="57">
        <v>173295.45004</v>
      </c>
    </row>
    <row r="18" spans="1:4">
      <c r="A18" s="64" t="s">
        <v>168</v>
      </c>
      <c r="B18" s="95">
        <v>0</v>
      </c>
      <c r="C18" s="95">
        <v>0</v>
      </c>
      <c r="D18" s="95">
        <v>0</v>
      </c>
    </row>
    <row r="19" spans="1:4">
      <c r="A19" s="64" t="s">
        <v>169</v>
      </c>
      <c r="B19" s="95">
        <v>3787.58673</v>
      </c>
      <c r="C19" s="95">
        <v>20337.366239999999</v>
      </c>
      <c r="D19" s="95">
        <v>24124.952969999998</v>
      </c>
    </row>
    <row r="20" spans="1:4">
      <c r="A20" s="64" t="s">
        <v>170</v>
      </c>
      <c r="B20" s="95">
        <v>0</v>
      </c>
      <c r="C20" s="95">
        <v>0</v>
      </c>
      <c r="D20" s="95">
        <v>0</v>
      </c>
    </row>
    <row r="21" spans="1:4">
      <c r="A21" s="64" t="s">
        <v>171</v>
      </c>
      <c r="B21" s="95">
        <v>0</v>
      </c>
      <c r="C21" s="95">
        <v>0</v>
      </c>
      <c r="D21" s="95">
        <v>0</v>
      </c>
    </row>
    <row r="22" spans="1:4">
      <c r="A22" s="64" t="s">
        <v>216</v>
      </c>
      <c r="B22" s="95">
        <v>21733.805420000001</v>
      </c>
      <c r="C22" s="95">
        <v>2910.8948100000002</v>
      </c>
      <c r="D22" s="95">
        <v>24644.700230000002</v>
      </c>
    </row>
    <row r="23" spans="1:4">
      <c r="A23" s="64" t="s">
        <v>173</v>
      </c>
      <c r="B23" s="95">
        <v>112508.436</v>
      </c>
      <c r="C23" s="95">
        <v>11297.739750000001</v>
      </c>
      <c r="D23" s="95">
        <v>123806.17574999999</v>
      </c>
    </row>
    <row r="24" spans="1:4">
      <c r="A24" s="64" t="s">
        <v>174</v>
      </c>
      <c r="B24" s="95">
        <v>719.62108999999998</v>
      </c>
      <c r="C24" s="95">
        <v>0</v>
      </c>
      <c r="D24" s="95">
        <v>719.62108999999998</v>
      </c>
    </row>
    <row r="25" spans="1:4">
      <c r="A25" s="64" t="s">
        <v>175</v>
      </c>
      <c r="B25" s="95">
        <v>0</v>
      </c>
      <c r="C25" s="95">
        <v>0</v>
      </c>
      <c r="D25" s="95">
        <v>0</v>
      </c>
    </row>
    <row r="26" spans="1:4">
      <c r="A26" s="177" t="s">
        <v>176</v>
      </c>
      <c r="B26" s="57">
        <v>4417620.9981199997</v>
      </c>
      <c r="C26" s="57">
        <v>588346.45965999993</v>
      </c>
      <c r="D26" s="57">
        <v>5005967.4577799998</v>
      </c>
    </row>
    <row r="27" spans="1:4">
      <c r="A27" s="63" t="s">
        <v>177</v>
      </c>
      <c r="B27" s="95">
        <v>3796496.56348</v>
      </c>
      <c r="C27" s="95">
        <v>512422.37531999999</v>
      </c>
      <c r="D27" s="95">
        <v>4308918.9388000006</v>
      </c>
    </row>
    <row r="28" spans="1:4">
      <c r="A28" s="64" t="s">
        <v>178</v>
      </c>
      <c r="B28" s="95">
        <v>3254063.1996399998</v>
      </c>
      <c r="C28" s="95">
        <v>300400.22385000001</v>
      </c>
      <c r="D28" s="95">
        <v>3554463.42349</v>
      </c>
    </row>
    <row r="29" spans="1:4">
      <c r="A29" s="64" t="s">
        <v>179</v>
      </c>
      <c r="B29" s="95">
        <v>452405.63614999998</v>
      </c>
      <c r="C29" s="95">
        <v>182927.98465</v>
      </c>
      <c r="D29" s="95">
        <v>635333.62079999992</v>
      </c>
    </row>
    <row r="30" spans="1:4">
      <c r="A30" s="64" t="s">
        <v>180</v>
      </c>
      <c r="B30" s="95">
        <v>90027.72769</v>
      </c>
      <c r="C30" s="95">
        <v>29094.166819999999</v>
      </c>
      <c r="D30" s="95">
        <v>119121.89451</v>
      </c>
    </row>
    <row r="31" spans="1:4">
      <c r="A31" s="63" t="s">
        <v>181</v>
      </c>
      <c r="B31" s="95">
        <v>61974.470569999998</v>
      </c>
      <c r="C31" s="95">
        <v>9227.6600299999991</v>
      </c>
      <c r="D31" s="95">
        <v>71202.130599999989</v>
      </c>
    </row>
    <row r="32" spans="1:4">
      <c r="A32" s="64" t="s">
        <v>182</v>
      </c>
      <c r="B32" s="95">
        <v>57635.569289999999</v>
      </c>
      <c r="C32" s="95">
        <v>4231.1883899999993</v>
      </c>
      <c r="D32" s="95">
        <v>61866.757680000002</v>
      </c>
    </row>
    <row r="33" spans="1:4">
      <c r="A33" s="64" t="s">
        <v>183</v>
      </c>
      <c r="B33" s="95">
        <v>3656.61418</v>
      </c>
      <c r="C33" s="95">
        <v>4326.4957300000005</v>
      </c>
      <c r="D33" s="95">
        <v>7983.1099100000001</v>
      </c>
    </row>
    <row r="34" spans="1:4">
      <c r="A34" s="65" t="s">
        <v>184</v>
      </c>
      <c r="B34" s="95">
        <v>682.28710000000001</v>
      </c>
      <c r="C34" s="95">
        <v>669.97591</v>
      </c>
      <c r="D34" s="95">
        <v>1352.2630100000001</v>
      </c>
    </row>
    <row r="35" spans="1:4">
      <c r="A35" s="63" t="s">
        <v>185</v>
      </c>
      <c r="B35" s="95">
        <v>29757.99079</v>
      </c>
      <c r="C35" s="95">
        <v>71665.53542</v>
      </c>
      <c r="D35" s="95">
        <v>101423.52621</v>
      </c>
    </row>
    <row r="36" spans="1:4">
      <c r="A36" s="64" t="s">
        <v>186</v>
      </c>
      <c r="B36" s="95">
        <v>28211.39702</v>
      </c>
      <c r="C36" s="95">
        <v>21500.589540000001</v>
      </c>
      <c r="D36" s="95">
        <v>49711.986560000005</v>
      </c>
    </row>
    <row r="37" spans="1:4">
      <c r="A37" s="64" t="s">
        <v>187</v>
      </c>
      <c r="B37" s="95">
        <v>1407.5512200000001</v>
      </c>
      <c r="C37" s="95">
        <v>47970.519119999997</v>
      </c>
      <c r="D37" s="95">
        <v>49378.070340000006</v>
      </c>
    </row>
    <row r="38" spans="1:4">
      <c r="A38" s="64" t="s">
        <v>188</v>
      </c>
      <c r="B38" s="95">
        <v>139.04254999999998</v>
      </c>
      <c r="C38" s="95">
        <v>2194.4267599999998</v>
      </c>
      <c r="D38" s="95">
        <v>2333.46931</v>
      </c>
    </row>
    <row r="39" spans="1:4">
      <c r="A39" s="63" t="s">
        <v>189</v>
      </c>
      <c r="B39" s="95">
        <v>659598.97424999997</v>
      </c>
      <c r="C39" s="95">
        <v>64157.107880000003</v>
      </c>
      <c r="D39" s="95">
        <v>723756.08213</v>
      </c>
    </row>
    <row r="40" spans="1:4">
      <c r="A40" s="65" t="s">
        <v>190</v>
      </c>
      <c r="B40" s="95">
        <v>292721.68872999999</v>
      </c>
      <c r="C40" s="95">
        <v>5933.7789000000002</v>
      </c>
      <c r="D40" s="95">
        <v>298655.46762999997</v>
      </c>
    </row>
    <row r="41" spans="1:4">
      <c r="A41" s="64" t="s">
        <v>191</v>
      </c>
      <c r="B41" s="95">
        <v>131921.89483999999</v>
      </c>
      <c r="C41" s="95">
        <v>25257.783070000001</v>
      </c>
      <c r="D41" s="95">
        <v>157179.67791</v>
      </c>
    </row>
    <row r="42" spans="1:4">
      <c r="A42" s="64" t="s">
        <v>192</v>
      </c>
      <c r="B42" s="95">
        <v>375.64251999999999</v>
      </c>
      <c r="C42" s="95">
        <v>42.376480000000001</v>
      </c>
      <c r="D42" s="95">
        <v>418.01900000000001</v>
      </c>
    </row>
    <row r="43" spans="1:4">
      <c r="A43" s="64" t="s">
        <v>193</v>
      </c>
      <c r="B43" s="95">
        <v>195.59547000000001</v>
      </c>
      <c r="C43" s="95">
        <v>547.97871999999995</v>
      </c>
      <c r="D43" s="95">
        <v>743.57418999999993</v>
      </c>
    </row>
    <row r="44" spans="1:4">
      <c r="A44" s="64" t="s">
        <v>194</v>
      </c>
      <c r="B44" s="95">
        <v>10.677959999999999</v>
      </c>
      <c r="C44" s="95">
        <v>0</v>
      </c>
      <c r="D44" s="95">
        <v>10.677959999999999</v>
      </c>
    </row>
    <row r="45" spans="1:4">
      <c r="A45" s="99" t="s">
        <v>195</v>
      </c>
      <c r="B45" s="95">
        <v>0</v>
      </c>
      <c r="C45" s="95">
        <v>0</v>
      </c>
      <c r="D45" s="95">
        <v>0</v>
      </c>
    </row>
    <row r="46" spans="1:4">
      <c r="A46" s="65" t="s">
        <v>1176</v>
      </c>
      <c r="B46" s="95">
        <v>165717.82537000001</v>
      </c>
      <c r="C46" s="95">
        <v>12866.135789999998</v>
      </c>
      <c r="D46" s="95">
        <v>178583.96116000001</v>
      </c>
    </row>
    <row r="47" spans="1:4">
      <c r="A47" s="64" t="s">
        <v>1177</v>
      </c>
      <c r="B47" s="95">
        <v>68149.842209999988</v>
      </c>
      <c r="C47" s="95">
        <v>19190.15497</v>
      </c>
      <c r="D47" s="95">
        <v>87339.997180000006</v>
      </c>
    </row>
    <row r="48" spans="1:4">
      <c r="A48" s="64" t="s">
        <v>1182</v>
      </c>
      <c r="B48" s="95">
        <v>361.39373999999998</v>
      </c>
      <c r="C48" s="95">
        <v>66.484580000000008</v>
      </c>
      <c r="D48" s="95">
        <v>427.87832000000003</v>
      </c>
    </row>
    <row r="49" spans="1:4">
      <c r="A49" s="64" t="s">
        <v>1183</v>
      </c>
      <c r="B49" s="95">
        <v>137.59254000000001</v>
      </c>
      <c r="C49" s="95">
        <v>252.41537</v>
      </c>
      <c r="D49" s="95">
        <v>390.00790999999998</v>
      </c>
    </row>
    <row r="50" spans="1:4">
      <c r="A50" s="64" t="s">
        <v>1201</v>
      </c>
      <c r="B50" s="95">
        <v>6.8208700000000002</v>
      </c>
      <c r="C50" s="95">
        <v>0</v>
      </c>
      <c r="D50" s="95">
        <v>6.8208700000000002</v>
      </c>
    </row>
    <row r="51" spans="1:4">
      <c r="A51" s="99" t="s">
        <v>1221</v>
      </c>
      <c r="B51" s="95">
        <v>0</v>
      </c>
      <c r="C51" s="95">
        <v>0</v>
      </c>
      <c r="D51" s="95">
        <v>0</v>
      </c>
    </row>
    <row r="52" spans="1:4">
      <c r="A52" s="101" t="s">
        <v>196</v>
      </c>
      <c r="B52" s="95">
        <v>-130207.00096999999</v>
      </c>
      <c r="C52" s="95">
        <v>-69126.218989999994</v>
      </c>
      <c r="D52" s="95">
        <v>-199333.21996000002</v>
      </c>
    </row>
    <row r="53" spans="1:4">
      <c r="A53" s="64" t="s">
        <v>1240</v>
      </c>
      <c r="B53" s="95">
        <v>-19642.661260000001</v>
      </c>
      <c r="C53" s="95">
        <v>-1752.3411899999999</v>
      </c>
      <c r="D53" s="95">
        <v>-21395.00245</v>
      </c>
    </row>
    <row r="54" spans="1:4">
      <c r="A54" s="616" t="s">
        <v>1252</v>
      </c>
      <c r="B54" s="95">
        <v>-3195.2207400000002</v>
      </c>
      <c r="C54" s="95">
        <v>-774.83993999999996</v>
      </c>
      <c r="D54" s="95">
        <v>-3970.06068</v>
      </c>
    </row>
    <row r="55" spans="1:4">
      <c r="A55" s="616" t="s">
        <v>1241</v>
      </c>
      <c r="B55" s="95">
        <v>-46765.158240000004</v>
      </c>
      <c r="C55" s="95">
        <v>-759.24131999999997</v>
      </c>
      <c r="D55" s="95">
        <v>-47524.399560000005</v>
      </c>
    </row>
    <row r="56" spans="1:4">
      <c r="A56" s="616" t="s">
        <v>1253</v>
      </c>
      <c r="B56" s="95">
        <v>-2459.03377</v>
      </c>
      <c r="C56" s="95">
        <v>-1160.59509</v>
      </c>
      <c r="D56" s="95">
        <v>-3619.6288599999998</v>
      </c>
    </row>
    <row r="57" spans="1:4">
      <c r="A57" s="64" t="s">
        <v>1242</v>
      </c>
      <c r="B57" s="95">
        <v>-18906.540789999999</v>
      </c>
      <c r="C57" s="95">
        <v>-13388.774220000001</v>
      </c>
      <c r="D57" s="95">
        <v>-32295.315010000002</v>
      </c>
    </row>
    <row r="58" spans="1:4">
      <c r="A58" s="64" t="s">
        <v>197</v>
      </c>
      <c r="B58" s="95">
        <v>-1038.4112299999999</v>
      </c>
      <c r="C58" s="95">
        <v>-28616.128780000003</v>
      </c>
      <c r="D58" s="95">
        <v>-29654.540010000001</v>
      </c>
    </row>
    <row r="59" spans="1:4">
      <c r="A59" s="64" t="s">
        <v>198</v>
      </c>
      <c r="B59" s="95">
        <v>-23336.42283</v>
      </c>
      <c r="C59" s="95">
        <v>-20657.562480000001</v>
      </c>
      <c r="D59" s="95">
        <v>-43993.985310000004</v>
      </c>
    </row>
    <row r="60" spans="1:4">
      <c r="A60" s="64" t="s">
        <v>199</v>
      </c>
      <c r="B60" s="95">
        <v>-13568.40502</v>
      </c>
      <c r="C60" s="95">
        <v>0</v>
      </c>
      <c r="D60" s="95">
        <v>-13568.40502</v>
      </c>
    </row>
    <row r="61" spans="1:4">
      <c r="A61" s="64" t="s">
        <v>200</v>
      </c>
      <c r="B61" s="95">
        <v>0</v>
      </c>
      <c r="C61" s="95">
        <v>0</v>
      </c>
      <c r="D61" s="95">
        <v>0</v>
      </c>
    </row>
    <row r="62" spans="1:4">
      <c r="A62" s="64" t="s">
        <v>201</v>
      </c>
      <c r="B62" s="95">
        <v>0</v>
      </c>
      <c r="C62" s="95">
        <v>0</v>
      </c>
      <c r="D62" s="95">
        <v>0</v>
      </c>
    </row>
    <row r="63" spans="1:4">
      <c r="A63" s="64" t="s">
        <v>997</v>
      </c>
      <c r="B63" s="95">
        <v>0</v>
      </c>
      <c r="C63" s="95">
        <v>0</v>
      </c>
      <c r="D63" s="95">
        <v>0</v>
      </c>
    </row>
    <row r="64" spans="1:4">
      <c r="A64" s="64" t="s">
        <v>998</v>
      </c>
      <c r="B64" s="95">
        <v>0</v>
      </c>
      <c r="C64" s="95">
        <v>0</v>
      </c>
      <c r="D64" s="95">
        <v>0</v>
      </c>
    </row>
    <row r="65" spans="1:4">
      <c r="A65" s="64" t="s">
        <v>1184</v>
      </c>
      <c r="B65" s="95">
        <v>-552.11118999999997</v>
      </c>
      <c r="C65" s="95">
        <v>-132.78416000000001</v>
      </c>
      <c r="D65" s="95">
        <v>-684.89535000000001</v>
      </c>
    </row>
    <row r="66" spans="1:4">
      <c r="A66" s="64" t="s">
        <v>1185</v>
      </c>
      <c r="B66" s="95">
        <v>-412.99714</v>
      </c>
      <c r="C66" s="95">
        <v>-278.68006000000003</v>
      </c>
      <c r="D66" s="95">
        <v>-691.67719999999997</v>
      </c>
    </row>
    <row r="67" spans="1:4">
      <c r="A67" s="64" t="s">
        <v>1186</v>
      </c>
      <c r="B67" s="95">
        <v>-234.13055</v>
      </c>
      <c r="C67" s="95">
        <v>-311.68360999999999</v>
      </c>
      <c r="D67" s="95">
        <v>-545.81416000000002</v>
      </c>
    </row>
    <row r="68" spans="1:4">
      <c r="A68" s="64" t="s">
        <v>1187</v>
      </c>
      <c r="B68" s="95">
        <v>-95.908210000000011</v>
      </c>
      <c r="C68" s="95">
        <v>-1293.5881399999998</v>
      </c>
      <c r="D68" s="95">
        <v>-1389.4963500000001</v>
      </c>
    </row>
    <row r="69" spans="1:4">
      <c r="A69" s="177" t="s">
        <v>202</v>
      </c>
      <c r="B69" s="57">
        <v>106694.37340000001</v>
      </c>
      <c r="C69" s="57">
        <v>3332.7709399999999</v>
      </c>
      <c r="D69" s="57">
        <v>110027.14434</v>
      </c>
    </row>
    <row r="70" spans="1:4">
      <c r="A70" s="64" t="s">
        <v>203</v>
      </c>
      <c r="B70" s="95">
        <v>0</v>
      </c>
      <c r="C70" s="95">
        <v>0</v>
      </c>
      <c r="D70" s="95">
        <v>0</v>
      </c>
    </row>
    <row r="71" spans="1:4">
      <c r="A71" s="64" t="s">
        <v>204</v>
      </c>
      <c r="B71" s="95">
        <v>23253.443829999997</v>
      </c>
      <c r="C71" s="95">
        <v>542.14800000000002</v>
      </c>
      <c r="D71" s="95">
        <v>23795.591829999998</v>
      </c>
    </row>
    <row r="72" spans="1:4">
      <c r="A72" s="64" t="s">
        <v>205</v>
      </c>
      <c r="B72" s="95">
        <v>83440.929569999993</v>
      </c>
      <c r="C72" s="95">
        <v>2790.6229399999997</v>
      </c>
      <c r="D72" s="95">
        <v>86231.552510000009</v>
      </c>
    </row>
    <row r="73" spans="1:4">
      <c r="A73" s="64" t="s">
        <v>206</v>
      </c>
      <c r="B73" s="95">
        <v>0</v>
      </c>
      <c r="C73" s="95">
        <v>0</v>
      </c>
      <c r="D73" s="95">
        <v>0</v>
      </c>
    </row>
    <row r="74" spans="1:4">
      <c r="A74" s="64" t="s">
        <v>207</v>
      </c>
      <c r="B74" s="95">
        <v>0</v>
      </c>
      <c r="C74" s="95">
        <v>0</v>
      </c>
      <c r="D74" s="95">
        <v>0</v>
      </c>
    </row>
    <row r="75" spans="1:4">
      <c r="A75" s="177" t="s">
        <v>208</v>
      </c>
      <c r="B75" s="57">
        <v>617.01698999999996</v>
      </c>
      <c r="C75" s="57">
        <v>1303.29126</v>
      </c>
      <c r="D75" s="57">
        <v>1920.30825</v>
      </c>
    </row>
    <row r="76" spans="1:4">
      <c r="A76" s="64" t="s">
        <v>209</v>
      </c>
      <c r="B76" s="95">
        <v>0</v>
      </c>
      <c r="C76" s="95">
        <v>0</v>
      </c>
      <c r="D76" s="95">
        <v>0</v>
      </c>
    </row>
    <row r="77" spans="1:4">
      <c r="A77" s="64" t="s">
        <v>210</v>
      </c>
      <c r="B77" s="95">
        <v>8465.3966300000011</v>
      </c>
      <c r="C77" s="95">
        <v>7248.8788099999992</v>
      </c>
      <c r="D77" s="95">
        <v>15714.275439999999</v>
      </c>
    </row>
    <row r="78" spans="1:4">
      <c r="A78" s="64" t="s">
        <v>211</v>
      </c>
      <c r="B78" s="95">
        <v>0</v>
      </c>
      <c r="C78" s="95">
        <v>0</v>
      </c>
      <c r="D78" s="95">
        <v>0</v>
      </c>
    </row>
    <row r="79" spans="1:4">
      <c r="A79" s="64" t="s">
        <v>212</v>
      </c>
      <c r="B79" s="95">
        <v>50</v>
      </c>
      <c r="C79" s="95">
        <v>0</v>
      </c>
      <c r="D79" s="95">
        <v>50</v>
      </c>
    </row>
    <row r="80" spans="1:4">
      <c r="A80" s="64" t="s">
        <v>213</v>
      </c>
      <c r="B80" s="95">
        <v>-7898.3796400000001</v>
      </c>
      <c r="C80" s="95">
        <v>-5945.5875500000002</v>
      </c>
      <c r="D80" s="95">
        <v>-13843.967189999999</v>
      </c>
    </row>
    <row r="81" spans="1:4">
      <c r="A81" s="177" t="s">
        <v>214</v>
      </c>
      <c r="B81" s="57">
        <v>534306.90622</v>
      </c>
      <c r="C81" s="57">
        <v>43250.235909999996</v>
      </c>
      <c r="D81" s="57">
        <v>577557.14213000005</v>
      </c>
    </row>
    <row r="82" spans="1:4">
      <c r="A82" s="64" t="s">
        <v>168</v>
      </c>
      <c r="B82" s="95">
        <v>0</v>
      </c>
      <c r="C82" s="95">
        <v>0</v>
      </c>
      <c r="D82" s="95">
        <v>0</v>
      </c>
    </row>
    <row r="83" spans="1:4">
      <c r="A83" s="64" t="s">
        <v>169</v>
      </c>
      <c r="B83" s="95">
        <v>6897.5009300000002</v>
      </c>
      <c r="C83" s="95">
        <v>0</v>
      </c>
      <c r="D83" s="95">
        <v>6897.5009300000002</v>
      </c>
    </row>
    <row r="84" spans="1:4">
      <c r="A84" s="64" t="s">
        <v>170</v>
      </c>
      <c r="B84" s="95">
        <v>13720</v>
      </c>
      <c r="C84" s="95">
        <v>0</v>
      </c>
      <c r="D84" s="95">
        <v>13720</v>
      </c>
    </row>
    <row r="85" spans="1:4">
      <c r="A85" s="64" t="s">
        <v>171</v>
      </c>
      <c r="B85" s="95">
        <v>0</v>
      </c>
      <c r="C85" s="95">
        <v>0</v>
      </c>
      <c r="D85" s="95">
        <v>0</v>
      </c>
    </row>
    <row r="86" spans="1:4">
      <c r="A86" s="64" t="s">
        <v>215</v>
      </c>
      <c r="B86" s="95">
        <v>424.64368000000002</v>
      </c>
      <c r="C86" s="95">
        <v>0</v>
      </c>
      <c r="D86" s="95">
        <v>424.64368000000002</v>
      </c>
    </row>
    <row r="87" spans="1:4">
      <c r="A87" s="64" t="s">
        <v>216</v>
      </c>
      <c r="B87" s="95">
        <v>3308.3318799999997</v>
      </c>
      <c r="C87" s="95">
        <v>213.346</v>
      </c>
      <c r="D87" s="95">
        <v>3521.6778799999997</v>
      </c>
    </row>
    <row r="88" spans="1:4">
      <c r="A88" s="64" t="s">
        <v>173</v>
      </c>
      <c r="B88" s="95">
        <v>477504.11862999998</v>
      </c>
      <c r="C88" s="95">
        <v>43189.641530000001</v>
      </c>
      <c r="D88" s="95">
        <v>520693.76016000001</v>
      </c>
    </row>
    <row r="89" spans="1:4">
      <c r="A89" s="64" t="s">
        <v>217</v>
      </c>
      <c r="B89" s="95">
        <v>32670.626049999999</v>
      </c>
      <c r="C89" s="95">
        <v>0</v>
      </c>
      <c r="D89" s="95">
        <v>32670.626049999999</v>
      </c>
    </row>
    <row r="90" spans="1:4">
      <c r="A90" s="64" t="s">
        <v>218</v>
      </c>
      <c r="B90" s="95">
        <v>-218.31495000000001</v>
      </c>
      <c r="C90" s="95">
        <v>-152.75162</v>
      </c>
      <c r="D90" s="95">
        <v>-371.06657000000001</v>
      </c>
    </row>
    <row r="91" spans="1:4">
      <c r="A91" s="177" t="s">
        <v>219</v>
      </c>
      <c r="B91" s="57">
        <v>126670.82137999999</v>
      </c>
      <c r="C91" s="57">
        <v>11867.14878</v>
      </c>
      <c r="D91" s="57">
        <v>138537.97016</v>
      </c>
    </row>
    <row r="92" spans="1:4">
      <c r="A92" s="64" t="s">
        <v>220</v>
      </c>
      <c r="B92" s="95">
        <v>23500.36</v>
      </c>
      <c r="C92" s="95">
        <v>3875.84</v>
      </c>
      <c r="D92" s="95">
        <v>27376.2</v>
      </c>
    </row>
    <row r="93" spans="1:4">
      <c r="A93" s="64" t="s">
        <v>221</v>
      </c>
      <c r="B93" s="95">
        <v>78942.182130000001</v>
      </c>
      <c r="C93" s="95">
        <v>6449.5576900000005</v>
      </c>
      <c r="D93" s="95">
        <v>85391.739819999988</v>
      </c>
    </row>
    <row r="94" spans="1:4">
      <c r="A94" s="64" t="s">
        <v>222</v>
      </c>
      <c r="B94" s="95">
        <v>8002.3598099999999</v>
      </c>
      <c r="C94" s="95">
        <v>476.44099</v>
      </c>
      <c r="D94" s="95">
        <v>8478.8008000000009</v>
      </c>
    </row>
    <row r="95" spans="1:4">
      <c r="A95" s="64" t="s">
        <v>223</v>
      </c>
      <c r="B95" s="95">
        <v>3387.9166</v>
      </c>
      <c r="C95" s="95">
        <v>443.44873999999999</v>
      </c>
      <c r="D95" s="95">
        <v>3831.3653399999998</v>
      </c>
    </row>
    <row r="96" spans="1:4">
      <c r="A96" s="64" t="s">
        <v>224</v>
      </c>
      <c r="B96" s="95">
        <v>9502.6294399999988</v>
      </c>
      <c r="C96" s="95">
        <v>571.40989999999999</v>
      </c>
      <c r="D96" s="95">
        <v>10074.039339999999</v>
      </c>
    </row>
    <row r="97" spans="1:4">
      <c r="A97" s="64" t="s">
        <v>225</v>
      </c>
      <c r="B97" s="95">
        <v>2361.70298</v>
      </c>
      <c r="C97" s="95">
        <v>33.952599999999997</v>
      </c>
      <c r="D97" s="95">
        <v>2395.6555800000001</v>
      </c>
    </row>
    <row r="98" spans="1:4">
      <c r="A98" s="64" t="s">
        <v>226</v>
      </c>
      <c r="B98" s="95">
        <v>973.67042000000004</v>
      </c>
      <c r="C98" s="95">
        <v>16.498860000000001</v>
      </c>
      <c r="D98" s="95">
        <v>990.16928000000007</v>
      </c>
    </row>
    <row r="99" spans="1:4">
      <c r="A99" s="64" t="s">
        <v>227</v>
      </c>
      <c r="B99" s="95">
        <v>0</v>
      </c>
      <c r="C99" s="95">
        <v>0</v>
      </c>
      <c r="D99" s="95">
        <v>0</v>
      </c>
    </row>
    <row r="100" spans="1:4">
      <c r="A100" s="64" t="s">
        <v>228</v>
      </c>
      <c r="B100" s="95">
        <v>0</v>
      </c>
      <c r="C100" s="95">
        <v>0</v>
      </c>
      <c r="D100" s="95">
        <v>0</v>
      </c>
    </row>
    <row r="101" spans="1:4">
      <c r="A101" s="177" t="s">
        <v>229</v>
      </c>
      <c r="B101" s="57">
        <v>6047.6406500000003</v>
      </c>
      <c r="C101" s="57">
        <v>1197.3317400000001</v>
      </c>
      <c r="D101" s="57">
        <v>7244.9723899999999</v>
      </c>
    </row>
    <row r="102" spans="1:4">
      <c r="A102" s="64" t="s">
        <v>230</v>
      </c>
      <c r="B102" s="95">
        <v>1674.7693000000002</v>
      </c>
      <c r="C102" s="95">
        <v>495.10273999999998</v>
      </c>
      <c r="D102" s="95">
        <v>2169.8720400000002</v>
      </c>
    </row>
    <row r="103" spans="1:4">
      <c r="A103" s="64" t="s">
        <v>231</v>
      </c>
      <c r="B103" s="95">
        <v>2033.47856</v>
      </c>
      <c r="C103" s="95">
        <v>407.23500000000001</v>
      </c>
      <c r="D103" s="95">
        <v>2440.7135600000001</v>
      </c>
    </row>
    <row r="104" spans="1:4">
      <c r="A104" s="64" t="s">
        <v>232</v>
      </c>
      <c r="B104" s="95">
        <v>192.56998999999999</v>
      </c>
      <c r="C104" s="95">
        <v>0</v>
      </c>
      <c r="D104" s="95">
        <v>192.56998999999999</v>
      </c>
    </row>
    <row r="105" spans="1:4">
      <c r="A105" s="64" t="s">
        <v>233</v>
      </c>
      <c r="B105" s="95">
        <v>2146.8227999999999</v>
      </c>
      <c r="C105" s="95">
        <v>294.99400000000003</v>
      </c>
      <c r="D105" s="95">
        <v>2441.8167999999996</v>
      </c>
    </row>
    <row r="106" spans="1:4">
      <c r="A106" s="99" t="s">
        <v>234</v>
      </c>
      <c r="B106" s="95">
        <v>0</v>
      </c>
      <c r="C106" s="95">
        <v>0</v>
      </c>
      <c r="D106" s="95">
        <v>0</v>
      </c>
    </row>
    <row r="107" spans="1:4">
      <c r="A107" s="177" t="s">
        <v>235</v>
      </c>
      <c r="B107" s="57">
        <v>0</v>
      </c>
      <c r="C107" s="57">
        <v>0</v>
      </c>
      <c r="D107" s="57">
        <v>0</v>
      </c>
    </row>
    <row r="108" spans="1:4">
      <c r="A108" s="64" t="s">
        <v>236</v>
      </c>
      <c r="B108" s="95">
        <v>0</v>
      </c>
      <c r="C108" s="95">
        <v>0</v>
      </c>
      <c r="D108" s="95">
        <v>0</v>
      </c>
    </row>
    <row r="109" spans="1:4">
      <c r="A109" s="64" t="s">
        <v>237</v>
      </c>
      <c r="B109" s="95">
        <v>0</v>
      </c>
      <c r="C109" s="95">
        <v>0</v>
      </c>
      <c r="D109" s="95">
        <v>0</v>
      </c>
    </row>
    <row r="110" spans="1:4">
      <c r="A110" s="64" t="s">
        <v>238</v>
      </c>
      <c r="B110" s="95">
        <v>0</v>
      </c>
      <c r="C110" s="95">
        <v>0</v>
      </c>
      <c r="D110" s="95">
        <v>0</v>
      </c>
    </row>
    <row r="111" spans="1:4">
      <c r="A111" s="64" t="s">
        <v>239</v>
      </c>
      <c r="B111" s="95">
        <v>0</v>
      </c>
      <c r="C111" s="95">
        <v>0</v>
      </c>
      <c r="D111" s="95">
        <v>0</v>
      </c>
    </row>
    <row r="112" spans="1:4">
      <c r="A112" s="64" t="s">
        <v>240</v>
      </c>
      <c r="B112" s="95">
        <v>0</v>
      </c>
      <c r="C112" s="95">
        <v>0</v>
      </c>
      <c r="D112" s="95">
        <v>0</v>
      </c>
    </row>
    <row r="113" spans="1:4">
      <c r="A113" s="99" t="s">
        <v>241</v>
      </c>
      <c r="B113" s="95">
        <v>0</v>
      </c>
      <c r="C113" s="95">
        <v>0</v>
      </c>
      <c r="D113" s="95">
        <v>0</v>
      </c>
    </row>
    <row r="114" spans="1:4">
      <c r="A114" s="177" t="s">
        <v>242</v>
      </c>
      <c r="B114" s="57">
        <v>5222080.8862399999</v>
      </c>
      <c r="C114" s="57">
        <v>707604.63121000002</v>
      </c>
      <c r="D114" s="57">
        <v>5929685.5174500002</v>
      </c>
    </row>
    <row r="115" spans="1:4">
      <c r="A115" s="177" t="s">
        <v>243</v>
      </c>
      <c r="B115" s="57">
        <v>2040807.99597</v>
      </c>
      <c r="C115" s="57">
        <v>349771.17641000001</v>
      </c>
      <c r="D115" s="57">
        <v>2390579.1723799999</v>
      </c>
    </row>
    <row r="116" spans="1:4">
      <c r="A116" s="64" t="s">
        <v>244</v>
      </c>
      <c r="B116" s="95">
        <v>131635.14459000001</v>
      </c>
      <c r="C116" s="95">
        <v>11727.023929999999</v>
      </c>
      <c r="D116" s="95">
        <v>143362.16852000001</v>
      </c>
    </row>
    <row r="117" spans="1:4">
      <c r="A117" s="64" t="s">
        <v>245</v>
      </c>
      <c r="B117" s="95">
        <v>131533.37432999999</v>
      </c>
      <c r="C117" s="95">
        <v>11727.023929999999</v>
      </c>
      <c r="D117" s="95">
        <v>143260.39825999999</v>
      </c>
    </row>
    <row r="118" spans="1:4">
      <c r="A118" s="64" t="s">
        <v>246</v>
      </c>
      <c r="B118" s="95">
        <v>101.77025999999999</v>
      </c>
      <c r="C118" s="95">
        <v>0</v>
      </c>
      <c r="D118" s="95">
        <v>101.77025999999999</v>
      </c>
    </row>
    <row r="119" spans="1:4">
      <c r="A119" s="64" t="s">
        <v>247</v>
      </c>
      <c r="B119" s="95">
        <v>676315.90887000004</v>
      </c>
      <c r="C119" s="95">
        <v>154874.75824</v>
      </c>
      <c r="D119" s="95">
        <v>831190.66711000004</v>
      </c>
    </row>
    <row r="120" spans="1:4">
      <c r="A120" s="64" t="s">
        <v>248</v>
      </c>
      <c r="B120" s="95">
        <v>118.54694000000001</v>
      </c>
      <c r="C120" s="95">
        <v>0</v>
      </c>
      <c r="D120" s="95">
        <v>118.54694000000001</v>
      </c>
    </row>
    <row r="121" spans="1:4">
      <c r="A121" s="65" t="s">
        <v>249</v>
      </c>
      <c r="B121" s="95">
        <v>118.54694000000001</v>
      </c>
      <c r="C121" s="95">
        <v>0</v>
      </c>
      <c r="D121" s="95">
        <v>118.54694000000001</v>
      </c>
    </row>
    <row r="122" spans="1:4">
      <c r="A122" s="99" t="s">
        <v>250</v>
      </c>
      <c r="B122" s="95">
        <v>0</v>
      </c>
      <c r="C122" s="95">
        <v>0</v>
      </c>
      <c r="D122" s="95">
        <v>0</v>
      </c>
    </row>
    <row r="123" spans="1:4">
      <c r="A123" s="99" t="s">
        <v>251</v>
      </c>
      <c r="B123" s="95">
        <v>0</v>
      </c>
      <c r="C123" s="95">
        <v>0</v>
      </c>
      <c r="D123" s="95">
        <v>0</v>
      </c>
    </row>
    <row r="124" spans="1:4">
      <c r="A124" s="99" t="s">
        <v>252</v>
      </c>
      <c r="B124" s="95">
        <v>0</v>
      </c>
      <c r="C124" s="95">
        <v>0</v>
      </c>
      <c r="D124" s="95">
        <v>0</v>
      </c>
    </row>
    <row r="125" spans="1:4">
      <c r="A125" s="99" t="s">
        <v>253</v>
      </c>
      <c r="B125" s="95">
        <v>0</v>
      </c>
      <c r="C125" s="95">
        <v>0</v>
      </c>
      <c r="D125" s="95">
        <v>0</v>
      </c>
    </row>
    <row r="126" spans="1:4">
      <c r="A126" s="99" t="s">
        <v>254</v>
      </c>
      <c r="B126" s="95">
        <v>0</v>
      </c>
      <c r="C126" s="95">
        <v>0</v>
      </c>
      <c r="D126" s="95">
        <v>0</v>
      </c>
    </row>
    <row r="127" spans="1:4">
      <c r="A127" s="99" t="s">
        <v>1379</v>
      </c>
      <c r="B127" s="95">
        <v>0</v>
      </c>
      <c r="C127" s="95">
        <v>0</v>
      </c>
      <c r="D127" s="95">
        <v>0</v>
      </c>
    </row>
    <row r="128" spans="1:4">
      <c r="A128" s="156" t="s">
        <v>1380</v>
      </c>
      <c r="B128" s="95">
        <v>0</v>
      </c>
      <c r="C128" s="95">
        <v>0</v>
      </c>
      <c r="D128" s="95">
        <v>0</v>
      </c>
    </row>
    <row r="129" spans="1:4">
      <c r="A129" s="156" t="s">
        <v>257</v>
      </c>
      <c r="B129" s="95">
        <v>12404.62731</v>
      </c>
      <c r="C129" s="95">
        <v>26644.362639999999</v>
      </c>
      <c r="D129" s="95">
        <v>39048.989950000003</v>
      </c>
    </row>
    <row r="130" spans="1:4">
      <c r="A130" s="64" t="s">
        <v>258</v>
      </c>
      <c r="B130" s="95">
        <v>1178447.2630099999</v>
      </c>
      <c r="C130" s="95">
        <v>152876.68901</v>
      </c>
      <c r="D130" s="95">
        <v>1331323.95202</v>
      </c>
    </row>
    <row r="131" spans="1:4">
      <c r="A131" s="64" t="s">
        <v>259</v>
      </c>
      <c r="B131" s="95">
        <v>41886.505250000002</v>
      </c>
      <c r="C131" s="95">
        <v>3648.3425899999997</v>
      </c>
      <c r="D131" s="95">
        <v>45534.847840000002</v>
      </c>
    </row>
    <row r="132" spans="1:4">
      <c r="A132" s="177" t="s">
        <v>260</v>
      </c>
      <c r="B132" s="57">
        <v>0</v>
      </c>
      <c r="C132" s="57">
        <v>0</v>
      </c>
      <c r="D132" s="57">
        <v>0</v>
      </c>
    </row>
    <row r="133" spans="1:4">
      <c r="A133" s="177" t="s">
        <v>451</v>
      </c>
      <c r="B133" s="57">
        <v>1276163.2130400001</v>
      </c>
      <c r="C133" s="57">
        <v>50227.086869999999</v>
      </c>
      <c r="D133" s="57">
        <v>1326390.2999100001</v>
      </c>
    </row>
    <row r="134" spans="1:4">
      <c r="A134" s="64" t="s">
        <v>452</v>
      </c>
      <c r="B134" s="95">
        <v>0</v>
      </c>
      <c r="C134" s="95">
        <v>0</v>
      </c>
      <c r="D134" s="95">
        <v>0</v>
      </c>
    </row>
    <row r="135" spans="1:4">
      <c r="A135" s="64" t="s">
        <v>453</v>
      </c>
      <c r="B135" s="95">
        <v>18111.615140000002</v>
      </c>
      <c r="C135" s="95">
        <v>66.760339999999999</v>
      </c>
      <c r="D135" s="95">
        <v>18178.375479999999</v>
      </c>
    </row>
    <row r="136" spans="1:4">
      <c r="A136" s="64" t="s">
        <v>454</v>
      </c>
      <c r="B136" s="95">
        <v>0</v>
      </c>
      <c r="C136" s="95">
        <v>0</v>
      </c>
      <c r="D136" s="95">
        <v>0</v>
      </c>
    </row>
    <row r="137" spans="1:4">
      <c r="A137" s="64" t="s">
        <v>455</v>
      </c>
      <c r="B137" s="95">
        <v>0</v>
      </c>
      <c r="C137" s="95">
        <v>0</v>
      </c>
      <c r="D137" s="95">
        <v>0</v>
      </c>
    </row>
    <row r="138" spans="1:4">
      <c r="A138" s="64" t="s">
        <v>456</v>
      </c>
      <c r="B138" s="95">
        <v>1021229.80162</v>
      </c>
      <c r="C138" s="95">
        <v>44000</v>
      </c>
      <c r="D138" s="95">
        <v>1065229.80162</v>
      </c>
    </row>
    <row r="139" spans="1:4">
      <c r="A139" s="64" t="s">
        <v>463</v>
      </c>
      <c r="B139" s="95">
        <v>236821.79628000001</v>
      </c>
      <c r="C139" s="95">
        <v>6160.3265300000003</v>
      </c>
      <c r="D139" s="95">
        <v>242982.12281</v>
      </c>
    </row>
    <row r="140" spans="1:4">
      <c r="A140" s="177" t="s">
        <v>261</v>
      </c>
      <c r="B140" s="57">
        <v>1486703.99211</v>
      </c>
      <c r="C140" s="57">
        <v>293699.55885999999</v>
      </c>
      <c r="D140" s="57">
        <v>1780403.55097</v>
      </c>
    </row>
    <row r="141" spans="1:4">
      <c r="A141" s="64" t="s">
        <v>262</v>
      </c>
      <c r="B141" s="95">
        <v>30849.44759</v>
      </c>
      <c r="C141" s="95">
        <v>694.02245999999991</v>
      </c>
      <c r="D141" s="95">
        <v>31543.47005</v>
      </c>
    </row>
    <row r="142" spans="1:4">
      <c r="A142" s="64" t="s">
        <v>263</v>
      </c>
      <c r="B142" s="95">
        <v>279293.25708000001</v>
      </c>
      <c r="C142" s="95">
        <v>42000</v>
      </c>
      <c r="D142" s="95">
        <v>321293.25708000001</v>
      </c>
    </row>
    <row r="143" spans="1:4">
      <c r="A143" s="64" t="s">
        <v>264</v>
      </c>
      <c r="B143" s="95">
        <v>0</v>
      </c>
      <c r="C143" s="95">
        <v>0</v>
      </c>
      <c r="D143" s="95">
        <v>0</v>
      </c>
    </row>
    <row r="144" spans="1:4">
      <c r="A144" s="64" t="s">
        <v>265</v>
      </c>
      <c r="B144" s="95">
        <v>121280.6489</v>
      </c>
      <c r="C144" s="95">
        <v>15485.226560000001</v>
      </c>
      <c r="D144" s="95">
        <v>136765.87546000001</v>
      </c>
    </row>
    <row r="145" spans="1:4">
      <c r="A145" s="64" t="s">
        <v>1381</v>
      </c>
      <c r="B145" s="95">
        <v>911309.71607000008</v>
      </c>
      <c r="C145" s="95">
        <v>185070.52976</v>
      </c>
      <c r="D145" s="95">
        <v>1096380.2458299999</v>
      </c>
    </row>
    <row r="146" spans="1:4">
      <c r="A146" s="64" t="s">
        <v>267</v>
      </c>
      <c r="B146" s="95">
        <v>0</v>
      </c>
      <c r="C146" s="95">
        <v>4149.4303600000003</v>
      </c>
      <c r="D146" s="95">
        <v>4149.4303600000003</v>
      </c>
    </row>
    <row r="147" spans="1:4">
      <c r="A147" s="64" t="s">
        <v>268</v>
      </c>
      <c r="B147" s="95">
        <v>112014.00392</v>
      </c>
      <c r="C147" s="95">
        <v>0</v>
      </c>
      <c r="D147" s="95">
        <v>112014.00392</v>
      </c>
    </row>
    <row r="148" spans="1:4">
      <c r="A148" s="64" t="s">
        <v>269</v>
      </c>
      <c r="B148" s="95">
        <v>31956.918550000002</v>
      </c>
      <c r="C148" s="95">
        <v>46300.349719999998</v>
      </c>
      <c r="D148" s="95">
        <v>78257.26827</v>
      </c>
    </row>
    <row r="149" spans="1:4">
      <c r="A149" s="177" t="s">
        <v>270</v>
      </c>
      <c r="B149" s="57">
        <v>170042.75077000001</v>
      </c>
      <c r="C149" s="57">
        <v>10157.885400000001</v>
      </c>
      <c r="D149" s="57">
        <v>180200.63616999998</v>
      </c>
    </row>
    <row r="150" spans="1:4">
      <c r="A150" s="64" t="s">
        <v>203</v>
      </c>
      <c r="B150" s="95">
        <v>32214.148280000001</v>
      </c>
      <c r="C150" s="95">
        <v>9.5871200000000005</v>
      </c>
      <c r="D150" s="95">
        <v>32223.735399999998</v>
      </c>
    </row>
    <row r="151" spans="1:4">
      <c r="A151" s="64" t="s">
        <v>205</v>
      </c>
      <c r="B151" s="95">
        <v>71531.519979999997</v>
      </c>
      <c r="C151" s="95">
        <v>2689.2607000000003</v>
      </c>
      <c r="D151" s="95">
        <v>74220.780680000011</v>
      </c>
    </row>
    <row r="152" spans="1:4">
      <c r="A152" s="64" t="s">
        <v>271</v>
      </c>
      <c r="B152" s="95">
        <v>65779.341670000009</v>
      </c>
      <c r="C152" s="95">
        <v>6630.69056</v>
      </c>
      <c r="D152" s="95">
        <v>72410.032229999997</v>
      </c>
    </row>
    <row r="153" spans="1:4">
      <c r="A153" s="64" t="s">
        <v>232</v>
      </c>
      <c r="B153" s="95">
        <v>517.74084000000005</v>
      </c>
      <c r="C153" s="95">
        <v>828.34702000000004</v>
      </c>
      <c r="D153" s="95">
        <v>1346.0878600000001</v>
      </c>
    </row>
    <row r="154" spans="1:4">
      <c r="A154" s="64" t="s">
        <v>272</v>
      </c>
      <c r="B154" s="95">
        <v>0</v>
      </c>
      <c r="C154" s="95">
        <v>0</v>
      </c>
      <c r="D154" s="95">
        <v>0</v>
      </c>
    </row>
    <row r="155" spans="1:4">
      <c r="A155" s="177" t="s">
        <v>273</v>
      </c>
      <c r="B155" s="57">
        <v>80135.29720999999</v>
      </c>
      <c r="C155" s="57">
        <v>3748.9236700000001</v>
      </c>
      <c r="D155" s="57">
        <v>83884.220879999993</v>
      </c>
    </row>
    <row r="156" spans="1:4">
      <c r="A156" s="64" t="s">
        <v>274</v>
      </c>
      <c r="B156" s="95">
        <v>1787.0142800000001</v>
      </c>
      <c r="C156" s="95">
        <v>194.61044000000001</v>
      </c>
      <c r="D156" s="95">
        <v>1981.62472</v>
      </c>
    </row>
    <row r="157" spans="1:4">
      <c r="A157" s="64" t="s">
        <v>275</v>
      </c>
      <c r="B157" s="95">
        <v>0</v>
      </c>
      <c r="C157" s="95">
        <v>0</v>
      </c>
      <c r="D157" s="95">
        <v>0</v>
      </c>
    </row>
    <row r="158" spans="1:4">
      <c r="A158" s="64" t="s">
        <v>276</v>
      </c>
      <c r="B158" s="95">
        <v>39044.024720000001</v>
      </c>
      <c r="C158" s="95">
        <v>1777.15661</v>
      </c>
      <c r="D158" s="95">
        <v>40821.181329999999</v>
      </c>
    </row>
    <row r="159" spans="1:4">
      <c r="A159" s="64" t="s">
        <v>1254</v>
      </c>
      <c r="B159" s="95">
        <v>0</v>
      </c>
      <c r="C159" s="95">
        <v>0</v>
      </c>
      <c r="D159" s="95">
        <v>0</v>
      </c>
    </row>
    <row r="160" spans="1:4">
      <c r="A160" s="64" t="s">
        <v>277</v>
      </c>
      <c r="B160" s="95">
        <v>39304.25821</v>
      </c>
      <c r="C160" s="95">
        <v>1777.1566200000002</v>
      </c>
      <c r="D160" s="95">
        <v>41081.414830000002</v>
      </c>
    </row>
    <row r="161" spans="1:4">
      <c r="A161" s="64" t="s">
        <v>278</v>
      </c>
      <c r="B161" s="95">
        <v>0</v>
      </c>
      <c r="C161" s="95">
        <v>0</v>
      </c>
      <c r="D161" s="95">
        <v>0</v>
      </c>
    </row>
    <row r="162" spans="1:4">
      <c r="A162" s="177" t="s">
        <v>279</v>
      </c>
      <c r="B162" s="57">
        <v>50749.305549999997</v>
      </c>
      <c r="C162" s="57">
        <v>0</v>
      </c>
      <c r="D162" s="57">
        <v>50749.305549999997</v>
      </c>
    </row>
    <row r="163" spans="1:4">
      <c r="A163" s="64" t="s">
        <v>280</v>
      </c>
      <c r="B163" s="95">
        <v>50000</v>
      </c>
      <c r="C163" s="95">
        <v>0</v>
      </c>
      <c r="D163" s="95">
        <v>50000</v>
      </c>
    </row>
    <row r="164" spans="1:4">
      <c r="A164" s="64" t="s">
        <v>281</v>
      </c>
      <c r="B164" s="95">
        <v>0</v>
      </c>
      <c r="C164" s="95">
        <v>0</v>
      </c>
      <c r="D164" s="95">
        <v>0</v>
      </c>
    </row>
    <row r="165" spans="1:4">
      <c r="A165" s="64" t="s">
        <v>1382</v>
      </c>
      <c r="B165" s="95">
        <v>0</v>
      </c>
      <c r="C165" s="95">
        <v>0</v>
      </c>
      <c r="D165" s="95">
        <v>0</v>
      </c>
    </row>
    <row r="166" spans="1:4">
      <c r="A166" s="64" t="s">
        <v>283</v>
      </c>
      <c r="B166" s="95">
        <v>749.30555000000004</v>
      </c>
      <c r="C166" s="95">
        <v>0</v>
      </c>
      <c r="D166" s="95">
        <v>749.30555000000004</v>
      </c>
    </row>
    <row r="167" spans="1:4">
      <c r="A167" s="177" t="s">
        <v>284</v>
      </c>
      <c r="B167" s="57">
        <v>117478.33159</v>
      </c>
      <c r="C167" s="57">
        <v>0</v>
      </c>
      <c r="D167" s="57">
        <v>117478.33159</v>
      </c>
    </row>
    <row r="168" spans="1:4">
      <c r="A168" s="64" t="s">
        <v>285</v>
      </c>
      <c r="B168" s="95">
        <v>86515.258379999999</v>
      </c>
      <c r="C168" s="95">
        <v>0</v>
      </c>
      <c r="D168" s="95">
        <v>86515.258379999999</v>
      </c>
    </row>
    <row r="169" spans="1:4">
      <c r="A169" s="64" t="s">
        <v>286</v>
      </c>
      <c r="B169" s="95">
        <v>0</v>
      </c>
      <c r="C169" s="95">
        <v>0</v>
      </c>
      <c r="D169" s="95">
        <v>0</v>
      </c>
    </row>
    <row r="170" spans="1:4">
      <c r="A170" s="64" t="s">
        <v>287</v>
      </c>
      <c r="B170" s="95">
        <v>54.536999999999999</v>
      </c>
      <c r="C170" s="95">
        <v>0</v>
      </c>
      <c r="D170" s="95">
        <v>54.536999999999999</v>
      </c>
    </row>
    <row r="171" spans="1:4">
      <c r="A171" s="64" t="s">
        <v>288</v>
      </c>
      <c r="B171" s="95">
        <v>86460.721379999988</v>
      </c>
      <c r="C171" s="95">
        <v>0</v>
      </c>
      <c r="D171" s="95">
        <v>86460.721379999988</v>
      </c>
    </row>
    <row r="172" spans="1:4">
      <c r="A172" s="64" t="s">
        <v>289</v>
      </c>
      <c r="B172" s="95">
        <v>0</v>
      </c>
      <c r="C172" s="95">
        <v>0</v>
      </c>
      <c r="D172" s="95">
        <v>0</v>
      </c>
    </row>
    <row r="173" spans="1:4">
      <c r="A173" s="64" t="s">
        <v>290</v>
      </c>
      <c r="B173" s="95">
        <v>0</v>
      </c>
      <c r="C173" s="95">
        <v>0</v>
      </c>
      <c r="D173" s="95">
        <v>0</v>
      </c>
    </row>
    <row r="174" spans="1:4">
      <c r="A174" s="64" t="s">
        <v>291</v>
      </c>
      <c r="B174" s="95">
        <v>29470</v>
      </c>
      <c r="C174" s="95">
        <v>0</v>
      </c>
      <c r="D174" s="95">
        <v>29470</v>
      </c>
    </row>
    <row r="175" spans="1:4">
      <c r="A175" s="64" t="s">
        <v>292</v>
      </c>
      <c r="B175" s="95">
        <v>1493.07321</v>
      </c>
      <c r="C175" s="95">
        <v>0</v>
      </c>
      <c r="D175" s="95">
        <v>1493.07321</v>
      </c>
    </row>
    <row r="176" spans="1:4">
      <c r="A176" s="177" t="s">
        <v>293</v>
      </c>
      <c r="B176" s="57">
        <v>449471.69358999998</v>
      </c>
      <c r="C176" s="57">
        <v>56451.467969999998</v>
      </c>
      <c r="D176" s="57">
        <v>505923.16155999998</v>
      </c>
    </row>
    <row r="177" spans="1:4">
      <c r="A177" s="63" t="s">
        <v>294</v>
      </c>
      <c r="B177" s="95">
        <v>370733.3</v>
      </c>
      <c r="C177" s="95">
        <v>71981.84</v>
      </c>
      <c r="D177" s="95">
        <v>442715.14</v>
      </c>
    </row>
    <row r="178" spans="1:4">
      <c r="A178" s="64" t="s">
        <v>295</v>
      </c>
      <c r="B178" s="95">
        <v>370733.3</v>
      </c>
      <c r="C178" s="95">
        <v>71981.84</v>
      </c>
      <c r="D178" s="95">
        <v>442715.14</v>
      </c>
    </row>
    <row r="179" spans="1:4">
      <c r="A179" s="64" t="s">
        <v>296</v>
      </c>
      <c r="B179" s="95">
        <v>0</v>
      </c>
      <c r="C179" s="95">
        <v>0</v>
      </c>
      <c r="D179" s="95">
        <v>0</v>
      </c>
    </row>
    <row r="180" spans="1:4">
      <c r="A180" s="64" t="s">
        <v>297</v>
      </c>
      <c r="B180" s="95">
        <v>0</v>
      </c>
      <c r="C180" s="95">
        <v>0</v>
      </c>
      <c r="D180" s="95">
        <v>0</v>
      </c>
    </row>
    <row r="181" spans="1:4">
      <c r="A181" s="63" t="s">
        <v>298</v>
      </c>
      <c r="B181" s="95">
        <v>883.49115000000006</v>
      </c>
      <c r="C181" s="95">
        <v>4839.3655899999994</v>
      </c>
      <c r="D181" s="95">
        <v>5722.8567400000002</v>
      </c>
    </row>
    <row r="182" spans="1:4">
      <c r="A182" s="64" t="s">
        <v>299</v>
      </c>
      <c r="B182" s="95">
        <v>0</v>
      </c>
      <c r="C182" s="95">
        <v>0</v>
      </c>
      <c r="D182" s="95">
        <v>0</v>
      </c>
    </row>
    <row r="183" spans="1:4">
      <c r="A183" s="64" t="s">
        <v>300</v>
      </c>
      <c r="B183" s="95">
        <v>1.2052400000000001</v>
      </c>
      <c r="C183" s="95">
        <v>4839.3655899999994</v>
      </c>
      <c r="D183" s="95">
        <v>4840.5708299999997</v>
      </c>
    </row>
    <row r="184" spans="1:4">
      <c r="A184" s="64" t="s">
        <v>301</v>
      </c>
      <c r="B184" s="95">
        <v>882.28591000000006</v>
      </c>
      <c r="C184" s="95">
        <v>0</v>
      </c>
      <c r="D184" s="95">
        <v>882.28591000000006</v>
      </c>
    </row>
    <row r="185" spans="1:4">
      <c r="A185" s="63" t="s">
        <v>302</v>
      </c>
      <c r="B185" s="95">
        <v>0</v>
      </c>
      <c r="C185" s="95">
        <v>0</v>
      </c>
      <c r="D185" s="95">
        <v>0</v>
      </c>
    </row>
    <row r="186" spans="1:4">
      <c r="A186" s="64" t="s">
        <v>303</v>
      </c>
      <c r="B186" s="95">
        <v>0</v>
      </c>
      <c r="C186" s="95">
        <v>0</v>
      </c>
      <c r="D186" s="95">
        <v>0</v>
      </c>
    </row>
    <row r="187" spans="1:4">
      <c r="A187" s="63" t="s">
        <v>304</v>
      </c>
      <c r="B187" s="95">
        <v>44451.60989</v>
      </c>
      <c r="C187" s="95">
        <v>4507.8763600000002</v>
      </c>
      <c r="D187" s="95">
        <v>48959.486250000002</v>
      </c>
    </row>
    <row r="188" spans="1:4">
      <c r="A188" s="64" t="s">
        <v>305</v>
      </c>
      <c r="B188" s="95">
        <v>41508.512409999996</v>
      </c>
      <c r="C188" s="95">
        <v>4507.8763600000002</v>
      </c>
      <c r="D188" s="95">
        <v>46016.388770000005</v>
      </c>
    </row>
    <row r="189" spans="1:4">
      <c r="A189" s="64" t="s">
        <v>306</v>
      </c>
      <c r="B189" s="95">
        <v>2943.0974799999999</v>
      </c>
      <c r="C189" s="95">
        <v>0</v>
      </c>
      <c r="D189" s="95">
        <v>2943.0974799999999</v>
      </c>
    </row>
    <row r="190" spans="1:4">
      <c r="A190" s="64" t="s">
        <v>307</v>
      </c>
      <c r="B190" s="95">
        <v>0</v>
      </c>
      <c r="C190" s="95">
        <v>0</v>
      </c>
      <c r="D190" s="95">
        <v>0</v>
      </c>
    </row>
    <row r="191" spans="1:4">
      <c r="A191" s="63" t="s">
        <v>308</v>
      </c>
      <c r="B191" s="95">
        <v>33403.292549999998</v>
      </c>
      <c r="C191" s="95">
        <v>-24877.613980000002</v>
      </c>
      <c r="D191" s="95">
        <v>8525.67857</v>
      </c>
    </row>
    <row r="192" spans="1:4">
      <c r="A192" s="64" t="s">
        <v>309</v>
      </c>
      <c r="B192" s="95">
        <v>19708.053949999998</v>
      </c>
      <c r="C192" s="95">
        <v>-19730.538079999998</v>
      </c>
      <c r="D192" s="95">
        <v>-22.48413</v>
      </c>
    </row>
    <row r="193" spans="1:4">
      <c r="A193" s="100" t="s">
        <v>310</v>
      </c>
      <c r="B193" s="95">
        <v>13695.238599999999</v>
      </c>
      <c r="C193" s="95">
        <v>-5147.0759000000007</v>
      </c>
      <c r="D193" s="95">
        <v>8548.1626999999989</v>
      </c>
    </row>
    <row r="194" spans="1:4">
      <c r="A194" s="155" t="s">
        <v>311</v>
      </c>
      <c r="B194" s="57">
        <v>5671552.5798300002</v>
      </c>
      <c r="C194" s="57">
        <v>764056.0991799999</v>
      </c>
      <c r="D194" s="57">
        <v>6435608.6790100001</v>
      </c>
    </row>
    <row r="195" spans="1:4">
      <c r="A195" s="177" t="s">
        <v>312</v>
      </c>
      <c r="B195" s="57">
        <v>36049.773090000002</v>
      </c>
      <c r="C195" s="57">
        <v>31210.75518</v>
      </c>
      <c r="D195" s="57">
        <v>67260.528269999995</v>
      </c>
    </row>
    <row r="196" spans="1:4">
      <c r="A196" s="63" t="s">
        <v>313</v>
      </c>
      <c r="B196" s="95">
        <v>0</v>
      </c>
      <c r="C196" s="95">
        <v>0</v>
      </c>
      <c r="D196" s="95">
        <v>0</v>
      </c>
    </row>
    <row r="197" spans="1:4">
      <c r="A197" s="64" t="s">
        <v>314</v>
      </c>
      <c r="B197" s="95">
        <v>0</v>
      </c>
      <c r="C197" s="95">
        <v>0</v>
      </c>
      <c r="D197" s="95">
        <v>0</v>
      </c>
    </row>
    <row r="198" spans="1:4">
      <c r="A198" s="64" t="s">
        <v>315</v>
      </c>
      <c r="B198" s="95">
        <v>0</v>
      </c>
      <c r="C198" s="95">
        <v>0</v>
      </c>
      <c r="D198" s="95">
        <v>0</v>
      </c>
    </row>
    <row r="199" spans="1:4">
      <c r="A199" s="64" t="s">
        <v>316</v>
      </c>
      <c r="B199" s="95">
        <v>0</v>
      </c>
      <c r="C199" s="95">
        <v>0</v>
      </c>
      <c r="D199" s="95">
        <v>0</v>
      </c>
    </row>
    <row r="200" spans="1:4">
      <c r="A200" s="64" t="s">
        <v>317</v>
      </c>
      <c r="B200" s="95">
        <v>0</v>
      </c>
      <c r="C200" s="95">
        <v>0</v>
      </c>
      <c r="D200" s="95">
        <v>0</v>
      </c>
    </row>
    <row r="201" spans="1:4">
      <c r="A201" s="64" t="s">
        <v>318</v>
      </c>
      <c r="B201" s="95">
        <v>0</v>
      </c>
      <c r="C201" s="95">
        <v>0</v>
      </c>
      <c r="D201" s="95">
        <v>0</v>
      </c>
    </row>
    <row r="202" spans="1:4">
      <c r="A202" s="63" t="s">
        <v>319</v>
      </c>
      <c r="B202" s="95">
        <v>0</v>
      </c>
      <c r="C202" s="95">
        <v>29403.436519999999</v>
      </c>
      <c r="D202" s="95">
        <v>29403.436519999999</v>
      </c>
    </row>
    <row r="203" spans="1:4">
      <c r="A203" s="64" t="s">
        <v>320</v>
      </c>
      <c r="B203" s="95">
        <v>0</v>
      </c>
      <c r="C203" s="95">
        <v>0</v>
      </c>
      <c r="D203" s="95">
        <v>0</v>
      </c>
    </row>
    <row r="204" spans="1:4">
      <c r="A204" s="64" t="s">
        <v>321</v>
      </c>
      <c r="B204" s="95">
        <v>0</v>
      </c>
      <c r="C204" s="95">
        <v>0</v>
      </c>
      <c r="D204" s="95">
        <v>0</v>
      </c>
    </row>
    <row r="205" spans="1:4">
      <c r="A205" s="64" t="s">
        <v>1383</v>
      </c>
      <c r="B205" s="95">
        <v>0</v>
      </c>
      <c r="C205" s="95">
        <v>985.30700000000002</v>
      </c>
      <c r="D205" s="95">
        <v>985.30700000000002</v>
      </c>
    </row>
    <row r="206" spans="1:4">
      <c r="A206" s="64" t="s">
        <v>323</v>
      </c>
      <c r="B206" s="95">
        <v>0</v>
      </c>
      <c r="C206" s="95">
        <v>0</v>
      </c>
      <c r="D206" s="95">
        <v>0</v>
      </c>
    </row>
    <row r="207" spans="1:4">
      <c r="A207" s="64" t="s">
        <v>324</v>
      </c>
      <c r="B207" s="95">
        <v>0</v>
      </c>
      <c r="C207" s="95">
        <v>28418.129519999999</v>
      </c>
      <c r="D207" s="95">
        <v>28418.129519999999</v>
      </c>
    </row>
    <row r="208" spans="1:4">
      <c r="A208" s="63" t="s">
        <v>325</v>
      </c>
      <c r="B208" s="95">
        <v>0</v>
      </c>
      <c r="C208" s="95">
        <v>0</v>
      </c>
      <c r="D208" s="95">
        <v>0</v>
      </c>
    </row>
    <row r="209" spans="1:4">
      <c r="A209" s="63" t="s">
        <v>326</v>
      </c>
      <c r="B209" s="95">
        <v>36049.773090000002</v>
      </c>
      <c r="C209" s="95">
        <v>1807.3186599999999</v>
      </c>
      <c r="D209" s="95">
        <v>37857.09175</v>
      </c>
    </row>
    <row r="210" spans="1:4">
      <c r="A210" s="64" t="s">
        <v>327</v>
      </c>
      <c r="B210" s="95">
        <v>0</v>
      </c>
      <c r="C210" s="95">
        <v>0</v>
      </c>
      <c r="D210" s="95">
        <v>0</v>
      </c>
    </row>
    <row r="211" spans="1:4">
      <c r="A211" s="64" t="s">
        <v>328</v>
      </c>
      <c r="B211" s="95">
        <v>36049.773090000002</v>
      </c>
      <c r="C211" s="95">
        <v>1807.3186599999999</v>
      </c>
      <c r="D211" s="95">
        <v>37857.09175</v>
      </c>
    </row>
    <row r="212" spans="1:4">
      <c r="A212" s="64" t="s">
        <v>329</v>
      </c>
      <c r="B212" s="95">
        <v>0</v>
      </c>
      <c r="C212" s="95">
        <v>0</v>
      </c>
      <c r="D212" s="95">
        <v>0</v>
      </c>
    </row>
    <row r="213" spans="1:4">
      <c r="A213" s="64" t="s">
        <v>330</v>
      </c>
      <c r="B213" s="95">
        <v>0</v>
      </c>
      <c r="C213" s="95">
        <v>0</v>
      </c>
      <c r="D213" s="95">
        <v>0</v>
      </c>
    </row>
    <row r="214" spans="1:4">
      <c r="A214" s="63" t="s">
        <v>331</v>
      </c>
      <c r="B214" s="95">
        <v>0</v>
      </c>
      <c r="C214" s="95">
        <v>0</v>
      </c>
      <c r="D214" s="95">
        <v>0</v>
      </c>
    </row>
    <row r="215" spans="1:4">
      <c r="A215" s="177" t="s">
        <v>332</v>
      </c>
      <c r="B215" s="57">
        <v>5754275.6864099996</v>
      </c>
      <c r="C215" s="57">
        <v>1783388.4759500001</v>
      </c>
      <c r="D215" s="57">
        <v>7537664.1623599995</v>
      </c>
    </row>
    <row r="216" spans="1:4">
      <c r="A216" s="63" t="s">
        <v>333</v>
      </c>
      <c r="B216" s="95">
        <v>0</v>
      </c>
      <c r="C216" s="95">
        <v>1.7000000000000001E-2</v>
      </c>
      <c r="D216" s="95">
        <v>1.7000000000000001E-2</v>
      </c>
    </row>
    <row r="217" spans="1:4">
      <c r="A217" s="64" t="s">
        <v>334</v>
      </c>
      <c r="B217" s="95">
        <v>0</v>
      </c>
      <c r="C217" s="95">
        <v>0</v>
      </c>
      <c r="D217" s="95">
        <v>0</v>
      </c>
    </row>
    <row r="218" spans="1:4">
      <c r="A218" s="64" t="s">
        <v>335</v>
      </c>
      <c r="B218" s="95">
        <v>0</v>
      </c>
      <c r="C218" s="95">
        <v>0</v>
      </c>
      <c r="D218" s="95">
        <v>0</v>
      </c>
    </row>
    <row r="219" spans="1:4">
      <c r="A219" s="64" t="s">
        <v>336</v>
      </c>
      <c r="B219" s="95">
        <v>0</v>
      </c>
      <c r="C219" s="95">
        <v>1.7000000000000001E-2</v>
      </c>
      <c r="D219" s="95">
        <v>1.7000000000000001E-2</v>
      </c>
    </row>
    <row r="220" spans="1:4">
      <c r="A220" s="63" t="s">
        <v>337</v>
      </c>
      <c r="B220" s="95">
        <v>0</v>
      </c>
      <c r="C220" s="95">
        <v>0</v>
      </c>
      <c r="D220" s="95">
        <v>0</v>
      </c>
    </row>
    <row r="221" spans="1:4">
      <c r="A221" s="65" t="s">
        <v>338</v>
      </c>
      <c r="B221" s="95">
        <v>0</v>
      </c>
      <c r="C221" s="95">
        <v>0</v>
      </c>
      <c r="D221" s="95">
        <v>0</v>
      </c>
    </row>
    <row r="222" spans="1:4">
      <c r="A222" s="64" t="s">
        <v>339</v>
      </c>
      <c r="B222" s="95">
        <v>0</v>
      </c>
      <c r="C222" s="95">
        <v>0</v>
      </c>
      <c r="D222" s="95">
        <v>0</v>
      </c>
    </row>
    <row r="223" spans="1:4">
      <c r="A223" s="64" t="s">
        <v>340</v>
      </c>
      <c r="B223" s="95">
        <v>0</v>
      </c>
      <c r="C223" s="95">
        <v>0</v>
      </c>
      <c r="D223" s="95">
        <v>0</v>
      </c>
    </row>
    <row r="224" spans="1:4">
      <c r="A224" s="64" t="s">
        <v>341</v>
      </c>
      <c r="B224" s="95">
        <v>0</v>
      </c>
      <c r="C224" s="95">
        <v>0</v>
      </c>
      <c r="D224" s="95">
        <v>0</v>
      </c>
    </row>
    <row r="225" spans="1:4">
      <c r="A225" s="64" t="s">
        <v>342</v>
      </c>
      <c r="B225" s="95">
        <v>0</v>
      </c>
      <c r="C225" s="95">
        <v>0</v>
      </c>
      <c r="D225" s="95">
        <v>0</v>
      </c>
    </row>
    <row r="226" spans="1:4">
      <c r="A226" s="63" t="s">
        <v>343</v>
      </c>
      <c r="B226" s="95">
        <v>0</v>
      </c>
      <c r="C226" s="95">
        <v>0</v>
      </c>
      <c r="D226" s="95">
        <v>0</v>
      </c>
    </row>
    <row r="227" spans="1:4">
      <c r="A227" s="64" t="s">
        <v>344</v>
      </c>
      <c r="B227" s="95">
        <v>0</v>
      </c>
      <c r="C227" s="95">
        <v>0</v>
      </c>
      <c r="D227" s="95">
        <v>0</v>
      </c>
    </row>
    <row r="228" spans="1:4">
      <c r="A228" s="64" t="s">
        <v>345</v>
      </c>
      <c r="B228" s="95">
        <v>0</v>
      </c>
      <c r="C228" s="95">
        <v>0</v>
      </c>
      <c r="D228" s="95">
        <v>0</v>
      </c>
    </row>
    <row r="229" spans="1:4">
      <c r="A229" s="63" t="s">
        <v>346</v>
      </c>
      <c r="B229" s="95">
        <v>0</v>
      </c>
      <c r="C229" s="95">
        <v>0</v>
      </c>
      <c r="D229" s="95">
        <v>0</v>
      </c>
    </row>
    <row r="230" spans="1:4">
      <c r="A230" s="64" t="s">
        <v>347</v>
      </c>
      <c r="B230" s="95">
        <v>0</v>
      </c>
      <c r="C230" s="95">
        <v>0</v>
      </c>
      <c r="D230" s="95">
        <v>0</v>
      </c>
    </row>
    <row r="231" spans="1:4">
      <c r="A231" s="64" t="s">
        <v>348</v>
      </c>
      <c r="B231" s="95">
        <v>0</v>
      </c>
      <c r="C231" s="95">
        <v>0</v>
      </c>
      <c r="D231" s="95">
        <v>0</v>
      </c>
    </row>
    <row r="232" spans="1:4">
      <c r="A232" s="63" t="s">
        <v>349</v>
      </c>
      <c r="B232" s="95">
        <v>3812890.9830800002</v>
      </c>
      <c r="C232" s="95">
        <v>1573326.0163699999</v>
      </c>
      <c r="D232" s="95">
        <v>5386216.99945</v>
      </c>
    </row>
    <row r="233" spans="1:4">
      <c r="A233" s="64" t="s">
        <v>350</v>
      </c>
      <c r="B233" s="95">
        <v>2643294.3605599999</v>
      </c>
      <c r="C233" s="95">
        <v>1442134.6179800001</v>
      </c>
      <c r="D233" s="95">
        <v>4085428.97854</v>
      </c>
    </row>
    <row r="234" spans="1:4">
      <c r="A234" s="64" t="s">
        <v>351</v>
      </c>
      <c r="B234" s="95">
        <v>0</v>
      </c>
      <c r="C234" s="95">
        <v>0</v>
      </c>
      <c r="D234" s="95">
        <v>0</v>
      </c>
    </row>
    <row r="235" spans="1:4">
      <c r="A235" s="64" t="s">
        <v>352</v>
      </c>
      <c r="B235" s="95">
        <v>1124214.38185</v>
      </c>
      <c r="C235" s="95">
        <v>104454.37432999999</v>
      </c>
      <c r="D235" s="95">
        <v>1228668.75618</v>
      </c>
    </row>
    <row r="236" spans="1:4">
      <c r="A236" s="64" t="s">
        <v>353</v>
      </c>
      <c r="B236" s="95">
        <v>0</v>
      </c>
      <c r="C236" s="95">
        <v>0</v>
      </c>
      <c r="D236" s="95">
        <v>0</v>
      </c>
    </row>
    <row r="237" spans="1:4">
      <c r="A237" s="64" t="s">
        <v>354</v>
      </c>
      <c r="B237" s="64">
        <v>233.02082999999999</v>
      </c>
      <c r="C237" s="64">
        <v>23783.44542</v>
      </c>
      <c r="D237" s="64">
        <v>24016.466250000001</v>
      </c>
    </row>
    <row r="238" spans="1:4">
      <c r="A238" s="64" t="s">
        <v>355</v>
      </c>
      <c r="B238" s="64">
        <v>0</v>
      </c>
      <c r="C238" s="64">
        <v>0</v>
      </c>
      <c r="D238" s="64">
        <v>0</v>
      </c>
    </row>
    <row r="239" spans="1:4">
      <c r="A239" s="64" t="s">
        <v>356</v>
      </c>
      <c r="B239" s="64">
        <v>0</v>
      </c>
      <c r="C239" s="64">
        <v>0</v>
      </c>
      <c r="D239" s="64">
        <v>0</v>
      </c>
    </row>
    <row r="240" spans="1:4">
      <c r="A240" s="64" t="s">
        <v>357</v>
      </c>
      <c r="B240" s="64">
        <v>45149.219840000005</v>
      </c>
      <c r="C240" s="64">
        <v>2953.5786400000002</v>
      </c>
      <c r="D240" s="64">
        <v>48102.798479999998</v>
      </c>
    </row>
    <row r="241" spans="1:4">
      <c r="A241" s="63" t="s">
        <v>358</v>
      </c>
      <c r="B241" s="64">
        <v>1893216.49288</v>
      </c>
      <c r="C241" s="64">
        <v>209025.69196</v>
      </c>
      <c r="D241" s="64">
        <v>2102242.1848399998</v>
      </c>
    </row>
    <row r="242" spans="1:4">
      <c r="A242" s="64" t="s">
        <v>359</v>
      </c>
      <c r="B242" s="64">
        <v>888537.26463999995</v>
      </c>
      <c r="C242" s="64">
        <v>151873.98509</v>
      </c>
      <c r="D242" s="64">
        <v>1040411.24973</v>
      </c>
    </row>
    <row r="243" spans="1:4">
      <c r="A243" s="64" t="s">
        <v>360</v>
      </c>
      <c r="B243" s="64">
        <v>0</v>
      </c>
      <c r="C243" s="64">
        <v>0</v>
      </c>
      <c r="D243" s="64">
        <v>0</v>
      </c>
    </row>
    <row r="244" spans="1:4">
      <c r="A244" s="64" t="s">
        <v>361</v>
      </c>
      <c r="B244" s="64">
        <v>225092.74769999998</v>
      </c>
      <c r="C244" s="64">
        <v>27450.507100000003</v>
      </c>
      <c r="D244" s="64">
        <v>252543.25480000002</v>
      </c>
    </row>
    <row r="245" spans="1:4">
      <c r="A245" s="64" t="s">
        <v>362</v>
      </c>
      <c r="B245" s="64">
        <v>29387.14313</v>
      </c>
      <c r="C245" s="64">
        <v>26508.342579999997</v>
      </c>
      <c r="D245" s="64">
        <v>55895.485710000001</v>
      </c>
    </row>
    <row r="246" spans="1:4">
      <c r="A246" s="64" t="s">
        <v>1384</v>
      </c>
      <c r="B246" s="64">
        <v>0</v>
      </c>
      <c r="C246" s="64">
        <v>0</v>
      </c>
      <c r="D246" s="64">
        <v>0</v>
      </c>
    </row>
    <row r="247" spans="1:4">
      <c r="A247" s="64" t="s">
        <v>363</v>
      </c>
      <c r="B247" s="64">
        <v>750199.33740999992</v>
      </c>
      <c r="C247" s="64">
        <v>3192.8571899999997</v>
      </c>
      <c r="D247" s="64">
        <v>753392.19460000005</v>
      </c>
    </row>
    <row r="248" spans="1:4">
      <c r="A248" s="63" t="s">
        <v>364</v>
      </c>
      <c r="B248" s="64">
        <v>48168.210450000006</v>
      </c>
      <c r="C248" s="64">
        <v>1036.75062</v>
      </c>
      <c r="D248" s="64">
        <v>49204.961069999998</v>
      </c>
    </row>
    <row r="249" spans="1:4">
      <c r="A249" s="64" t="s">
        <v>365</v>
      </c>
      <c r="B249" s="64">
        <v>47922.500799999994</v>
      </c>
      <c r="C249" s="64">
        <v>1033.2689800000001</v>
      </c>
      <c r="D249" s="64">
        <v>48955.769780000002</v>
      </c>
    </row>
    <row r="250" spans="1:4">
      <c r="A250" s="64" t="s">
        <v>366</v>
      </c>
      <c r="B250" s="64">
        <v>245.70964999999998</v>
      </c>
      <c r="C250" s="64">
        <v>3.4816400000000001</v>
      </c>
      <c r="D250" s="64">
        <v>249.19129000000001</v>
      </c>
    </row>
    <row r="251" spans="1:4">
      <c r="A251" s="63" t="s">
        <v>367</v>
      </c>
      <c r="B251" s="64">
        <v>0</v>
      </c>
      <c r="C251" s="64">
        <v>0</v>
      </c>
      <c r="D251" s="64">
        <v>0</v>
      </c>
    </row>
    <row r="252" spans="1:4">
      <c r="A252" s="64" t="s">
        <v>365</v>
      </c>
      <c r="B252" s="64">
        <v>0</v>
      </c>
      <c r="C252" s="64">
        <v>0</v>
      </c>
      <c r="D252" s="64">
        <v>0</v>
      </c>
    </row>
    <row r="253" spans="1:4">
      <c r="A253" s="64" t="s">
        <v>366</v>
      </c>
      <c r="B253" s="64">
        <v>0</v>
      </c>
      <c r="C253" s="64">
        <v>0</v>
      </c>
      <c r="D253" s="64">
        <v>0</v>
      </c>
    </row>
    <row r="254" spans="1:4">
      <c r="A254" s="177" t="s">
        <v>368</v>
      </c>
      <c r="B254" s="57">
        <v>307946.06039</v>
      </c>
      <c r="C254" s="57">
        <v>32625.545050000001</v>
      </c>
      <c r="D254" s="57">
        <v>340571.60544000001</v>
      </c>
    </row>
    <row r="255" spans="1:4">
      <c r="A255" s="64" t="s">
        <v>369</v>
      </c>
      <c r="B255" s="95">
        <v>0</v>
      </c>
      <c r="C255" s="95">
        <v>127.33508</v>
      </c>
      <c r="D255" s="95">
        <v>127.33508</v>
      </c>
    </row>
    <row r="256" spans="1:4">
      <c r="A256" s="64" t="s">
        <v>370</v>
      </c>
      <c r="B256" s="95">
        <v>3211.2084</v>
      </c>
      <c r="C256" s="95">
        <v>602.46749</v>
      </c>
      <c r="D256" s="95">
        <v>3813.67589</v>
      </c>
    </row>
    <row r="257" spans="1:4">
      <c r="A257" s="64" t="s">
        <v>371</v>
      </c>
      <c r="B257" s="95">
        <v>269455.09517000004</v>
      </c>
      <c r="C257" s="95">
        <v>17662.78081</v>
      </c>
      <c r="D257" s="95">
        <v>287117.87598000001</v>
      </c>
    </row>
    <row r="258" spans="1:4">
      <c r="A258" s="64" t="s">
        <v>372</v>
      </c>
      <c r="B258" s="95">
        <v>25841.043289999998</v>
      </c>
      <c r="C258" s="95">
        <v>10818.701509999999</v>
      </c>
      <c r="D258" s="95">
        <v>36659.7448</v>
      </c>
    </row>
    <row r="259" spans="1:4">
      <c r="A259" s="64" t="s">
        <v>373</v>
      </c>
      <c r="B259" s="95">
        <v>3391.4873399999997</v>
      </c>
      <c r="C259" s="95">
        <v>205.44684000000001</v>
      </c>
      <c r="D259" s="95">
        <v>3596.9341800000002</v>
      </c>
    </row>
    <row r="260" spans="1:4">
      <c r="A260" s="64" t="s">
        <v>374</v>
      </c>
      <c r="B260" s="95">
        <v>688.45878000000005</v>
      </c>
      <c r="C260" s="95">
        <v>423.16703000000001</v>
      </c>
      <c r="D260" s="95">
        <v>1111.62581</v>
      </c>
    </row>
    <row r="261" spans="1:4">
      <c r="A261" s="64" t="s">
        <v>375</v>
      </c>
      <c r="B261" s="95">
        <v>1061.39724</v>
      </c>
      <c r="C261" s="95">
        <v>1485.8983799999999</v>
      </c>
      <c r="D261" s="95">
        <v>2547.2956200000003</v>
      </c>
    </row>
    <row r="262" spans="1:4">
      <c r="A262" s="64" t="s">
        <v>376</v>
      </c>
      <c r="B262" s="95">
        <v>29.559249999999999</v>
      </c>
      <c r="C262" s="95">
        <v>388.18091999999996</v>
      </c>
      <c r="D262" s="95">
        <v>417.74016999999998</v>
      </c>
    </row>
    <row r="263" spans="1:4">
      <c r="A263" s="64" t="s">
        <v>377</v>
      </c>
      <c r="B263" s="95">
        <v>0</v>
      </c>
      <c r="C263" s="95">
        <v>0</v>
      </c>
      <c r="D263" s="95">
        <v>0</v>
      </c>
    </row>
    <row r="264" spans="1:4">
      <c r="A264" s="64" t="s">
        <v>378</v>
      </c>
      <c r="B264" s="95">
        <v>4158.68966</v>
      </c>
      <c r="C264" s="95">
        <v>0</v>
      </c>
      <c r="D264" s="95">
        <v>4158.68966</v>
      </c>
    </row>
    <row r="265" spans="1:4">
      <c r="A265" s="64" t="s">
        <v>379</v>
      </c>
      <c r="B265" s="95">
        <v>109.12125999999999</v>
      </c>
      <c r="C265" s="95">
        <v>911.56699000000003</v>
      </c>
      <c r="D265" s="95">
        <v>1020.68825</v>
      </c>
    </row>
    <row r="266" spans="1:4">
      <c r="A266" s="177" t="s">
        <v>380</v>
      </c>
      <c r="B266" s="57">
        <v>-106378.73906000001</v>
      </c>
      <c r="C266" s="57">
        <v>-12837.066699999999</v>
      </c>
      <c r="D266" s="57">
        <v>-119215.80576</v>
      </c>
    </row>
    <row r="267" spans="1:4">
      <c r="A267" s="64" t="s">
        <v>381</v>
      </c>
      <c r="B267" s="95">
        <v>-69606.241439999998</v>
      </c>
      <c r="C267" s="95">
        <v>-6711.6766200000002</v>
      </c>
      <c r="D267" s="95">
        <v>-76317.918059999996</v>
      </c>
    </row>
    <row r="268" spans="1:4">
      <c r="A268" s="64" t="s">
        <v>382</v>
      </c>
      <c r="B268" s="95">
        <v>0</v>
      </c>
      <c r="C268" s="95">
        <v>0</v>
      </c>
      <c r="D268" s="95">
        <v>0</v>
      </c>
    </row>
    <row r="269" spans="1:4">
      <c r="A269" s="64" t="s">
        <v>383</v>
      </c>
      <c r="B269" s="95">
        <v>-26807.396260000001</v>
      </c>
      <c r="C269" s="95">
        <v>-5326.5047699999996</v>
      </c>
      <c r="D269" s="95">
        <v>-32133.901030000001</v>
      </c>
    </row>
    <row r="270" spans="1:4">
      <c r="A270" s="64" t="s">
        <v>384</v>
      </c>
      <c r="B270" s="95">
        <v>0</v>
      </c>
      <c r="C270" s="95">
        <v>0</v>
      </c>
      <c r="D270" s="95">
        <v>0</v>
      </c>
    </row>
    <row r="271" spans="1:4">
      <c r="A271" s="64" t="s">
        <v>385</v>
      </c>
      <c r="B271" s="95">
        <v>-1602.8088799999998</v>
      </c>
      <c r="C271" s="95">
        <v>0</v>
      </c>
      <c r="D271" s="95">
        <v>-1602.8088799999998</v>
      </c>
    </row>
    <row r="272" spans="1:4">
      <c r="A272" s="65" t="s">
        <v>386</v>
      </c>
      <c r="B272" s="95">
        <v>-4536.6106399999999</v>
      </c>
      <c r="C272" s="95">
        <v>0</v>
      </c>
      <c r="D272" s="95">
        <v>-4536.6106399999999</v>
      </c>
    </row>
    <row r="273" spans="1:4">
      <c r="A273" s="65" t="s">
        <v>457</v>
      </c>
      <c r="B273" s="95">
        <v>-3825.6818399999997</v>
      </c>
      <c r="C273" s="95">
        <v>-798.88531</v>
      </c>
      <c r="D273" s="95">
        <v>-4624.5671500000008</v>
      </c>
    </row>
    <row r="274" spans="1:4">
      <c r="A274" s="177" t="s">
        <v>969</v>
      </c>
      <c r="B274" s="57">
        <v>201567.32133000001</v>
      </c>
      <c r="C274" s="57">
        <v>19788.478350000001</v>
      </c>
      <c r="D274" s="57">
        <v>221355.79968</v>
      </c>
    </row>
    <row r="275" spans="1:4">
      <c r="A275" s="155" t="s">
        <v>387</v>
      </c>
      <c r="B275" s="57">
        <v>28389.43216</v>
      </c>
      <c r="C275" s="57">
        <v>5931.6936799999994</v>
      </c>
      <c r="D275" s="57">
        <v>34321.125840000001</v>
      </c>
    </row>
    <row r="276" spans="1:4">
      <c r="A276" s="64" t="s">
        <v>388</v>
      </c>
      <c r="B276" s="95">
        <v>19429.134280000002</v>
      </c>
      <c r="C276" s="95">
        <v>728.12416000000007</v>
      </c>
      <c r="D276" s="95">
        <v>20157.258440000001</v>
      </c>
    </row>
    <row r="277" spans="1:4">
      <c r="A277" s="64" t="s">
        <v>389</v>
      </c>
      <c r="B277" s="95">
        <v>642.0326</v>
      </c>
      <c r="C277" s="95">
        <v>458.86944</v>
      </c>
      <c r="D277" s="95">
        <v>1100.9020399999999</v>
      </c>
    </row>
    <row r="278" spans="1:4">
      <c r="A278" s="64" t="s">
        <v>390</v>
      </c>
      <c r="B278" s="95">
        <v>1927.6066599999999</v>
      </c>
      <c r="C278" s="95">
        <v>4644.01836</v>
      </c>
      <c r="D278" s="95">
        <v>6571.6250199999995</v>
      </c>
    </row>
    <row r="279" spans="1:4">
      <c r="A279" s="64" t="s">
        <v>391</v>
      </c>
      <c r="B279" s="95">
        <v>45.515660000000004</v>
      </c>
      <c r="C279" s="95">
        <v>0</v>
      </c>
      <c r="D279" s="95">
        <v>45.515660000000004</v>
      </c>
    </row>
    <row r="280" spans="1:4">
      <c r="A280" s="62" t="s">
        <v>392</v>
      </c>
      <c r="B280" s="95">
        <v>6345.1429600000001</v>
      </c>
      <c r="C280" s="95">
        <v>100.68172</v>
      </c>
      <c r="D280" s="95">
        <v>6445.8246799999997</v>
      </c>
    </row>
    <row r="281" spans="1:4">
      <c r="A281" s="62" t="s">
        <v>393</v>
      </c>
      <c r="B281" s="95">
        <v>0</v>
      </c>
      <c r="C281" s="95">
        <v>0</v>
      </c>
      <c r="D281" s="95">
        <v>0</v>
      </c>
    </row>
    <row r="282" spans="1:4">
      <c r="A282" s="177" t="s">
        <v>394</v>
      </c>
      <c r="B282" s="57">
        <v>-8471.4635399999988</v>
      </c>
      <c r="C282" s="57">
        <v>-4788.2954500000005</v>
      </c>
      <c r="D282" s="57">
        <v>-13259.75899</v>
      </c>
    </row>
    <row r="283" spans="1:4">
      <c r="A283" s="64" t="s">
        <v>388</v>
      </c>
      <c r="B283" s="95">
        <v>-3426.7898999999998</v>
      </c>
      <c r="C283" s="95">
        <v>-408.52976000000001</v>
      </c>
      <c r="D283" s="95">
        <v>-3835.3196600000001</v>
      </c>
    </row>
    <row r="284" spans="1:4">
      <c r="A284" s="64" t="s">
        <v>395</v>
      </c>
      <c r="B284" s="95">
        <v>-1225.58573</v>
      </c>
      <c r="C284" s="95">
        <v>-3686.2994199999998</v>
      </c>
      <c r="D284" s="95">
        <v>-4911.8851500000001</v>
      </c>
    </row>
    <row r="285" spans="1:4">
      <c r="A285" s="64" t="s">
        <v>396</v>
      </c>
      <c r="B285" s="95">
        <v>-24.79204</v>
      </c>
      <c r="C285" s="95">
        <v>0</v>
      </c>
      <c r="D285" s="95">
        <v>-24.79204</v>
      </c>
    </row>
    <row r="286" spans="1:4">
      <c r="A286" s="64" t="s">
        <v>397</v>
      </c>
      <c r="B286" s="95">
        <v>-4.5100000000000001E-2</v>
      </c>
      <c r="C286" s="95">
        <v>0</v>
      </c>
      <c r="D286" s="95">
        <v>-4.5100000000000001E-2</v>
      </c>
    </row>
    <row r="287" spans="1:4">
      <c r="A287" s="64" t="s">
        <v>398</v>
      </c>
      <c r="B287" s="95">
        <v>-3794.2507700000001</v>
      </c>
      <c r="C287" s="95">
        <v>-693.46627000000001</v>
      </c>
      <c r="D287" s="95">
        <v>-4487.7170400000005</v>
      </c>
    </row>
    <row r="288" spans="1:4">
      <c r="A288" s="65" t="s">
        <v>399</v>
      </c>
      <c r="B288" s="95">
        <v>0</v>
      </c>
      <c r="C288" s="95">
        <v>0</v>
      </c>
      <c r="D288" s="95">
        <v>0</v>
      </c>
    </row>
    <row r="289" spans="1:4">
      <c r="A289" s="177" t="s">
        <v>968</v>
      </c>
      <c r="B289" s="57">
        <v>221485.28994999998</v>
      </c>
      <c r="C289" s="57">
        <v>20931.876579999996</v>
      </c>
      <c r="D289" s="57">
        <v>242417.16652999999</v>
      </c>
    </row>
    <row r="290" spans="1:4">
      <c r="A290" s="64" t="s">
        <v>400</v>
      </c>
      <c r="B290" s="95">
        <v>42371.328289999998</v>
      </c>
      <c r="C290" s="95">
        <v>10929.357310000001</v>
      </c>
      <c r="D290" s="95">
        <v>53300.685600000004</v>
      </c>
    </row>
    <row r="291" spans="1:4">
      <c r="A291" s="64" t="s">
        <v>401</v>
      </c>
      <c r="B291" s="95">
        <v>3284.66264</v>
      </c>
      <c r="C291" s="95">
        <v>397.61556000000002</v>
      </c>
      <c r="D291" s="95">
        <v>3682.2782000000002</v>
      </c>
    </row>
    <row r="292" spans="1:4">
      <c r="A292" s="64" t="s">
        <v>402</v>
      </c>
      <c r="B292" s="95">
        <v>38771.812380000003</v>
      </c>
      <c r="C292" s="95">
        <v>10531.741749999999</v>
      </c>
      <c r="D292" s="95">
        <v>49303.554130000004</v>
      </c>
    </row>
    <row r="293" spans="1:4">
      <c r="A293" s="64" t="s">
        <v>403</v>
      </c>
      <c r="B293" s="95">
        <v>0</v>
      </c>
      <c r="C293" s="95">
        <v>0</v>
      </c>
      <c r="D293" s="95">
        <v>0</v>
      </c>
    </row>
    <row r="294" spans="1:4">
      <c r="A294" s="64" t="s">
        <v>404</v>
      </c>
      <c r="B294" s="95">
        <v>0</v>
      </c>
      <c r="C294" s="95">
        <v>0</v>
      </c>
      <c r="D294" s="95">
        <v>0</v>
      </c>
    </row>
    <row r="295" spans="1:4">
      <c r="A295" s="64" t="s">
        <v>405</v>
      </c>
      <c r="B295" s="95">
        <v>0</v>
      </c>
      <c r="C295" s="95">
        <v>0</v>
      </c>
      <c r="D295" s="95">
        <v>0</v>
      </c>
    </row>
    <row r="296" spans="1:4">
      <c r="A296" s="64" t="s">
        <v>406</v>
      </c>
      <c r="B296" s="95">
        <v>314.85327000000001</v>
      </c>
      <c r="C296" s="95">
        <v>0</v>
      </c>
      <c r="D296" s="95">
        <v>314.85327000000001</v>
      </c>
    </row>
    <row r="297" spans="1:4">
      <c r="A297" s="64" t="s">
        <v>407</v>
      </c>
      <c r="B297" s="95">
        <v>0</v>
      </c>
      <c r="C297" s="95">
        <v>0</v>
      </c>
      <c r="D297" s="95">
        <v>0</v>
      </c>
    </row>
    <row r="298" spans="1:4">
      <c r="A298" s="64" t="s">
        <v>408</v>
      </c>
      <c r="B298" s="95">
        <v>-87616.077829999995</v>
      </c>
      <c r="C298" s="95">
        <v>-15846.56551</v>
      </c>
      <c r="D298" s="95">
        <v>-103462.64334000001</v>
      </c>
    </row>
    <row r="299" spans="1:4">
      <c r="A299" s="64" t="s">
        <v>409</v>
      </c>
      <c r="B299" s="95">
        <v>-71759.05915999999</v>
      </c>
      <c r="C299" s="95">
        <v>-12241.590390000001</v>
      </c>
      <c r="D299" s="95">
        <v>-84000.649550000002</v>
      </c>
    </row>
    <row r="300" spans="1:4">
      <c r="A300" s="64" t="s">
        <v>410</v>
      </c>
      <c r="B300" s="95">
        <v>-278.14928000000003</v>
      </c>
      <c r="C300" s="95">
        <v>0</v>
      </c>
      <c r="D300" s="95">
        <v>-278.14928000000003</v>
      </c>
    </row>
    <row r="301" spans="1:4">
      <c r="A301" s="64" t="s">
        <v>411</v>
      </c>
      <c r="B301" s="95">
        <v>-38.29562</v>
      </c>
      <c r="C301" s="95">
        <v>0</v>
      </c>
      <c r="D301" s="95">
        <v>-38.29562</v>
      </c>
    </row>
    <row r="302" spans="1:4">
      <c r="A302" s="65" t="s">
        <v>412</v>
      </c>
      <c r="B302" s="95">
        <v>-15538.545960000001</v>
      </c>
      <c r="C302" s="95">
        <v>-3604.9751200000001</v>
      </c>
      <c r="D302" s="95">
        <v>-19143.521079999999</v>
      </c>
    </row>
    <row r="303" spans="1:4">
      <c r="A303" s="65" t="s">
        <v>1385</v>
      </c>
      <c r="B303" s="95">
        <v>0</v>
      </c>
      <c r="C303" s="95">
        <v>0</v>
      </c>
      <c r="D303" s="95">
        <v>0</v>
      </c>
    </row>
    <row r="304" spans="1:4">
      <c r="A304" s="64" t="s">
        <v>414</v>
      </c>
      <c r="B304" s="95">
        <v>-2.0278100000000001</v>
      </c>
      <c r="C304" s="95">
        <v>0</v>
      </c>
      <c r="D304" s="95">
        <v>-2.0278100000000001</v>
      </c>
    </row>
    <row r="305" spans="1:4">
      <c r="A305" s="177" t="s">
        <v>967</v>
      </c>
      <c r="B305" s="57">
        <v>176240.54040999999</v>
      </c>
      <c r="C305" s="57">
        <v>16014.668380000001</v>
      </c>
      <c r="D305" s="57">
        <v>192255.20879</v>
      </c>
    </row>
    <row r="306" spans="1:4">
      <c r="A306" s="177" t="s">
        <v>415</v>
      </c>
      <c r="B306" s="57">
        <v>-151119.96312999999</v>
      </c>
      <c r="C306" s="57">
        <v>-21292.508229999999</v>
      </c>
      <c r="D306" s="57">
        <v>-172412.47136000003</v>
      </c>
    </row>
    <row r="307" spans="1:4">
      <c r="A307" s="64" t="s">
        <v>416</v>
      </c>
      <c r="B307" s="95">
        <v>-81868.137450000009</v>
      </c>
      <c r="C307" s="95">
        <v>-12741.211539999998</v>
      </c>
      <c r="D307" s="95">
        <v>-94609.348989999999</v>
      </c>
    </row>
    <row r="308" spans="1:4">
      <c r="A308" s="64" t="s">
        <v>417</v>
      </c>
      <c r="B308" s="95">
        <v>-15799.185320000001</v>
      </c>
      <c r="C308" s="95">
        <v>-2091.5971599999998</v>
      </c>
      <c r="D308" s="95">
        <v>-17890.782480000002</v>
      </c>
    </row>
    <row r="309" spans="1:4">
      <c r="A309" s="64" t="s">
        <v>418</v>
      </c>
      <c r="B309" s="95">
        <v>-779.59488999999996</v>
      </c>
      <c r="C309" s="95">
        <v>-257.58985999999999</v>
      </c>
      <c r="D309" s="95">
        <v>-1037.1847499999999</v>
      </c>
    </row>
    <row r="310" spans="1:4">
      <c r="A310" s="64" t="s">
        <v>419</v>
      </c>
      <c r="B310" s="95">
        <v>-4661.8437800000002</v>
      </c>
      <c r="C310" s="95">
        <v>-597.1793100000001</v>
      </c>
      <c r="D310" s="95">
        <v>-5259.0230899999997</v>
      </c>
    </row>
    <row r="311" spans="1:4">
      <c r="A311" s="64" t="s">
        <v>420</v>
      </c>
      <c r="B311" s="95">
        <v>-11046.22141</v>
      </c>
      <c r="C311" s="95">
        <v>-1391.92956</v>
      </c>
      <c r="D311" s="95">
        <v>-12438.150970000001</v>
      </c>
    </row>
    <row r="312" spans="1:4">
      <c r="A312" s="64" t="s">
        <v>421</v>
      </c>
      <c r="B312" s="95">
        <v>-3319.1632599999998</v>
      </c>
      <c r="C312" s="95">
        <v>-222.16428999999999</v>
      </c>
      <c r="D312" s="95">
        <v>-3541.32755</v>
      </c>
    </row>
    <row r="313" spans="1:4">
      <c r="A313" s="64" t="s">
        <v>422</v>
      </c>
      <c r="B313" s="95">
        <v>-5171.68786</v>
      </c>
      <c r="C313" s="95">
        <v>-550.26628000000005</v>
      </c>
      <c r="D313" s="95">
        <v>-5721.9541399999998</v>
      </c>
    </row>
    <row r="314" spans="1:4">
      <c r="A314" s="64" t="s">
        <v>423</v>
      </c>
      <c r="B314" s="95">
        <v>-1063.47219</v>
      </c>
      <c r="C314" s="95">
        <v>-356.03265000000005</v>
      </c>
      <c r="D314" s="95">
        <v>-1419.5048400000001</v>
      </c>
    </row>
    <row r="315" spans="1:4">
      <c r="A315" s="64" t="s">
        <v>424</v>
      </c>
      <c r="B315" s="95">
        <v>-27410.65697</v>
      </c>
      <c r="C315" s="95">
        <v>-3084.5375800000002</v>
      </c>
      <c r="D315" s="95">
        <v>-30495.19455</v>
      </c>
    </row>
    <row r="316" spans="1:4">
      <c r="A316" s="155" t="s">
        <v>966</v>
      </c>
      <c r="B316" s="57">
        <v>25120.577280000001</v>
      </c>
      <c r="C316" s="57">
        <v>-5277.8398499999994</v>
      </c>
      <c r="D316" s="57">
        <v>19842.737430000001</v>
      </c>
    </row>
    <row r="317" spans="1:4">
      <c r="A317" s="65" t="s">
        <v>425</v>
      </c>
      <c r="B317" s="95">
        <v>15.841530000000001</v>
      </c>
      <c r="C317" s="95">
        <v>-5.6999999999999998E-4</v>
      </c>
      <c r="D317" s="95">
        <v>15.840959999999999</v>
      </c>
    </row>
    <row r="318" spans="1:4">
      <c r="A318" s="65" t="s">
        <v>426</v>
      </c>
      <c r="B318" s="95">
        <v>1.5351400000000002</v>
      </c>
      <c r="C318" s="95">
        <v>-5.6999999999999998E-4</v>
      </c>
      <c r="D318" s="95">
        <v>1.53457</v>
      </c>
    </row>
    <row r="319" spans="1:4">
      <c r="A319" s="65" t="s">
        <v>427</v>
      </c>
      <c r="B319" s="95">
        <v>14.306389999999999</v>
      </c>
      <c r="C319" s="95">
        <v>0</v>
      </c>
      <c r="D319" s="95">
        <v>14.306389999999999</v>
      </c>
    </row>
    <row r="320" spans="1:4">
      <c r="A320" s="65" t="s">
        <v>428</v>
      </c>
      <c r="B320" s="95">
        <v>-485.97244000000001</v>
      </c>
      <c r="C320" s="95">
        <v>0.59144000000000008</v>
      </c>
      <c r="D320" s="95">
        <v>-485.38099999999997</v>
      </c>
    </row>
    <row r="321" spans="1:4">
      <c r="A321" s="65" t="s">
        <v>429</v>
      </c>
      <c r="B321" s="95">
        <v>-38.254260000000002</v>
      </c>
      <c r="C321" s="95">
        <v>0.59144000000000008</v>
      </c>
      <c r="D321" s="95">
        <v>-37.662819999999996</v>
      </c>
    </row>
    <row r="322" spans="1:4">
      <c r="A322" s="65" t="s">
        <v>430</v>
      </c>
      <c r="B322" s="95">
        <v>-447.71818000000002</v>
      </c>
      <c r="C322" s="95">
        <v>0</v>
      </c>
      <c r="D322" s="95">
        <v>-447.71818000000002</v>
      </c>
    </row>
    <row r="323" spans="1:4">
      <c r="A323" s="177" t="s">
        <v>1222</v>
      </c>
      <c r="B323" s="556">
        <v>24650.446370000001</v>
      </c>
      <c r="C323" s="556">
        <v>-5277.2489800000003</v>
      </c>
      <c r="D323" s="556">
        <v>19373.197390000001</v>
      </c>
    </row>
    <row r="324" spans="1:4">
      <c r="A324" s="65" t="s">
        <v>431</v>
      </c>
      <c r="B324" s="64">
        <v>186.01218</v>
      </c>
      <c r="C324" s="64">
        <v>0</v>
      </c>
      <c r="D324" s="64">
        <v>186.01218</v>
      </c>
    </row>
    <row r="325" spans="1:4">
      <c r="A325" s="155" t="s">
        <v>965</v>
      </c>
      <c r="B325" s="556">
        <v>24836.458549999999</v>
      </c>
      <c r="C325" s="556">
        <v>-5277.2489800000003</v>
      </c>
      <c r="D325" s="556">
        <v>19559.209569999999</v>
      </c>
    </row>
    <row r="326" spans="1:4">
      <c r="A326" s="64" t="s">
        <v>432</v>
      </c>
      <c r="B326" s="64">
        <v>-355.89903999999996</v>
      </c>
      <c r="C326" s="64">
        <v>130.17308</v>
      </c>
      <c r="D326" s="64">
        <v>-225.72595999999999</v>
      </c>
    </row>
    <row r="327" spans="1:4">
      <c r="A327" s="177" t="s">
        <v>1223</v>
      </c>
      <c r="B327" s="556">
        <v>24480.559510000003</v>
      </c>
      <c r="C327" s="556">
        <v>-5147.0759000000007</v>
      </c>
      <c r="D327" s="556">
        <v>19333.483609999999</v>
      </c>
    </row>
    <row r="328" spans="1:4">
      <c r="A328" s="64" t="s">
        <v>433</v>
      </c>
      <c r="B328" s="64">
        <v>0</v>
      </c>
      <c r="C328" s="64">
        <v>0</v>
      </c>
      <c r="D328" s="64">
        <v>0</v>
      </c>
    </row>
    <row r="329" spans="1:4">
      <c r="A329" s="155" t="s">
        <v>964</v>
      </c>
      <c r="B329" s="556">
        <v>24480.559510000003</v>
      </c>
      <c r="C329" s="556">
        <v>-5147.0759000000007</v>
      </c>
      <c r="D329" s="556">
        <v>19333.483609999999</v>
      </c>
    </row>
    <row r="330" spans="1:4">
      <c r="A330" s="65" t="s">
        <v>434</v>
      </c>
      <c r="B330" s="64">
        <v>-10785.32091</v>
      </c>
      <c r="C330" s="64">
        <v>0</v>
      </c>
      <c r="D330" s="64">
        <v>-10785.32091</v>
      </c>
    </row>
    <row r="331" spans="1:4">
      <c r="A331" s="155" t="s">
        <v>963</v>
      </c>
      <c r="B331" s="556">
        <v>13695.238599999999</v>
      </c>
      <c r="C331" s="556">
        <v>-5147.0759000000007</v>
      </c>
      <c r="D331" s="556">
        <v>8548.1626999999989</v>
      </c>
    </row>
    <row r="332" spans="1:4" ht="3.75" customHeight="1" thickBot="1">
      <c r="A332" s="145"/>
      <c r="B332" s="557"/>
      <c r="C332" s="557"/>
      <c r="D332" s="557"/>
    </row>
    <row r="333" spans="1:4" ht="15.75" thickTop="1">
      <c r="A333" s="64"/>
      <c r="B333" s="146"/>
      <c r="C333" s="146"/>
      <c r="D333" s="146"/>
    </row>
  </sheetData>
  <mergeCells count="4">
    <mergeCell ref="A1:D1"/>
    <mergeCell ref="A2:D2"/>
    <mergeCell ref="A3:D3"/>
    <mergeCell ref="A4:D4"/>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6"/>
  <sheetViews>
    <sheetView workbookViewId="0">
      <selection sqref="A1:D1"/>
    </sheetView>
  </sheetViews>
  <sheetFormatPr defaultRowHeight="15"/>
  <cols>
    <col min="1" max="1" width="93.28515625" style="5" customWidth="1"/>
    <col min="2" max="3" width="8.28515625" style="5" bestFit="1" customWidth="1"/>
    <col min="4" max="4" width="12.140625" style="5" customWidth="1"/>
    <col min="5" max="16384" width="9.140625" style="5"/>
  </cols>
  <sheetData>
    <row r="1" spans="1:5" ht="30" customHeight="1">
      <c r="A1" s="718" t="s">
        <v>438</v>
      </c>
      <c r="B1" s="718"/>
      <c r="C1" s="718"/>
      <c r="D1" s="718"/>
      <c r="E1" s="11"/>
    </row>
    <row r="2" spans="1:5" ht="18">
      <c r="A2" s="719" t="s">
        <v>982</v>
      </c>
      <c r="B2" s="719"/>
      <c r="C2" s="719"/>
      <c r="D2" s="719"/>
      <c r="E2" s="11"/>
    </row>
    <row r="3" spans="1:5" ht="30" customHeight="1">
      <c r="A3" s="731" t="s">
        <v>1512</v>
      </c>
      <c r="B3" s="731"/>
      <c r="C3" s="731"/>
      <c r="D3" s="731"/>
      <c r="E3" s="11"/>
    </row>
    <row r="4" spans="1:5">
      <c r="A4" s="103"/>
      <c r="B4" s="178"/>
      <c r="C4" s="178"/>
      <c r="D4" s="178"/>
      <c r="E4" s="11"/>
    </row>
    <row r="5" spans="1:5" ht="30" customHeight="1">
      <c r="A5" s="102"/>
      <c r="B5" s="52" t="s">
        <v>57</v>
      </c>
      <c r="C5" s="52" t="s">
        <v>55</v>
      </c>
      <c r="D5" s="53" t="s">
        <v>515</v>
      </c>
      <c r="E5" s="11"/>
    </row>
    <row r="6" spans="1:5">
      <c r="A6" s="103"/>
      <c r="B6" s="104"/>
      <c r="C6" s="104"/>
      <c r="D6" s="105"/>
      <c r="E6" s="11"/>
    </row>
    <row r="7" spans="1:5">
      <c r="A7" s="72" t="s">
        <v>517</v>
      </c>
      <c r="B7" s="52"/>
      <c r="C7" s="52"/>
      <c r="D7" s="53"/>
      <c r="E7" s="11"/>
    </row>
    <row r="8" spans="1:5">
      <c r="A8" s="103" t="s">
        <v>518</v>
      </c>
      <c r="B8" s="106">
        <v>6.0100000000000001E-2</v>
      </c>
      <c r="C8" s="106">
        <v>0.105</v>
      </c>
      <c r="D8" s="106">
        <v>6.54E-2</v>
      </c>
      <c r="E8" s="103"/>
    </row>
    <row r="9" spans="1:5">
      <c r="A9" s="103" t="s">
        <v>519</v>
      </c>
      <c r="B9" s="106">
        <v>0.77890000000000004</v>
      </c>
      <c r="C9" s="106">
        <v>0.77</v>
      </c>
      <c r="D9" s="106">
        <v>0.77790000000000004</v>
      </c>
      <c r="E9" s="11"/>
    </row>
    <row r="10" spans="1:5">
      <c r="A10" s="72" t="s">
        <v>520</v>
      </c>
      <c r="B10" s="107"/>
      <c r="C10" s="107"/>
      <c r="D10" s="107"/>
      <c r="E10" s="11"/>
    </row>
    <row r="11" spans="1:5">
      <c r="A11" s="108" t="s">
        <v>1311</v>
      </c>
      <c r="B11" s="106">
        <v>0.35980000000000001</v>
      </c>
      <c r="C11" s="106">
        <v>0.45779999999999998</v>
      </c>
      <c r="D11" s="106">
        <v>0.3715</v>
      </c>
      <c r="E11" s="11"/>
    </row>
    <row r="12" spans="1:5">
      <c r="A12" s="108" t="s">
        <v>1312</v>
      </c>
      <c r="B12" s="106">
        <v>0.58479999999999999</v>
      </c>
      <c r="C12" s="106">
        <v>0.52349999999999997</v>
      </c>
      <c r="D12" s="106">
        <v>0.5776</v>
      </c>
      <c r="E12" s="11"/>
    </row>
    <row r="13" spans="1:5">
      <c r="A13" s="103" t="s">
        <v>1313</v>
      </c>
      <c r="B13" s="106">
        <v>0.2621</v>
      </c>
      <c r="C13" s="106">
        <v>0.38440000000000002</v>
      </c>
      <c r="D13" s="106">
        <v>0.27660000000000001</v>
      </c>
      <c r="E13" s="11"/>
    </row>
    <row r="14" spans="1:5">
      <c r="A14" s="108" t="s">
        <v>1314</v>
      </c>
      <c r="B14" s="106">
        <v>2.07E-2</v>
      </c>
      <c r="C14" s="106">
        <v>0</v>
      </c>
      <c r="D14" s="106">
        <v>1.83E-2</v>
      </c>
      <c r="E14" s="11"/>
    </row>
    <row r="15" spans="1:5">
      <c r="A15" s="109" t="s">
        <v>521</v>
      </c>
      <c r="B15" s="107"/>
      <c r="C15" s="107"/>
      <c r="D15" s="107"/>
      <c r="E15" s="11"/>
    </row>
    <row r="16" spans="1:5">
      <c r="A16" s="108" t="s">
        <v>1362</v>
      </c>
      <c r="B16" s="106">
        <v>0.70699999999999996</v>
      </c>
      <c r="C16" s="106">
        <v>0.24440000000000001</v>
      </c>
      <c r="D16" s="106">
        <v>0.6542</v>
      </c>
      <c r="E16" s="11"/>
    </row>
    <row r="17" spans="1:5">
      <c r="A17" s="108" t="s">
        <v>1316</v>
      </c>
      <c r="B17" s="106">
        <v>0.29299999999999998</v>
      </c>
      <c r="C17" s="106">
        <v>0.75560000000000005</v>
      </c>
      <c r="D17" s="106">
        <v>0.3458</v>
      </c>
      <c r="E17" s="11"/>
    </row>
    <row r="18" spans="1:5">
      <c r="A18" s="108" t="s">
        <v>522</v>
      </c>
      <c r="B18" s="110">
        <v>609.0874</v>
      </c>
      <c r="C18" s="110">
        <v>482.803</v>
      </c>
      <c r="D18" s="110">
        <v>594.5874</v>
      </c>
      <c r="E18" s="11"/>
    </row>
    <row r="19" spans="1:5">
      <c r="A19" s="109" t="s">
        <v>523</v>
      </c>
      <c r="B19" s="111"/>
      <c r="C19" s="111"/>
      <c r="D19" s="111"/>
      <c r="E19" s="11"/>
    </row>
    <row r="20" spans="1:5">
      <c r="A20" s="103" t="s">
        <v>524</v>
      </c>
      <c r="B20" s="106">
        <v>0.97640000000000005</v>
      </c>
      <c r="C20" s="106">
        <v>0.86370000000000002</v>
      </c>
      <c r="D20" s="106">
        <v>0.96150000000000002</v>
      </c>
      <c r="E20" s="11"/>
    </row>
    <row r="21" spans="1:5">
      <c r="A21" s="103" t="s">
        <v>525</v>
      </c>
      <c r="B21" s="106">
        <v>0.14099999999999999</v>
      </c>
      <c r="C21" s="106">
        <v>0.45029999999999998</v>
      </c>
      <c r="D21" s="106">
        <v>0.182</v>
      </c>
      <c r="E21" s="11"/>
    </row>
    <row r="22" spans="1:5">
      <c r="A22" s="108" t="s">
        <v>526</v>
      </c>
      <c r="B22" s="106">
        <v>2.3599999999999999E-2</v>
      </c>
      <c r="C22" s="106">
        <v>0.1363</v>
      </c>
      <c r="D22" s="106">
        <v>3.85E-2</v>
      </c>
      <c r="E22" s="11"/>
    </row>
    <row r="23" spans="1:5">
      <c r="A23" s="108" t="s">
        <v>527</v>
      </c>
      <c r="B23" s="106">
        <v>0.1429</v>
      </c>
      <c r="C23" s="106">
        <v>0.4138</v>
      </c>
      <c r="D23" s="106">
        <v>0.17510000000000001</v>
      </c>
      <c r="E23" s="11"/>
    </row>
    <row r="24" spans="1:5">
      <c r="A24" s="108" t="s">
        <v>528</v>
      </c>
      <c r="B24" s="106">
        <v>1.0699999999999999E-2</v>
      </c>
      <c r="C24" s="106">
        <v>0.20649999999999999</v>
      </c>
      <c r="D24" s="106">
        <v>7.4899999999999994E-2</v>
      </c>
      <c r="E24" s="11"/>
    </row>
    <row r="25" spans="1:5">
      <c r="A25" s="108" t="s">
        <v>529</v>
      </c>
      <c r="B25" s="106">
        <v>0.1696</v>
      </c>
      <c r="C25" s="106">
        <v>0.1081</v>
      </c>
      <c r="D25" s="106">
        <v>0.1615</v>
      </c>
      <c r="E25" s="11"/>
    </row>
    <row r="26" spans="1:5">
      <c r="A26" s="108" t="s">
        <v>1317</v>
      </c>
      <c r="B26" s="106">
        <v>4.3499999999999997E-2</v>
      </c>
      <c r="C26" s="106">
        <v>0.1195</v>
      </c>
      <c r="D26" s="106">
        <v>5.3600000000000002E-2</v>
      </c>
      <c r="E26" s="11"/>
    </row>
    <row r="27" spans="1:5">
      <c r="A27" s="108" t="s">
        <v>530</v>
      </c>
      <c r="B27" s="106">
        <v>0.96130000000000004</v>
      </c>
      <c r="C27" s="106">
        <v>0.84740000000000004</v>
      </c>
      <c r="D27" s="106">
        <v>0.94569999999999999</v>
      </c>
      <c r="E27" s="11"/>
    </row>
    <row r="28" spans="1:5">
      <c r="A28" s="108" t="s">
        <v>531</v>
      </c>
      <c r="B28" s="106">
        <v>1.2999999999999999E-2</v>
      </c>
      <c r="C28" s="106">
        <v>2.1600000000000001E-2</v>
      </c>
      <c r="D28" s="106">
        <v>1.4200000000000001E-2</v>
      </c>
      <c r="E28" s="11"/>
    </row>
    <row r="29" spans="1:5">
      <c r="A29" s="108" t="s">
        <v>532</v>
      </c>
      <c r="B29" s="106">
        <v>3.0000000000000001E-3</v>
      </c>
      <c r="C29" s="106">
        <v>7.3000000000000001E-3</v>
      </c>
      <c r="D29" s="106">
        <v>3.5999999999999999E-3</v>
      </c>
      <c r="E29" s="11"/>
    </row>
    <row r="30" spans="1:5">
      <c r="A30" s="108" t="s">
        <v>533</v>
      </c>
      <c r="B30" s="106">
        <v>8.9999999999999998E-4</v>
      </c>
      <c r="C30" s="106">
        <v>2.7000000000000001E-3</v>
      </c>
      <c r="D30" s="106">
        <v>1.1999999999999999E-3</v>
      </c>
      <c r="E30" s="11"/>
    </row>
    <row r="31" spans="1:5">
      <c r="A31" s="108" t="s">
        <v>534</v>
      </c>
      <c r="B31" s="106">
        <v>2.5999999999999999E-3</v>
      </c>
      <c r="C31" s="106">
        <v>1.6400000000000001E-2</v>
      </c>
      <c r="D31" s="106">
        <v>4.4999999999999997E-3</v>
      </c>
      <c r="E31" s="11"/>
    </row>
    <row r="32" spans="1:5">
      <c r="A32" s="108" t="s">
        <v>535</v>
      </c>
      <c r="B32" s="106">
        <v>1.9199999999999998E-2</v>
      </c>
      <c r="C32" s="106">
        <v>0.1046</v>
      </c>
      <c r="D32" s="106">
        <v>3.09E-2</v>
      </c>
      <c r="E32" s="11"/>
    </row>
    <row r="33" spans="1:5">
      <c r="A33" s="109" t="s">
        <v>536</v>
      </c>
      <c r="B33" s="107"/>
      <c r="C33" s="107"/>
      <c r="D33" s="107"/>
      <c r="E33" s="11"/>
    </row>
    <row r="34" spans="1:5">
      <c r="A34" s="108" t="s">
        <v>537</v>
      </c>
      <c r="B34" s="106">
        <v>0.3901</v>
      </c>
      <c r="C34" s="106">
        <v>0.4768</v>
      </c>
      <c r="D34" s="106">
        <v>0.40410000000000001</v>
      </c>
      <c r="E34" s="11"/>
    </row>
    <row r="35" spans="1:5">
      <c r="A35" s="108" t="s">
        <v>538</v>
      </c>
      <c r="B35" s="106">
        <v>0.54890000000000005</v>
      </c>
      <c r="C35" s="106">
        <v>0.68220000000000003</v>
      </c>
      <c r="D35" s="106">
        <v>0.57040000000000002</v>
      </c>
      <c r="E35" s="11"/>
    </row>
    <row r="36" spans="1:5">
      <c r="A36" s="108" t="s">
        <v>539</v>
      </c>
      <c r="B36" s="106">
        <v>9.1800000000000007E-2</v>
      </c>
      <c r="C36" s="106">
        <v>0.16220000000000001</v>
      </c>
      <c r="D36" s="106">
        <v>0.1002</v>
      </c>
      <c r="E36" s="11"/>
    </row>
    <row r="37" spans="1:5">
      <c r="A37" s="108" t="s">
        <v>540</v>
      </c>
      <c r="B37" s="106">
        <v>8.4599999999999995E-2</v>
      </c>
      <c r="C37" s="106">
        <v>0.1502</v>
      </c>
      <c r="D37" s="106">
        <v>9.2399999999999996E-2</v>
      </c>
      <c r="E37" s="11"/>
    </row>
    <row r="38" spans="1:5">
      <c r="A38" s="103" t="s">
        <v>1388</v>
      </c>
      <c r="B38" s="106">
        <v>0.2147</v>
      </c>
      <c r="C38" s="106">
        <v>0.32750000000000001</v>
      </c>
      <c r="D38" s="106">
        <v>0.2379</v>
      </c>
      <c r="E38" s="11"/>
    </row>
    <row r="39" spans="1:5">
      <c r="A39" s="72" t="s">
        <v>541</v>
      </c>
      <c r="B39" s="107"/>
      <c r="C39" s="107"/>
      <c r="D39" s="107"/>
      <c r="E39" s="11"/>
    </row>
    <row r="40" spans="1:5">
      <c r="A40" s="108" t="s">
        <v>542</v>
      </c>
      <c r="B40" s="106">
        <v>7.9299999999999995E-2</v>
      </c>
      <c r="C40" s="106">
        <v>7.3899999999999993E-2</v>
      </c>
      <c r="D40" s="106">
        <v>7.8600000000000003E-2</v>
      </c>
      <c r="E40" s="11"/>
    </row>
    <row r="41" spans="1:5">
      <c r="A41" s="108" t="s">
        <v>543</v>
      </c>
      <c r="B41" s="106">
        <v>7.8700000000000006E-2</v>
      </c>
      <c r="C41" s="106">
        <v>7.0999999999999994E-2</v>
      </c>
      <c r="D41" s="106">
        <v>7.7799999999999994E-2</v>
      </c>
      <c r="E41" s="11"/>
    </row>
    <row r="42" spans="1:5">
      <c r="A42" s="108" t="s">
        <v>544</v>
      </c>
      <c r="B42" s="106">
        <v>0.2041</v>
      </c>
      <c r="C42" s="106">
        <v>1.4330000000000001</v>
      </c>
      <c r="D42" s="106">
        <v>0.3412</v>
      </c>
      <c r="E42" s="11"/>
    </row>
    <row r="43" spans="1:5">
      <c r="A43" s="108" t="s">
        <v>545</v>
      </c>
      <c r="B43" s="106">
        <v>1.3100000000000001E-2</v>
      </c>
      <c r="C43" s="106">
        <v>0.97709999999999997</v>
      </c>
      <c r="D43" s="106">
        <v>0.1207</v>
      </c>
      <c r="E43" s="11"/>
    </row>
    <row r="44" spans="1:5">
      <c r="A44" s="108" t="s">
        <v>546</v>
      </c>
      <c r="B44" s="106">
        <v>5.0200000000000002E-2</v>
      </c>
      <c r="C44" s="106">
        <v>0.65490000000000004</v>
      </c>
      <c r="D44" s="106">
        <v>0.1177</v>
      </c>
      <c r="E44" s="11"/>
    </row>
    <row r="45" spans="1:5">
      <c r="A45" s="108" t="s">
        <v>547</v>
      </c>
      <c r="B45" s="106">
        <v>0.13800000000000001</v>
      </c>
      <c r="C45" s="106">
        <v>0.1137</v>
      </c>
      <c r="D45" s="106">
        <v>0.13519999999999999</v>
      </c>
      <c r="E45" s="11"/>
    </row>
    <row r="46" spans="1:5">
      <c r="A46" s="109" t="s">
        <v>548</v>
      </c>
      <c r="B46" s="107"/>
      <c r="C46" s="107"/>
      <c r="D46" s="107"/>
      <c r="E46" s="11"/>
    </row>
    <row r="47" spans="1:5">
      <c r="A47" s="108" t="s">
        <v>549</v>
      </c>
      <c r="B47" s="106">
        <v>0.77949999999999997</v>
      </c>
      <c r="C47" s="106">
        <v>0.77800000000000002</v>
      </c>
      <c r="D47" s="106">
        <v>0.77929999999999999</v>
      </c>
      <c r="E47" s="11"/>
    </row>
    <row r="48" spans="1:5">
      <c r="A48" s="108" t="s">
        <v>550</v>
      </c>
      <c r="B48" s="106">
        <v>0.85880000000000001</v>
      </c>
      <c r="C48" s="106">
        <v>0.84340000000000004</v>
      </c>
      <c r="D48" s="106">
        <v>0.8569</v>
      </c>
      <c r="E48" s="11"/>
    </row>
    <row r="49" spans="1:5">
      <c r="A49" s="108" t="s">
        <v>551</v>
      </c>
      <c r="B49" s="106">
        <v>-1.47E-2</v>
      </c>
      <c r="C49" s="106">
        <v>-7.1000000000000004E-3</v>
      </c>
      <c r="D49" s="106">
        <v>-1.38E-2</v>
      </c>
      <c r="E49" s="11"/>
    </row>
    <row r="50" spans="1:5" ht="15.75" thickBot="1">
      <c r="A50" s="238" t="s">
        <v>552</v>
      </c>
      <c r="B50" s="112">
        <v>2.8</v>
      </c>
      <c r="C50" s="112">
        <v>3.1280000000000001</v>
      </c>
      <c r="D50" s="112">
        <v>2.8365999999999998</v>
      </c>
      <c r="E50" s="11"/>
    </row>
    <row r="51" spans="1:5" ht="24.95" customHeight="1" thickTop="1">
      <c r="A51" s="761" t="s">
        <v>553</v>
      </c>
      <c r="B51" s="761"/>
      <c r="C51" s="761"/>
      <c r="D51" s="761"/>
      <c r="E51" s="11"/>
    </row>
    <row r="52" spans="1:5" ht="84" customHeight="1">
      <c r="A52" s="730" t="s">
        <v>554</v>
      </c>
      <c r="B52" s="730"/>
      <c r="C52" s="730"/>
      <c r="D52" s="730"/>
      <c r="E52" s="11"/>
    </row>
    <row r="53" spans="1:5" ht="85.5" customHeight="1">
      <c r="A53" s="730" t="s">
        <v>555</v>
      </c>
      <c r="B53" s="730"/>
      <c r="C53" s="730"/>
      <c r="D53" s="730"/>
      <c r="E53" s="11"/>
    </row>
    <row r="54" spans="1:5">
      <c r="A54" s="728" t="s">
        <v>1363</v>
      </c>
      <c r="B54" s="728"/>
      <c r="C54" s="728"/>
      <c r="D54" s="728"/>
      <c r="E54" s="11"/>
    </row>
    <row r="55" spans="1:5" ht="24.95" customHeight="1">
      <c r="A55" s="755" t="s">
        <v>557</v>
      </c>
      <c r="B55" s="755"/>
      <c r="C55" s="755"/>
      <c r="D55" s="755"/>
      <c r="E55" s="11"/>
    </row>
    <row r="56" spans="1:5">
      <c r="A56" s="11"/>
      <c r="B56" s="11"/>
      <c r="C56" s="11"/>
      <c r="D56" s="11"/>
      <c r="E56" s="11"/>
    </row>
    <row r="57" spans="1:5" ht="30" customHeight="1">
      <c r="A57" s="501"/>
      <c r="B57" s="502" t="s">
        <v>57</v>
      </c>
      <c r="C57" s="502" t="s">
        <v>55</v>
      </c>
      <c r="D57" s="503" t="s">
        <v>515</v>
      </c>
      <c r="E57" s="11"/>
    </row>
    <row r="58" spans="1:5">
      <c r="A58" s="11"/>
      <c r="B58" s="11"/>
      <c r="C58" s="11"/>
      <c r="D58" s="11"/>
      <c r="E58" s="11"/>
    </row>
    <row r="59" spans="1:5">
      <c r="A59" s="426" t="s">
        <v>558</v>
      </c>
      <c r="B59" s="502"/>
      <c r="C59" s="502"/>
      <c r="D59" s="502"/>
      <c r="E59" s="11"/>
    </row>
    <row r="60" spans="1:5">
      <c r="A60" s="665" t="s">
        <v>885</v>
      </c>
      <c r="B60" s="106">
        <v>6.8199999999999997E-2</v>
      </c>
      <c r="C60" s="106">
        <v>4.7699999999999999E-2</v>
      </c>
      <c r="D60" s="106">
        <v>6.5699999999999995E-2</v>
      </c>
      <c r="E60" s="11"/>
    </row>
    <row r="61" spans="1:5">
      <c r="A61" s="665" t="s">
        <v>1318</v>
      </c>
      <c r="B61" s="106">
        <v>7.4999999999999997E-2</v>
      </c>
      <c r="C61" s="106">
        <v>5.0500000000000003E-2</v>
      </c>
      <c r="D61" s="106">
        <v>7.1999999999999995E-2</v>
      </c>
      <c r="E61" s="11"/>
    </row>
    <row r="62" spans="1:5">
      <c r="A62" s="665" t="s">
        <v>1319</v>
      </c>
      <c r="B62" s="106">
        <v>5.9700000000000003E-2</v>
      </c>
      <c r="C62" s="106">
        <v>3.8600000000000002E-2</v>
      </c>
      <c r="D62" s="106">
        <v>5.7099999999999998E-2</v>
      </c>
      <c r="E62" s="11"/>
    </row>
    <row r="63" spans="1:5">
      <c r="A63" s="665" t="s">
        <v>1320</v>
      </c>
      <c r="B63" s="106">
        <v>8.5000000000000006E-3</v>
      </c>
      <c r="C63" s="106">
        <v>-1.2699999999999999E-2</v>
      </c>
      <c r="D63" s="106">
        <v>5.8999999999999999E-3</v>
      </c>
      <c r="E63" s="11"/>
    </row>
    <row r="64" spans="1:5">
      <c r="A64" s="665" t="s">
        <v>1321</v>
      </c>
      <c r="B64" s="106">
        <v>8.3000000000000001E-3</v>
      </c>
      <c r="C64" s="106">
        <v>-1.24E-2</v>
      </c>
      <c r="D64" s="106">
        <v>5.7000000000000002E-3</v>
      </c>
      <c r="E64" s="11"/>
    </row>
    <row r="65" spans="1:5">
      <c r="A65" s="665" t="s">
        <v>1322</v>
      </c>
      <c r="B65" s="106">
        <v>4.5999999999999999E-3</v>
      </c>
      <c r="C65" s="106">
        <v>-1.24E-2</v>
      </c>
      <c r="D65" s="106">
        <v>2.5000000000000001E-3</v>
      </c>
      <c r="E65" s="11"/>
    </row>
    <row r="66" spans="1:5">
      <c r="A66" s="665" t="s">
        <v>1323</v>
      </c>
      <c r="B66" s="106">
        <v>6.4500000000000002E-2</v>
      </c>
      <c r="C66" s="106">
        <v>-0.1744</v>
      </c>
      <c r="D66" s="106">
        <v>3.5299999999999998E-2</v>
      </c>
      <c r="E66" s="11"/>
    </row>
    <row r="67" spans="1:5">
      <c r="A67" s="668" t="s">
        <v>559</v>
      </c>
      <c r="B67" s="502"/>
      <c r="C67" s="502"/>
      <c r="D67" s="502"/>
      <c r="E67" s="11"/>
    </row>
    <row r="68" spans="1:5">
      <c r="A68" s="665" t="s">
        <v>893</v>
      </c>
      <c r="B68" s="106">
        <v>0.1043</v>
      </c>
      <c r="C68" s="106">
        <v>7.8600000000000003E-2</v>
      </c>
      <c r="D68" s="106">
        <v>0.1011</v>
      </c>
      <c r="E68" s="11"/>
    </row>
    <row r="69" spans="1:5">
      <c r="A69" s="665" t="s">
        <v>895</v>
      </c>
      <c r="B69" s="106">
        <v>-3.5999999999999997E-2</v>
      </c>
      <c r="C69" s="106">
        <v>-3.09E-2</v>
      </c>
      <c r="D69" s="106">
        <v>-3.5400000000000001E-2</v>
      </c>
      <c r="E69" s="11"/>
    </row>
    <row r="70" spans="1:5">
      <c r="A70" s="665" t="s">
        <v>897</v>
      </c>
      <c r="B70" s="106">
        <v>4.5999999999999999E-2</v>
      </c>
      <c r="C70" s="106">
        <v>3.9399999999999998E-2</v>
      </c>
      <c r="D70" s="106">
        <v>4.5199999999999997E-2</v>
      </c>
      <c r="E70" s="11"/>
    </row>
    <row r="71" spans="1:5">
      <c r="A71" s="665" t="s">
        <v>899</v>
      </c>
      <c r="B71" s="106">
        <v>-2.0000000000000001E-4</v>
      </c>
      <c r="C71" s="106">
        <v>0</v>
      </c>
      <c r="D71" s="106">
        <v>-1E-4</v>
      </c>
      <c r="E71" s="11"/>
    </row>
    <row r="72" spans="1:5">
      <c r="A72" s="665" t="s">
        <v>1324</v>
      </c>
      <c r="B72" s="106">
        <v>-1.5299999999999999E-2</v>
      </c>
      <c r="C72" s="106">
        <v>-1.1900000000000001E-2</v>
      </c>
      <c r="D72" s="106">
        <v>-1.49E-2</v>
      </c>
      <c r="E72" s="11"/>
    </row>
    <row r="73" spans="1:5">
      <c r="A73" s="665" t="s">
        <v>1325</v>
      </c>
      <c r="B73" s="106">
        <v>6.7000000000000002E-3</v>
      </c>
      <c r="C73" s="106">
        <v>2.8E-3</v>
      </c>
      <c r="D73" s="106">
        <v>6.3E-3</v>
      </c>
      <c r="E73" s="11"/>
    </row>
    <row r="74" spans="1:5">
      <c r="A74" s="665" t="s">
        <v>1326</v>
      </c>
      <c r="B74" s="106">
        <v>-5.1200000000000002E-2</v>
      </c>
      <c r="C74" s="106">
        <v>-5.1299999999999998E-2</v>
      </c>
      <c r="D74" s="106">
        <v>-5.1200000000000002E-2</v>
      </c>
      <c r="E74" s="11"/>
    </row>
    <row r="75" spans="1:5">
      <c r="A75" s="665" t="s">
        <v>1327</v>
      </c>
      <c r="B75" s="106">
        <v>-1E-4</v>
      </c>
      <c r="C75" s="106">
        <v>2.9999999999999997E-4</v>
      </c>
      <c r="D75" s="106">
        <v>0</v>
      </c>
      <c r="E75" s="11"/>
    </row>
    <row r="76" spans="1:5">
      <c r="A76" s="665" t="s">
        <v>1328</v>
      </c>
      <c r="B76" s="106">
        <v>0.1004</v>
      </c>
      <c r="C76" s="106">
        <v>0.13339999999999999</v>
      </c>
      <c r="D76" s="106">
        <v>0.1028</v>
      </c>
      <c r="E76" s="11"/>
    </row>
    <row r="77" spans="1:5">
      <c r="A77" s="668" t="s">
        <v>560</v>
      </c>
      <c r="B77" s="502"/>
      <c r="C77" s="502"/>
      <c r="D77" s="502"/>
      <c r="E77" s="11"/>
    </row>
    <row r="78" spans="1:5">
      <c r="A78" s="665" t="s">
        <v>1329</v>
      </c>
      <c r="B78" s="106">
        <v>0.15310000000000001</v>
      </c>
      <c r="C78" s="106">
        <v>0.11</v>
      </c>
      <c r="D78" s="106">
        <v>0.14949999999999999</v>
      </c>
      <c r="E78" s="11"/>
    </row>
    <row r="79" spans="1:5">
      <c r="A79" s="665" t="s">
        <v>1330</v>
      </c>
      <c r="B79" s="106">
        <v>0.123</v>
      </c>
      <c r="C79" s="106">
        <v>0.1</v>
      </c>
      <c r="D79" s="106">
        <v>0.1152</v>
      </c>
      <c r="E79" s="11"/>
    </row>
    <row r="80" spans="1:5">
      <c r="A80" s="665" t="s">
        <v>1331</v>
      </c>
      <c r="B80" s="106">
        <v>0.1229</v>
      </c>
      <c r="C80" s="106">
        <v>0.1346</v>
      </c>
      <c r="D80" s="106">
        <v>0.12590000000000001</v>
      </c>
      <c r="E80" s="11"/>
    </row>
    <row r="81" spans="1:5">
      <c r="A81" s="665" t="s">
        <v>1332</v>
      </c>
      <c r="B81" s="106">
        <v>0.3553</v>
      </c>
      <c r="C81" s="106">
        <v>2.9700000000000001E-2</v>
      </c>
      <c r="D81" s="106">
        <v>5.21E-2</v>
      </c>
      <c r="E81" s="11"/>
    </row>
    <row r="82" spans="1:5">
      <c r="A82" s="665" t="s">
        <v>1333</v>
      </c>
      <c r="B82" s="106">
        <v>1.26E-2</v>
      </c>
      <c r="C82" s="106">
        <v>5.4000000000000003E-3</v>
      </c>
      <c r="D82" s="106">
        <v>1.1599999999999999E-2</v>
      </c>
      <c r="E82" s="11"/>
    </row>
    <row r="83" spans="1:5">
      <c r="A83" s="665" t="s">
        <v>1334</v>
      </c>
      <c r="B83" s="106">
        <v>0.1137</v>
      </c>
      <c r="C83" s="106">
        <v>1E-4</v>
      </c>
      <c r="D83" s="106">
        <v>4.19E-2</v>
      </c>
      <c r="E83" s="11"/>
    </row>
    <row r="84" spans="1:5">
      <c r="A84" s="665" t="s">
        <v>1335</v>
      </c>
      <c r="B84" s="106">
        <v>3.39E-2</v>
      </c>
      <c r="C84" s="106">
        <v>1.4E-3</v>
      </c>
      <c r="D84" s="106">
        <v>2.3300000000000001E-2</v>
      </c>
      <c r="E84" s="11"/>
    </row>
    <row r="85" spans="1:5">
      <c r="A85" s="665" t="s">
        <v>1336</v>
      </c>
      <c r="B85" s="106">
        <v>3.7100000000000001E-2</v>
      </c>
      <c r="C85" s="106">
        <v>1.0200000000000001E-2</v>
      </c>
      <c r="D85" s="106">
        <v>3.61E-2</v>
      </c>
      <c r="E85" s="11"/>
    </row>
    <row r="86" spans="1:5">
      <c r="A86" s="665" t="s">
        <v>1337</v>
      </c>
      <c r="B86" s="106">
        <v>3.5400000000000001E-2</v>
      </c>
      <c r="C86" s="106">
        <v>3.2899999999999999E-2</v>
      </c>
      <c r="D86" s="106">
        <v>3.5099999999999999E-2</v>
      </c>
      <c r="E86" s="11"/>
    </row>
    <row r="87" spans="1:5">
      <c r="A87" s="665" t="s">
        <v>1338</v>
      </c>
      <c r="B87" s="106">
        <v>5.4600000000000003E-2</v>
      </c>
      <c r="C87" s="106">
        <v>4.87E-2</v>
      </c>
      <c r="D87" s="106">
        <v>5.4100000000000002E-2</v>
      </c>
      <c r="E87" s="11"/>
    </row>
    <row r="88" spans="1:5">
      <c r="A88" s="665" t="s">
        <v>1339</v>
      </c>
      <c r="B88" s="106">
        <v>1.47E-2</v>
      </c>
      <c r="C88" s="106">
        <v>7.2400000000000006E-2</v>
      </c>
      <c r="D88" s="106">
        <v>1.7000000000000001E-2</v>
      </c>
      <c r="E88" s="11"/>
    </row>
    <row r="89" spans="1:5">
      <c r="A89" s="665" t="s">
        <v>1340</v>
      </c>
      <c r="B89" s="106">
        <v>4.7999999999999996E-3</v>
      </c>
      <c r="C89" s="106">
        <v>3.8600000000000002E-2</v>
      </c>
      <c r="D89" s="106">
        <v>9.4000000000000004E-3</v>
      </c>
      <c r="E89" s="11"/>
    </row>
    <row r="90" spans="1:5">
      <c r="A90" s="668" t="s">
        <v>561</v>
      </c>
      <c r="B90" s="502"/>
      <c r="C90" s="502"/>
      <c r="D90" s="502"/>
      <c r="E90" s="11"/>
    </row>
    <row r="91" spans="1:5">
      <c r="A91" s="668" t="s">
        <v>562</v>
      </c>
      <c r="B91" s="502"/>
      <c r="C91" s="502"/>
      <c r="D91" s="502"/>
      <c r="E91" s="11"/>
    </row>
    <row r="92" spans="1:5">
      <c r="A92" s="665" t="s">
        <v>917</v>
      </c>
      <c r="B92" s="106">
        <v>5.1200000000000002E-2</v>
      </c>
      <c r="C92" s="106">
        <v>5.1299999999999998E-2</v>
      </c>
      <c r="D92" s="106">
        <v>5.1200000000000002E-2</v>
      </c>
      <c r="E92" s="11"/>
    </row>
    <row r="93" spans="1:5">
      <c r="A93" s="665" t="s">
        <v>919</v>
      </c>
      <c r="B93" s="106">
        <v>6.6600000000000006E-2</v>
      </c>
      <c r="C93" s="106">
        <v>6.9599999999999995E-2</v>
      </c>
      <c r="D93" s="106">
        <v>6.6900000000000001E-2</v>
      </c>
      <c r="E93" s="11"/>
    </row>
    <row r="94" spans="1:5">
      <c r="A94" s="665" t="s">
        <v>921</v>
      </c>
      <c r="B94" s="106">
        <v>7.46E-2</v>
      </c>
      <c r="C94" s="106">
        <v>6.5600000000000006E-2</v>
      </c>
      <c r="D94" s="106">
        <v>7.3300000000000004E-2</v>
      </c>
      <c r="E94" s="11"/>
    </row>
    <row r="95" spans="1:5">
      <c r="A95" s="665" t="s">
        <v>1341</v>
      </c>
      <c r="B95" s="106">
        <v>0.1021</v>
      </c>
      <c r="C95" s="106">
        <v>0.12859999999999999</v>
      </c>
      <c r="D95" s="106">
        <v>0.1047</v>
      </c>
      <c r="E95" s="11"/>
    </row>
    <row r="96" spans="1:5">
      <c r="A96" s="668" t="s">
        <v>563</v>
      </c>
      <c r="B96" s="427"/>
      <c r="C96" s="427"/>
      <c r="D96" s="427"/>
      <c r="E96" s="11"/>
    </row>
    <row r="97" spans="1:5">
      <c r="A97" s="665" t="s">
        <v>924</v>
      </c>
      <c r="B97" s="106">
        <v>0.54169999999999996</v>
      </c>
      <c r="C97" s="106">
        <v>0.59840000000000004</v>
      </c>
      <c r="D97" s="106">
        <v>0.54869999999999997</v>
      </c>
      <c r="E97" s="11"/>
    </row>
    <row r="98" spans="1:5">
      <c r="A98" s="665" t="s">
        <v>926</v>
      </c>
      <c r="B98" s="106">
        <v>4.1300000000000003E-2</v>
      </c>
      <c r="C98" s="106">
        <v>4.2599999999999999E-2</v>
      </c>
      <c r="D98" s="106">
        <v>4.1399999999999999E-2</v>
      </c>
      <c r="E98" s="11"/>
    </row>
    <row r="99" spans="1:5">
      <c r="A99" s="665" t="s">
        <v>928</v>
      </c>
      <c r="B99" s="106">
        <v>0.41699999999999998</v>
      </c>
      <c r="C99" s="106">
        <v>0.35899999999999999</v>
      </c>
      <c r="D99" s="106">
        <v>0.4098</v>
      </c>
      <c r="E99" s="11"/>
    </row>
    <row r="100" spans="1:5">
      <c r="A100" s="665" t="s">
        <v>930</v>
      </c>
      <c r="B100" s="106">
        <v>0.41010000000000002</v>
      </c>
      <c r="C100" s="106">
        <v>0.3881</v>
      </c>
      <c r="D100" s="106">
        <v>0.4073</v>
      </c>
      <c r="E100" s="11"/>
    </row>
    <row r="101" spans="1:5">
      <c r="A101" s="668" t="s">
        <v>564</v>
      </c>
      <c r="B101" s="427"/>
      <c r="C101" s="427"/>
      <c r="D101" s="427"/>
      <c r="E101" s="11"/>
    </row>
    <row r="102" spans="1:5">
      <c r="A102" s="665" t="s">
        <v>932</v>
      </c>
      <c r="B102" s="106">
        <v>7.0199999999999999E-2</v>
      </c>
      <c r="C102" s="106">
        <v>4.3400000000000001E-2</v>
      </c>
      <c r="D102" s="106">
        <v>6.7000000000000004E-2</v>
      </c>
      <c r="E102" s="11"/>
    </row>
    <row r="103" spans="1:5">
      <c r="A103" s="665" t="s">
        <v>934</v>
      </c>
      <c r="B103" s="106">
        <v>6.3399999999999998E-2</v>
      </c>
      <c r="C103" s="106">
        <v>3.8399999999999997E-2</v>
      </c>
      <c r="D103" s="106">
        <v>6.0400000000000002E-2</v>
      </c>
      <c r="E103" s="11"/>
    </row>
    <row r="104" spans="1:5">
      <c r="A104" s="667" t="s">
        <v>1342</v>
      </c>
      <c r="B104" s="106">
        <v>9.0300000000000005E-2</v>
      </c>
      <c r="C104" s="106">
        <v>5.1299999999999998E-2</v>
      </c>
      <c r="D104" s="106">
        <v>8.5699999999999998E-2</v>
      </c>
      <c r="E104" s="11"/>
    </row>
    <row r="105" spans="1:5">
      <c r="A105" s="667" t="s">
        <v>937</v>
      </c>
      <c r="B105" s="106">
        <v>0.12659999999999999</v>
      </c>
      <c r="C105" s="106">
        <v>8.3500000000000005E-2</v>
      </c>
      <c r="D105" s="106">
        <v>0.12139999999999999</v>
      </c>
      <c r="E105" s="11"/>
    </row>
    <row r="106" spans="1:5">
      <c r="A106" s="667" t="s">
        <v>939</v>
      </c>
      <c r="B106" s="106">
        <v>-3.6200000000000003E-2</v>
      </c>
      <c r="C106" s="106">
        <v>-3.2199999999999999E-2</v>
      </c>
      <c r="D106" s="106">
        <v>-3.5799999999999998E-2</v>
      </c>
      <c r="E106" s="11"/>
    </row>
    <row r="107" spans="1:5">
      <c r="A107" s="667" t="s">
        <v>941</v>
      </c>
      <c r="B107" s="106">
        <v>-2.69E-2</v>
      </c>
      <c r="C107" s="106">
        <v>-1.29E-2</v>
      </c>
      <c r="D107" s="106">
        <v>-2.53E-2</v>
      </c>
      <c r="E107" s="11"/>
    </row>
    <row r="108" spans="1:5">
      <c r="A108" s="667" t="s">
        <v>943</v>
      </c>
      <c r="B108" s="106">
        <v>6.7999999999999996E-3</v>
      </c>
      <c r="C108" s="106">
        <v>5.0000000000000001E-3</v>
      </c>
      <c r="D108" s="106">
        <v>6.6E-3</v>
      </c>
      <c r="E108" s="11"/>
    </row>
    <row r="109" spans="1:5">
      <c r="A109" s="668" t="s">
        <v>944</v>
      </c>
      <c r="B109" s="502"/>
      <c r="C109" s="502"/>
      <c r="D109" s="502"/>
      <c r="E109" s="11"/>
    </row>
    <row r="110" spans="1:5">
      <c r="A110" s="667" t="s">
        <v>932</v>
      </c>
      <c r="B110" s="617">
        <v>7.0199999999999999E-2</v>
      </c>
      <c r="C110" s="617">
        <v>4.3400000000000001E-2</v>
      </c>
      <c r="D110" s="617">
        <v>6.7000000000000004E-2</v>
      </c>
      <c r="E110" s="11"/>
    </row>
    <row r="111" spans="1:5">
      <c r="A111" s="667" t="s">
        <v>946</v>
      </c>
      <c r="B111" s="106">
        <v>-1.01E-2</v>
      </c>
      <c r="C111" s="106">
        <v>-3.3E-3</v>
      </c>
      <c r="D111" s="106">
        <v>-9.2999999999999992E-3</v>
      </c>
      <c r="E111" s="11"/>
    </row>
    <row r="112" spans="1:5">
      <c r="A112" s="667" t="s">
        <v>948</v>
      </c>
      <c r="B112" s="106">
        <v>-5.1499999999999997E-2</v>
      </c>
      <c r="C112" s="106">
        <v>-5.3400000000000003E-2</v>
      </c>
      <c r="D112" s="106">
        <v>-5.1700000000000003E-2</v>
      </c>
      <c r="E112" s="11"/>
    </row>
    <row r="113" spans="1:5">
      <c r="A113" s="667" t="s">
        <v>950</v>
      </c>
      <c r="B113" s="106">
        <v>1E-4</v>
      </c>
      <c r="C113" s="106">
        <v>0</v>
      </c>
      <c r="D113" s="106">
        <v>1E-4</v>
      </c>
      <c r="E113" s="11"/>
    </row>
    <row r="114" spans="1:5">
      <c r="A114" s="667" t="s">
        <v>952</v>
      </c>
      <c r="B114" s="106">
        <v>-1E-4</v>
      </c>
      <c r="C114" s="106">
        <v>2.9999999999999997E-4</v>
      </c>
      <c r="D114" s="106">
        <v>-1E-4</v>
      </c>
      <c r="E114" s="11"/>
    </row>
    <row r="115" spans="1:5">
      <c r="A115" s="667" t="s">
        <v>953</v>
      </c>
      <c r="B115" s="106">
        <v>-2.0000000000000001E-4</v>
      </c>
      <c r="C115" s="106">
        <v>0</v>
      </c>
      <c r="D115" s="106">
        <v>-1E-4</v>
      </c>
      <c r="E115" s="11"/>
    </row>
    <row r="116" spans="1:5">
      <c r="A116" s="428" t="s">
        <v>565</v>
      </c>
      <c r="B116" s="429">
        <v>8.3000000000000001E-3</v>
      </c>
      <c r="C116" s="429">
        <v>-1.29E-2</v>
      </c>
      <c r="D116" s="429">
        <v>5.7999999999999996E-3</v>
      </c>
      <c r="E116" s="11"/>
    </row>
    <row r="117" spans="1:5" ht="3.75" customHeight="1" thickBot="1">
      <c r="A117" s="191"/>
      <c r="B117" s="112"/>
      <c r="C117" s="112"/>
      <c r="D117" s="112"/>
      <c r="E117" s="11"/>
    </row>
    <row r="118" spans="1:5" ht="15.75" thickTop="1">
      <c r="A118" s="729" t="s">
        <v>1306</v>
      </c>
      <c r="B118" s="729"/>
      <c r="C118" s="729"/>
      <c r="D118" s="729"/>
      <c r="E118" s="11"/>
    </row>
    <row r="119" spans="1:5">
      <c r="A119" s="724" t="s">
        <v>1307</v>
      </c>
      <c r="B119" s="724"/>
      <c r="C119" s="724"/>
      <c r="D119" s="724"/>
      <c r="E119" s="11"/>
    </row>
    <row r="120" spans="1:5">
      <c r="A120" s="724" t="s">
        <v>1308</v>
      </c>
      <c r="B120" s="724"/>
      <c r="C120" s="724"/>
      <c r="D120" s="724"/>
      <c r="E120" s="11"/>
    </row>
    <row r="121" spans="1:5">
      <c r="A121" s="724" t="s">
        <v>1309</v>
      </c>
      <c r="B121" s="724"/>
      <c r="C121" s="724"/>
      <c r="D121" s="724"/>
      <c r="E121" s="11"/>
    </row>
    <row r="122" spans="1:5" ht="24.95" customHeight="1">
      <c r="A122" s="760" t="s">
        <v>1310</v>
      </c>
      <c r="B122" s="760"/>
      <c r="C122" s="760"/>
      <c r="D122" s="760"/>
      <c r="E122" s="11"/>
    </row>
    <row r="123" spans="1:5" ht="25.5" customHeight="1">
      <c r="A123" s="726" t="s">
        <v>958</v>
      </c>
      <c r="B123" s="726"/>
      <c r="C123" s="726"/>
      <c r="D123" s="726"/>
      <c r="E123" s="11"/>
    </row>
    <row r="124" spans="1:5">
      <c r="A124" s="724" t="s">
        <v>567</v>
      </c>
      <c r="B124" s="724"/>
      <c r="C124" s="724"/>
      <c r="D124" s="724"/>
      <c r="E124" s="11"/>
    </row>
    <row r="125" spans="1:5" ht="30" customHeight="1">
      <c r="A125" s="726" t="s">
        <v>959</v>
      </c>
      <c r="B125" s="726"/>
      <c r="C125" s="726"/>
      <c r="D125" s="726"/>
      <c r="E125" s="11"/>
    </row>
    <row r="126" spans="1:5">
      <c r="A126" s="11"/>
      <c r="B126" s="146"/>
      <c r="C126" s="146"/>
      <c r="D126" s="146"/>
      <c r="E126" s="11"/>
    </row>
  </sheetData>
  <mergeCells count="16">
    <mergeCell ref="A53:D53"/>
    <mergeCell ref="A1:D1"/>
    <mergeCell ref="A2:D2"/>
    <mergeCell ref="A3:D3"/>
    <mergeCell ref="A51:D51"/>
    <mergeCell ref="A52:D52"/>
    <mergeCell ref="A122:D122"/>
    <mergeCell ref="A123:D123"/>
    <mergeCell ref="A124:D124"/>
    <mergeCell ref="A125:D125"/>
    <mergeCell ref="A54:D54"/>
    <mergeCell ref="A55:D55"/>
    <mergeCell ref="A118:D118"/>
    <mergeCell ref="A119:D119"/>
    <mergeCell ref="A120:D120"/>
    <mergeCell ref="A121:D121"/>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5"/>
  <sheetViews>
    <sheetView zoomScaleNormal="100" workbookViewId="0">
      <selection sqref="A1:L1"/>
    </sheetView>
  </sheetViews>
  <sheetFormatPr defaultRowHeight="18"/>
  <cols>
    <col min="1" max="1" width="91.28515625" style="14" bestFit="1" customWidth="1"/>
    <col min="2" max="4" width="10.7109375" style="14" bestFit="1" customWidth="1"/>
    <col min="5" max="9" width="9.7109375" style="14" bestFit="1" customWidth="1"/>
    <col min="10" max="11" width="9.7109375" style="14" customWidth="1"/>
    <col min="12" max="12" width="9.7109375" style="18" bestFit="1" customWidth="1"/>
    <col min="13" max="16384" width="9.140625" style="14"/>
  </cols>
  <sheetData>
    <row r="1" spans="1:12" ht="30" customHeight="1">
      <c r="A1" s="733" t="s">
        <v>438</v>
      </c>
      <c r="B1" s="733"/>
      <c r="C1" s="733"/>
      <c r="D1" s="733"/>
      <c r="E1" s="733"/>
      <c r="F1" s="733"/>
      <c r="G1" s="733"/>
      <c r="H1" s="733"/>
      <c r="I1" s="733"/>
      <c r="J1" s="733"/>
      <c r="K1" s="733"/>
      <c r="L1" s="733"/>
    </row>
    <row r="2" spans="1:12" ht="15" customHeight="1">
      <c r="A2" s="734" t="s">
        <v>568</v>
      </c>
      <c r="B2" s="734"/>
      <c r="C2" s="734"/>
      <c r="D2" s="734"/>
      <c r="E2" s="734"/>
      <c r="F2" s="734"/>
      <c r="G2" s="734"/>
      <c r="H2" s="734"/>
      <c r="I2" s="734"/>
      <c r="J2" s="734"/>
      <c r="K2" s="734"/>
      <c r="L2" s="734"/>
    </row>
    <row r="3" spans="1:12" ht="30" customHeight="1">
      <c r="A3" s="735" t="s">
        <v>508</v>
      </c>
      <c r="B3" s="735"/>
      <c r="C3" s="735"/>
      <c r="D3" s="735"/>
      <c r="E3" s="735"/>
      <c r="F3" s="735"/>
      <c r="G3" s="735"/>
      <c r="H3" s="735"/>
      <c r="I3" s="735"/>
      <c r="J3" s="735"/>
      <c r="K3" s="735"/>
      <c r="L3" s="735"/>
    </row>
    <row r="4" spans="1:12" ht="3.75" customHeight="1" thickBot="1">
      <c r="A4" s="47"/>
      <c r="B4" s="47"/>
      <c r="C4" s="47"/>
      <c r="D4" s="47"/>
      <c r="E4" s="47"/>
      <c r="F4" s="47"/>
      <c r="G4" s="47"/>
      <c r="H4" s="47"/>
      <c r="I4" s="47"/>
      <c r="J4" s="47"/>
      <c r="K4" s="47"/>
      <c r="L4" s="47"/>
    </row>
    <row r="5" spans="1:12" s="15" customFormat="1" ht="30" customHeight="1" thickTop="1" thickBot="1">
      <c r="A5" s="545"/>
      <c r="B5" s="390" t="s">
        <v>570</v>
      </c>
      <c r="C5" s="390" t="s">
        <v>571</v>
      </c>
      <c r="D5" s="390" t="s">
        <v>572</v>
      </c>
      <c r="E5" s="390" t="s">
        <v>573</v>
      </c>
      <c r="F5" s="390" t="s">
        <v>574</v>
      </c>
      <c r="G5" s="390" t="s">
        <v>575</v>
      </c>
      <c r="H5" s="390" t="s">
        <v>1239</v>
      </c>
      <c r="I5" s="390" t="s">
        <v>1290</v>
      </c>
      <c r="J5" s="390" t="s">
        <v>1513</v>
      </c>
      <c r="K5" s="390" t="s">
        <v>1397</v>
      </c>
      <c r="L5" s="390" t="s">
        <v>1514</v>
      </c>
    </row>
    <row r="6" spans="1:12" ht="15" customHeight="1" thickTop="1" thickBot="1">
      <c r="A6" s="392" t="s">
        <v>576</v>
      </c>
      <c r="B6" s="393">
        <v>8896442.3254500013</v>
      </c>
      <c r="C6" s="393">
        <v>9192163.6276799999</v>
      </c>
      <c r="D6" s="393">
        <v>9664150.5101800002</v>
      </c>
      <c r="E6" s="393">
        <v>4567661.8962500002</v>
      </c>
      <c r="F6" s="393">
        <v>4804736.9544399995</v>
      </c>
      <c r="G6" s="393">
        <v>4880265.7982700001</v>
      </c>
      <c r="H6" s="393">
        <v>5457575.9155100007</v>
      </c>
      <c r="I6" s="393">
        <v>6114604.8484100001</v>
      </c>
      <c r="J6" s="393">
        <v>6332630.3053900003</v>
      </c>
      <c r="K6" s="393">
        <v>6899499.20524</v>
      </c>
      <c r="L6" s="393">
        <v>6435608.6789899999</v>
      </c>
    </row>
    <row r="7" spans="1:12" s="16" customFormat="1" ht="15" customHeight="1" thickTop="1">
      <c r="A7" s="147" t="s">
        <v>158</v>
      </c>
      <c r="B7" s="114">
        <v>622325.91596999997</v>
      </c>
      <c r="C7" s="114">
        <v>631234.6936</v>
      </c>
      <c r="D7" s="114">
        <v>731622.4995700001</v>
      </c>
      <c r="E7" s="114">
        <v>332052.26951000001</v>
      </c>
      <c r="F7" s="114">
        <v>388509.67924999999</v>
      </c>
      <c r="G7" s="114">
        <v>401148.05776999996</v>
      </c>
      <c r="H7" s="114">
        <v>360986.55856999999</v>
      </c>
      <c r="I7" s="114">
        <v>553242.99040999997</v>
      </c>
      <c r="J7" s="114">
        <v>509532.86456999998</v>
      </c>
      <c r="K7" s="114">
        <v>625207.22381</v>
      </c>
      <c r="L7" s="114">
        <v>421058.23389999999</v>
      </c>
    </row>
    <row r="8" spans="1:12" s="16" customFormat="1" ht="15" customHeight="1">
      <c r="A8" s="147" t="s">
        <v>167</v>
      </c>
      <c r="B8" s="114">
        <v>954822.59522000002</v>
      </c>
      <c r="C8" s="114">
        <v>855632.23273000005</v>
      </c>
      <c r="D8" s="114">
        <v>803865.61953999999</v>
      </c>
      <c r="E8" s="114">
        <v>225392.47200000001</v>
      </c>
      <c r="F8" s="114">
        <v>158833.47387000002</v>
      </c>
      <c r="G8" s="114">
        <v>125113.11943999999</v>
      </c>
      <c r="H8" s="114">
        <v>217566.33088999998</v>
      </c>
      <c r="I8" s="114">
        <v>290302.24727999995</v>
      </c>
      <c r="J8" s="114">
        <v>138697.95788999999</v>
      </c>
      <c r="K8" s="114">
        <v>152392.39891999998</v>
      </c>
      <c r="L8" s="114">
        <v>173295.45004</v>
      </c>
    </row>
    <row r="9" spans="1:12" s="16" customFormat="1" ht="15" customHeight="1">
      <c r="A9" s="147" t="s">
        <v>176</v>
      </c>
      <c r="B9" s="114">
        <v>7017869.7924499996</v>
      </c>
      <c r="C9" s="114">
        <v>7396124.3019700004</v>
      </c>
      <c r="D9" s="114">
        <v>7776279.2698500007</v>
      </c>
      <c r="E9" s="114">
        <v>3725282.0091900001</v>
      </c>
      <c r="F9" s="114">
        <v>3978259.8328</v>
      </c>
      <c r="G9" s="114">
        <v>4058691.1951100002</v>
      </c>
      <c r="H9" s="114">
        <v>4422837.2223800002</v>
      </c>
      <c r="I9" s="114">
        <v>4732782.3077600002</v>
      </c>
      <c r="J9" s="114">
        <v>4968989.9195100004</v>
      </c>
      <c r="K9" s="114">
        <v>5310832.9052200001</v>
      </c>
      <c r="L9" s="114">
        <v>5005967.4577799998</v>
      </c>
    </row>
    <row r="10" spans="1:12" s="16" customFormat="1" ht="15" customHeight="1">
      <c r="A10" s="148" t="s">
        <v>577</v>
      </c>
      <c r="B10" s="114">
        <v>7066800.6672499999</v>
      </c>
      <c r="C10" s="114">
        <v>7437917.27018</v>
      </c>
      <c r="D10" s="114">
        <v>7767736.6857000003</v>
      </c>
      <c r="E10" s="114">
        <v>3714714.13901</v>
      </c>
      <c r="F10" s="114">
        <v>3954549.5942600002</v>
      </c>
      <c r="G10" s="114">
        <v>4037972.0836</v>
      </c>
      <c r="H10" s="114">
        <v>4073140.9531</v>
      </c>
      <c r="I10" s="114">
        <v>4184106.1386100003</v>
      </c>
      <c r="J10" s="114">
        <v>4371298.1202600002</v>
      </c>
      <c r="K10" s="114">
        <v>4646402.1563500008</v>
      </c>
      <c r="L10" s="114">
        <v>4308918.9388000006</v>
      </c>
    </row>
    <row r="11" spans="1:12" s="16" customFormat="1" ht="15" customHeight="1">
      <c r="A11" s="148" t="s">
        <v>578</v>
      </c>
      <c r="B11" s="114">
        <v>6985714.8452099999</v>
      </c>
      <c r="C11" s="114">
        <v>7336520.9377499996</v>
      </c>
      <c r="D11" s="114">
        <v>7609483.82699</v>
      </c>
      <c r="E11" s="114">
        <v>3614988.91194</v>
      </c>
      <c r="F11" s="114">
        <v>3828572.9947800003</v>
      </c>
      <c r="G11" s="114">
        <v>3772181.6703899996</v>
      </c>
      <c r="H11" s="114">
        <v>3807103.1999299997</v>
      </c>
      <c r="I11" s="114">
        <v>3823592.9964800002</v>
      </c>
      <c r="J11" s="114">
        <v>3910948.2143800003</v>
      </c>
      <c r="K11" s="114">
        <v>4127504.50618</v>
      </c>
      <c r="L11" s="114">
        <v>3554463.42349</v>
      </c>
    </row>
    <row r="12" spans="1:12" s="16" customFormat="1" ht="15" customHeight="1">
      <c r="A12" s="148" t="s">
        <v>579</v>
      </c>
      <c r="B12" s="114">
        <v>81085.822040000014</v>
      </c>
      <c r="C12" s="114">
        <v>101396.33243000001</v>
      </c>
      <c r="D12" s="114">
        <v>158252.85871</v>
      </c>
      <c r="E12" s="114">
        <v>99725.227069999994</v>
      </c>
      <c r="F12" s="114">
        <v>125976.59948</v>
      </c>
      <c r="G12" s="114">
        <v>265790.41321000003</v>
      </c>
      <c r="H12" s="114">
        <v>266037.75316999998</v>
      </c>
      <c r="I12" s="114">
        <v>360513.14212999999</v>
      </c>
      <c r="J12" s="114">
        <v>460349.90587999998</v>
      </c>
      <c r="K12" s="114">
        <v>518897.65017000004</v>
      </c>
      <c r="L12" s="114">
        <v>754455.51530999993</v>
      </c>
    </row>
    <row r="13" spans="1:12" s="16" customFormat="1" ht="15" customHeight="1">
      <c r="A13" s="148" t="s">
        <v>580</v>
      </c>
      <c r="B13" s="114">
        <v>36153.330419999998</v>
      </c>
      <c r="C13" s="114">
        <v>43161.160969999997</v>
      </c>
      <c r="D13" s="114">
        <v>61714.799229999997</v>
      </c>
      <c r="E13" s="114">
        <v>19395.220530000002</v>
      </c>
      <c r="F13" s="114">
        <v>37378.692060000001</v>
      </c>
      <c r="G13" s="114">
        <v>37359.380140000001</v>
      </c>
      <c r="H13" s="114">
        <v>22608.420019999998</v>
      </c>
      <c r="I13" s="114">
        <v>14751.315980000001</v>
      </c>
      <c r="J13" s="114">
        <v>26907.28829</v>
      </c>
      <c r="K13" s="114">
        <v>40358.958259999999</v>
      </c>
      <c r="L13" s="114">
        <v>71202.130599999989</v>
      </c>
    </row>
    <row r="14" spans="1:12" s="16" customFormat="1" ht="15" customHeight="1">
      <c r="A14" s="148" t="s">
        <v>581</v>
      </c>
      <c r="B14" s="114">
        <v>34286.930090000002</v>
      </c>
      <c r="C14" s="114">
        <v>36131.73429</v>
      </c>
      <c r="D14" s="114">
        <v>42613.050329999998</v>
      </c>
      <c r="E14" s="114">
        <v>18507.94139</v>
      </c>
      <c r="F14" s="114">
        <v>30897.550019999999</v>
      </c>
      <c r="G14" s="114">
        <v>26511.640339999998</v>
      </c>
      <c r="H14" s="114">
        <v>12100.107</v>
      </c>
      <c r="I14" s="114">
        <v>13035.122079999999</v>
      </c>
      <c r="J14" s="114">
        <v>21772.741190000001</v>
      </c>
      <c r="K14" s="114">
        <v>32372.0478</v>
      </c>
      <c r="L14" s="114">
        <v>61866.757680000002</v>
      </c>
    </row>
    <row r="15" spans="1:12" s="16" customFormat="1" ht="15" customHeight="1">
      <c r="A15" s="148" t="s">
        <v>582</v>
      </c>
      <c r="B15" s="114">
        <v>1866.4003300000002</v>
      </c>
      <c r="C15" s="114">
        <v>7029.4266799999996</v>
      </c>
      <c r="D15" s="114">
        <v>19101.748899999999</v>
      </c>
      <c r="E15" s="114">
        <v>887.27913999999998</v>
      </c>
      <c r="F15" s="114">
        <v>6481.1420399999997</v>
      </c>
      <c r="G15" s="114">
        <v>10847.739800000001</v>
      </c>
      <c r="H15" s="114">
        <v>10508.31302</v>
      </c>
      <c r="I15" s="114">
        <v>1716.1939</v>
      </c>
      <c r="J15" s="114">
        <v>5134.5470999999998</v>
      </c>
      <c r="K15" s="114">
        <v>7986.9104600000001</v>
      </c>
      <c r="L15" s="114">
        <v>9335.3729199999998</v>
      </c>
    </row>
    <row r="16" spans="1:12" s="16" customFormat="1" ht="15" customHeight="1">
      <c r="A16" s="148" t="s">
        <v>583</v>
      </c>
      <c r="B16" s="114">
        <v>59584.348310000001</v>
      </c>
      <c r="C16" s="114">
        <v>91877.342480000007</v>
      </c>
      <c r="D16" s="114">
        <v>129010.67701</v>
      </c>
      <c r="E16" s="114">
        <v>85329.384669999999</v>
      </c>
      <c r="F16" s="114">
        <v>80786.269260000001</v>
      </c>
      <c r="G16" s="114">
        <v>110361.5361</v>
      </c>
      <c r="H16" s="114">
        <v>122957.74398</v>
      </c>
      <c r="I16" s="114">
        <v>110525.89447</v>
      </c>
      <c r="J16" s="114">
        <v>105199.62809</v>
      </c>
      <c r="K16" s="114">
        <v>99701.414599999989</v>
      </c>
      <c r="L16" s="114">
        <v>101423.52621</v>
      </c>
    </row>
    <row r="17" spans="1:12" s="16" customFormat="1" ht="15" customHeight="1">
      <c r="A17" s="148" t="s">
        <v>584</v>
      </c>
      <c r="B17" s="114">
        <v>57251.58928</v>
      </c>
      <c r="C17" s="114">
        <v>85577.397980000009</v>
      </c>
      <c r="D17" s="114">
        <v>120240.91034</v>
      </c>
      <c r="E17" s="114">
        <v>67837.100659999996</v>
      </c>
      <c r="F17" s="114">
        <v>68028.310649999999</v>
      </c>
      <c r="G17" s="114">
        <v>82926.297890000002</v>
      </c>
      <c r="H17" s="114">
        <v>76234.528189999997</v>
      </c>
      <c r="I17" s="114">
        <v>61636.550049999998</v>
      </c>
      <c r="J17" s="114">
        <v>53903.209539999996</v>
      </c>
      <c r="K17" s="114">
        <v>51266.042990000002</v>
      </c>
      <c r="L17" s="114">
        <v>49711.986560000005</v>
      </c>
    </row>
    <row r="18" spans="1:12" s="16" customFormat="1" ht="15" customHeight="1">
      <c r="A18" s="148" t="s">
        <v>585</v>
      </c>
      <c r="B18" s="114">
        <v>2332.7590299999997</v>
      </c>
      <c r="C18" s="114">
        <v>6299.9444999999996</v>
      </c>
      <c r="D18" s="114">
        <v>8769.7666699999991</v>
      </c>
      <c r="E18" s="114">
        <v>17492.284010000003</v>
      </c>
      <c r="F18" s="114">
        <v>12757.95861</v>
      </c>
      <c r="G18" s="114">
        <v>27435.23821</v>
      </c>
      <c r="H18" s="114">
        <v>46723.215790000002</v>
      </c>
      <c r="I18" s="114">
        <v>48889.344420000001</v>
      </c>
      <c r="J18" s="114">
        <v>51296.418549999995</v>
      </c>
      <c r="K18" s="114">
        <v>48435.371610000002</v>
      </c>
      <c r="L18" s="114">
        <v>51711.539649999999</v>
      </c>
    </row>
    <row r="19" spans="1:12" s="16" customFormat="1" ht="15" customHeight="1">
      <c r="A19" s="148" t="s">
        <v>189</v>
      </c>
      <c r="B19" s="114">
        <v>88808.425540000011</v>
      </c>
      <c r="C19" s="114">
        <v>87449.688709999988</v>
      </c>
      <c r="D19" s="114">
        <v>90918.891090000005</v>
      </c>
      <c r="E19" s="114">
        <v>54117.098310000001</v>
      </c>
      <c r="F19" s="114">
        <v>54557.941850000003</v>
      </c>
      <c r="G19" s="114">
        <v>56872.08913</v>
      </c>
      <c r="H19" s="114">
        <v>426769.07883999997</v>
      </c>
      <c r="I19" s="114">
        <v>611946.30228999991</v>
      </c>
      <c r="J19" s="114">
        <v>658420.21674000006</v>
      </c>
      <c r="K19" s="114">
        <v>699716.49951999995</v>
      </c>
      <c r="L19" s="114">
        <v>723756.08213</v>
      </c>
    </row>
    <row r="20" spans="1:12" s="16" customFormat="1" ht="15" customHeight="1">
      <c r="A20" s="148" t="s">
        <v>586</v>
      </c>
      <c r="B20" s="114">
        <v>-233476.97907</v>
      </c>
      <c r="C20" s="114">
        <v>-264281.16037</v>
      </c>
      <c r="D20" s="114">
        <v>-273101.78318000003</v>
      </c>
      <c r="E20" s="114">
        <v>-148273.83333000002</v>
      </c>
      <c r="F20" s="114">
        <v>-149012.66462999998</v>
      </c>
      <c r="G20" s="114">
        <v>-183873.89386000001</v>
      </c>
      <c r="H20" s="114">
        <v>-222638.97356000001</v>
      </c>
      <c r="I20" s="114">
        <v>-188547.34359</v>
      </c>
      <c r="J20" s="114">
        <v>-192835.33387</v>
      </c>
      <c r="K20" s="114">
        <v>-175346.12351</v>
      </c>
      <c r="L20" s="114">
        <v>-199333.21996000002</v>
      </c>
    </row>
    <row r="21" spans="1:12" s="16" customFormat="1" ht="15" customHeight="1">
      <c r="A21" s="147" t="s">
        <v>202</v>
      </c>
      <c r="B21" s="114">
        <v>54432.92</v>
      </c>
      <c r="C21" s="114">
        <v>53972.29421</v>
      </c>
      <c r="D21" s="114">
        <v>53379.691810000004</v>
      </c>
      <c r="E21" s="114">
        <v>41582.703030000004</v>
      </c>
      <c r="F21" s="114">
        <v>23816.866030000001</v>
      </c>
      <c r="G21" s="114">
        <v>38070.762590000006</v>
      </c>
      <c r="H21" s="114">
        <v>70326.594599999997</v>
      </c>
      <c r="I21" s="114">
        <v>89730.81259999999</v>
      </c>
      <c r="J21" s="114">
        <v>96829.198739999993</v>
      </c>
      <c r="K21" s="114">
        <v>104501.55931</v>
      </c>
      <c r="L21" s="114">
        <v>110027.14434</v>
      </c>
    </row>
    <row r="22" spans="1:12" s="16" customFormat="1" ht="15" customHeight="1">
      <c r="A22" s="147" t="s">
        <v>208</v>
      </c>
      <c r="B22" s="114">
        <v>930.90809000000002</v>
      </c>
      <c r="C22" s="114">
        <v>679.75687000000005</v>
      </c>
      <c r="D22" s="114">
        <v>2842.9652500000002</v>
      </c>
      <c r="E22" s="114">
        <v>8310.1251900000007</v>
      </c>
      <c r="F22" s="114">
        <v>9567.7713199999998</v>
      </c>
      <c r="G22" s="114">
        <v>4260.0505300000004</v>
      </c>
      <c r="H22" s="114">
        <v>3329.7833700000001</v>
      </c>
      <c r="I22" s="114">
        <v>6832.1620199999998</v>
      </c>
      <c r="J22" s="114">
        <v>6017.1675599999999</v>
      </c>
      <c r="K22" s="114">
        <v>3238.53316</v>
      </c>
      <c r="L22" s="114">
        <v>1920.30825</v>
      </c>
    </row>
    <row r="23" spans="1:12" s="16" customFormat="1" ht="15" customHeight="1">
      <c r="A23" s="147" t="s">
        <v>587</v>
      </c>
      <c r="B23" s="114">
        <v>7073.3669199999995</v>
      </c>
      <c r="C23" s="114">
        <v>12683.60914</v>
      </c>
      <c r="D23" s="114">
        <v>38619.836799999997</v>
      </c>
      <c r="E23" s="114">
        <v>58353.518040000003</v>
      </c>
      <c r="F23" s="114">
        <v>63369.77074</v>
      </c>
      <c r="G23" s="114">
        <v>76501.682870000004</v>
      </c>
      <c r="H23" s="114">
        <v>216953.06081</v>
      </c>
      <c r="I23" s="114">
        <v>289390.64726</v>
      </c>
      <c r="J23" s="114">
        <v>461879.24486000004</v>
      </c>
      <c r="K23" s="114">
        <v>556127.77624000004</v>
      </c>
      <c r="L23" s="114">
        <v>577557.14213000005</v>
      </c>
    </row>
    <row r="24" spans="1:12" s="16" customFormat="1" ht="15" customHeight="1">
      <c r="A24" s="147" t="s">
        <v>219</v>
      </c>
      <c r="B24" s="114">
        <v>198583.61213999998</v>
      </c>
      <c r="C24" s="114">
        <v>204080.97777</v>
      </c>
      <c r="D24" s="114">
        <v>223097.75666999997</v>
      </c>
      <c r="E24" s="114">
        <v>159419.62576</v>
      </c>
      <c r="F24" s="114">
        <v>165811.71284999998</v>
      </c>
      <c r="G24" s="114">
        <v>158030.90150000001</v>
      </c>
      <c r="H24" s="114">
        <v>148979.31539999999</v>
      </c>
      <c r="I24" s="114">
        <v>144447.06594</v>
      </c>
      <c r="J24" s="114">
        <v>141707.74169</v>
      </c>
      <c r="K24" s="114">
        <v>138783.49972999998</v>
      </c>
      <c r="L24" s="114">
        <v>138537.97016</v>
      </c>
    </row>
    <row r="25" spans="1:12" s="16" customFormat="1" ht="15" customHeight="1">
      <c r="A25" s="147" t="s">
        <v>588</v>
      </c>
      <c r="B25" s="114">
        <v>40403.214659999998</v>
      </c>
      <c r="C25" s="114">
        <v>37755.76139</v>
      </c>
      <c r="D25" s="114">
        <v>34442.870689999996</v>
      </c>
      <c r="E25" s="114">
        <v>17269.17353</v>
      </c>
      <c r="F25" s="114">
        <v>16567.847580000001</v>
      </c>
      <c r="G25" s="114">
        <v>18450.028460000001</v>
      </c>
      <c r="H25" s="114">
        <v>16597.049490000001</v>
      </c>
      <c r="I25" s="114">
        <v>7876.6151399999999</v>
      </c>
      <c r="J25" s="114">
        <v>8976.2105700000011</v>
      </c>
      <c r="K25" s="114">
        <v>8415.3088499999994</v>
      </c>
      <c r="L25" s="114">
        <v>7244.9723899999999</v>
      </c>
    </row>
    <row r="26" spans="1:12" s="17" customFormat="1" ht="15" customHeight="1" thickBot="1">
      <c r="A26" s="147" t="s">
        <v>235</v>
      </c>
      <c r="B26" s="114">
        <v>0</v>
      </c>
      <c r="C26" s="114">
        <v>0</v>
      </c>
      <c r="D26" s="114">
        <v>0</v>
      </c>
      <c r="E26" s="114">
        <v>0</v>
      </c>
      <c r="F26" s="114">
        <v>0</v>
      </c>
      <c r="G26" s="114">
        <v>0</v>
      </c>
      <c r="H26" s="114">
        <v>0</v>
      </c>
      <c r="I26" s="114">
        <v>0</v>
      </c>
      <c r="J26" s="114">
        <v>0</v>
      </c>
      <c r="K26" s="114">
        <v>0</v>
      </c>
      <c r="L26" s="114">
        <v>0</v>
      </c>
    </row>
    <row r="27" spans="1:12" ht="15" customHeight="1" thickTop="1" thickBot="1">
      <c r="A27" s="392" t="s">
        <v>589</v>
      </c>
      <c r="B27" s="393">
        <v>8039939.0921899993</v>
      </c>
      <c r="C27" s="393">
        <v>8295078.7005600007</v>
      </c>
      <c r="D27" s="393">
        <v>8685501.1842900012</v>
      </c>
      <c r="E27" s="393">
        <v>4236128.3632300003</v>
      </c>
      <c r="F27" s="393">
        <v>4467547.12861</v>
      </c>
      <c r="G27" s="393">
        <v>4491024.4715400003</v>
      </c>
      <c r="H27" s="393">
        <v>5052490.3649599999</v>
      </c>
      <c r="I27" s="393">
        <v>5668289.6209399998</v>
      </c>
      <c r="J27" s="393">
        <v>5895666.9734499995</v>
      </c>
      <c r="K27" s="393">
        <v>6438066.9468799997</v>
      </c>
      <c r="L27" s="393">
        <v>5929685.5174500002</v>
      </c>
    </row>
    <row r="28" spans="1:12" s="16" customFormat="1" ht="15" customHeight="1" thickTop="1">
      <c r="A28" s="147" t="s">
        <v>590</v>
      </c>
      <c r="B28" s="114">
        <v>6598602.2458999995</v>
      </c>
      <c r="C28" s="114">
        <v>6976619.6497299997</v>
      </c>
      <c r="D28" s="114">
        <v>7406593.7405200005</v>
      </c>
      <c r="E28" s="114">
        <v>3699789.50373</v>
      </c>
      <c r="F28" s="114">
        <v>3853297.8847500002</v>
      </c>
      <c r="G28" s="114">
        <v>3703506.99547</v>
      </c>
      <c r="H28" s="114">
        <v>3583449.0351499999</v>
      </c>
      <c r="I28" s="114">
        <v>4340530.9196999995</v>
      </c>
      <c r="J28" s="114">
        <v>4304387.4664399996</v>
      </c>
      <c r="K28" s="114">
        <v>4593800.8664799994</v>
      </c>
      <c r="L28" s="114">
        <v>2390579.1723799999</v>
      </c>
    </row>
    <row r="29" spans="1:12" s="16" customFormat="1" ht="15" customHeight="1">
      <c r="A29" s="148" t="s">
        <v>591</v>
      </c>
      <c r="B29" s="114">
        <v>90932.063959999999</v>
      </c>
      <c r="C29" s="114">
        <v>188767.30397000001</v>
      </c>
      <c r="D29" s="114">
        <v>177204.13876</v>
      </c>
      <c r="E29" s="114">
        <v>71468.362549999991</v>
      </c>
      <c r="F29" s="114">
        <v>75340.133069999996</v>
      </c>
      <c r="G29" s="114">
        <v>135779.91971000002</v>
      </c>
      <c r="H29" s="114">
        <v>316526.38574</v>
      </c>
      <c r="I29" s="114">
        <v>431510.72247000004</v>
      </c>
      <c r="J29" s="114">
        <v>284653.95691000001</v>
      </c>
      <c r="K29" s="114">
        <v>402193.99223000003</v>
      </c>
      <c r="L29" s="114">
        <v>143362.16852000001</v>
      </c>
    </row>
    <row r="30" spans="1:12" s="16" customFormat="1" ht="15" customHeight="1">
      <c r="A30" s="148" t="s">
        <v>592</v>
      </c>
      <c r="B30" s="114">
        <v>1498976.8579200001</v>
      </c>
      <c r="C30" s="114">
        <v>1322722.4246500002</v>
      </c>
      <c r="D30" s="114">
        <v>1288187.4860999999</v>
      </c>
      <c r="E30" s="114">
        <v>544564.09896000009</v>
      </c>
      <c r="F30" s="114">
        <v>623883.85865999991</v>
      </c>
      <c r="G30" s="114">
        <v>631954.57844000007</v>
      </c>
      <c r="H30" s="114">
        <v>881069.44598000008</v>
      </c>
      <c r="I30" s="114">
        <v>1315751.1378199998</v>
      </c>
      <c r="J30" s="114">
        <v>1172744.3470000001</v>
      </c>
      <c r="K30" s="114">
        <v>1385038.26997</v>
      </c>
      <c r="L30" s="114">
        <v>831190.66711000004</v>
      </c>
    </row>
    <row r="31" spans="1:12" s="16" customFormat="1" ht="15" customHeight="1">
      <c r="A31" s="148" t="s">
        <v>593</v>
      </c>
      <c r="B31" s="114">
        <v>354998.75831</v>
      </c>
      <c r="C31" s="114">
        <v>120055.78901000001</v>
      </c>
      <c r="D31" s="114">
        <v>16475.338680000001</v>
      </c>
      <c r="E31" s="114">
        <v>5263.5813899999994</v>
      </c>
      <c r="F31" s="114">
        <v>6341.8814900000007</v>
      </c>
      <c r="G31" s="114">
        <v>56974.185530000002</v>
      </c>
      <c r="H31" s="114">
        <v>55525.326700000005</v>
      </c>
      <c r="I31" s="114">
        <v>52459.773179999997</v>
      </c>
      <c r="J31" s="114">
        <v>52293.894919999999</v>
      </c>
      <c r="K31" s="114">
        <v>167.16506000000001</v>
      </c>
      <c r="L31" s="114">
        <v>118.54694000000001</v>
      </c>
    </row>
    <row r="32" spans="1:12" s="16" customFormat="1" ht="15" customHeight="1">
      <c r="A32" s="148" t="s">
        <v>594</v>
      </c>
      <c r="B32" s="114">
        <v>63408.55586</v>
      </c>
      <c r="C32" s="114">
        <v>72355.122049999991</v>
      </c>
      <c r="D32" s="114">
        <v>81295.319329999998</v>
      </c>
      <c r="E32" s="114">
        <v>43007.972549999999</v>
      </c>
      <c r="F32" s="114">
        <v>58931.286650000002</v>
      </c>
      <c r="G32" s="114">
        <v>56373.23285</v>
      </c>
      <c r="H32" s="114">
        <v>39410.279390000003</v>
      </c>
      <c r="I32" s="114">
        <v>35456.256500000003</v>
      </c>
      <c r="J32" s="114">
        <v>34197.916570000001</v>
      </c>
      <c r="K32" s="114">
        <v>40095.355409999996</v>
      </c>
      <c r="L32" s="114">
        <v>39048.989950000003</v>
      </c>
    </row>
    <row r="33" spans="1:12" s="16" customFormat="1" ht="15" customHeight="1">
      <c r="A33" s="148" t="s">
        <v>595</v>
      </c>
      <c r="B33" s="114">
        <v>4343383.9944200004</v>
      </c>
      <c r="C33" s="114">
        <v>4959551.16799</v>
      </c>
      <c r="D33" s="114">
        <v>5460133.89224</v>
      </c>
      <c r="E33" s="114">
        <v>2772120.0762800002</v>
      </c>
      <c r="F33" s="114">
        <v>2775817.4973499998</v>
      </c>
      <c r="G33" s="114">
        <v>2508031.8991300003</v>
      </c>
      <c r="H33" s="114">
        <v>2010001.4794700001</v>
      </c>
      <c r="I33" s="114">
        <v>2203744.3764</v>
      </c>
      <c r="J33" s="114">
        <v>2464720.7934899996</v>
      </c>
      <c r="K33" s="114">
        <v>2490853.2798800003</v>
      </c>
      <c r="L33" s="114">
        <v>1331323.95202</v>
      </c>
    </row>
    <row r="34" spans="1:12" s="16" customFormat="1" ht="15" customHeight="1">
      <c r="A34" s="148" t="s">
        <v>596</v>
      </c>
      <c r="B34" s="114">
        <v>246902.01543</v>
      </c>
      <c r="C34" s="114">
        <v>313167.84206</v>
      </c>
      <c r="D34" s="114">
        <v>383297.56541000004</v>
      </c>
      <c r="E34" s="114">
        <v>263365.41200000001</v>
      </c>
      <c r="F34" s="114">
        <v>312983.22752999997</v>
      </c>
      <c r="G34" s="114">
        <v>314393.17981</v>
      </c>
      <c r="H34" s="114">
        <v>280916.11787000002</v>
      </c>
      <c r="I34" s="114">
        <v>301608.65333</v>
      </c>
      <c r="J34" s="114">
        <v>295776.55755000003</v>
      </c>
      <c r="K34" s="114">
        <v>275452.80392999999</v>
      </c>
      <c r="L34" s="114">
        <v>45534.847840000002</v>
      </c>
    </row>
    <row r="35" spans="1:12" s="16" customFormat="1" ht="15" customHeight="1">
      <c r="A35" s="147" t="s">
        <v>597</v>
      </c>
      <c r="B35" s="114">
        <v>800.72454000000005</v>
      </c>
      <c r="C35" s="114">
        <v>746.40920999999992</v>
      </c>
      <c r="D35" s="114">
        <v>569.17249000000004</v>
      </c>
      <c r="E35" s="114">
        <v>52.97045</v>
      </c>
      <c r="F35" s="114">
        <v>55.264040000000001</v>
      </c>
      <c r="G35" s="114">
        <v>51.252559999999995</v>
      </c>
      <c r="H35" s="114">
        <v>83.004259999999988</v>
      </c>
      <c r="I35" s="114">
        <v>115.49764</v>
      </c>
      <c r="J35" s="114">
        <v>1.0998699999999999</v>
      </c>
      <c r="K35" s="114">
        <v>0</v>
      </c>
      <c r="L35" s="114">
        <v>0</v>
      </c>
    </row>
    <row r="36" spans="1:12" s="16" customFormat="1" ht="15" customHeight="1">
      <c r="A36" s="147" t="s">
        <v>598</v>
      </c>
      <c r="B36" s="114">
        <v>735264.26583000005</v>
      </c>
      <c r="C36" s="114">
        <v>811157.95559999999</v>
      </c>
      <c r="D36" s="114">
        <v>790361.35440999991</v>
      </c>
      <c r="E36" s="114">
        <v>245280.86812999999</v>
      </c>
      <c r="F36" s="114">
        <v>336414.04841000005</v>
      </c>
      <c r="G36" s="114">
        <v>406781.12287999998</v>
      </c>
      <c r="H36" s="114">
        <v>880036.57285999996</v>
      </c>
      <c r="I36" s="114">
        <v>835730.20660000003</v>
      </c>
      <c r="J36" s="114">
        <v>1146483.13876</v>
      </c>
      <c r="K36" s="114">
        <v>1365365.38206</v>
      </c>
      <c r="L36" s="114">
        <v>1780403.55097</v>
      </c>
    </row>
    <row r="37" spans="1:12" s="16" customFormat="1" ht="15" customHeight="1">
      <c r="A37" s="147" t="s">
        <v>599</v>
      </c>
      <c r="B37" s="114">
        <v>174572.63266</v>
      </c>
      <c r="C37" s="114">
        <v>138058.93468000001</v>
      </c>
      <c r="D37" s="114">
        <v>171913.98383000001</v>
      </c>
      <c r="E37" s="114">
        <v>104941.60028</v>
      </c>
      <c r="F37" s="114">
        <v>78020.458910000001</v>
      </c>
      <c r="G37" s="114">
        <v>112464.85876</v>
      </c>
      <c r="H37" s="114">
        <v>144418.70734999998</v>
      </c>
      <c r="I37" s="114">
        <v>176398.81663999998</v>
      </c>
      <c r="J37" s="114">
        <v>132055.11137</v>
      </c>
      <c r="K37" s="114">
        <v>166244.85738999999</v>
      </c>
      <c r="L37" s="114">
        <v>180200.63616999998</v>
      </c>
    </row>
    <row r="38" spans="1:12" s="16" customFormat="1" ht="15" customHeight="1">
      <c r="A38" s="147" t="s">
        <v>273</v>
      </c>
      <c r="B38" s="114">
        <v>78527.541580000005</v>
      </c>
      <c r="C38" s="114">
        <v>79480.72129999999</v>
      </c>
      <c r="D38" s="114">
        <v>82373.460529999997</v>
      </c>
      <c r="E38" s="114">
        <v>49204.24583</v>
      </c>
      <c r="F38" s="114">
        <v>53704.976430000002</v>
      </c>
      <c r="G38" s="114">
        <v>55870.991280000002</v>
      </c>
      <c r="H38" s="114">
        <v>57238.546689999996</v>
      </c>
      <c r="I38" s="114">
        <v>59716.508150000001</v>
      </c>
      <c r="J38" s="114">
        <v>61083.600479999994</v>
      </c>
      <c r="K38" s="114">
        <v>87744.69313</v>
      </c>
      <c r="L38" s="114">
        <v>83884.220879999993</v>
      </c>
    </row>
    <row r="39" spans="1:12" s="16" customFormat="1" ht="15" customHeight="1">
      <c r="A39" s="147" t="s">
        <v>279</v>
      </c>
      <c r="B39" s="114">
        <v>259842.87028</v>
      </c>
      <c r="C39" s="114">
        <v>187192.84071000002</v>
      </c>
      <c r="D39" s="114">
        <v>111053.94835999999</v>
      </c>
      <c r="E39" s="114">
        <v>21046.708579999999</v>
      </c>
      <c r="F39" s="114">
        <v>14041.048140000001</v>
      </c>
      <c r="G39" s="114">
        <v>7026.4693600000001</v>
      </c>
      <c r="H39" s="114">
        <v>0</v>
      </c>
      <c r="I39" s="114">
        <v>50695.138890000002</v>
      </c>
      <c r="J39" s="114">
        <v>50704.166659999995</v>
      </c>
      <c r="K39" s="114">
        <v>50740.277770000001</v>
      </c>
      <c r="L39" s="114">
        <v>50749.305549999997</v>
      </c>
    </row>
    <row r="40" spans="1:12" s="16" customFormat="1" ht="15" customHeight="1">
      <c r="A40" s="147" t="s">
        <v>600</v>
      </c>
      <c r="B40" s="114">
        <v>78963.064230000004</v>
      </c>
      <c r="C40" s="114">
        <v>77973.20898000001</v>
      </c>
      <c r="D40" s="114">
        <v>105726.71034000001</v>
      </c>
      <c r="E40" s="114">
        <v>115812.46623000001</v>
      </c>
      <c r="F40" s="114">
        <v>132013.44792999999</v>
      </c>
      <c r="G40" s="114">
        <v>112689.02819</v>
      </c>
      <c r="H40" s="114">
        <v>92867.643479999999</v>
      </c>
      <c r="I40" s="114">
        <v>69911.068700000003</v>
      </c>
      <c r="J40" s="114">
        <v>112177.47983</v>
      </c>
      <c r="K40" s="114">
        <v>117044.24190000001</v>
      </c>
      <c r="L40" s="114">
        <v>117478.33159</v>
      </c>
    </row>
    <row r="41" spans="1:12" s="17" customFormat="1" ht="15" customHeight="1" thickBot="1">
      <c r="A41" s="147" t="s">
        <v>451</v>
      </c>
      <c r="B41" s="114">
        <v>113365.74717</v>
      </c>
      <c r="C41" s="114">
        <v>23848.980350000002</v>
      </c>
      <c r="D41" s="114">
        <v>16908.81381</v>
      </c>
      <c r="E41" s="114">
        <v>0</v>
      </c>
      <c r="F41" s="114">
        <v>0</v>
      </c>
      <c r="G41" s="114">
        <v>92633.753040000011</v>
      </c>
      <c r="H41" s="114">
        <v>294396.85517</v>
      </c>
      <c r="I41" s="114">
        <v>135191.46462000001</v>
      </c>
      <c r="J41" s="114">
        <v>88774.910040000002</v>
      </c>
      <c r="K41" s="114">
        <v>57126.628149999997</v>
      </c>
      <c r="L41" s="114">
        <v>1326390.2999100001</v>
      </c>
    </row>
    <row r="42" spans="1:12" ht="15" customHeight="1" thickTop="1" thickBot="1">
      <c r="A42" s="392" t="s">
        <v>601</v>
      </c>
      <c r="B42" s="393">
        <v>856503.23311000003</v>
      </c>
      <c r="C42" s="393">
        <v>897084.92703999998</v>
      </c>
      <c r="D42" s="393">
        <v>978649.32589999994</v>
      </c>
      <c r="E42" s="393">
        <v>331533.53301999997</v>
      </c>
      <c r="F42" s="393">
        <v>337189.82582999999</v>
      </c>
      <c r="G42" s="393">
        <v>389241.32673000003</v>
      </c>
      <c r="H42" s="393">
        <v>405085.55054999999</v>
      </c>
      <c r="I42" s="393">
        <v>446315.22747000004</v>
      </c>
      <c r="J42" s="393">
        <v>436963.33194</v>
      </c>
      <c r="K42" s="393">
        <v>461432.25836000004</v>
      </c>
      <c r="L42" s="393">
        <v>505923.16155999998</v>
      </c>
    </row>
    <row r="43" spans="1:12" s="16" customFormat="1" ht="15" customHeight="1" thickTop="1">
      <c r="A43" s="147" t="s">
        <v>294</v>
      </c>
      <c r="B43" s="114">
        <v>633306.93999999994</v>
      </c>
      <c r="C43" s="114">
        <v>704093.74</v>
      </c>
      <c r="D43" s="114">
        <v>744288.8</v>
      </c>
      <c r="E43" s="114">
        <v>262736.37</v>
      </c>
      <c r="F43" s="114">
        <v>277154.07</v>
      </c>
      <c r="G43" s="114">
        <v>336498.58</v>
      </c>
      <c r="H43" s="114">
        <v>355224.48</v>
      </c>
      <c r="I43" s="114">
        <v>383631.78</v>
      </c>
      <c r="J43" s="114">
        <v>403312.18</v>
      </c>
      <c r="K43" s="114">
        <v>414570.44</v>
      </c>
      <c r="L43" s="114">
        <v>442715.14</v>
      </c>
    </row>
    <row r="44" spans="1:12" s="16" customFormat="1" ht="15" customHeight="1">
      <c r="A44" s="147" t="s">
        <v>298</v>
      </c>
      <c r="B44" s="114">
        <v>9926.1355399999993</v>
      </c>
      <c r="C44" s="114">
        <v>4620.0710999999992</v>
      </c>
      <c r="D44" s="114">
        <v>4619.98171</v>
      </c>
      <c r="E44" s="114">
        <v>9447.9793000000009</v>
      </c>
      <c r="F44" s="114">
        <v>13439.0355</v>
      </c>
      <c r="G44" s="114">
        <v>1279.88535</v>
      </c>
      <c r="H44" s="114">
        <v>10014.764810000001</v>
      </c>
      <c r="I44" s="114">
        <v>18260.827699999998</v>
      </c>
      <c r="J44" s="114">
        <v>7985.1953800000001</v>
      </c>
      <c r="K44" s="114">
        <v>15229.616739999999</v>
      </c>
      <c r="L44" s="114">
        <v>5722.8567400000002</v>
      </c>
    </row>
    <row r="45" spans="1:12" s="16" customFormat="1" ht="15" customHeight="1">
      <c r="A45" s="147" t="s">
        <v>302</v>
      </c>
      <c r="B45" s="114">
        <v>-2.0000000000000002E-5</v>
      </c>
      <c r="C45" s="114">
        <v>0</v>
      </c>
      <c r="D45" s="114">
        <v>0</v>
      </c>
      <c r="E45" s="114">
        <v>0</v>
      </c>
      <c r="F45" s="114">
        <v>0</v>
      </c>
      <c r="G45" s="114">
        <v>0</v>
      </c>
      <c r="H45" s="114">
        <v>0</v>
      </c>
      <c r="I45" s="114">
        <v>0</v>
      </c>
      <c r="J45" s="114">
        <v>0</v>
      </c>
      <c r="K45" s="114">
        <v>0</v>
      </c>
      <c r="L45" s="114">
        <v>0</v>
      </c>
    </row>
    <row r="46" spans="1:12" s="16" customFormat="1" ht="15" customHeight="1">
      <c r="A46" s="147" t="s">
        <v>602</v>
      </c>
      <c r="B46" s="114">
        <v>92938.521400000012</v>
      </c>
      <c r="C46" s="114">
        <v>104971.685</v>
      </c>
      <c r="D46" s="114">
        <v>113311.62789</v>
      </c>
      <c r="E46" s="114">
        <v>36626.966369999995</v>
      </c>
      <c r="F46" s="114">
        <v>32789.445110000001</v>
      </c>
      <c r="G46" s="114">
        <v>34170.072319999999</v>
      </c>
      <c r="H46" s="114">
        <v>38547.041239999999</v>
      </c>
      <c r="I46" s="114">
        <v>41703.4326</v>
      </c>
      <c r="J46" s="114">
        <v>45527.554469999995</v>
      </c>
      <c r="K46" s="114">
        <v>45049.158090000004</v>
      </c>
      <c r="L46" s="114">
        <v>48959.486250000002</v>
      </c>
    </row>
    <row r="47" spans="1:12" s="16" customFormat="1" ht="15" customHeight="1">
      <c r="A47" s="147" t="s">
        <v>308</v>
      </c>
      <c r="B47" s="114">
        <v>120331.63619</v>
      </c>
      <c r="C47" s="114">
        <v>83399.430939999991</v>
      </c>
      <c r="D47" s="114">
        <v>116428.9163</v>
      </c>
      <c r="E47" s="114">
        <v>22722.217350000003</v>
      </c>
      <c r="F47" s="114">
        <v>13807.275220000001</v>
      </c>
      <c r="G47" s="114">
        <v>17292.789059999999</v>
      </c>
      <c r="H47" s="114">
        <v>1299.2645</v>
      </c>
      <c r="I47" s="114">
        <v>2719.1871700000002</v>
      </c>
      <c r="J47" s="114">
        <v>-19861.59791</v>
      </c>
      <c r="K47" s="114">
        <v>-13416.956470000001</v>
      </c>
      <c r="L47" s="114">
        <v>8525.67857</v>
      </c>
    </row>
    <row r="48" spans="1:12" s="16" customFormat="1" ht="15" customHeight="1">
      <c r="A48" s="148" t="s">
        <v>603</v>
      </c>
      <c r="B48" s="114">
        <v>0</v>
      </c>
      <c r="C48" s="114">
        <v>0</v>
      </c>
      <c r="D48" s="114">
        <v>0</v>
      </c>
      <c r="E48" s="114">
        <v>615.80131999999992</v>
      </c>
      <c r="F48" s="114">
        <v>1.0031399999999999</v>
      </c>
      <c r="G48" s="114">
        <v>5.77E-3</v>
      </c>
      <c r="H48" s="114">
        <v>-17387.80125</v>
      </c>
      <c r="I48" s="114">
        <v>-32058.799749999998</v>
      </c>
      <c r="J48" s="114">
        <v>-19303.73013</v>
      </c>
      <c r="K48" s="114">
        <v>-35043.635110000003</v>
      </c>
      <c r="L48" s="114">
        <v>-22.48413</v>
      </c>
    </row>
    <row r="49" spans="1:12" s="17" customFormat="1" ht="15" customHeight="1" thickBot="1">
      <c r="A49" s="148" t="s">
        <v>604</v>
      </c>
      <c r="B49" s="114">
        <v>120331.63619</v>
      </c>
      <c r="C49" s="114">
        <v>83399.430939999991</v>
      </c>
      <c r="D49" s="114">
        <v>116428.9163</v>
      </c>
      <c r="E49" s="114">
        <v>22106.41603</v>
      </c>
      <c r="F49" s="114">
        <v>13806.272080000001</v>
      </c>
      <c r="G49" s="114">
        <v>17292.783289999999</v>
      </c>
      <c r="H49" s="114">
        <v>18687.065750000002</v>
      </c>
      <c r="I49" s="114">
        <v>34777.986920000003</v>
      </c>
      <c r="J49" s="114">
        <v>-557.86778000000004</v>
      </c>
      <c r="K49" s="114">
        <v>21626.678640000002</v>
      </c>
      <c r="L49" s="114">
        <v>8548.1626999999989</v>
      </c>
    </row>
    <row r="50" spans="1:12" ht="15" customHeight="1" thickTop="1" thickBot="1">
      <c r="A50" s="392" t="s">
        <v>605</v>
      </c>
      <c r="B50" s="393">
        <v>8896442.3252999987</v>
      </c>
      <c r="C50" s="393">
        <v>9192163.6276000012</v>
      </c>
      <c r="D50" s="393">
        <v>9664150.5101900008</v>
      </c>
      <c r="E50" s="393">
        <v>4567661.8962500002</v>
      </c>
      <c r="F50" s="393">
        <v>4804736.9544399995</v>
      </c>
      <c r="G50" s="393">
        <v>4880265.7982700001</v>
      </c>
      <c r="H50" s="393">
        <v>5457575.9155100007</v>
      </c>
      <c r="I50" s="393">
        <v>6114604.8484100001</v>
      </c>
      <c r="J50" s="393">
        <v>6332630.3053900003</v>
      </c>
      <c r="K50" s="393">
        <v>6899499.20524</v>
      </c>
      <c r="L50" s="393">
        <v>6435608.6790100001</v>
      </c>
    </row>
    <row r="51" spans="1:12" s="16" customFormat="1" ht="15" customHeight="1" thickTop="1">
      <c r="A51" s="113" t="s">
        <v>606</v>
      </c>
      <c r="B51" s="114">
        <v>84872.874580000003</v>
      </c>
      <c r="C51" s="114">
        <v>80447.576659999992</v>
      </c>
      <c r="D51" s="114">
        <v>85233.749079999994</v>
      </c>
      <c r="E51" s="114">
        <v>95182.570670000001</v>
      </c>
      <c r="F51" s="114">
        <v>80332.851340000008</v>
      </c>
      <c r="G51" s="114">
        <v>80399.431230000002</v>
      </c>
      <c r="H51" s="114">
        <v>65116.229399999997</v>
      </c>
      <c r="I51" s="114">
        <v>85719.868680000014</v>
      </c>
      <c r="J51" s="114">
        <v>71742.282480000009</v>
      </c>
      <c r="K51" s="114">
        <v>71472.191409999999</v>
      </c>
      <c r="L51" s="114">
        <v>67260.528269999995</v>
      </c>
    </row>
    <row r="52" spans="1:12" s="17" customFormat="1" ht="15" customHeight="1">
      <c r="A52" s="148" t="s">
        <v>607</v>
      </c>
      <c r="B52" s="114">
        <v>0</v>
      </c>
      <c r="C52" s="114">
        <v>0</v>
      </c>
      <c r="D52" s="114">
        <v>0</v>
      </c>
      <c r="E52" s="114">
        <v>0</v>
      </c>
      <c r="F52" s="114">
        <v>0</v>
      </c>
      <c r="G52" s="114">
        <v>0</v>
      </c>
      <c r="H52" s="114">
        <v>0</v>
      </c>
      <c r="I52" s="114">
        <v>0</v>
      </c>
      <c r="J52" s="114">
        <v>0</v>
      </c>
      <c r="K52" s="114">
        <v>0</v>
      </c>
      <c r="L52" s="114">
        <v>0</v>
      </c>
    </row>
    <row r="53" spans="1:12" s="17" customFormat="1" ht="15" customHeight="1">
      <c r="A53" s="148" t="s">
        <v>608</v>
      </c>
      <c r="B53" s="114">
        <v>84564.594599999997</v>
      </c>
      <c r="C53" s="114">
        <v>79454.899359999996</v>
      </c>
      <c r="D53" s="114">
        <v>80494.754629999996</v>
      </c>
      <c r="E53" s="114">
        <v>86573.619839999999</v>
      </c>
      <c r="F53" s="114">
        <v>60638.638579999999</v>
      </c>
      <c r="G53" s="114">
        <v>47594.607229999994</v>
      </c>
      <c r="H53" s="114">
        <v>29782.08526</v>
      </c>
      <c r="I53" s="114">
        <v>27785.222739999997</v>
      </c>
      <c r="J53" s="114">
        <v>29989.117170000001</v>
      </c>
      <c r="K53" s="114">
        <v>30476.841960000002</v>
      </c>
      <c r="L53" s="114">
        <v>29403.436519999999</v>
      </c>
    </row>
    <row r="54" spans="1:12" s="17" customFormat="1" ht="15" customHeight="1">
      <c r="A54" s="148" t="s">
        <v>609</v>
      </c>
      <c r="B54" s="114">
        <v>0</v>
      </c>
      <c r="C54" s="114">
        <v>0</v>
      </c>
      <c r="D54" s="114">
        <v>0</v>
      </c>
      <c r="E54" s="114">
        <v>0</v>
      </c>
      <c r="F54" s="114">
        <v>0</v>
      </c>
      <c r="G54" s="114">
        <v>0</v>
      </c>
      <c r="H54" s="114">
        <v>0</v>
      </c>
      <c r="I54" s="114">
        <v>0</v>
      </c>
      <c r="J54" s="114">
        <v>0</v>
      </c>
      <c r="K54" s="114">
        <v>0</v>
      </c>
      <c r="L54" s="114">
        <v>0</v>
      </c>
    </row>
    <row r="55" spans="1:12" s="17" customFormat="1" ht="15" customHeight="1">
      <c r="A55" s="148" t="s">
        <v>610</v>
      </c>
      <c r="B55" s="114">
        <v>308.27997999999997</v>
      </c>
      <c r="C55" s="114">
        <v>992.67730000000006</v>
      </c>
      <c r="D55" s="114">
        <v>4738.9944500000001</v>
      </c>
      <c r="E55" s="114">
        <v>8608.9508299999998</v>
      </c>
      <c r="F55" s="114">
        <v>19694.212760000002</v>
      </c>
      <c r="G55" s="114">
        <v>32804.824000000001</v>
      </c>
      <c r="H55" s="114">
        <v>35334.144140000004</v>
      </c>
      <c r="I55" s="114">
        <v>57934.645939999995</v>
      </c>
      <c r="J55" s="114">
        <v>41753.165310000004</v>
      </c>
      <c r="K55" s="114">
        <v>40995.349450000002</v>
      </c>
      <c r="L55" s="114">
        <v>37857.09175</v>
      </c>
    </row>
    <row r="56" spans="1:12" s="17" customFormat="1" ht="15" customHeight="1">
      <c r="A56" s="148" t="s">
        <v>611</v>
      </c>
      <c r="B56" s="114">
        <v>0</v>
      </c>
      <c r="C56" s="114">
        <v>0</v>
      </c>
      <c r="D56" s="114">
        <v>0</v>
      </c>
      <c r="E56" s="114">
        <v>0</v>
      </c>
      <c r="F56" s="114">
        <v>0</v>
      </c>
      <c r="G56" s="114">
        <v>0</v>
      </c>
      <c r="H56" s="114">
        <v>0</v>
      </c>
      <c r="I56" s="114">
        <v>0</v>
      </c>
      <c r="J56" s="114">
        <v>0</v>
      </c>
      <c r="K56" s="114">
        <v>0</v>
      </c>
      <c r="L56" s="114">
        <v>0</v>
      </c>
    </row>
    <row r="57" spans="1:12" s="17" customFormat="1" ht="15" customHeight="1">
      <c r="A57" s="147" t="s">
        <v>612</v>
      </c>
      <c r="B57" s="114">
        <v>13184712.444739999</v>
      </c>
      <c r="C57" s="114">
        <v>14766849.882469999</v>
      </c>
      <c r="D57" s="114">
        <v>16331503.911959998</v>
      </c>
      <c r="E57" s="114">
        <v>7643798.6561000003</v>
      </c>
      <c r="F57" s="114">
        <v>7588929.5845499998</v>
      </c>
      <c r="G57" s="114">
        <v>7910131.4226899995</v>
      </c>
      <c r="H57" s="114">
        <v>7990641.0714099994</v>
      </c>
      <c r="I57" s="114">
        <v>8970860.7262500003</v>
      </c>
      <c r="J57" s="114">
        <v>7723961.2310500005</v>
      </c>
      <c r="K57" s="114">
        <v>7799511.6855100002</v>
      </c>
      <c r="L57" s="114">
        <v>7537664.1623599995</v>
      </c>
    </row>
    <row r="58" spans="1:12">
      <c r="A58" s="394" t="s">
        <v>613</v>
      </c>
      <c r="B58" s="395">
        <v>1006440.41106</v>
      </c>
      <c r="C58" s="395">
        <v>986939.73254999996</v>
      </c>
      <c r="D58" s="395">
        <v>1013952.96853</v>
      </c>
      <c r="E58" s="395">
        <v>545765.53720000002</v>
      </c>
      <c r="F58" s="395">
        <v>556203.14057000005</v>
      </c>
      <c r="G58" s="395">
        <v>583071.68189999997</v>
      </c>
      <c r="H58" s="395">
        <v>608742.64807</v>
      </c>
      <c r="I58" s="395">
        <v>575361.86297999998</v>
      </c>
      <c r="J58" s="395">
        <v>319715.08648</v>
      </c>
      <c r="K58" s="395">
        <v>696038.99685</v>
      </c>
      <c r="L58" s="395">
        <v>340571.60544000001</v>
      </c>
    </row>
    <row r="59" spans="1:12" ht="15" customHeight="1">
      <c r="A59" s="148" t="s">
        <v>614</v>
      </c>
      <c r="B59" s="114">
        <v>-208708.20928000001</v>
      </c>
      <c r="C59" s="114">
        <v>-243892.90233000001</v>
      </c>
      <c r="D59" s="114">
        <v>-238158.29544999998</v>
      </c>
      <c r="E59" s="114">
        <v>-130924.93704999999</v>
      </c>
      <c r="F59" s="114">
        <v>-147003.13816</v>
      </c>
      <c r="G59" s="114">
        <v>-161598.56121000001</v>
      </c>
      <c r="H59" s="114">
        <v>-194827.30564999999</v>
      </c>
      <c r="I59" s="114">
        <v>-224225.47339</v>
      </c>
      <c r="J59" s="114">
        <v>-115366.6753</v>
      </c>
      <c r="K59" s="114">
        <v>-237648.50771000001</v>
      </c>
      <c r="L59" s="114">
        <v>-119215.80576</v>
      </c>
    </row>
    <row r="60" spans="1:12" ht="15" customHeight="1">
      <c r="A60" s="147" t="s">
        <v>615</v>
      </c>
      <c r="B60" s="114">
        <v>797732.20178</v>
      </c>
      <c r="C60" s="114">
        <v>743046.83022</v>
      </c>
      <c r="D60" s="114">
        <v>775794.6730800001</v>
      </c>
      <c r="E60" s="114">
        <v>414840.60014999995</v>
      </c>
      <c r="F60" s="114">
        <v>409200.00241000002</v>
      </c>
      <c r="G60" s="114">
        <v>421473.12069000001</v>
      </c>
      <c r="H60" s="114">
        <v>413915.34242</v>
      </c>
      <c r="I60" s="114">
        <v>351136.38958999998</v>
      </c>
      <c r="J60" s="114">
        <v>204348.41118</v>
      </c>
      <c r="K60" s="114">
        <v>458390.48913999996</v>
      </c>
      <c r="L60" s="114">
        <v>221355.79968</v>
      </c>
    </row>
    <row r="61" spans="1:12" ht="15" customHeight="1">
      <c r="A61" s="116" t="s">
        <v>616</v>
      </c>
      <c r="B61" s="114">
        <v>64133.054710000004</v>
      </c>
      <c r="C61" s="114">
        <v>72168.587510000012</v>
      </c>
      <c r="D61" s="114">
        <v>71883.400010000012</v>
      </c>
      <c r="E61" s="114">
        <v>46519.7353</v>
      </c>
      <c r="F61" s="114">
        <v>73414.840930000006</v>
      </c>
      <c r="G61" s="114">
        <v>89792.161749999999</v>
      </c>
      <c r="H61" s="114">
        <v>42414.005509999995</v>
      </c>
      <c r="I61" s="114">
        <v>61132.360930000003</v>
      </c>
      <c r="J61" s="114">
        <v>27620.83394</v>
      </c>
      <c r="K61" s="114">
        <v>66348.26013000001</v>
      </c>
      <c r="L61" s="114">
        <v>34321.125840000001</v>
      </c>
    </row>
    <row r="62" spans="1:12" ht="15" customHeight="1">
      <c r="A62" s="148" t="s">
        <v>617</v>
      </c>
      <c r="B62" s="114">
        <v>-29755.51873</v>
      </c>
      <c r="C62" s="114">
        <v>-38248.057810000006</v>
      </c>
      <c r="D62" s="114">
        <v>-45809.017930000002</v>
      </c>
      <c r="E62" s="114">
        <v>-31836.36465</v>
      </c>
      <c r="F62" s="114">
        <v>-42908.789720000001</v>
      </c>
      <c r="G62" s="114">
        <v>-50354.4012</v>
      </c>
      <c r="H62" s="114">
        <v>-22208.176520000001</v>
      </c>
      <c r="I62" s="114">
        <v>-24500.64014</v>
      </c>
      <c r="J62" s="114">
        <v>-11578.405220000001</v>
      </c>
      <c r="K62" s="114">
        <v>-24463.865269999998</v>
      </c>
      <c r="L62" s="114">
        <v>-13259.75899</v>
      </c>
    </row>
    <row r="63" spans="1:12" ht="15" customHeight="1">
      <c r="A63" s="117" t="s">
        <v>618</v>
      </c>
      <c r="B63" s="114">
        <v>832109.73776000005</v>
      </c>
      <c r="C63" s="114">
        <v>776967.35991999996</v>
      </c>
      <c r="D63" s="114">
        <v>801869.05515999999</v>
      </c>
      <c r="E63" s="114">
        <v>429523.97080000001</v>
      </c>
      <c r="F63" s="114">
        <v>439706.05362000002</v>
      </c>
      <c r="G63" s="114">
        <v>460910.88124000002</v>
      </c>
      <c r="H63" s="114">
        <v>434121.17141000001</v>
      </c>
      <c r="I63" s="114">
        <v>387768.11037999997</v>
      </c>
      <c r="J63" s="114">
        <v>220390.83989999999</v>
      </c>
      <c r="K63" s="114">
        <v>500274.88400000002</v>
      </c>
      <c r="L63" s="114">
        <v>242417.16652999999</v>
      </c>
    </row>
    <row r="64" spans="1:12" ht="15" customHeight="1">
      <c r="A64" s="116" t="s">
        <v>619</v>
      </c>
      <c r="B64" s="114">
        <v>162257.27430000002</v>
      </c>
      <c r="C64" s="114">
        <v>155723.87619000001</v>
      </c>
      <c r="D64" s="114">
        <v>198457.32454</v>
      </c>
      <c r="E64" s="114">
        <v>95116.951950000002</v>
      </c>
      <c r="F64" s="114">
        <v>108838.49643000001</v>
      </c>
      <c r="G64" s="114">
        <v>106951.19843</v>
      </c>
      <c r="H64" s="114">
        <v>177253.74077999999</v>
      </c>
      <c r="I64" s="114">
        <v>115497.52239</v>
      </c>
      <c r="J64" s="114">
        <v>43127.857459999999</v>
      </c>
      <c r="K64" s="114">
        <v>105600.91223</v>
      </c>
      <c r="L64" s="114">
        <v>53300.685600000004</v>
      </c>
    </row>
    <row r="65" spans="1:12" ht="15" customHeight="1">
      <c r="A65" s="116" t="s">
        <v>620</v>
      </c>
      <c r="B65" s="114">
        <v>-219941.19900999998</v>
      </c>
      <c r="C65" s="114">
        <v>-211618.26509999999</v>
      </c>
      <c r="D65" s="114">
        <v>-248786.67900999999</v>
      </c>
      <c r="E65" s="114">
        <v>-160134.82493</v>
      </c>
      <c r="F65" s="114">
        <v>-171941.42165999999</v>
      </c>
      <c r="G65" s="114">
        <v>-187630.77054</v>
      </c>
      <c r="H65" s="114">
        <v>-241005.48588999998</v>
      </c>
      <c r="I65" s="114">
        <v>-119040.97423000001</v>
      </c>
      <c r="J65" s="114">
        <v>-78404.466509999998</v>
      </c>
      <c r="K65" s="114">
        <v>-212838.43144999997</v>
      </c>
      <c r="L65" s="114">
        <v>-103462.64334000001</v>
      </c>
    </row>
    <row r="66" spans="1:12" ht="15" customHeight="1">
      <c r="A66" s="147" t="s">
        <v>621</v>
      </c>
      <c r="B66" s="114">
        <v>774425.81305</v>
      </c>
      <c r="C66" s="114">
        <v>721072.97100999998</v>
      </c>
      <c r="D66" s="114">
        <v>751539.70069000009</v>
      </c>
      <c r="E66" s="114">
        <v>364506.09781999997</v>
      </c>
      <c r="F66" s="114">
        <v>376603.12838999997</v>
      </c>
      <c r="G66" s="114">
        <v>380231.30913000001</v>
      </c>
      <c r="H66" s="114">
        <v>370369.42629999999</v>
      </c>
      <c r="I66" s="114">
        <v>384224.65854000003</v>
      </c>
      <c r="J66" s="114">
        <v>185114.23084999999</v>
      </c>
      <c r="K66" s="114">
        <v>393037.36477999995</v>
      </c>
      <c r="L66" s="114">
        <v>192255.20879</v>
      </c>
    </row>
    <row r="67" spans="1:12" ht="15" customHeight="1">
      <c r="A67" s="148" t="s">
        <v>622</v>
      </c>
      <c r="B67" s="114">
        <v>-604285.24985000002</v>
      </c>
      <c r="C67" s="114">
        <v>-606043.04603999993</v>
      </c>
      <c r="D67" s="114">
        <v>-567470.04952999996</v>
      </c>
      <c r="E67" s="114">
        <v>-315472.77019999997</v>
      </c>
      <c r="F67" s="114">
        <v>-352805.03912999999</v>
      </c>
      <c r="G67" s="114">
        <v>-336163.56900000002</v>
      </c>
      <c r="H67" s="114">
        <v>-303710.08132</v>
      </c>
      <c r="I67" s="114">
        <v>-304860.72147000005</v>
      </c>
      <c r="J67" s="114">
        <v>-175493.10834000001</v>
      </c>
      <c r="K67" s="114">
        <v>-326240.84357999999</v>
      </c>
      <c r="L67" s="114">
        <v>-172412.47136000003</v>
      </c>
    </row>
    <row r="68" spans="1:12" ht="15" customHeight="1">
      <c r="A68" s="117" t="s">
        <v>623</v>
      </c>
      <c r="B68" s="114">
        <v>170140.56319999998</v>
      </c>
      <c r="C68" s="114">
        <v>115029.92496999999</v>
      </c>
      <c r="D68" s="114">
        <v>184069.65116000001</v>
      </c>
      <c r="E68" s="114">
        <v>49033.327619999996</v>
      </c>
      <c r="F68" s="114">
        <v>23798.089260000001</v>
      </c>
      <c r="G68" s="114">
        <v>44067.740130000006</v>
      </c>
      <c r="H68" s="114">
        <v>66659.344979999994</v>
      </c>
      <c r="I68" s="114">
        <v>79363.93707</v>
      </c>
      <c r="J68" s="114">
        <v>9621.1225099999992</v>
      </c>
      <c r="K68" s="114">
        <v>66796.521200000003</v>
      </c>
      <c r="L68" s="114">
        <v>19842.737430000001</v>
      </c>
    </row>
    <row r="69" spans="1:12" ht="15" customHeight="1">
      <c r="A69" s="117" t="s">
        <v>624</v>
      </c>
      <c r="B69" s="114">
        <v>4475.9388300000001</v>
      </c>
      <c r="C69" s="114">
        <v>2992.1017400000001</v>
      </c>
      <c r="D69" s="114">
        <v>2886.3002299999998</v>
      </c>
      <c r="E69" s="114">
        <v>211.89498</v>
      </c>
      <c r="F69" s="114">
        <v>23.32723</v>
      </c>
      <c r="G69" s="114">
        <v>19.067130000000002</v>
      </c>
      <c r="H69" s="114">
        <v>15.0131</v>
      </c>
      <c r="I69" s="114">
        <v>9.3397000000000006</v>
      </c>
      <c r="J69" s="114">
        <v>4.4177600000000004</v>
      </c>
      <c r="K69" s="114">
        <v>15.23732</v>
      </c>
      <c r="L69" s="114">
        <v>15.840959999999999</v>
      </c>
    </row>
    <row r="70" spans="1:12" ht="15" customHeight="1">
      <c r="A70" s="115" t="s">
        <v>971</v>
      </c>
      <c r="B70" s="114">
        <v>60.167149999999999</v>
      </c>
      <c r="C70" s="114">
        <v>-342.80680000000001</v>
      </c>
      <c r="D70" s="114">
        <v>18.41423</v>
      </c>
      <c r="E70" s="114">
        <v>198.94359</v>
      </c>
      <c r="F70" s="114">
        <v>-2.9360999999999997</v>
      </c>
      <c r="G70" s="114">
        <v>-0.30933999999999995</v>
      </c>
      <c r="H70" s="114">
        <v>-0.68092999999999992</v>
      </c>
      <c r="I70" s="114">
        <v>0.37551000000000001</v>
      </c>
      <c r="J70" s="114">
        <v>-1.14E-3</v>
      </c>
      <c r="K70" s="114">
        <v>-1.3500000000000001E-3</v>
      </c>
      <c r="L70" s="114">
        <v>1.53457</v>
      </c>
    </row>
    <row r="71" spans="1:12" ht="15" customHeight="1">
      <c r="A71" s="115" t="s">
        <v>972</v>
      </c>
      <c r="B71" s="114">
        <v>4415.7716799999998</v>
      </c>
      <c r="C71" s="114">
        <v>3334.9085399999999</v>
      </c>
      <c r="D71" s="114">
        <v>2867.886</v>
      </c>
      <c r="E71" s="114">
        <v>12.95139</v>
      </c>
      <c r="F71" s="114">
        <v>26.263330000000003</v>
      </c>
      <c r="G71" s="114">
        <v>19.376470000000001</v>
      </c>
      <c r="H71" s="114">
        <v>15.694030000000001</v>
      </c>
      <c r="I71" s="114">
        <v>8.9641900000000003</v>
      </c>
      <c r="J71" s="114">
        <v>4.4188999999999998</v>
      </c>
      <c r="K71" s="114">
        <v>15.238670000000001</v>
      </c>
      <c r="L71" s="114">
        <v>14.306389999999999</v>
      </c>
    </row>
    <row r="72" spans="1:12" ht="15" customHeight="1">
      <c r="A72" s="147" t="s">
        <v>625</v>
      </c>
      <c r="B72" s="114">
        <v>-4615.7735400000001</v>
      </c>
      <c r="C72" s="114">
        <v>-3367.89624</v>
      </c>
      <c r="D72" s="114">
        <v>-2850.80168</v>
      </c>
      <c r="E72" s="114">
        <v>-12.962290000000001</v>
      </c>
      <c r="F72" s="114">
        <v>-9.9668500000000009</v>
      </c>
      <c r="G72" s="114">
        <v>-0.46364</v>
      </c>
      <c r="H72" s="114">
        <v>-49.473599999999998</v>
      </c>
      <c r="I72" s="114">
        <v>-95.184370000000001</v>
      </c>
      <c r="J72" s="114">
        <v>-149.20666</v>
      </c>
      <c r="K72" s="114">
        <v>-501.09361999999999</v>
      </c>
      <c r="L72" s="114">
        <v>-485.38099999999997</v>
      </c>
    </row>
    <row r="73" spans="1:12" ht="15" customHeight="1">
      <c r="A73" s="147" t="s">
        <v>1259</v>
      </c>
      <c r="B73" s="114">
        <v>-216.28723000000002</v>
      </c>
      <c r="C73" s="114">
        <v>-52.96134</v>
      </c>
      <c r="D73" s="114">
        <v>-3.2969999999999999E-2</v>
      </c>
      <c r="E73" s="114">
        <v>-12.070069999999999</v>
      </c>
      <c r="F73" s="114">
        <v>-9.2730200000000007</v>
      </c>
      <c r="G73" s="114">
        <v>9.9900000000000006E-3</v>
      </c>
      <c r="H73" s="114">
        <v>-1.9673699999999998</v>
      </c>
      <c r="I73" s="114">
        <v>-2.07E-2</v>
      </c>
      <c r="J73" s="114">
        <v>-42.740360000000003</v>
      </c>
      <c r="K73" s="114">
        <v>-93.138539999999992</v>
      </c>
      <c r="L73" s="114">
        <v>-37.662819999999996</v>
      </c>
    </row>
    <row r="74" spans="1:12" ht="15" customHeight="1">
      <c r="A74" s="148" t="s">
        <v>973</v>
      </c>
      <c r="B74" s="114">
        <v>-4399.4863099999993</v>
      </c>
      <c r="C74" s="114">
        <v>-3314.9348999999997</v>
      </c>
      <c r="D74" s="114">
        <v>-2850.7687099999998</v>
      </c>
      <c r="E74" s="114">
        <v>-0.89222000000000001</v>
      </c>
      <c r="F74" s="114">
        <v>-0.69383000000000006</v>
      </c>
      <c r="G74" s="114">
        <v>-0.47363</v>
      </c>
      <c r="H74" s="114">
        <v>-47.506230000000002</v>
      </c>
      <c r="I74" s="114">
        <v>-95.163669999999996</v>
      </c>
      <c r="J74" s="114">
        <v>-106.4663</v>
      </c>
      <c r="K74" s="114">
        <v>-407.95508000000001</v>
      </c>
      <c r="L74" s="114">
        <v>-447.71818000000002</v>
      </c>
    </row>
    <row r="75" spans="1:12" ht="15" customHeight="1">
      <c r="A75" s="147" t="s">
        <v>626</v>
      </c>
      <c r="B75" s="114">
        <v>170000.72849000001</v>
      </c>
      <c r="C75" s="114">
        <v>114654.13047</v>
      </c>
      <c r="D75" s="114">
        <v>184105.14971</v>
      </c>
      <c r="E75" s="114">
        <v>49232.260310000005</v>
      </c>
      <c r="F75" s="114">
        <v>23811.449639999999</v>
      </c>
      <c r="G75" s="114">
        <v>44086.34362</v>
      </c>
      <c r="H75" s="114">
        <v>66624.884479999993</v>
      </c>
      <c r="I75" s="114">
        <v>79278.092400000009</v>
      </c>
      <c r="J75" s="114">
        <v>9476.3336099999997</v>
      </c>
      <c r="K75" s="114">
        <v>66310.664900000003</v>
      </c>
      <c r="L75" s="114">
        <v>19373.197390000001</v>
      </c>
    </row>
    <row r="76" spans="1:12" ht="15" customHeight="1">
      <c r="A76" s="149" t="s">
        <v>962</v>
      </c>
      <c r="B76" s="114">
        <v>232.53843000000001</v>
      </c>
      <c r="C76" s="114">
        <v>118.69692999999999</v>
      </c>
      <c r="D76" s="114">
        <v>205.54554000000002</v>
      </c>
      <c r="E76" s="114">
        <v>5586.2416499999999</v>
      </c>
      <c r="F76" s="114">
        <v>174.64964000000001</v>
      </c>
      <c r="G76" s="114">
        <v>764.08882999999992</v>
      </c>
      <c r="H76" s="114">
        <v>2140.3906499999998</v>
      </c>
      <c r="I76" s="114">
        <v>257.88125000000002</v>
      </c>
      <c r="J76" s="114">
        <v>49.825060000000001</v>
      </c>
      <c r="K76" s="114">
        <v>119.46758</v>
      </c>
      <c r="L76" s="114">
        <v>186.01218</v>
      </c>
    </row>
    <row r="77" spans="1:12" ht="15" customHeight="1">
      <c r="A77" s="117" t="s">
        <v>627</v>
      </c>
      <c r="B77" s="114">
        <v>170233.26691999999</v>
      </c>
      <c r="C77" s="114">
        <v>114772.82740000001</v>
      </c>
      <c r="D77" s="114">
        <v>184310.69524999999</v>
      </c>
      <c r="E77" s="114">
        <v>54818.501960000001</v>
      </c>
      <c r="F77" s="114">
        <v>23986.099280000002</v>
      </c>
      <c r="G77" s="114">
        <v>44850.43245</v>
      </c>
      <c r="H77" s="114">
        <v>68765.275129999995</v>
      </c>
      <c r="I77" s="114">
        <v>79535.97365</v>
      </c>
      <c r="J77" s="114">
        <v>9526.1586700000007</v>
      </c>
      <c r="K77" s="114">
        <v>66430.13248</v>
      </c>
      <c r="L77" s="114">
        <v>19559.209569999999</v>
      </c>
    </row>
    <row r="78" spans="1:12" ht="15" customHeight="1">
      <c r="A78" s="116" t="s">
        <v>628</v>
      </c>
      <c r="B78" s="114">
        <v>-208.86847</v>
      </c>
      <c r="C78" s="114">
        <v>670.55535999999995</v>
      </c>
      <c r="D78" s="114">
        <v>-3896.88994</v>
      </c>
      <c r="E78" s="114">
        <v>-777.35993000000008</v>
      </c>
      <c r="F78" s="114">
        <v>-4336.7175099999995</v>
      </c>
      <c r="G78" s="114">
        <v>808.79946999999993</v>
      </c>
      <c r="H78" s="114">
        <v>-185.87868</v>
      </c>
      <c r="I78" s="114">
        <v>1130.2538100000002</v>
      </c>
      <c r="J78" s="114">
        <v>-1540.1396999999999</v>
      </c>
      <c r="K78" s="114">
        <v>-949.5261999999999</v>
      </c>
      <c r="L78" s="114">
        <v>-225.72595999999999</v>
      </c>
    </row>
    <row r="79" spans="1:12" ht="15" customHeight="1">
      <c r="A79" s="147" t="s">
        <v>629</v>
      </c>
      <c r="B79" s="114">
        <v>170024.39844999998</v>
      </c>
      <c r="C79" s="114">
        <v>115443.38276000001</v>
      </c>
      <c r="D79" s="114">
        <v>180413.80531</v>
      </c>
      <c r="E79" s="114">
        <v>54041.142030000003</v>
      </c>
      <c r="F79" s="114">
        <v>19649.38177</v>
      </c>
      <c r="G79" s="114">
        <v>45659.231919999998</v>
      </c>
      <c r="H79" s="114">
        <v>68579.39645</v>
      </c>
      <c r="I79" s="114">
        <v>80666.227459999995</v>
      </c>
      <c r="J79" s="114">
        <v>7986.0189700000001</v>
      </c>
      <c r="K79" s="114">
        <v>65480.60628</v>
      </c>
      <c r="L79" s="114">
        <v>19333.483609999999</v>
      </c>
    </row>
    <row r="80" spans="1:12" ht="15" customHeight="1">
      <c r="A80" s="116" t="s">
        <v>630</v>
      </c>
      <c r="B80" s="114">
        <v>0</v>
      </c>
      <c r="C80" s="114">
        <v>0</v>
      </c>
      <c r="D80" s="114">
        <v>0</v>
      </c>
      <c r="E80" s="114">
        <v>0</v>
      </c>
      <c r="F80" s="114">
        <v>0</v>
      </c>
      <c r="G80" s="114">
        <v>0</v>
      </c>
      <c r="H80" s="114">
        <v>0</v>
      </c>
      <c r="I80" s="114">
        <v>0</v>
      </c>
      <c r="J80" s="114">
        <v>0</v>
      </c>
      <c r="K80" s="114">
        <v>0</v>
      </c>
      <c r="L80" s="114">
        <v>0</v>
      </c>
    </row>
    <row r="81" spans="1:12" ht="15" customHeight="1">
      <c r="A81" s="147" t="s">
        <v>631</v>
      </c>
      <c r="B81" s="114">
        <v>170024.39844999998</v>
      </c>
      <c r="C81" s="114">
        <v>115443.38276000001</v>
      </c>
      <c r="D81" s="114">
        <v>180413.80531</v>
      </c>
      <c r="E81" s="114">
        <v>54041.142030000003</v>
      </c>
      <c r="F81" s="114">
        <v>19649.38177</v>
      </c>
      <c r="G81" s="114">
        <v>45659.231919999998</v>
      </c>
      <c r="H81" s="114">
        <v>68579.39645</v>
      </c>
      <c r="I81" s="114">
        <v>80666.227459999995</v>
      </c>
      <c r="J81" s="114">
        <v>7986.0189700000001</v>
      </c>
      <c r="K81" s="114">
        <v>65480.60628</v>
      </c>
      <c r="L81" s="114">
        <v>19333.483609999999</v>
      </c>
    </row>
    <row r="82" spans="1:12" ht="15" customHeight="1" thickBot="1">
      <c r="A82" s="116" t="s">
        <v>632</v>
      </c>
      <c r="B82" s="114">
        <v>-49692.76225</v>
      </c>
      <c r="C82" s="114">
        <v>-32043.951820000002</v>
      </c>
      <c r="D82" s="114">
        <v>-63984.889000000003</v>
      </c>
      <c r="E82" s="114">
        <v>-31934.725999999999</v>
      </c>
      <c r="F82" s="114">
        <v>-5843.1096900000002</v>
      </c>
      <c r="G82" s="114">
        <v>-28366.448629999999</v>
      </c>
      <c r="H82" s="114">
        <v>-49892.330700000006</v>
      </c>
      <c r="I82" s="114">
        <v>-45888.240539999999</v>
      </c>
      <c r="J82" s="114">
        <v>-8543.8867499999997</v>
      </c>
      <c r="K82" s="114">
        <v>-43853.927640000002</v>
      </c>
      <c r="L82" s="114">
        <v>-10785.32091</v>
      </c>
    </row>
    <row r="83" spans="1:12" ht="15" customHeight="1" thickTop="1" thickBot="1">
      <c r="A83" s="392" t="s">
        <v>633</v>
      </c>
      <c r="B83" s="393">
        <v>120331.63620000001</v>
      </c>
      <c r="C83" s="393">
        <v>83399.430939999991</v>
      </c>
      <c r="D83" s="393">
        <v>116428.91631</v>
      </c>
      <c r="E83" s="393">
        <v>22106.41603</v>
      </c>
      <c r="F83" s="393">
        <v>13806.272080000001</v>
      </c>
      <c r="G83" s="393">
        <v>17292.783289999999</v>
      </c>
      <c r="H83" s="393">
        <v>18687.065750000002</v>
      </c>
      <c r="I83" s="393">
        <v>34777.986920000003</v>
      </c>
      <c r="J83" s="393">
        <v>-557.86778000000004</v>
      </c>
      <c r="K83" s="393">
        <v>21626.678640000002</v>
      </c>
      <c r="L83" s="393">
        <v>8548.1626999999989</v>
      </c>
    </row>
    <row r="84" spans="1:12" ht="3.75" customHeight="1" thickTop="1" thickBot="1">
      <c r="A84" s="118"/>
      <c r="B84" s="119"/>
      <c r="C84" s="119"/>
      <c r="D84" s="119"/>
      <c r="E84" s="119"/>
      <c r="F84" s="119"/>
      <c r="G84" s="119"/>
      <c r="H84" s="119"/>
      <c r="I84" s="119"/>
      <c r="J84" s="119"/>
      <c r="K84" s="119"/>
      <c r="L84" s="119"/>
    </row>
    <row r="85" spans="1:12" ht="15" customHeight="1" thickTop="1">
      <c r="A85" s="70"/>
      <c r="B85" s="25"/>
      <c r="C85" s="25"/>
      <c r="D85" s="25"/>
      <c r="E85" s="25"/>
      <c r="F85" s="25"/>
      <c r="G85" s="25"/>
      <c r="H85" s="25"/>
      <c r="I85" s="25"/>
      <c r="J85" s="25"/>
      <c r="K85" s="25"/>
      <c r="L85" s="25"/>
    </row>
  </sheetData>
  <mergeCells count="3">
    <mergeCell ref="A1:L1"/>
    <mergeCell ref="A2:L2"/>
    <mergeCell ref="A3:L3"/>
  </mergeCells>
  <pageMargins left="0.88" right="0.75" top="0.76" bottom="0.56999999999999995" header="0.74" footer="0.22"/>
  <pageSetup scale="41"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0"/>
  <sheetViews>
    <sheetView topLeftCell="C1" zoomScaleNormal="100" workbookViewId="0">
      <selection activeCell="C1" sqref="C1:N1"/>
    </sheetView>
  </sheetViews>
  <sheetFormatPr defaultRowHeight="12.75"/>
  <cols>
    <col min="1" max="1" width="3" style="44" hidden="1" customWidth="1"/>
    <col min="2" max="2" width="6" style="44" hidden="1" customWidth="1"/>
    <col min="3" max="3" width="81.7109375" style="44" customWidth="1"/>
    <col min="4" max="11" width="8.28515625" style="44" bestFit="1" customWidth="1"/>
    <col min="12" max="13" width="8.28515625" style="44" customWidth="1"/>
    <col min="14" max="14" width="8.28515625" style="44" bestFit="1" customWidth="1"/>
    <col min="15" max="257" width="9.140625" style="44"/>
    <col min="258" max="259" width="0" style="44" hidden="1" customWidth="1"/>
    <col min="260" max="260" width="81.7109375" style="44" customWidth="1"/>
    <col min="261" max="269" width="13.140625" style="44" customWidth="1"/>
    <col min="270" max="513" width="9.140625" style="44"/>
    <col min="514" max="515" width="0" style="44" hidden="1" customWidth="1"/>
    <col min="516" max="516" width="81.7109375" style="44" customWidth="1"/>
    <col min="517" max="525" width="13.140625" style="44" customWidth="1"/>
    <col min="526" max="769" width="9.140625" style="44"/>
    <col min="770" max="771" width="0" style="44" hidden="1" customWidth="1"/>
    <col min="772" max="772" width="81.7109375" style="44" customWidth="1"/>
    <col min="773" max="781" width="13.140625" style="44" customWidth="1"/>
    <col min="782" max="1025" width="9.140625" style="44"/>
    <col min="1026" max="1027" width="0" style="44" hidden="1" customWidth="1"/>
    <col min="1028" max="1028" width="81.7109375" style="44" customWidth="1"/>
    <col min="1029" max="1037" width="13.140625" style="44" customWidth="1"/>
    <col min="1038" max="1281" width="9.140625" style="44"/>
    <col min="1282" max="1283" width="0" style="44" hidden="1" customWidth="1"/>
    <col min="1284" max="1284" width="81.7109375" style="44" customWidth="1"/>
    <col min="1285" max="1293" width="13.140625" style="44" customWidth="1"/>
    <col min="1294" max="1537" width="9.140625" style="44"/>
    <col min="1538" max="1539" width="0" style="44" hidden="1" customWidth="1"/>
    <col min="1540" max="1540" width="81.7109375" style="44" customWidth="1"/>
    <col min="1541" max="1549" width="13.140625" style="44" customWidth="1"/>
    <col min="1550" max="1793" width="9.140625" style="44"/>
    <col min="1794" max="1795" width="0" style="44" hidden="1" customWidth="1"/>
    <col min="1796" max="1796" width="81.7109375" style="44" customWidth="1"/>
    <col min="1797" max="1805" width="13.140625" style="44" customWidth="1"/>
    <col min="1806" max="2049" width="9.140625" style="44"/>
    <col min="2050" max="2051" width="0" style="44" hidden="1" customWidth="1"/>
    <col min="2052" max="2052" width="81.7109375" style="44" customWidth="1"/>
    <col min="2053" max="2061" width="13.140625" style="44" customWidth="1"/>
    <col min="2062" max="2305" width="9.140625" style="44"/>
    <col min="2306" max="2307" width="0" style="44" hidden="1" customWidth="1"/>
    <col min="2308" max="2308" width="81.7109375" style="44" customWidth="1"/>
    <col min="2309" max="2317" width="13.140625" style="44" customWidth="1"/>
    <col min="2318" max="2561" width="9.140625" style="44"/>
    <col min="2562" max="2563" width="0" style="44" hidden="1" customWidth="1"/>
    <col min="2564" max="2564" width="81.7109375" style="44" customWidth="1"/>
    <col min="2565" max="2573" width="13.140625" style="44" customWidth="1"/>
    <col min="2574" max="2817" width="9.140625" style="44"/>
    <col min="2818" max="2819" width="0" style="44" hidden="1" customWidth="1"/>
    <col min="2820" max="2820" width="81.7109375" style="44" customWidth="1"/>
    <col min="2821" max="2829" width="13.140625" style="44" customWidth="1"/>
    <col min="2830" max="3073" width="9.140625" style="44"/>
    <col min="3074" max="3075" width="0" style="44" hidden="1" customWidth="1"/>
    <col min="3076" max="3076" width="81.7109375" style="44" customWidth="1"/>
    <col min="3077" max="3085" width="13.140625" style="44" customWidth="1"/>
    <col min="3086" max="3329" width="9.140625" style="44"/>
    <col min="3330" max="3331" width="0" style="44" hidden="1" customWidth="1"/>
    <col min="3332" max="3332" width="81.7109375" style="44" customWidth="1"/>
    <col min="3333" max="3341" width="13.140625" style="44" customWidth="1"/>
    <col min="3342" max="3585" width="9.140625" style="44"/>
    <col min="3586" max="3587" width="0" style="44" hidden="1" customWidth="1"/>
    <col min="3588" max="3588" width="81.7109375" style="44" customWidth="1"/>
    <col min="3589" max="3597" width="13.140625" style="44" customWidth="1"/>
    <col min="3598" max="3841" width="9.140625" style="44"/>
    <col min="3842" max="3843" width="0" style="44" hidden="1" customWidth="1"/>
    <col min="3844" max="3844" width="81.7109375" style="44" customWidth="1"/>
    <col min="3845" max="3853" width="13.140625" style="44" customWidth="1"/>
    <col min="3854" max="4097" width="9.140625" style="44"/>
    <col min="4098" max="4099" width="0" style="44" hidden="1" customWidth="1"/>
    <col min="4100" max="4100" width="81.7109375" style="44" customWidth="1"/>
    <col min="4101" max="4109" width="13.140625" style="44" customWidth="1"/>
    <col min="4110" max="4353" width="9.140625" style="44"/>
    <col min="4354" max="4355" width="0" style="44" hidden="1" customWidth="1"/>
    <col min="4356" max="4356" width="81.7109375" style="44" customWidth="1"/>
    <col min="4357" max="4365" width="13.140625" style="44" customWidth="1"/>
    <col min="4366" max="4609" width="9.140625" style="44"/>
    <col min="4610" max="4611" width="0" style="44" hidden="1" customWidth="1"/>
    <col min="4612" max="4612" width="81.7109375" style="44" customWidth="1"/>
    <col min="4613" max="4621" width="13.140625" style="44" customWidth="1"/>
    <col min="4622" max="4865" width="9.140625" style="44"/>
    <col min="4866" max="4867" width="0" style="44" hidden="1" customWidth="1"/>
    <col min="4868" max="4868" width="81.7109375" style="44" customWidth="1"/>
    <col min="4869" max="4877" width="13.140625" style="44" customWidth="1"/>
    <col min="4878" max="5121" width="9.140625" style="44"/>
    <col min="5122" max="5123" width="0" style="44" hidden="1" customWidth="1"/>
    <col min="5124" max="5124" width="81.7109375" style="44" customWidth="1"/>
    <col min="5125" max="5133" width="13.140625" style="44" customWidth="1"/>
    <col min="5134" max="5377" width="9.140625" style="44"/>
    <col min="5378" max="5379" width="0" style="44" hidden="1" customWidth="1"/>
    <col min="5380" max="5380" width="81.7109375" style="44" customWidth="1"/>
    <col min="5381" max="5389" width="13.140625" style="44" customWidth="1"/>
    <col min="5390" max="5633" width="9.140625" style="44"/>
    <col min="5634" max="5635" width="0" style="44" hidden="1" customWidth="1"/>
    <col min="5636" max="5636" width="81.7109375" style="44" customWidth="1"/>
    <col min="5637" max="5645" width="13.140625" style="44" customWidth="1"/>
    <col min="5646" max="5889" width="9.140625" style="44"/>
    <col min="5890" max="5891" width="0" style="44" hidden="1" customWidth="1"/>
    <col min="5892" max="5892" width="81.7109375" style="44" customWidth="1"/>
    <col min="5893" max="5901" width="13.140625" style="44" customWidth="1"/>
    <col min="5902" max="6145" width="9.140625" style="44"/>
    <col min="6146" max="6147" width="0" style="44" hidden="1" customWidth="1"/>
    <col min="6148" max="6148" width="81.7109375" style="44" customWidth="1"/>
    <col min="6149" max="6157" width="13.140625" style="44" customWidth="1"/>
    <col min="6158" max="6401" width="9.140625" style="44"/>
    <col min="6402" max="6403" width="0" style="44" hidden="1" customWidth="1"/>
    <col min="6404" max="6404" width="81.7109375" style="44" customWidth="1"/>
    <col min="6405" max="6413" width="13.140625" style="44" customWidth="1"/>
    <col min="6414" max="6657" width="9.140625" style="44"/>
    <col min="6658" max="6659" width="0" style="44" hidden="1" customWidth="1"/>
    <col min="6660" max="6660" width="81.7109375" style="44" customWidth="1"/>
    <col min="6661" max="6669" width="13.140625" style="44" customWidth="1"/>
    <col min="6670" max="6913" width="9.140625" style="44"/>
    <col min="6914" max="6915" width="0" style="44" hidden="1" customWidth="1"/>
    <col min="6916" max="6916" width="81.7109375" style="44" customWidth="1"/>
    <col min="6917" max="6925" width="13.140625" style="44" customWidth="1"/>
    <col min="6926" max="7169" width="9.140625" style="44"/>
    <col min="7170" max="7171" width="0" style="44" hidden="1" customWidth="1"/>
    <col min="7172" max="7172" width="81.7109375" style="44" customWidth="1"/>
    <col min="7173" max="7181" width="13.140625" style="44" customWidth="1"/>
    <col min="7182" max="7425" width="9.140625" style="44"/>
    <col min="7426" max="7427" width="0" style="44" hidden="1" customWidth="1"/>
    <col min="7428" max="7428" width="81.7109375" style="44" customWidth="1"/>
    <col min="7429" max="7437" width="13.140625" style="44" customWidth="1"/>
    <col min="7438" max="7681" width="9.140625" style="44"/>
    <col min="7682" max="7683" width="0" style="44" hidden="1" customWidth="1"/>
    <col min="7684" max="7684" width="81.7109375" style="44" customWidth="1"/>
    <col min="7685" max="7693" width="13.140625" style="44" customWidth="1"/>
    <col min="7694" max="7937" width="9.140625" style="44"/>
    <col min="7938" max="7939" width="0" style="44" hidden="1" customWidth="1"/>
    <col min="7940" max="7940" width="81.7109375" style="44" customWidth="1"/>
    <col min="7941" max="7949" width="13.140625" style="44" customWidth="1"/>
    <col min="7950" max="8193" width="9.140625" style="44"/>
    <col min="8194" max="8195" width="0" style="44" hidden="1" customWidth="1"/>
    <col min="8196" max="8196" width="81.7109375" style="44" customWidth="1"/>
    <col min="8197" max="8205" width="13.140625" style="44" customWidth="1"/>
    <col min="8206" max="8449" width="9.140625" style="44"/>
    <col min="8450" max="8451" width="0" style="44" hidden="1" customWidth="1"/>
    <col min="8452" max="8452" width="81.7109375" style="44" customWidth="1"/>
    <col min="8453" max="8461" width="13.140625" style="44" customWidth="1"/>
    <col min="8462" max="8705" width="9.140625" style="44"/>
    <col min="8706" max="8707" width="0" style="44" hidden="1" customWidth="1"/>
    <col min="8708" max="8708" width="81.7109375" style="44" customWidth="1"/>
    <col min="8709" max="8717" width="13.140625" style="44" customWidth="1"/>
    <col min="8718" max="8961" width="9.140625" style="44"/>
    <col min="8962" max="8963" width="0" style="44" hidden="1" customWidth="1"/>
    <col min="8964" max="8964" width="81.7109375" style="44" customWidth="1"/>
    <col min="8965" max="8973" width="13.140625" style="44" customWidth="1"/>
    <col min="8974" max="9217" width="9.140625" style="44"/>
    <col min="9218" max="9219" width="0" style="44" hidden="1" customWidth="1"/>
    <col min="9220" max="9220" width="81.7109375" style="44" customWidth="1"/>
    <col min="9221" max="9229" width="13.140625" style="44" customWidth="1"/>
    <col min="9230" max="9473" width="9.140625" style="44"/>
    <col min="9474" max="9475" width="0" style="44" hidden="1" customWidth="1"/>
    <col min="9476" max="9476" width="81.7109375" style="44" customWidth="1"/>
    <col min="9477" max="9485" width="13.140625" style="44" customWidth="1"/>
    <col min="9486" max="9729" width="9.140625" style="44"/>
    <col min="9730" max="9731" width="0" style="44" hidden="1" customWidth="1"/>
    <col min="9732" max="9732" width="81.7109375" style="44" customWidth="1"/>
    <col min="9733" max="9741" width="13.140625" style="44" customWidth="1"/>
    <col min="9742" max="9985" width="9.140625" style="44"/>
    <col min="9986" max="9987" width="0" style="44" hidden="1" customWidth="1"/>
    <col min="9988" max="9988" width="81.7109375" style="44" customWidth="1"/>
    <col min="9989" max="9997" width="13.140625" style="44" customWidth="1"/>
    <col min="9998" max="10241" width="9.140625" style="44"/>
    <col min="10242" max="10243" width="0" style="44" hidden="1" customWidth="1"/>
    <col min="10244" max="10244" width="81.7109375" style="44" customWidth="1"/>
    <col min="10245" max="10253" width="13.140625" style="44" customWidth="1"/>
    <col min="10254" max="10497" width="9.140625" style="44"/>
    <col min="10498" max="10499" width="0" style="44" hidden="1" customWidth="1"/>
    <col min="10500" max="10500" width="81.7109375" style="44" customWidth="1"/>
    <col min="10501" max="10509" width="13.140625" style="44" customWidth="1"/>
    <col min="10510" max="10753" width="9.140625" style="44"/>
    <col min="10754" max="10755" width="0" style="44" hidden="1" customWidth="1"/>
    <col min="10756" max="10756" width="81.7109375" style="44" customWidth="1"/>
    <col min="10757" max="10765" width="13.140625" style="44" customWidth="1"/>
    <col min="10766" max="11009" width="9.140625" style="44"/>
    <col min="11010" max="11011" width="0" style="44" hidden="1" customWidth="1"/>
    <col min="11012" max="11012" width="81.7109375" style="44" customWidth="1"/>
    <col min="11013" max="11021" width="13.140625" style="44" customWidth="1"/>
    <col min="11022" max="11265" width="9.140625" style="44"/>
    <col min="11266" max="11267" width="0" style="44" hidden="1" customWidth="1"/>
    <col min="11268" max="11268" width="81.7109375" style="44" customWidth="1"/>
    <col min="11269" max="11277" width="13.140625" style="44" customWidth="1"/>
    <col min="11278" max="11521" width="9.140625" style="44"/>
    <col min="11522" max="11523" width="0" style="44" hidden="1" customWidth="1"/>
    <col min="11524" max="11524" width="81.7109375" style="44" customWidth="1"/>
    <col min="11525" max="11533" width="13.140625" style="44" customWidth="1"/>
    <col min="11534" max="11777" width="9.140625" style="44"/>
    <col min="11778" max="11779" width="0" style="44" hidden="1" customWidth="1"/>
    <col min="11780" max="11780" width="81.7109375" style="44" customWidth="1"/>
    <col min="11781" max="11789" width="13.140625" style="44" customWidth="1"/>
    <col min="11790" max="12033" width="9.140625" style="44"/>
    <col min="12034" max="12035" width="0" style="44" hidden="1" customWidth="1"/>
    <col min="12036" max="12036" width="81.7109375" style="44" customWidth="1"/>
    <col min="12037" max="12045" width="13.140625" style="44" customWidth="1"/>
    <col min="12046" max="12289" width="9.140625" style="44"/>
    <col min="12290" max="12291" width="0" style="44" hidden="1" customWidth="1"/>
    <col min="12292" max="12292" width="81.7109375" style="44" customWidth="1"/>
    <col min="12293" max="12301" width="13.140625" style="44" customWidth="1"/>
    <col min="12302" max="12545" width="9.140625" style="44"/>
    <col min="12546" max="12547" width="0" style="44" hidden="1" customWidth="1"/>
    <col min="12548" max="12548" width="81.7109375" style="44" customWidth="1"/>
    <col min="12549" max="12557" width="13.140625" style="44" customWidth="1"/>
    <col min="12558" max="12801" width="9.140625" style="44"/>
    <col min="12802" max="12803" width="0" style="44" hidden="1" customWidth="1"/>
    <col min="12804" max="12804" width="81.7109375" style="44" customWidth="1"/>
    <col min="12805" max="12813" width="13.140625" style="44" customWidth="1"/>
    <col min="12814" max="13057" width="9.140625" style="44"/>
    <col min="13058" max="13059" width="0" style="44" hidden="1" customWidth="1"/>
    <col min="13060" max="13060" width="81.7109375" style="44" customWidth="1"/>
    <col min="13061" max="13069" width="13.140625" style="44" customWidth="1"/>
    <col min="13070" max="13313" width="9.140625" style="44"/>
    <col min="13314" max="13315" width="0" style="44" hidden="1" customWidth="1"/>
    <col min="13316" max="13316" width="81.7109375" style="44" customWidth="1"/>
    <col min="13317" max="13325" width="13.140625" style="44" customWidth="1"/>
    <col min="13326" max="13569" width="9.140625" style="44"/>
    <col min="13570" max="13571" width="0" style="44" hidden="1" customWidth="1"/>
    <col min="13572" max="13572" width="81.7109375" style="44" customWidth="1"/>
    <col min="13573" max="13581" width="13.140625" style="44" customWidth="1"/>
    <col min="13582" max="13825" width="9.140625" style="44"/>
    <col min="13826" max="13827" width="0" style="44" hidden="1" customWidth="1"/>
    <col min="13828" max="13828" width="81.7109375" style="44" customWidth="1"/>
    <col min="13829" max="13837" width="13.140625" style="44" customWidth="1"/>
    <col min="13838" max="14081" width="9.140625" style="44"/>
    <col min="14082" max="14083" width="0" style="44" hidden="1" customWidth="1"/>
    <col min="14084" max="14084" width="81.7109375" style="44" customWidth="1"/>
    <col min="14085" max="14093" width="13.140625" style="44" customWidth="1"/>
    <col min="14094" max="14337" width="9.140625" style="44"/>
    <col min="14338" max="14339" width="0" style="44" hidden="1" customWidth="1"/>
    <col min="14340" max="14340" width="81.7109375" style="44" customWidth="1"/>
    <col min="14341" max="14349" width="13.140625" style="44" customWidth="1"/>
    <col min="14350" max="14593" width="9.140625" style="44"/>
    <col min="14594" max="14595" width="0" style="44" hidden="1" customWidth="1"/>
    <col min="14596" max="14596" width="81.7109375" style="44" customWidth="1"/>
    <col min="14597" max="14605" width="13.140625" style="44" customWidth="1"/>
    <col min="14606" max="14849" width="9.140625" style="44"/>
    <col min="14850" max="14851" width="0" style="44" hidden="1" customWidth="1"/>
    <col min="14852" max="14852" width="81.7109375" style="44" customWidth="1"/>
    <col min="14853" max="14861" width="13.140625" style="44" customWidth="1"/>
    <col min="14862" max="15105" width="9.140625" style="44"/>
    <col min="15106" max="15107" width="0" style="44" hidden="1" customWidth="1"/>
    <col min="15108" max="15108" width="81.7109375" style="44" customWidth="1"/>
    <col min="15109" max="15117" width="13.140625" style="44" customWidth="1"/>
    <col min="15118" max="15361" width="9.140625" style="44"/>
    <col min="15362" max="15363" width="0" style="44" hidden="1" customWidth="1"/>
    <col min="15364" max="15364" width="81.7109375" style="44" customWidth="1"/>
    <col min="15365" max="15373" width="13.140625" style="44" customWidth="1"/>
    <col min="15374" max="15617" width="9.140625" style="44"/>
    <col min="15618" max="15619" width="0" style="44" hidden="1" customWidth="1"/>
    <col min="15620" max="15620" width="81.7109375" style="44" customWidth="1"/>
    <col min="15621" max="15629" width="13.140625" style="44" customWidth="1"/>
    <col min="15630" max="15873" width="9.140625" style="44"/>
    <col min="15874" max="15875" width="0" style="44" hidden="1" customWidth="1"/>
    <col min="15876" max="15876" width="81.7109375" style="44" customWidth="1"/>
    <col min="15877" max="15885" width="13.140625" style="44" customWidth="1"/>
    <col min="15886" max="16129" width="9.140625" style="44"/>
    <col min="16130" max="16131" width="0" style="44" hidden="1" customWidth="1"/>
    <col min="16132" max="16132" width="81.7109375" style="44" customWidth="1"/>
    <col min="16133" max="16141" width="13.140625" style="44" customWidth="1"/>
    <col min="16142" max="16384" width="9.140625" style="44"/>
  </cols>
  <sheetData>
    <row r="1" spans="1:14" s="43" customFormat="1" ht="15" customHeight="1">
      <c r="A1" s="396"/>
      <c r="B1" s="396"/>
      <c r="C1" s="738"/>
      <c r="D1" s="738"/>
      <c r="E1" s="738"/>
      <c r="F1" s="738"/>
      <c r="G1" s="738"/>
      <c r="H1" s="738"/>
      <c r="I1" s="738"/>
      <c r="J1" s="738"/>
      <c r="K1" s="738"/>
      <c r="L1" s="738"/>
      <c r="M1" s="738"/>
      <c r="N1" s="738"/>
    </row>
    <row r="2" spans="1:14" s="43" customFormat="1" ht="15" customHeight="1">
      <c r="A2" s="739" t="s">
        <v>438</v>
      </c>
      <c r="B2" s="739"/>
      <c r="C2" s="739"/>
      <c r="D2" s="739"/>
      <c r="E2" s="739"/>
      <c r="F2" s="739"/>
      <c r="G2" s="739"/>
      <c r="H2" s="739"/>
      <c r="I2" s="739"/>
      <c r="J2" s="739"/>
      <c r="K2" s="739"/>
      <c r="L2" s="739"/>
      <c r="M2" s="739"/>
      <c r="N2" s="739"/>
    </row>
    <row r="3" spans="1:14" s="43" customFormat="1" ht="15" customHeight="1">
      <c r="A3" s="396"/>
      <c r="B3" s="396"/>
      <c r="C3" s="739" t="s">
        <v>812</v>
      </c>
      <c r="D3" s="739"/>
      <c r="E3" s="739"/>
      <c r="F3" s="739"/>
      <c r="G3" s="739"/>
      <c r="H3" s="739"/>
      <c r="I3" s="739"/>
      <c r="J3" s="739"/>
      <c r="K3" s="739"/>
      <c r="L3" s="739"/>
      <c r="M3" s="739"/>
      <c r="N3" s="739"/>
    </row>
    <row r="4" spans="1:14" s="43" customFormat="1" ht="15" customHeight="1">
      <c r="A4" s="740"/>
      <c r="B4" s="739"/>
      <c r="C4" s="739"/>
      <c r="D4" s="739"/>
      <c r="E4" s="739"/>
      <c r="F4" s="739"/>
      <c r="G4" s="739"/>
      <c r="H4" s="739"/>
      <c r="I4" s="739"/>
      <c r="J4" s="739"/>
      <c r="K4" s="739"/>
      <c r="L4" s="739"/>
      <c r="M4" s="739"/>
      <c r="N4" s="739"/>
    </row>
    <row r="5" spans="1:14" s="55" customFormat="1" ht="15" customHeight="1" thickBot="1">
      <c r="A5" s="162"/>
      <c r="B5" s="163"/>
      <c r="C5" s="163"/>
      <c r="D5" s="163"/>
      <c r="E5" s="163"/>
      <c r="F5" s="163"/>
      <c r="G5" s="163"/>
      <c r="H5" s="163"/>
      <c r="I5" s="163"/>
      <c r="J5" s="163"/>
      <c r="K5" s="163"/>
      <c r="L5" s="163"/>
      <c r="M5" s="163"/>
      <c r="N5" s="163"/>
    </row>
    <row r="6" spans="1:14" s="78" customFormat="1" ht="30" customHeight="1" thickTop="1" thickBot="1">
      <c r="A6" s="47"/>
      <c r="B6" s="47"/>
      <c r="C6" s="397"/>
      <c r="D6" s="390" t="s">
        <v>570</v>
      </c>
      <c r="E6" s="390" t="s">
        <v>571</v>
      </c>
      <c r="F6" s="390" t="s">
        <v>572</v>
      </c>
      <c r="G6" s="390" t="s">
        <v>573</v>
      </c>
      <c r="H6" s="390" t="s">
        <v>574</v>
      </c>
      <c r="I6" s="398" t="s">
        <v>575</v>
      </c>
      <c r="J6" s="398" t="s">
        <v>1239</v>
      </c>
      <c r="K6" s="398" t="s">
        <v>1290</v>
      </c>
      <c r="L6" s="398" t="s">
        <v>1513</v>
      </c>
      <c r="M6" s="398" t="s">
        <v>1397</v>
      </c>
      <c r="N6" s="398" t="s">
        <v>1514</v>
      </c>
    </row>
    <row r="7" spans="1:14" ht="15" customHeight="1" thickTop="1" thickBot="1">
      <c r="A7" s="47"/>
      <c r="B7" s="47"/>
      <c r="C7" s="25"/>
      <c r="D7" s="25"/>
      <c r="E7" s="25"/>
      <c r="F7" s="25"/>
      <c r="G7" s="25"/>
      <c r="H7" s="25"/>
      <c r="I7" s="25"/>
      <c r="J7" s="25"/>
      <c r="K7" s="25"/>
      <c r="L7" s="25"/>
      <c r="M7" s="25"/>
      <c r="N7" s="25"/>
    </row>
    <row r="8" spans="1:14" s="45" customFormat="1" ht="15" customHeight="1" thickTop="1" thickBot="1">
      <c r="A8" s="47"/>
      <c r="B8" s="164"/>
      <c r="C8" s="399" t="s">
        <v>517</v>
      </c>
      <c r="D8" s="400"/>
      <c r="E8" s="400"/>
      <c r="F8" s="400"/>
      <c r="G8" s="400"/>
      <c r="H8" s="400"/>
      <c r="I8" s="401"/>
      <c r="J8" s="401"/>
      <c r="K8" s="401"/>
      <c r="L8" s="401"/>
      <c r="M8" s="401"/>
      <c r="N8" s="401"/>
    </row>
    <row r="9" spans="1:14" ht="15" customHeight="1" thickTop="1">
      <c r="A9" s="47" t="s">
        <v>742</v>
      </c>
      <c r="B9" s="46" t="s">
        <v>813</v>
      </c>
      <c r="C9" s="165" t="s">
        <v>814</v>
      </c>
      <c r="D9" s="130">
        <v>7.0000000000000007E-2</v>
      </c>
      <c r="E9" s="130">
        <v>6.8699999999999997E-2</v>
      </c>
      <c r="F9" s="130">
        <v>7.5700000000000003E-2</v>
      </c>
      <c r="G9" s="130">
        <v>7.2700000000000001E-2</v>
      </c>
      <c r="H9" s="130">
        <v>8.09E-2</v>
      </c>
      <c r="I9" s="130">
        <v>8.2199999999999995E-2</v>
      </c>
      <c r="J9" s="130">
        <v>6.6100000000000006E-2</v>
      </c>
      <c r="K9" s="130">
        <v>9.0499999999999997E-2</v>
      </c>
      <c r="L9" s="130">
        <v>8.0500000000000002E-2</v>
      </c>
      <c r="M9" s="130">
        <v>9.06E-2</v>
      </c>
      <c r="N9" s="130">
        <v>6.54E-2</v>
      </c>
    </row>
    <row r="10" spans="1:14" ht="15" customHeight="1" thickBot="1">
      <c r="A10" s="47" t="s">
        <v>742</v>
      </c>
      <c r="B10" s="46" t="s">
        <v>815</v>
      </c>
      <c r="C10" s="165" t="s">
        <v>816</v>
      </c>
      <c r="D10" s="130">
        <v>0.78879999999999995</v>
      </c>
      <c r="E10" s="130">
        <v>0.80459999999999998</v>
      </c>
      <c r="F10" s="130">
        <v>0.80469999999999997</v>
      </c>
      <c r="G10" s="130">
        <v>0.81559999999999999</v>
      </c>
      <c r="H10" s="130">
        <v>0.82799999999999996</v>
      </c>
      <c r="I10" s="130">
        <v>0.83169999999999999</v>
      </c>
      <c r="J10" s="130">
        <v>0.81040000000000001</v>
      </c>
      <c r="K10" s="130">
        <v>0.77400000000000002</v>
      </c>
      <c r="L10" s="130">
        <v>0.78469999999999995</v>
      </c>
      <c r="M10" s="130">
        <v>0.76970000000000005</v>
      </c>
      <c r="N10" s="130">
        <v>0.77790000000000004</v>
      </c>
    </row>
    <row r="11" spans="1:14" s="19" customFormat="1" ht="15" customHeight="1" thickTop="1" thickBot="1">
      <c r="A11" s="47"/>
      <c r="B11" s="164"/>
      <c r="C11" s="399" t="s">
        <v>520</v>
      </c>
      <c r="D11" s="400"/>
      <c r="E11" s="400"/>
      <c r="F11" s="400"/>
      <c r="G11" s="400"/>
      <c r="H11" s="400"/>
      <c r="I11" s="401"/>
      <c r="J11" s="401"/>
      <c r="K11" s="401"/>
      <c r="L11" s="401"/>
      <c r="M11" s="401"/>
      <c r="N11" s="401"/>
    </row>
    <row r="12" spans="1:14" s="78" customFormat="1" ht="15" customHeight="1" thickTop="1">
      <c r="A12" s="47" t="s">
        <v>742</v>
      </c>
      <c r="B12" s="46" t="s">
        <v>817</v>
      </c>
      <c r="C12" s="165" t="s">
        <v>1343</v>
      </c>
      <c r="D12" s="130">
        <v>0.74170000000000003</v>
      </c>
      <c r="E12" s="130">
        <v>0.75900000000000001</v>
      </c>
      <c r="F12" s="130">
        <v>0.76639999999999997</v>
      </c>
      <c r="G12" s="130">
        <v>0.81</v>
      </c>
      <c r="H12" s="130">
        <v>0.80200000000000005</v>
      </c>
      <c r="I12" s="130">
        <v>0.75890000000000002</v>
      </c>
      <c r="J12" s="130">
        <v>0.65659999999999996</v>
      </c>
      <c r="K12" s="130">
        <v>0.70989999999999998</v>
      </c>
      <c r="L12" s="130">
        <v>0.67969999999999997</v>
      </c>
      <c r="M12" s="130">
        <v>0.66579999999999995</v>
      </c>
      <c r="N12" s="130">
        <v>0.3715</v>
      </c>
    </row>
    <row r="13" spans="1:14" s="77" customFormat="1" ht="15" customHeight="1">
      <c r="A13" s="47" t="s">
        <v>742</v>
      </c>
      <c r="B13" s="46" t="s">
        <v>818</v>
      </c>
      <c r="C13" s="165" t="s">
        <v>1344</v>
      </c>
      <c r="D13" s="167">
        <v>0.75449999999999995</v>
      </c>
      <c r="E13" s="130">
        <v>0.76160000000000005</v>
      </c>
      <c r="F13" s="130">
        <v>0.7681</v>
      </c>
      <c r="G13" s="130">
        <v>0.81</v>
      </c>
      <c r="H13" s="130">
        <v>0.80200000000000005</v>
      </c>
      <c r="I13" s="130">
        <v>0.77790000000000004</v>
      </c>
      <c r="J13" s="130">
        <v>0.71050000000000002</v>
      </c>
      <c r="K13" s="130">
        <v>0.73199999999999998</v>
      </c>
      <c r="L13" s="130">
        <v>0.69369999999999998</v>
      </c>
      <c r="M13" s="130">
        <v>0.67410000000000003</v>
      </c>
      <c r="N13" s="130">
        <v>0.5776</v>
      </c>
    </row>
    <row r="14" spans="1:14" s="77" customFormat="1" ht="15" customHeight="1">
      <c r="A14" s="47"/>
      <c r="B14" s="46"/>
      <c r="C14" s="165" t="s">
        <v>1345</v>
      </c>
      <c r="D14" s="130">
        <v>8.2600000000000007E-2</v>
      </c>
      <c r="E14" s="130">
        <v>8.8200000000000001E-2</v>
      </c>
      <c r="F14" s="130">
        <v>8.1799999999999998E-2</v>
      </c>
      <c r="G14" s="130">
        <v>5.3699999999999998E-2</v>
      </c>
      <c r="H14" s="130">
        <v>7.0000000000000007E-2</v>
      </c>
      <c r="I14" s="130">
        <v>8.3400000000000002E-2</v>
      </c>
      <c r="J14" s="130">
        <v>0.1613</v>
      </c>
      <c r="K14" s="130">
        <v>0.13669999999999999</v>
      </c>
      <c r="L14" s="130">
        <v>0.18099999999999999</v>
      </c>
      <c r="M14" s="130">
        <v>0.19789999999999999</v>
      </c>
      <c r="N14" s="130">
        <v>0.27660000000000001</v>
      </c>
    </row>
    <row r="15" spans="1:14" s="77" customFormat="1" ht="15" customHeight="1" thickBot="1">
      <c r="A15" s="47" t="s">
        <v>742</v>
      </c>
      <c r="B15" s="46" t="s">
        <v>819</v>
      </c>
      <c r="C15" s="165" t="s">
        <v>1346</v>
      </c>
      <c r="D15" s="130">
        <v>8.8999999999999999E-3</v>
      </c>
      <c r="E15" s="130">
        <v>8.5000000000000006E-3</v>
      </c>
      <c r="F15" s="130">
        <v>1.09E-2</v>
      </c>
      <c r="G15" s="130">
        <v>2.5399999999999999E-2</v>
      </c>
      <c r="H15" s="130">
        <v>2.75E-2</v>
      </c>
      <c r="I15" s="130">
        <v>2.3099999999999999E-2</v>
      </c>
      <c r="J15" s="130">
        <v>1.7000000000000001E-2</v>
      </c>
      <c r="K15" s="130">
        <v>1.14E-2</v>
      </c>
      <c r="L15" s="130">
        <v>1.77E-2</v>
      </c>
      <c r="M15" s="130">
        <v>1.7000000000000001E-2</v>
      </c>
      <c r="N15" s="130">
        <v>1.83E-2</v>
      </c>
    </row>
    <row r="16" spans="1:14" s="19" customFormat="1" ht="15" customHeight="1" thickTop="1" thickBot="1">
      <c r="A16" s="47"/>
      <c r="B16" s="164"/>
      <c r="C16" s="399" t="s">
        <v>820</v>
      </c>
      <c r="D16" s="400"/>
      <c r="E16" s="400"/>
      <c r="F16" s="400"/>
      <c r="G16" s="400"/>
      <c r="H16" s="400"/>
      <c r="I16" s="401"/>
      <c r="J16" s="401"/>
      <c r="K16" s="401"/>
      <c r="L16" s="401"/>
      <c r="M16" s="401"/>
      <c r="N16" s="401"/>
    </row>
    <row r="17" spans="1:14" s="78" customFormat="1" ht="15" customHeight="1" thickTop="1">
      <c r="A17" s="47" t="s">
        <v>742</v>
      </c>
      <c r="B17" s="46" t="s">
        <v>821</v>
      </c>
      <c r="C17" s="165" t="s">
        <v>1347</v>
      </c>
      <c r="D17" s="130">
        <v>0.67959999999999998</v>
      </c>
      <c r="E17" s="130">
        <v>0.71619999999999995</v>
      </c>
      <c r="F17" s="130">
        <v>0.72950000000000004</v>
      </c>
      <c r="G17" s="130">
        <v>0.7429</v>
      </c>
      <c r="H17" s="130">
        <v>0.752</v>
      </c>
      <c r="I17" s="130">
        <v>0.755</v>
      </c>
      <c r="J17" s="130">
        <v>0.73619999999999997</v>
      </c>
      <c r="K17" s="130">
        <v>0.73329999999999995</v>
      </c>
      <c r="L17" s="130">
        <v>0.71020000000000005</v>
      </c>
      <c r="M17" s="130">
        <v>0.71830000000000005</v>
      </c>
      <c r="N17" s="130">
        <v>0.6542</v>
      </c>
    </row>
    <row r="18" spans="1:14" s="77" customFormat="1" ht="15" customHeight="1">
      <c r="A18" s="47" t="s">
        <v>742</v>
      </c>
      <c r="B18" s="46" t="s">
        <v>822</v>
      </c>
      <c r="C18" s="165" t="s">
        <v>1348</v>
      </c>
      <c r="D18" s="130">
        <v>0.32040000000000002</v>
      </c>
      <c r="E18" s="130">
        <v>0.2838</v>
      </c>
      <c r="F18" s="130">
        <v>0.27050000000000002</v>
      </c>
      <c r="G18" s="130">
        <v>0.2571</v>
      </c>
      <c r="H18" s="130">
        <v>0.248</v>
      </c>
      <c r="I18" s="130">
        <v>0.245</v>
      </c>
      <c r="J18" s="130">
        <v>0.26379999999999998</v>
      </c>
      <c r="K18" s="130">
        <v>0.26669999999999999</v>
      </c>
      <c r="L18" s="130">
        <v>0.2898</v>
      </c>
      <c r="M18" s="130">
        <v>0.28170000000000001</v>
      </c>
      <c r="N18" s="130">
        <v>0.3458</v>
      </c>
    </row>
    <row r="19" spans="1:14" s="77" customFormat="1" ht="15" customHeight="1" thickBot="1">
      <c r="A19" s="47" t="s">
        <v>742</v>
      </c>
      <c r="B19" s="46" t="s">
        <v>823</v>
      </c>
      <c r="C19" s="165" t="s">
        <v>824</v>
      </c>
      <c r="D19" s="168">
        <v>728.85479999999995</v>
      </c>
      <c r="E19" s="168">
        <v>988.96460000000002</v>
      </c>
      <c r="F19" s="168">
        <v>923.3723</v>
      </c>
      <c r="G19" s="168">
        <v>651.40740000000005</v>
      </c>
      <c r="H19" s="168">
        <v>996.94899999999996</v>
      </c>
      <c r="I19" s="168">
        <v>918.80640000000005</v>
      </c>
      <c r="J19" s="168">
        <v>894.87699999999995</v>
      </c>
      <c r="K19" s="168">
        <v>860.78020000000004</v>
      </c>
      <c r="L19" s="168">
        <v>830.17240000000004</v>
      </c>
      <c r="M19" s="168">
        <v>830.45360000000005</v>
      </c>
      <c r="N19" s="168">
        <v>594.5874</v>
      </c>
    </row>
    <row r="20" spans="1:14" s="19" customFormat="1" ht="15" customHeight="1" thickTop="1" thickBot="1">
      <c r="A20" s="47"/>
      <c r="B20" s="164"/>
      <c r="C20" s="399" t="s">
        <v>825</v>
      </c>
      <c r="D20" s="400"/>
      <c r="E20" s="400"/>
      <c r="F20" s="400"/>
      <c r="G20" s="400"/>
      <c r="H20" s="400"/>
      <c r="I20" s="401"/>
      <c r="J20" s="401"/>
      <c r="K20" s="401"/>
      <c r="L20" s="401"/>
      <c r="M20" s="401"/>
      <c r="N20" s="401"/>
    </row>
    <row r="21" spans="1:14" s="78" customFormat="1" ht="15" customHeight="1" thickTop="1">
      <c r="A21" s="47" t="s">
        <v>742</v>
      </c>
      <c r="B21" s="46" t="s">
        <v>826</v>
      </c>
      <c r="C21" s="165" t="s">
        <v>827</v>
      </c>
      <c r="D21" s="130">
        <v>0.98660000000000003</v>
      </c>
      <c r="E21" s="130">
        <v>0.98219999999999996</v>
      </c>
      <c r="F21" s="130">
        <v>0.97599999999999998</v>
      </c>
      <c r="G21" s="130">
        <v>0.97260000000000002</v>
      </c>
      <c r="H21" s="130">
        <v>0.97099999999999997</v>
      </c>
      <c r="I21" s="130">
        <v>0.9647</v>
      </c>
      <c r="J21" s="130">
        <v>0.96550000000000002</v>
      </c>
      <c r="K21" s="130">
        <v>0.97089999999999999</v>
      </c>
      <c r="L21" s="130">
        <v>0.97070000000000001</v>
      </c>
      <c r="M21" s="130">
        <v>0.97070000000000001</v>
      </c>
      <c r="N21" s="130">
        <v>0.96150000000000002</v>
      </c>
    </row>
    <row r="22" spans="1:14" s="77" customFormat="1" ht="15" customHeight="1">
      <c r="A22" s="47" t="s">
        <v>742</v>
      </c>
      <c r="B22" s="46" t="s">
        <v>828</v>
      </c>
      <c r="C22" s="165" t="s">
        <v>829</v>
      </c>
      <c r="D22" s="130">
        <v>1.1900000000000001E-2</v>
      </c>
      <c r="E22" s="130">
        <v>1.5100000000000001E-2</v>
      </c>
      <c r="F22" s="130">
        <v>2.3400000000000001E-2</v>
      </c>
      <c r="G22" s="130">
        <v>3.09E-2</v>
      </c>
      <c r="H22" s="130">
        <v>3.5700000000000003E-2</v>
      </c>
      <c r="I22" s="130">
        <v>7.2599999999999998E-2</v>
      </c>
      <c r="J22" s="130">
        <v>7.6600000000000001E-2</v>
      </c>
      <c r="K22" s="130">
        <v>9.5399999999999999E-2</v>
      </c>
      <c r="L22" s="130">
        <v>0.1148</v>
      </c>
      <c r="M22" s="130">
        <v>0.1202</v>
      </c>
      <c r="N22" s="130">
        <v>0.182</v>
      </c>
    </row>
    <row r="23" spans="1:14" s="77" customFormat="1" ht="15" customHeight="1">
      <c r="A23" s="47" t="s">
        <v>742</v>
      </c>
      <c r="B23" s="46" t="s">
        <v>830</v>
      </c>
      <c r="C23" s="165" t="s">
        <v>831</v>
      </c>
      <c r="D23" s="130">
        <v>1.34E-2</v>
      </c>
      <c r="E23" s="130">
        <v>1.78E-2</v>
      </c>
      <c r="F23" s="130">
        <v>2.4E-2</v>
      </c>
      <c r="G23" s="130">
        <v>2.7400000000000001E-2</v>
      </c>
      <c r="H23" s="130">
        <v>2.9000000000000001E-2</v>
      </c>
      <c r="I23" s="130">
        <v>3.5299999999999998E-2</v>
      </c>
      <c r="J23" s="130">
        <v>3.4500000000000003E-2</v>
      </c>
      <c r="K23" s="130">
        <v>2.9100000000000001E-2</v>
      </c>
      <c r="L23" s="130">
        <v>2.93E-2</v>
      </c>
      <c r="M23" s="130">
        <v>2.93E-2</v>
      </c>
      <c r="N23" s="130">
        <v>3.85E-2</v>
      </c>
    </row>
    <row r="24" spans="1:14" s="77" customFormat="1" ht="15" customHeight="1">
      <c r="A24" s="47" t="s">
        <v>742</v>
      </c>
      <c r="B24" s="46" t="s">
        <v>832</v>
      </c>
      <c r="C24" s="165" t="s">
        <v>833</v>
      </c>
      <c r="D24" s="130">
        <v>1.15E-2</v>
      </c>
      <c r="E24" s="130">
        <v>1.3599999999999999E-2</v>
      </c>
      <c r="F24" s="130">
        <v>2.0400000000000001E-2</v>
      </c>
      <c r="G24" s="130">
        <v>2.6800000000000001E-2</v>
      </c>
      <c r="H24" s="130">
        <v>3.1899999999999998E-2</v>
      </c>
      <c r="I24" s="130">
        <v>6.5799999999999997E-2</v>
      </c>
      <c r="J24" s="130">
        <v>6.5299999999999997E-2</v>
      </c>
      <c r="K24" s="130">
        <v>8.6199999999999999E-2</v>
      </c>
      <c r="L24" s="130">
        <v>0.1053</v>
      </c>
      <c r="M24" s="130">
        <v>0.11169999999999999</v>
      </c>
      <c r="N24" s="130">
        <v>0.17510000000000001</v>
      </c>
    </row>
    <row r="25" spans="1:14" s="77" customFormat="1" ht="15" customHeight="1">
      <c r="A25" s="47" t="s">
        <v>742</v>
      </c>
      <c r="B25" s="46" t="s">
        <v>834</v>
      </c>
      <c r="C25" s="165" t="s">
        <v>835</v>
      </c>
      <c r="D25" s="130">
        <v>4.9200000000000001E-2</v>
      </c>
      <c r="E25" s="130">
        <v>0.1162</v>
      </c>
      <c r="F25" s="130">
        <v>0.1497</v>
      </c>
      <c r="G25" s="130">
        <v>0.15559999999999999</v>
      </c>
      <c r="H25" s="130">
        <v>0.13250000000000001</v>
      </c>
      <c r="I25" s="130">
        <v>0.12590000000000001</v>
      </c>
      <c r="J25" s="130">
        <v>0.17699999999999999</v>
      </c>
      <c r="K25" s="130">
        <v>0.1231</v>
      </c>
      <c r="L25" s="130">
        <v>0.10920000000000001</v>
      </c>
      <c r="M25" s="130">
        <v>9.8100000000000007E-2</v>
      </c>
      <c r="N25" s="130">
        <v>7.4899999999999994E-2</v>
      </c>
    </row>
    <row r="26" spans="1:14" s="77" customFormat="1" ht="15" customHeight="1">
      <c r="A26" s="47" t="s">
        <v>742</v>
      </c>
      <c r="B26" s="46" t="s">
        <v>836</v>
      </c>
      <c r="C26" s="165" t="s">
        <v>837</v>
      </c>
      <c r="D26" s="130">
        <v>1.24E-2</v>
      </c>
      <c r="E26" s="130">
        <v>1.15E-2</v>
      </c>
      <c r="F26" s="130">
        <v>1.14E-2</v>
      </c>
      <c r="G26" s="130">
        <v>1.4200000000000001E-2</v>
      </c>
      <c r="H26" s="130">
        <v>1.34E-2</v>
      </c>
      <c r="I26" s="130">
        <v>1.3599999999999999E-2</v>
      </c>
      <c r="J26" s="130">
        <v>0.1012</v>
      </c>
      <c r="K26" s="130">
        <v>0.14199999999999999</v>
      </c>
      <c r="L26" s="130">
        <v>0.1462</v>
      </c>
      <c r="M26" s="130">
        <v>0.1462</v>
      </c>
      <c r="N26" s="130">
        <v>0.1615</v>
      </c>
    </row>
    <row r="27" spans="1:14" s="77" customFormat="1" ht="15" customHeight="1">
      <c r="A27" s="47" t="s">
        <v>742</v>
      </c>
      <c r="B27" s="46" t="s">
        <v>838</v>
      </c>
      <c r="C27" s="165" t="s">
        <v>1349</v>
      </c>
      <c r="D27" s="130">
        <v>3.73E-2</v>
      </c>
      <c r="E27" s="130">
        <v>3.9199999999999999E-2</v>
      </c>
      <c r="F27" s="130">
        <v>3.8399999999999997E-2</v>
      </c>
      <c r="G27" s="130">
        <v>4.2900000000000001E-2</v>
      </c>
      <c r="H27" s="130">
        <v>4.0399999999999998E-2</v>
      </c>
      <c r="I27" s="130">
        <v>4.7699999999999999E-2</v>
      </c>
      <c r="J27" s="130">
        <v>5.6500000000000002E-2</v>
      </c>
      <c r="K27" s="130">
        <v>4.7899999999999998E-2</v>
      </c>
      <c r="L27" s="130">
        <v>4.6800000000000001E-2</v>
      </c>
      <c r="M27" s="130">
        <v>4.5199999999999997E-2</v>
      </c>
      <c r="N27" s="130">
        <v>5.3600000000000002E-2</v>
      </c>
    </row>
    <row r="28" spans="1:14" s="77" customFormat="1" ht="15" customHeight="1">
      <c r="A28" s="47" t="s">
        <v>742</v>
      </c>
      <c r="B28" s="46" t="s">
        <v>839</v>
      </c>
      <c r="C28" s="165" t="s">
        <v>840</v>
      </c>
      <c r="D28" s="130">
        <v>0.97060000000000002</v>
      </c>
      <c r="E28" s="130">
        <v>0.96099999999999997</v>
      </c>
      <c r="F28" s="130">
        <v>0.95409999999999995</v>
      </c>
      <c r="G28" s="130">
        <v>0.95840000000000003</v>
      </c>
      <c r="H28" s="130">
        <v>0.95830000000000004</v>
      </c>
      <c r="I28" s="130">
        <v>0.94879999999999998</v>
      </c>
      <c r="J28" s="130">
        <v>0.95920000000000005</v>
      </c>
      <c r="K28" s="130">
        <v>0.96709999999999996</v>
      </c>
      <c r="L28" s="130">
        <v>0.95920000000000005</v>
      </c>
      <c r="M28" s="130">
        <v>0.96199999999999997</v>
      </c>
      <c r="N28" s="130">
        <v>0.94569999999999999</v>
      </c>
    </row>
    <row r="29" spans="1:14" s="77" customFormat="1" ht="15" customHeight="1">
      <c r="A29" s="47" t="s">
        <v>742</v>
      </c>
      <c r="B29" s="46" t="s">
        <v>841</v>
      </c>
      <c r="C29" s="165" t="s">
        <v>842</v>
      </c>
      <c r="D29" s="130">
        <v>1.12E-2</v>
      </c>
      <c r="E29" s="130">
        <v>1.29E-2</v>
      </c>
      <c r="F29" s="130">
        <v>1.6799999999999999E-2</v>
      </c>
      <c r="G29" s="130">
        <v>1.2699999999999999E-2</v>
      </c>
      <c r="H29" s="130">
        <v>1.0500000000000001E-2</v>
      </c>
      <c r="I29" s="130">
        <v>1.15E-2</v>
      </c>
      <c r="J29" s="130">
        <v>2.5000000000000001E-3</v>
      </c>
      <c r="K29" s="130">
        <v>1.5E-3</v>
      </c>
      <c r="L29" s="130">
        <v>8.8999999999999999E-3</v>
      </c>
      <c r="M29" s="130">
        <v>5.8999999999999999E-3</v>
      </c>
      <c r="N29" s="130">
        <v>1.4200000000000001E-2</v>
      </c>
    </row>
    <row r="30" spans="1:14" s="77" customFormat="1" ht="15" customHeight="1">
      <c r="A30" s="47" t="s">
        <v>742</v>
      </c>
      <c r="B30" s="46" t="s">
        <v>843</v>
      </c>
      <c r="C30" s="165" t="s">
        <v>844</v>
      </c>
      <c r="D30" s="130">
        <v>2.3E-3</v>
      </c>
      <c r="E30" s="130">
        <v>6.4999999999999997E-3</v>
      </c>
      <c r="F30" s="130">
        <v>4.1000000000000003E-3</v>
      </c>
      <c r="G30" s="130">
        <v>2.2000000000000001E-3</v>
      </c>
      <c r="H30" s="130">
        <v>4.7000000000000002E-3</v>
      </c>
      <c r="I30" s="130">
        <v>4.4000000000000003E-3</v>
      </c>
      <c r="J30" s="130">
        <v>8.0000000000000004E-4</v>
      </c>
      <c r="K30" s="130">
        <v>2.3999999999999998E-3</v>
      </c>
      <c r="L30" s="130">
        <v>3.3E-3</v>
      </c>
      <c r="M30" s="130">
        <v>3.8E-3</v>
      </c>
      <c r="N30" s="130">
        <v>3.5999999999999999E-3</v>
      </c>
    </row>
    <row r="31" spans="1:14" s="77" customFormat="1" ht="15" customHeight="1">
      <c r="A31" s="47" t="s">
        <v>742</v>
      </c>
      <c r="B31" s="46" t="s">
        <v>845</v>
      </c>
      <c r="C31" s="165" t="s">
        <v>846</v>
      </c>
      <c r="D31" s="130">
        <v>3.0999999999999999E-3</v>
      </c>
      <c r="E31" s="130">
        <v>2.3999999999999998E-3</v>
      </c>
      <c r="F31" s="130">
        <v>4.5999999999999999E-3</v>
      </c>
      <c r="G31" s="130">
        <v>3.2000000000000002E-3</v>
      </c>
      <c r="H31" s="130">
        <v>3.3999999999999998E-3</v>
      </c>
      <c r="I31" s="130">
        <v>3.8999999999999998E-3</v>
      </c>
      <c r="J31" s="130">
        <v>1.6999999999999999E-3</v>
      </c>
      <c r="K31" s="130">
        <v>4.0000000000000002E-4</v>
      </c>
      <c r="L31" s="130">
        <v>2.0000000000000001E-4</v>
      </c>
      <c r="M31" s="130">
        <v>2.0000000000000001E-4</v>
      </c>
      <c r="N31" s="130">
        <v>1.1999999999999999E-3</v>
      </c>
    </row>
    <row r="32" spans="1:14" s="77" customFormat="1" ht="15" customHeight="1">
      <c r="A32" s="47" t="s">
        <v>742</v>
      </c>
      <c r="B32" s="46" t="s">
        <v>847</v>
      </c>
      <c r="C32" s="165" t="s">
        <v>848</v>
      </c>
      <c r="D32" s="130">
        <v>2.0999999999999999E-3</v>
      </c>
      <c r="E32" s="130">
        <v>2.3E-3</v>
      </c>
      <c r="F32" s="130">
        <v>3.0000000000000001E-3</v>
      </c>
      <c r="G32" s="130">
        <v>1.9E-3</v>
      </c>
      <c r="H32" s="130">
        <v>3.0999999999999999E-3</v>
      </c>
      <c r="I32" s="130">
        <v>4.5999999999999999E-3</v>
      </c>
      <c r="J32" s="130">
        <v>3.3999999999999998E-3</v>
      </c>
      <c r="K32" s="130">
        <v>3.0999999999999999E-3</v>
      </c>
      <c r="L32" s="130">
        <v>3.3999999999999998E-3</v>
      </c>
      <c r="M32" s="130">
        <v>3.8E-3</v>
      </c>
      <c r="N32" s="130">
        <v>4.4999999999999997E-3</v>
      </c>
    </row>
    <row r="33" spans="1:14" s="77" customFormat="1" ht="15" customHeight="1" thickBot="1">
      <c r="A33" s="47" t="s">
        <v>742</v>
      </c>
      <c r="B33" s="165" t="s">
        <v>849</v>
      </c>
      <c r="C33" s="165" t="s">
        <v>850</v>
      </c>
      <c r="D33" s="130">
        <v>1.0699999999999999E-2</v>
      </c>
      <c r="E33" s="130">
        <v>1.49E-2</v>
      </c>
      <c r="F33" s="130">
        <v>1.7500000000000002E-2</v>
      </c>
      <c r="G33" s="130">
        <v>2.1499999999999998E-2</v>
      </c>
      <c r="H33" s="130">
        <v>0.02</v>
      </c>
      <c r="I33" s="130">
        <v>2.69E-2</v>
      </c>
      <c r="J33" s="130">
        <v>3.2399999999999998E-2</v>
      </c>
      <c r="K33" s="130">
        <v>2.5600000000000001E-2</v>
      </c>
      <c r="L33" s="130">
        <v>2.4899999999999999E-2</v>
      </c>
      <c r="M33" s="130">
        <v>2.4299999999999999E-2</v>
      </c>
      <c r="N33" s="130">
        <v>3.09E-2</v>
      </c>
    </row>
    <row r="34" spans="1:14" s="19" customFormat="1" ht="15" customHeight="1" thickTop="1" thickBot="1">
      <c r="A34" s="47"/>
      <c r="B34" s="164"/>
      <c r="C34" s="399" t="s">
        <v>536</v>
      </c>
      <c r="D34" s="400"/>
      <c r="E34" s="400"/>
      <c r="F34" s="400"/>
      <c r="G34" s="400"/>
      <c r="H34" s="400"/>
      <c r="I34" s="401"/>
      <c r="J34" s="401"/>
      <c r="K34" s="401"/>
      <c r="L34" s="401"/>
      <c r="M34" s="401"/>
      <c r="N34" s="401"/>
    </row>
    <row r="35" spans="1:14" s="78" customFormat="1" ht="15" customHeight="1" thickTop="1">
      <c r="A35" s="47" t="s">
        <v>742</v>
      </c>
      <c r="B35" s="46" t="s">
        <v>851</v>
      </c>
      <c r="C35" s="165" t="s">
        <v>852</v>
      </c>
      <c r="D35" s="130">
        <v>0.37290000000000001</v>
      </c>
      <c r="E35" s="130">
        <v>0.4032</v>
      </c>
      <c r="F35" s="130">
        <v>0.48089999999999999</v>
      </c>
      <c r="G35" s="130">
        <v>0.52359999999999995</v>
      </c>
      <c r="H35" s="130">
        <v>0.54179999999999995</v>
      </c>
      <c r="I35" s="130">
        <v>0.50619999999999998</v>
      </c>
      <c r="J35" s="130">
        <v>0.27760000000000001</v>
      </c>
      <c r="K35" s="130">
        <v>0.31009999999999999</v>
      </c>
      <c r="L35" s="130">
        <v>0.34210000000000002</v>
      </c>
      <c r="M35" s="130">
        <v>0.34449999999999997</v>
      </c>
      <c r="N35" s="130">
        <v>0.40410000000000001</v>
      </c>
    </row>
    <row r="36" spans="1:14" s="77" customFormat="1" ht="15" customHeight="1">
      <c r="A36" s="47" t="s">
        <v>742</v>
      </c>
      <c r="B36" s="46" t="s">
        <v>853</v>
      </c>
      <c r="C36" s="165" t="s">
        <v>854</v>
      </c>
      <c r="D36" s="130">
        <v>0.94499999999999995</v>
      </c>
      <c r="E36" s="130">
        <v>0.94979999999999998</v>
      </c>
      <c r="F36" s="130">
        <v>1.0092000000000001</v>
      </c>
      <c r="G36" s="130">
        <v>0.879</v>
      </c>
      <c r="H36" s="130">
        <v>0.76329999999999998</v>
      </c>
      <c r="I36" s="130">
        <v>0.66410000000000002</v>
      </c>
      <c r="J36" s="130">
        <v>0.44490000000000002</v>
      </c>
      <c r="K36" s="130">
        <v>0.47270000000000001</v>
      </c>
      <c r="L36" s="130">
        <v>0.43519999999999998</v>
      </c>
      <c r="M36" s="130">
        <v>0.4284</v>
      </c>
      <c r="N36" s="130">
        <v>0.57040000000000002</v>
      </c>
    </row>
    <row r="37" spans="1:14" s="77" customFormat="1" ht="15" customHeight="1">
      <c r="A37" s="47" t="s">
        <v>742</v>
      </c>
      <c r="B37" s="46" t="s">
        <v>855</v>
      </c>
      <c r="C37" s="165" t="s">
        <v>856</v>
      </c>
      <c r="D37" s="130">
        <v>0.19620000000000001</v>
      </c>
      <c r="E37" s="130">
        <v>0.1792</v>
      </c>
      <c r="F37" s="130">
        <v>0.17680000000000001</v>
      </c>
      <c r="G37" s="130">
        <v>0.13159999999999999</v>
      </c>
      <c r="H37" s="130">
        <v>0.1225</v>
      </c>
      <c r="I37" s="130">
        <v>0.1172</v>
      </c>
      <c r="J37" s="130">
        <v>0.1145</v>
      </c>
      <c r="K37" s="130">
        <v>0.14879999999999999</v>
      </c>
      <c r="L37" s="130">
        <v>0.11</v>
      </c>
      <c r="M37" s="130">
        <v>0.1208</v>
      </c>
      <c r="N37" s="130">
        <v>0.1002</v>
      </c>
    </row>
    <row r="38" spans="1:14" s="77" customFormat="1" ht="15" customHeight="1">
      <c r="A38" s="47" t="s">
        <v>742</v>
      </c>
      <c r="B38" s="46" t="s">
        <v>857</v>
      </c>
      <c r="C38" s="165" t="s">
        <v>858</v>
      </c>
      <c r="D38" s="130">
        <v>0.17730000000000001</v>
      </c>
      <c r="E38" s="130">
        <v>0.1618</v>
      </c>
      <c r="F38" s="130">
        <v>0.15890000000000001</v>
      </c>
      <c r="G38" s="130">
        <v>0.122</v>
      </c>
      <c r="H38" s="130">
        <v>0.1139</v>
      </c>
      <c r="I38" s="130">
        <v>0.10780000000000001</v>
      </c>
      <c r="J38" s="130">
        <v>0.106</v>
      </c>
      <c r="K38" s="130">
        <v>0.13800000000000001</v>
      </c>
      <c r="L38" s="130">
        <v>0.1024</v>
      </c>
      <c r="M38" s="130">
        <v>0.11269999999999999</v>
      </c>
      <c r="N38" s="130">
        <v>9.2399999999999996E-2</v>
      </c>
    </row>
    <row r="39" spans="1:14" s="77" customFormat="1" ht="15" customHeight="1" thickBot="1">
      <c r="A39" s="47" t="s">
        <v>742</v>
      </c>
      <c r="B39" s="46" t="s">
        <v>859</v>
      </c>
      <c r="C39" s="103" t="s">
        <v>1188</v>
      </c>
      <c r="D39" s="130">
        <v>0.64009276452498043</v>
      </c>
      <c r="E39" s="130">
        <v>0.63103613630714817</v>
      </c>
      <c r="F39" s="130">
        <v>0.63728392117009036</v>
      </c>
      <c r="G39" s="130">
        <v>0.64890236380054345</v>
      </c>
      <c r="H39" s="130">
        <v>0.14299999999999999</v>
      </c>
      <c r="I39" s="130">
        <v>0.48870000000000002</v>
      </c>
      <c r="J39" s="130">
        <v>0.28799999999999998</v>
      </c>
      <c r="K39" s="130">
        <v>0.34460000000000002</v>
      </c>
      <c r="L39" s="130">
        <v>0.31890000000000002</v>
      </c>
      <c r="M39" s="130">
        <v>0.27039999999999997</v>
      </c>
      <c r="N39" s="130">
        <v>0.2379</v>
      </c>
    </row>
    <row r="40" spans="1:14" s="19" customFormat="1" ht="15" customHeight="1" thickTop="1" thickBot="1">
      <c r="A40" s="47"/>
      <c r="B40" s="164"/>
      <c r="C40" s="399" t="s">
        <v>541</v>
      </c>
      <c r="D40" s="400"/>
      <c r="E40" s="400"/>
      <c r="F40" s="400"/>
      <c r="G40" s="400"/>
      <c r="H40" s="400"/>
      <c r="I40" s="401"/>
      <c r="J40" s="401"/>
      <c r="K40" s="401"/>
      <c r="L40" s="401"/>
      <c r="M40" s="401"/>
      <c r="N40" s="401"/>
    </row>
    <row r="41" spans="1:14" s="78" customFormat="1" ht="15" customHeight="1" thickTop="1">
      <c r="A41" s="47" t="s">
        <v>742</v>
      </c>
      <c r="B41" s="46" t="s">
        <v>860</v>
      </c>
      <c r="C41" s="165" t="s">
        <v>861</v>
      </c>
      <c r="D41" s="130">
        <v>9.6299999999999997E-2</v>
      </c>
      <c r="E41" s="130">
        <v>9.7600000000000006E-2</v>
      </c>
      <c r="F41" s="130">
        <v>0.1013</v>
      </c>
      <c r="G41" s="130">
        <v>7.2599999999999998E-2</v>
      </c>
      <c r="H41" s="130">
        <v>7.0199999999999999E-2</v>
      </c>
      <c r="I41" s="130">
        <v>7.9799999999999996E-2</v>
      </c>
      <c r="J41" s="130">
        <v>7.4200000000000002E-2</v>
      </c>
      <c r="K41" s="130">
        <v>7.2999999999999995E-2</v>
      </c>
      <c r="L41" s="130">
        <v>6.9000000000000006E-2</v>
      </c>
      <c r="M41" s="130">
        <v>6.6900000000000001E-2</v>
      </c>
      <c r="N41" s="130">
        <v>7.8600000000000003E-2</v>
      </c>
    </row>
    <row r="42" spans="1:14" s="77" customFormat="1" ht="15" customHeight="1">
      <c r="A42" s="47" t="s">
        <v>742</v>
      </c>
      <c r="B42" s="46" t="s">
        <v>862</v>
      </c>
      <c r="C42" s="165" t="s">
        <v>863</v>
      </c>
      <c r="D42" s="130">
        <v>9.5399999999999999E-2</v>
      </c>
      <c r="E42" s="130">
        <v>9.6699999999999994E-2</v>
      </c>
      <c r="F42" s="130">
        <v>0.1004</v>
      </c>
      <c r="G42" s="130">
        <v>7.1099999999999997E-2</v>
      </c>
      <c r="H42" s="130">
        <v>6.9000000000000006E-2</v>
      </c>
      <c r="I42" s="130">
        <v>7.85E-2</v>
      </c>
      <c r="J42" s="130">
        <v>7.3300000000000004E-2</v>
      </c>
      <c r="K42" s="130">
        <v>7.1999999999999995E-2</v>
      </c>
      <c r="L42" s="130">
        <v>6.8199999999999997E-2</v>
      </c>
      <c r="M42" s="130">
        <v>6.6199999999999995E-2</v>
      </c>
      <c r="N42" s="130">
        <v>7.7799999999999994E-2</v>
      </c>
    </row>
    <row r="43" spans="1:14" s="77" customFormat="1" ht="15" customHeight="1">
      <c r="A43" s="47" t="s">
        <v>742</v>
      </c>
      <c r="B43" s="46" t="s">
        <v>864</v>
      </c>
      <c r="C43" s="165" t="s">
        <v>865</v>
      </c>
      <c r="D43" s="130">
        <v>0.1118</v>
      </c>
      <c r="E43" s="130">
        <v>0.15049999999999999</v>
      </c>
      <c r="F43" s="130">
        <v>0.19489999999999999</v>
      </c>
      <c r="G43" s="130">
        <v>0.31590000000000001</v>
      </c>
      <c r="H43" s="130">
        <v>0.35039999999999999</v>
      </c>
      <c r="I43" s="130">
        <v>0.3795</v>
      </c>
      <c r="J43" s="130">
        <v>0.35930000000000001</v>
      </c>
      <c r="K43" s="130">
        <v>0.28070000000000001</v>
      </c>
      <c r="L43" s="130">
        <v>0.30230000000000001</v>
      </c>
      <c r="M43" s="130">
        <v>0.30349999999999999</v>
      </c>
      <c r="N43" s="130">
        <v>0.3412</v>
      </c>
    </row>
    <row r="44" spans="1:14" s="77" customFormat="1" ht="15" customHeight="1">
      <c r="A44" s="47" t="s">
        <v>742</v>
      </c>
      <c r="B44" s="46" t="s">
        <v>866</v>
      </c>
      <c r="C44" s="165" t="s">
        <v>867</v>
      </c>
      <c r="D44" s="130">
        <v>4.8999999999999998E-3</v>
      </c>
      <c r="E44" s="130">
        <v>1.49E-2</v>
      </c>
      <c r="F44" s="130">
        <v>2.8500000000000001E-2</v>
      </c>
      <c r="G44" s="130">
        <v>5.5399999999999998E-2</v>
      </c>
      <c r="H44" s="130">
        <v>5.7099999999999998E-2</v>
      </c>
      <c r="I44" s="130">
        <v>9.8400000000000001E-2</v>
      </c>
      <c r="J44" s="130">
        <v>0.14130000000000001</v>
      </c>
      <c r="K44" s="130">
        <v>0.1134</v>
      </c>
      <c r="L44" s="130">
        <v>0.12909999999999999</v>
      </c>
      <c r="M44" s="130">
        <v>0.12230000000000001</v>
      </c>
      <c r="N44" s="130">
        <v>0.1207</v>
      </c>
    </row>
    <row r="45" spans="1:14" s="77" customFormat="1" ht="15" customHeight="1">
      <c r="A45" s="47" t="s">
        <v>742</v>
      </c>
      <c r="B45" s="46" t="s">
        <v>868</v>
      </c>
      <c r="C45" s="165" t="s">
        <v>869</v>
      </c>
      <c r="D45" s="130">
        <v>2.9499999999999998E-2</v>
      </c>
      <c r="E45" s="130">
        <v>4.3200000000000002E-2</v>
      </c>
      <c r="F45" s="130">
        <v>7.22E-2</v>
      </c>
      <c r="G45" s="130">
        <v>0.1053</v>
      </c>
      <c r="H45" s="130">
        <v>0.13980000000000001</v>
      </c>
      <c r="I45" s="130">
        <v>0.15</v>
      </c>
      <c r="J45" s="130">
        <v>0.105</v>
      </c>
      <c r="K45" s="130">
        <v>9.8799999999999999E-2</v>
      </c>
      <c r="L45" s="130">
        <v>0.11070000000000001</v>
      </c>
      <c r="M45" s="130">
        <v>0.104</v>
      </c>
      <c r="N45" s="130">
        <v>0.1177</v>
      </c>
    </row>
    <row r="46" spans="1:14" s="77" customFormat="1" ht="15" customHeight="1" thickBot="1">
      <c r="A46" s="47" t="s">
        <v>742</v>
      </c>
      <c r="B46" s="46" t="s">
        <v>870</v>
      </c>
      <c r="C46" s="165" t="s">
        <v>871</v>
      </c>
      <c r="D46" s="130">
        <v>0.1216</v>
      </c>
      <c r="E46" s="130">
        <v>0.1278</v>
      </c>
      <c r="F46" s="130">
        <v>0.13109999999999999</v>
      </c>
      <c r="G46" s="130">
        <v>0.1145</v>
      </c>
      <c r="H46" s="130">
        <v>0.1139</v>
      </c>
      <c r="I46" s="130">
        <v>0.11700000000000001</v>
      </c>
      <c r="J46" s="130">
        <v>0.1128</v>
      </c>
      <c r="K46" s="130">
        <v>0.11169999999999999</v>
      </c>
      <c r="L46" s="130">
        <v>0.1118</v>
      </c>
      <c r="M46" s="130">
        <v>0.11650000000000001</v>
      </c>
      <c r="N46" s="130">
        <v>0.13519999999999999</v>
      </c>
    </row>
    <row r="47" spans="1:14" s="45" customFormat="1" ht="15" customHeight="1" thickTop="1" thickBot="1">
      <c r="A47" s="47"/>
      <c r="B47" s="164"/>
      <c r="C47" s="399" t="s">
        <v>872</v>
      </c>
      <c r="D47" s="400"/>
      <c r="E47" s="400"/>
      <c r="F47" s="400"/>
      <c r="G47" s="400"/>
      <c r="H47" s="400"/>
      <c r="I47" s="401"/>
      <c r="J47" s="401"/>
      <c r="K47" s="401"/>
      <c r="L47" s="401"/>
      <c r="M47" s="401"/>
      <c r="N47" s="401"/>
    </row>
    <row r="48" spans="1:14" s="78" customFormat="1" ht="15" customHeight="1" thickTop="1">
      <c r="A48" s="47" t="s">
        <v>742</v>
      </c>
      <c r="B48" s="46" t="s">
        <v>873</v>
      </c>
      <c r="C48" s="165" t="s">
        <v>874</v>
      </c>
      <c r="D48" s="130">
        <v>0.89790000000000003</v>
      </c>
      <c r="E48" s="130">
        <v>0.89890000000000003</v>
      </c>
      <c r="F48" s="130">
        <v>0.88719999999999999</v>
      </c>
      <c r="G48" s="130">
        <v>0.87350000000000005</v>
      </c>
      <c r="H48" s="130">
        <v>0.86660000000000004</v>
      </c>
      <c r="I48" s="130">
        <v>0.86460000000000004</v>
      </c>
      <c r="J48" s="130">
        <v>0.82250000000000001</v>
      </c>
      <c r="K48" s="130">
        <v>0.77639999999999998</v>
      </c>
      <c r="L48" s="130">
        <v>0.7792</v>
      </c>
      <c r="M48" s="130">
        <v>0.77080000000000004</v>
      </c>
      <c r="N48" s="130">
        <v>0.77929999999999999</v>
      </c>
    </row>
    <row r="49" spans="1:14" s="77" customFormat="1" ht="15" customHeight="1">
      <c r="A49" s="47" t="s">
        <v>742</v>
      </c>
      <c r="B49" s="46" t="s">
        <v>875</v>
      </c>
      <c r="C49" s="165" t="s">
        <v>876</v>
      </c>
      <c r="D49" s="130">
        <v>0.91200000000000003</v>
      </c>
      <c r="E49" s="130">
        <v>0.89980000000000004</v>
      </c>
      <c r="F49" s="130">
        <v>0.89239999999999997</v>
      </c>
      <c r="G49" s="130">
        <v>0.86109999999999998</v>
      </c>
      <c r="H49" s="130">
        <v>0.86319999999999997</v>
      </c>
      <c r="I49" s="130">
        <v>0.83720000000000006</v>
      </c>
      <c r="J49" s="130">
        <v>0.81359999999999999</v>
      </c>
      <c r="K49" s="130">
        <v>0.80189999999999995</v>
      </c>
      <c r="L49" s="130">
        <v>0.84489999999999998</v>
      </c>
      <c r="M49" s="130">
        <v>0.83150000000000002</v>
      </c>
      <c r="N49" s="130">
        <v>0.8569</v>
      </c>
    </row>
    <row r="50" spans="1:14" s="77" customFormat="1" ht="15" customHeight="1">
      <c r="A50" s="47" t="s">
        <v>742</v>
      </c>
      <c r="B50" s="46" t="s">
        <v>877</v>
      </c>
      <c r="C50" s="165" t="s">
        <v>878</v>
      </c>
      <c r="D50" s="130">
        <v>8.8300000000000003E-2</v>
      </c>
      <c r="E50" s="130">
        <v>0.10589999999999999</v>
      </c>
      <c r="F50" s="130">
        <v>0.1051</v>
      </c>
      <c r="G50" s="130">
        <v>9.2100000000000001E-2</v>
      </c>
      <c r="H50" s="130">
        <v>7.8299999999999995E-2</v>
      </c>
      <c r="I50" s="130">
        <v>0.1207</v>
      </c>
      <c r="J50" s="130">
        <v>9.0999999999999998E-2</v>
      </c>
      <c r="K50" s="130">
        <v>4.3299999999999998E-2</v>
      </c>
      <c r="L50" s="130">
        <v>-1.0200000000000001E-2</v>
      </c>
      <c r="M50" s="130">
        <v>-7.4000000000000003E-3</v>
      </c>
      <c r="N50" s="130">
        <v>-1.38E-2</v>
      </c>
    </row>
    <row r="51" spans="1:14" s="77" customFormat="1" ht="15" customHeight="1">
      <c r="A51" s="47" t="s">
        <v>742</v>
      </c>
      <c r="B51" s="46" t="s">
        <v>879</v>
      </c>
      <c r="C51" s="165" t="s">
        <v>880</v>
      </c>
      <c r="D51" s="130">
        <v>1.0708</v>
      </c>
      <c r="E51" s="130">
        <v>1.0452999999999999</v>
      </c>
      <c r="F51" s="130">
        <v>1.1235999999999999</v>
      </c>
      <c r="G51" s="130">
        <v>1.7785</v>
      </c>
      <c r="H51" s="130">
        <v>1.9327000000000001</v>
      </c>
      <c r="I51" s="130">
        <v>1.7250000000000001</v>
      </c>
      <c r="J51" s="130">
        <v>2.42</v>
      </c>
      <c r="K51" s="130">
        <v>3.1065999999999998</v>
      </c>
      <c r="L51" s="130">
        <v>3.2355999999999998</v>
      </c>
      <c r="M51" s="130">
        <v>3.4632999999999998</v>
      </c>
      <c r="N51" s="130">
        <v>2.8365999999999998</v>
      </c>
    </row>
    <row r="52" spans="1:14" ht="3.75" customHeight="1" thickBot="1">
      <c r="A52" s="47"/>
      <c r="B52" s="47"/>
      <c r="C52" s="118"/>
      <c r="D52" s="118"/>
      <c r="E52" s="118"/>
      <c r="F52" s="118"/>
      <c r="G52" s="118"/>
      <c r="H52" s="118"/>
      <c r="I52" s="118"/>
      <c r="J52" s="118"/>
      <c r="K52" s="118"/>
      <c r="L52" s="118"/>
      <c r="M52" s="118"/>
      <c r="N52" s="118"/>
    </row>
    <row r="53" spans="1:14" ht="15" customHeight="1" thickTop="1">
      <c r="A53" s="169" t="s">
        <v>811</v>
      </c>
      <c r="B53" s="165" t="s">
        <v>811</v>
      </c>
      <c r="C53" s="741" t="s">
        <v>553</v>
      </c>
      <c r="D53" s="741"/>
      <c r="E53" s="741"/>
      <c r="F53" s="741"/>
      <c r="G53" s="741"/>
      <c r="H53" s="741"/>
      <c r="I53" s="741"/>
      <c r="J53" s="741"/>
      <c r="K53" s="741"/>
      <c r="L53" s="741"/>
      <c r="M53" s="741"/>
      <c r="N53" s="741"/>
    </row>
    <row r="54" spans="1:14" ht="50.25" customHeight="1">
      <c r="A54" s="47"/>
      <c r="B54" s="47"/>
      <c r="C54" s="736" t="s">
        <v>881</v>
      </c>
      <c r="D54" s="736"/>
      <c r="E54" s="736"/>
      <c r="F54" s="736"/>
      <c r="G54" s="736"/>
      <c r="H54" s="736"/>
      <c r="I54" s="736"/>
      <c r="J54" s="736"/>
      <c r="K54" s="736"/>
      <c r="L54" s="736"/>
      <c r="M54" s="736"/>
      <c r="N54" s="736"/>
    </row>
    <row r="55" spans="1:14" ht="48" customHeight="1">
      <c r="A55" s="47"/>
      <c r="B55" s="47"/>
      <c r="C55" s="736" t="s">
        <v>882</v>
      </c>
      <c r="D55" s="736"/>
      <c r="E55" s="736"/>
      <c r="F55" s="736"/>
      <c r="G55" s="736"/>
      <c r="H55" s="736"/>
      <c r="I55" s="736"/>
      <c r="J55" s="736"/>
      <c r="K55" s="736"/>
      <c r="L55" s="736"/>
      <c r="M55" s="736"/>
      <c r="N55" s="736"/>
    </row>
    <row r="56" spans="1:14" ht="15" customHeight="1">
      <c r="A56" s="47"/>
      <c r="B56" s="47"/>
      <c r="C56" s="737" t="s">
        <v>883</v>
      </c>
      <c r="D56" s="737"/>
      <c r="E56" s="737"/>
      <c r="F56" s="737"/>
      <c r="G56" s="737"/>
      <c r="H56" s="737"/>
      <c r="I56" s="737"/>
      <c r="J56" s="737"/>
      <c r="K56" s="737"/>
      <c r="L56" s="737"/>
      <c r="M56" s="737"/>
      <c r="N56" s="737"/>
    </row>
    <row r="57" spans="1:14" ht="15" customHeight="1">
      <c r="A57" s="47"/>
      <c r="B57" s="47"/>
      <c r="C57" s="737" t="s">
        <v>557</v>
      </c>
      <c r="D57" s="737"/>
      <c r="E57" s="737"/>
      <c r="F57" s="737"/>
      <c r="G57" s="737"/>
      <c r="H57" s="737"/>
      <c r="I57" s="737"/>
      <c r="J57" s="737"/>
      <c r="K57" s="737"/>
      <c r="L57" s="737"/>
      <c r="M57" s="737"/>
      <c r="N57" s="737"/>
    </row>
    <row r="58" spans="1:14" ht="15" customHeight="1">
      <c r="A58" s="47"/>
      <c r="B58" s="47"/>
      <c r="C58" s="47"/>
      <c r="D58" s="47"/>
      <c r="E58" s="47"/>
      <c r="F58" s="47"/>
      <c r="G58" s="47"/>
      <c r="H58" s="47"/>
      <c r="I58" s="47"/>
      <c r="J58" s="47"/>
      <c r="K58" s="47"/>
      <c r="L58" s="47"/>
      <c r="M58" s="47"/>
      <c r="N58" s="47"/>
    </row>
    <row r="59" spans="1:14" ht="15" customHeight="1">
      <c r="A59" s="47"/>
      <c r="B59" s="47"/>
      <c r="C59" s="47"/>
      <c r="D59" s="47"/>
      <c r="E59" s="47"/>
      <c r="F59" s="47"/>
      <c r="G59" s="47"/>
      <c r="H59" s="47"/>
      <c r="I59" s="47"/>
      <c r="J59" s="47"/>
      <c r="K59" s="47"/>
      <c r="L59" s="47"/>
      <c r="M59" s="47"/>
      <c r="N59" s="47"/>
    </row>
    <row r="60" spans="1:14" ht="15" customHeight="1">
      <c r="A60" s="47"/>
      <c r="B60" s="47"/>
      <c r="C60" s="47"/>
      <c r="D60" s="47"/>
      <c r="E60" s="47"/>
      <c r="F60" s="47"/>
      <c r="G60" s="47"/>
      <c r="H60" s="47"/>
      <c r="I60" s="47"/>
      <c r="J60" s="47"/>
      <c r="K60" s="47"/>
      <c r="L60" s="47"/>
      <c r="M60" s="47"/>
      <c r="N60" s="47"/>
    </row>
  </sheetData>
  <mergeCells count="9">
    <mergeCell ref="C55:N55"/>
    <mergeCell ref="C56:N56"/>
    <mergeCell ref="C57:N57"/>
    <mergeCell ref="C1:N1"/>
    <mergeCell ref="A2:N2"/>
    <mergeCell ref="C3:N3"/>
    <mergeCell ref="A4:N4"/>
    <mergeCell ref="C53:N53"/>
    <mergeCell ref="C54:N54"/>
  </mergeCells>
  <pageMargins left="0.93" right="0.62" top="0.77" bottom="0.56999999999999995" header="0.5" footer="0.5"/>
  <pageSetup scale="48"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5"/>
  <sheetViews>
    <sheetView topLeftCell="C1" zoomScaleNormal="100" workbookViewId="0">
      <selection activeCell="C1" sqref="C1:N1"/>
    </sheetView>
  </sheetViews>
  <sheetFormatPr defaultRowHeight="12.75"/>
  <cols>
    <col min="1" max="2" width="9.140625" style="34" hidden="1" customWidth="1"/>
    <col min="3" max="3" width="90.28515625" style="34" customWidth="1"/>
    <col min="4" max="11" width="7.28515625" style="34" bestFit="1" customWidth="1"/>
    <col min="12" max="13" width="7.28515625" style="34" customWidth="1"/>
    <col min="14" max="14" width="7.28515625" style="34" bestFit="1" customWidth="1"/>
    <col min="15" max="257" width="9.140625" style="34"/>
    <col min="258" max="259" width="0" style="34" hidden="1" customWidth="1"/>
    <col min="260" max="260" width="90.28515625" style="34" customWidth="1"/>
    <col min="261" max="269" width="16.85546875" style="34" customWidth="1"/>
    <col min="270" max="513" width="9.140625" style="34"/>
    <col min="514" max="515" width="0" style="34" hidden="1" customWidth="1"/>
    <col min="516" max="516" width="90.28515625" style="34" customWidth="1"/>
    <col min="517" max="525" width="16.85546875" style="34" customWidth="1"/>
    <col min="526" max="769" width="9.140625" style="34"/>
    <col min="770" max="771" width="0" style="34" hidden="1" customWidth="1"/>
    <col min="772" max="772" width="90.28515625" style="34" customWidth="1"/>
    <col min="773" max="781" width="16.85546875" style="34" customWidth="1"/>
    <col min="782" max="1025" width="9.140625" style="34"/>
    <col min="1026" max="1027" width="0" style="34" hidden="1" customWidth="1"/>
    <col min="1028" max="1028" width="90.28515625" style="34" customWidth="1"/>
    <col min="1029" max="1037" width="16.85546875" style="34" customWidth="1"/>
    <col min="1038" max="1281" width="9.140625" style="34"/>
    <col min="1282" max="1283" width="0" style="34" hidden="1" customWidth="1"/>
    <col min="1284" max="1284" width="90.28515625" style="34" customWidth="1"/>
    <col min="1285" max="1293" width="16.85546875" style="34" customWidth="1"/>
    <col min="1294" max="1537" width="9.140625" style="34"/>
    <col min="1538" max="1539" width="0" style="34" hidden="1" customWidth="1"/>
    <col min="1540" max="1540" width="90.28515625" style="34" customWidth="1"/>
    <col min="1541" max="1549" width="16.85546875" style="34" customWidth="1"/>
    <col min="1550" max="1793" width="9.140625" style="34"/>
    <col min="1794" max="1795" width="0" style="34" hidden="1" customWidth="1"/>
    <col min="1796" max="1796" width="90.28515625" style="34" customWidth="1"/>
    <col min="1797" max="1805" width="16.85546875" style="34" customWidth="1"/>
    <col min="1806" max="2049" width="9.140625" style="34"/>
    <col min="2050" max="2051" width="0" style="34" hidden="1" customWidth="1"/>
    <col min="2052" max="2052" width="90.28515625" style="34" customWidth="1"/>
    <col min="2053" max="2061" width="16.85546875" style="34" customWidth="1"/>
    <col min="2062" max="2305" width="9.140625" style="34"/>
    <col min="2306" max="2307" width="0" style="34" hidden="1" customWidth="1"/>
    <col min="2308" max="2308" width="90.28515625" style="34" customWidth="1"/>
    <col min="2309" max="2317" width="16.85546875" style="34" customWidth="1"/>
    <col min="2318" max="2561" width="9.140625" style="34"/>
    <col min="2562" max="2563" width="0" style="34" hidden="1" customWidth="1"/>
    <col min="2564" max="2564" width="90.28515625" style="34" customWidth="1"/>
    <col min="2565" max="2573" width="16.85546875" style="34" customWidth="1"/>
    <col min="2574" max="2817" width="9.140625" style="34"/>
    <col min="2818" max="2819" width="0" style="34" hidden="1" customWidth="1"/>
    <col min="2820" max="2820" width="90.28515625" style="34" customWidth="1"/>
    <col min="2821" max="2829" width="16.85546875" style="34" customWidth="1"/>
    <col min="2830" max="3073" width="9.140625" style="34"/>
    <col min="3074" max="3075" width="0" style="34" hidden="1" customWidth="1"/>
    <col min="3076" max="3076" width="90.28515625" style="34" customWidth="1"/>
    <col min="3077" max="3085" width="16.85546875" style="34" customWidth="1"/>
    <col min="3086" max="3329" width="9.140625" style="34"/>
    <col min="3330" max="3331" width="0" style="34" hidden="1" customWidth="1"/>
    <col min="3332" max="3332" width="90.28515625" style="34" customWidth="1"/>
    <col min="3333" max="3341" width="16.85546875" style="34" customWidth="1"/>
    <col min="3342" max="3585" width="9.140625" style="34"/>
    <col min="3586" max="3587" width="0" style="34" hidden="1" customWidth="1"/>
    <col min="3588" max="3588" width="90.28515625" style="34" customWidth="1"/>
    <col min="3589" max="3597" width="16.85546875" style="34" customWidth="1"/>
    <col min="3598" max="3841" width="9.140625" style="34"/>
    <col min="3842" max="3843" width="0" style="34" hidden="1" customWidth="1"/>
    <col min="3844" max="3844" width="90.28515625" style="34" customWidth="1"/>
    <col min="3845" max="3853" width="16.85546875" style="34" customWidth="1"/>
    <col min="3854" max="4097" width="9.140625" style="34"/>
    <col min="4098" max="4099" width="0" style="34" hidden="1" customWidth="1"/>
    <col min="4100" max="4100" width="90.28515625" style="34" customWidth="1"/>
    <col min="4101" max="4109" width="16.85546875" style="34" customWidth="1"/>
    <col min="4110" max="4353" width="9.140625" style="34"/>
    <col min="4354" max="4355" width="0" style="34" hidden="1" customWidth="1"/>
    <col min="4356" max="4356" width="90.28515625" style="34" customWidth="1"/>
    <col min="4357" max="4365" width="16.85546875" style="34" customWidth="1"/>
    <col min="4366" max="4609" width="9.140625" style="34"/>
    <col min="4610" max="4611" width="0" style="34" hidden="1" customWidth="1"/>
    <col min="4612" max="4612" width="90.28515625" style="34" customWidth="1"/>
    <col min="4613" max="4621" width="16.85546875" style="34" customWidth="1"/>
    <col min="4622" max="4865" width="9.140625" style="34"/>
    <col min="4866" max="4867" width="0" style="34" hidden="1" customWidth="1"/>
    <col min="4868" max="4868" width="90.28515625" style="34" customWidth="1"/>
    <col min="4869" max="4877" width="16.85546875" style="34" customWidth="1"/>
    <col min="4878" max="5121" width="9.140625" style="34"/>
    <col min="5122" max="5123" width="0" style="34" hidden="1" customWidth="1"/>
    <col min="5124" max="5124" width="90.28515625" style="34" customWidth="1"/>
    <col min="5125" max="5133" width="16.85546875" style="34" customWidth="1"/>
    <col min="5134" max="5377" width="9.140625" style="34"/>
    <col min="5378" max="5379" width="0" style="34" hidden="1" customWidth="1"/>
    <col min="5380" max="5380" width="90.28515625" style="34" customWidth="1"/>
    <col min="5381" max="5389" width="16.85546875" style="34" customWidth="1"/>
    <col min="5390" max="5633" width="9.140625" style="34"/>
    <col min="5634" max="5635" width="0" style="34" hidden="1" customWidth="1"/>
    <col min="5636" max="5636" width="90.28515625" style="34" customWidth="1"/>
    <col min="5637" max="5645" width="16.85546875" style="34" customWidth="1"/>
    <col min="5646" max="5889" width="9.140625" style="34"/>
    <col min="5890" max="5891" width="0" style="34" hidden="1" customWidth="1"/>
    <col min="5892" max="5892" width="90.28515625" style="34" customWidth="1"/>
    <col min="5893" max="5901" width="16.85546875" style="34" customWidth="1"/>
    <col min="5902" max="6145" width="9.140625" style="34"/>
    <col min="6146" max="6147" width="0" style="34" hidden="1" customWidth="1"/>
    <col min="6148" max="6148" width="90.28515625" style="34" customWidth="1"/>
    <col min="6149" max="6157" width="16.85546875" style="34" customWidth="1"/>
    <col min="6158" max="6401" width="9.140625" style="34"/>
    <col min="6402" max="6403" width="0" style="34" hidden="1" customWidth="1"/>
    <col min="6404" max="6404" width="90.28515625" style="34" customWidth="1"/>
    <col min="6405" max="6413" width="16.85546875" style="34" customWidth="1"/>
    <col min="6414" max="6657" width="9.140625" style="34"/>
    <col min="6658" max="6659" width="0" style="34" hidden="1" customWidth="1"/>
    <col min="6660" max="6660" width="90.28515625" style="34" customWidth="1"/>
    <col min="6661" max="6669" width="16.85546875" style="34" customWidth="1"/>
    <col min="6670" max="6913" width="9.140625" style="34"/>
    <col min="6914" max="6915" width="0" style="34" hidden="1" customWidth="1"/>
    <col min="6916" max="6916" width="90.28515625" style="34" customWidth="1"/>
    <col min="6917" max="6925" width="16.85546875" style="34" customWidth="1"/>
    <col min="6926" max="7169" width="9.140625" style="34"/>
    <col min="7170" max="7171" width="0" style="34" hidden="1" customWidth="1"/>
    <col min="7172" max="7172" width="90.28515625" style="34" customWidth="1"/>
    <col min="7173" max="7181" width="16.85546875" style="34" customWidth="1"/>
    <col min="7182" max="7425" width="9.140625" style="34"/>
    <col min="7426" max="7427" width="0" style="34" hidden="1" customWidth="1"/>
    <col min="7428" max="7428" width="90.28515625" style="34" customWidth="1"/>
    <col min="7429" max="7437" width="16.85546875" style="34" customWidth="1"/>
    <col min="7438" max="7681" width="9.140625" style="34"/>
    <col min="7682" max="7683" width="0" style="34" hidden="1" customWidth="1"/>
    <col min="7684" max="7684" width="90.28515625" style="34" customWidth="1"/>
    <col min="7685" max="7693" width="16.85546875" style="34" customWidth="1"/>
    <col min="7694" max="7937" width="9.140625" style="34"/>
    <col min="7938" max="7939" width="0" style="34" hidden="1" customWidth="1"/>
    <col min="7940" max="7940" width="90.28515625" style="34" customWidth="1"/>
    <col min="7941" max="7949" width="16.85546875" style="34" customWidth="1"/>
    <col min="7950" max="8193" width="9.140625" style="34"/>
    <col min="8194" max="8195" width="0" style="34" hidden="1" customWidth="1"/>
    <col min="8196" max="8196" width="90.28515625" style="34" customWidth="1"/>
    <col min="8197" max="8205" width="16.85546875" style="34" customWidth="1"/>
    <col min="8206" max="8449" width="9.140625" style="34"/>
    <col min="8450" max="8451" width="0" style="34" hidden="1" customWidth="1"/>
    <col min="8452" max="8452" width="90.28515625" style="34" customWidth="1"/>
    <col min="8453" max="8461" width="16.85546875" style="34" customWidth="1"/>
    <col min="8462" max="8705" width="9.140625" style="34"/>
    <col min="8706" max="8707" width="0" style="34" hidden="1" customWidth="1"/>
    <col min="8708" max="8708" width="90.28515625" style="34" customWidth="1"/>
    <col min="8709" max="8717" width="16.85546875" style="34" customWidth="1"/>
    <col min="8718" max="8961" width="9.140625" style="34"/>
    <col min="8962" max="8963" width="0" style="34" hidden="1" customWidth="1"/>
    <col min="8964" max="8964" width="90.28515625" style="34" customWidth="1"/>
    <col min="8965" max="8973" width="16.85546875" style="34" customWidth="1"/>
    <col min="8974" max="9217" width="9.140625" style="34"/>
    <col min="9218" max="9219" width="0" style="34" hidden="1" customWidth="1"/>
    <col min="9220" max="9220" width="90.28515625" style="34" customWidth="1"/>
    <col min="9221" max="9229" width="16.85546875" style="34" customWidth="1"/>
    <col min="9230" max="9473" width="9.140625" style="34"/>
    <col min="9474" max="9475" width="0" style="34" hidden="1" customWidth="1"/>
    <col min="9476" max="9476" width="90.28515625" style="34" customWidth="1"/>
    <col min="9477" max="9485" width="16.85546875" style="34" customWidth="1"/>
    <col min="9486" max="9729" width="9.140625" style="34"/>
    <col min="9730" max="9731" width="0" style="34" hidden="1" customWidth="1"/>
    <col min="9732" max="9732" width="90.28515625" style="34" customWidth="1"/>
    <col min="9733" max="9741" width="16.85546875" style="34" customWidth="1"/>
    <col min="9742" max="9985" width="9.140625" style="34"/>
    <col min="9986" max="9987" width="0" style="34" hidden="1" customWidth="1"/>
    <col min="9988" max="9988" width="90.28515625" style="34" customWidth="1"/>
    <col min="9989" max="9997" width="16.85546875" style="34" customWidth="1"/>
    <col min="9998" max="10241" width="9.140625" style="34"/>
    <col min="10242" max="10243" width="0" style="34" hidden="1" customWidth="1"/>
    <col min="10244" max="10244" width="90.28515625" style="34" customWidth="1"/>
    <col min="10245" max="10253" width="16.85546875" style="34" customWidth="1"/>
    <col min="10254" max="10497" width="9.140625" style="34"/>
    <col min="10498" max="10499" width="0" style="34" hidden="1" customWidth="1"/>
    <col min="10500" max="10500" width="90.28515625" style="34" customWidth="1"/>
    <col min="10501" max="10509" width="16.85546875" style="34" customWidth="1"/>
    <col min="10510" max="10753" width="9.140625" style="34"/>
    <col min="10754" max="10755" width="0" style="34" hidden="1" customWidth="1"/>
    <col min="10756" max="10756" width="90.28515625" style="34" customWidth="1"/>
    <col min="10757" max="10765" width="16.85546875" style="34" customWidth="1"/>
    <col min="10766" max="11009" width="9.140625" style="34"/>
    <col min="11010" max="11011" width="0" style="34" hidden="1" customWidth="1"/>
    <col min="11012" max="11012" width="90.28515625" style="34" customWidth="1"/>
    <col min="11013" max="11021" width="16.85546875" style="34" customWidth="1"/>
    <col min="11022" max="11265" width="9.140625" style="34"/>
    <col min="11266" max="11267" width="0" style="34" hidden="1" customWidth="1"/>
    <col min="11268" max="11268" width="90.28515625" style="34" customWidth="1"/>
    <col min="11269" max="11277" width="16.85546875" style="34" customWidth="1"/>
    <col min="11278" max="11521" width="9.140625" style="34"/>
    <col min="11522" max="11523" width="0" style="34" hidden="1" customWidth="1"/>
    <col min="11524" max="11524" width="90.28515625" style="34" customWidth="1"/>
    <col min="11525" max="11533" width="16.85546875" style="34" customWidth="1"/>
    <col min="11534" max="11777" width="9.140625" style="34"/>
    <col min="11778" max="11779" width="0" style="34" hidden="1" customWidth="1"/>
    <col min="11780" max="11780" width="90.28515625" style="34" customWidth="1"/>
    <col min="11781" max="11789" width="16.85546875" style="34" customWidth="1"/>
    <col min="11790" max="12033" width="9.140625" style="34"/>
    <col min="12034" max="12035" width="0" style="34" hidden="1" customWidth="1"/>
    <col min="12036" max="12036" width="90.28515625" style="34" customWidth="1"/>
    <col min="12037" max="12045" width="16.85546875" style="34" customWidth="1"/>
    <col min="12046" max="12289" width="9.140625" style="34"/>
    <col min="12290" max="12291" width="0" style="34" hidden="1" customWidth="1"/>
    <col min="12292" max="12292" width="90.28515625" style="34" customWidth="1"/>
    <col min="12293" max="12301" width="16.85546875" style="34" customWidth="1"/>
    <col min="12302" max="12545" width="9.140625" style="34"/>
    <col min="12546" max="12547" width="0" style="34" hidden="1" customWidth="1"/>
    <col min="12548" max="12548" width="90.28515625" style="34" customWidth="1"/>
    <col min="12549" max="12557" width="16.85546875" style="34" customWidth="1"/>
    <col min="12558" max="12801" width="9.140625" style="34"/>
    <col min="12802" max="12803" width="0" style="34" hidden="1" customWidth="1"/>
    <col min="12804" max="12804" width="90.28515625" style="34" customWidth="1"/>
    <col min="12805" max="12813" width="16.85546875" style="34" customWidth="1"/>
    <col min="12814" max="13057" width="9.140625" style="34"/>
    <col min="13058" max="13059" width="0" style="34" hidden="1" customWidth="1"/>
    <col min="13060" max="13060" width="90.28515625" style="34" customWidth="1"/>
    <col min="13061" max="13069" width="16.85546875" style="34" customWidth="1"/>
    <col min="13070" max="13313" width="9.140625" style="34"/>
    <col min="13314" max="13315" width="0" style="34" hidden="1" customWidth="1"/>
    <col min="13316" max="13316" width="90.28515625" style="34" customWidth="1"/>
    <col min="13317" max="13325" width="16.85546875" style="34" customWidth="1"/>
    <col min="13326" max="13569" width="9.140625" style="34"/>
    <col min="13570" max="13571" width="0" style="34" hidden="1" customWidth="1"/>
    <col min="13572" max="13572" width="90.28515625" style="34" customWidth="1"/>
    <col min="13573" max="13581" width="16.85546875" style="34" customWidth="1"/>
    <col min="13582" max="13825" width="9.140625" style="34"/>
    <col min="13826" max="13827" width="0" style="34" hidden="1" customWidth="1"/>
    <col min="13828" max="13828" width="90.28515625" style="34" customWidth="1"/>
    <col min="13829" max="13837" width="16.85546875" style="34" customWidth="1"/>
    <col min="13838" max="14081" width="9.140625" style="34"/>
    <col min="14082" max="14083" width="0" style="34" hidden="1" customWidth="1"/>
    <col min="14084" max="14084" width="90.28515625" style="34" customWidth="1"/>
    <col min="14085" max="14093" width="16.85546875" style="34" customWidth="1"/>
    <col min="14094" max="14337" width="9.140625" style="34"/>
    <col min="14338" max="14339" width="0" style="34" hidden="1" customWidth="1"/>
    <col min="14340" max="14340" width="90.28515625" style="34" customWidth="1"/>
    <col min="14341" max="14349" width="16.85546875" style="34" customWidth="1"/>
    <col min="14350" max="14593" width="9.140625" style="34"/>
    <col min="14594" max="14595" width="0" style="34" hidden="1" customWidth="1"/>
    <col min="14596" max="14596" width="90.28515625" style="34" customWidth="1"/>
    <col min="14597" max="14605" width="16.85546875" style="34" customWidth="1"/>
    <col min="14606" max="14849" width="9.140625" style="34"/>
    <col min="14850" max="14851" width="0" style="34" hidden="1" customWidth="1"/>
    <col min="14852" max="14852" width="90.28515625" style="34" customWidth="1"/>
    <col min="14853" max="14861" width="16.85546875" style="34" customWidth="1"/>
    <col min="14862" max="15105" width="9.140625" style="34"/>
    <col min="15106" max="15107" width="0" style="34" hidden="1" customWidth="1"/>
    <col min="15108" max="15108" width="90.28515625" style="34" customWidth="1"/>
    <col min="15109" max="15117" width="16.85546875" style="34" customWidth="1"/>
    <col min="15118" max="15361" width="9.140625" style="34"/>
    <col min="15362" max="15363" width="0" style="34" hidden="1" customWidth="1"/>
    <col min="15364" max="15364" width="90.28515625" style="34" customWidth="1"/>
    <col min="15365" max="15373" width="16.85546875" style="34" customWidth="1"/>
    <col min="15374" max="15617" width="9.140625" style="34"/>
    <col min="15618" max="15619" width="0" style="34" hidden="1" customWidth="1"/>
    <col min="15620" max="15620" width="90.28515625" style="34" customWidth="1"/>
    <col min="15621" max="15629" width="16.85546875" style="34" customWidth="1"/>
    <col min="15630" max="15873" width="9.140625" style="34"/>
    <col min="15874" max="15875" width="0" style="34" hidden="1" customWidth="1"/>
    <col min="15876" max="15876" width="90.28515625" style="34" customWidth="1"/>
    <col min="15877" max="15885" width="16.85546875" style="34" customWidth="1"/>
    <col min="15886" max="16129" width="9.140625" style="34"/>
    <col min="16130" max="16131" width="0" style="34" hidden="1" customWidth="1"/>
    <col min="16132" max="16132" width="90.28515625" style="34" customWidth="1"/>
    <col min="16133" max="16141" width="16.85546875" style="34" customWidth="1"/>
    <col min="16142" max="16384" width="9.140625" style="34"/>
  </cols>
  <sheetData>
    <row r="1" spans="1:14" ht="15" customHeight="1">
      <c r="A1" s="603"/>
      <c r="B1" s="603"/>
      <c r="C1" s="743"/>
      <c r="D1" s="743"/>
      <c r="E1" s="743"/>
      <c r="F1" s="743"/>
      <c r="G1" s="743"/>
      <c r="H1" s="743"/>
      <c r="I1" s="743"/>
      <c r="J1" s="743"/>
      <c r="K1" s="743"/>
      <c r="L1" s="743"/>
      <c r="M1" s="743"/>
      <c r="N1" s="743"/>
    </row>
    <row r="2" spans="1:14" ht="15" customHeight="1">
      <c r="A2" s="739" t="s">
        <v>438</v>
      </c>
      <c r="B2" s="739"/>
      <c r="C2" s="739"/>
      <c r="D2" s="739"/>
      <c r="E2" s="739"/>
      <c r="F2" s="739"/>
      <c r="G2" s="739"/>
      <c r="H2" s="739"/>
      <c r="I2" s="739"/>
      <c r="J2" s="739"/>
      <c r="K2" s="739"/>
      <c r="L2" s="739"/>
      <c r="M2" s="739"/>
      <c r="N2" s="739"/>
    </row>
    <row r="3" spans="1:14" ht="15" customHeight="1">
      <c r="A3" s="603"/>
      <c r="B3" s="603"/>
      <c r="C3" s="739" t="s">
        <v>812</v>
      </c>
      <c r="D3" s="739"/>
      <c r="E3" s="739"/>
      <c r="F3" s="739"/>
      <c r="G3" s="739"/>
      <c r="H3" s="739"/>
      <c r="I3" s="739"/>
      <c r="J3" s="739"/>
      <c r="K3" s="739"/>
      <c r="L3" s="739"/>
      <c r="M3" s="739"/>
      <c r="N3" s="739"/>
    </row>
    <row r="4" spans="1:14" s="48" customFormat="1" ht="15" customHeight="1">
      <c r="A4" s="740"/>
      <c r="B4" s="739"/>
      <c r="C4" s="739"/>
      <c r="D4" s="739"/>
      <c r="E4" s="739"/>
      <c r="F4" s="739"/>
      <c r="G4" s="739"/>
      <c r="H4" s="739"/>
      <c r="I4" s="739"/>
      <c r="J4" s="739"/>
      <c r="K4" s="739"/>
      <c r="L4" s="739"/>
      <c r="M4" s="739"/>
      <c r="N4" s="739"/>
    </row>
    <row r="5" spans="1:14" s="56" customFormat="1" ht="15" customHeight="1" thickBot="1">
      <c r="A5" s="171"/>
      <c r="B5" s="171"/>
      <c r="C5" s="172"/>
      <c r="D5" s="172"/>
      <c r="E5" s="172"/>
      <c r="F5" s="172"/>
      <c r="G5" s="172"/>
      <c r="H5" s="172"/>
      <c r="I5" s="172"/>
      <c r="J5" s="172"/>
      <c r="K5" s="172"/>
      <c r="L5" s="172"/>
      <c r="M5" s="172"/>
      <c r="N5" s="172"/>
    </row>
    <row r="6" spans="1:14" ht="30" customHeight="1" thickTop="1" thickBot="1">
      <c r="A6" s="47"/>
      <c r="B6" s="173"/>
      <c r="C6" s="402"/>
      <c r="D6" s="390" t="s">
        <v>570</v>
      </c>
      <c r="E6" s="390" t="s">
        <v>571</v>
      </c>
      <c r="F6" s="390" t="s">
        <v>572</v>
      </c>
      <c r="G6" s="390" t="s">
        <v>573</v>
      </c>
      <c r="H6" s="390" t="s">
        <v>574</v>
      </c>
      <c r="I6" s="398" t="s">
        <v>575</v>
      </c>
      <c r="J6" s="398" t="s">
        <v>1239</v>
      </c>
      <c r="K6" s="398" t="s">
        <v>1290</v>
      </c>
      <c r="L6" s="398" t="s">
        <v>1513</v>
      </c>
      <c r="M6" s="398" t="s">
        <v>1397</v>
      </c>
      <c r="N6" s="398" t="s">
        <v>1514</v>
      </c>
    </row>
    <row r="7" spans="1:14" ht="15" customHeight="1" thickTop="1" thickBot="1">
      <c r="A7" s="47"/>
      <c r="B7" s="47"/>
      <c r="C7" s="25"/>
      <c r="D7" s="166"/>
      <c r="E7" s="166"/>
      <c r="F7" s="166"/>
      <c r="G7" s="166"/>
      <c r="H7" s="166"/>
      <c r="I7" s="166"/>
      <c r="J7" s="166"/>
      <c r="K7" s="166"/>
      <c r="L7" s="166"/>
      <c r="M7" s="166"/>
      <c r="N7" s="166"/>
    </row>
    <row r="8" spans="1:14" s="47" customFormat="1" ht="15" customHeight="1" thickTop="1" thickBot="1">
      <c r="B8" s="164"/>
      <c r="C8" s="403" t="s">
        <v>558</v>
      </c>
      <c r="D8" s="400"/>
      <c r="E8" s="400"/>
      <c r="F8" s="400"/>
      <c r="G8" s="400"/>
      <c r="H8" s="400"/>
      <c r="I8" s="401"/>
      <c r="J8" s="401"/>
      <c r="K8" s="401"/>
      <c r="L8" s="401"/>
      <c r="M8" s="401"/>
      <c r="N8" s="401"/>
    </row>
    <row r="9" spans="1:14" s="47" customFormat="1" ht="15" customHeight="1" thickTop="1">
      <c r="A9" s="47" t="s">
        <v>742</v>
      </c>
      <c r="B9" s="46" t="s">
        <v>884</v>
      </c>
      <c r="C9" s="165" t="s">
        <v>885</v>
      </c>
      <c r="D9" s="130">
        <v>9.4100000000000003E-2</v>
      </c>
      <c r="E9" s="130">
        <v>8.14E-2</v>
      </c>
      <c r="F9" s="130">
        <v>8.1600000000000006E-2</v>
      </c>
      <c r="G9" s="130">
        <v>5.7599999999999998E-2</v>
      </c>
      <c r="H9" s="130">
        <v>8.5699999999999998E-2</v>
      </c>
      <c r="I9" s="130">
        <v>8.5599999999999996E-2</v>
      </c>
      <c r="J9" s="130">
        <v>7.9000000000000001E-2</v>
      </c>
      <c r="K9" s="130">
        <v>5.9900000000000002E-2</v>
      </c>
      <c r="L9" s="130">
        <v>6.4799999999999996E-2</v>
      </c>
      <c r="M9" s="130">
        <v>6.9599999999999995E-2</v>
      </c>
      <c r="N9" s="130">
        <v>6.5699999999999995E-2</v>
      </c>
    </row>
    <row r="10" spans="1:14" s="48" customFormat="1" ht="15" customHeight="1">
      <c r="A10" s="47" t="s">
        <v>742</v>
      </c>
      <c r="B10" s="46" t="s">
        <v>886</v>
      </c>
      <c r="C10" s="165" t="s">
        <v>1318</v>
      </c>
      <c r="D10" s="130">
        <v>9.8199999999999996E-2</v>
      </c>
      <c r="E10" s="130">
        <v>8.5099999999999995E-2</v>
      </c>
      <c r="F10" s="130">
        <v>8.43E-2</v>
      </c>
      <c r="G10" s="130">
        <v>5.96E-2</v>
      </c>
      <c r="H10" s="130">
        <v>9.2100000000000001E-2</v>
      </c>
      <c r="I10" s="130">
        <v>9.3600000000000003E-2</v>
      </c>
      <c r="J10" s="130">
        <v>8.2799999999999999E-2</v>
      </c>
      <c r="K10" s="130">
        <v>6.6199999999999995E-2</v>
      </c>
      <c r="L10" s="130">
        <v>6.9900000000000004E-2</v>
      </c>
      <c r="M10" s="130">
        <v>7.5999999999999998E-2</v>
      </c>
      <c r="N10" s="130">
        <v>7.1999999999999995E-2</v>
      </c>
    </row>
    <row r="11" spans="1:14" s="48" customFormat="1" ht="15" customHeight="1">
      <c r="A11" s="47" t="s">
        <v>742</v>
      </c>
      <c r="B11" s="46" t="s">
        <v>887</v>
      </c>
      <c r="C11" s="165" t="s">
        <v>1319</v>
      </c>
      <c r="D11" s="130">
        <v>9.1399999999999995E-2</v>
      </c>
      <c r="E11" s="130">
        <v>7.9000000000000001E-2</v>
      </c>
      <c r="F11" s="130">
        <v>7.9000000000000001E-2</v>
      </c>
      <c r="G11" s="130">
        <v>5.0599999999999999E-2</v>
      </c>
      <c r="H11" s="130">
        <v>7.8899999999999998E-2</v>
      </c>
      <c r="I11" s="130">
        <v>7.7200000000000005E-2</v>
      </c>
      <c r="J11" s="130">
        <v>7.0699999999999999E-2</v>
      </c>
      <c r="K11" s="130">
        <v>6.5600000000000006E-2</v>
      </c>
      <c r="L11" s="130">
        <v>5.8700000000000002E-2</v>
      </c>
      <c r="M11" s="130">
        <v>5.9700000000000003E-2</v>
      </c>
      <c r="N11" s="130">
        <v>5.7099999999999998E-2</v>
      </c>
    </row>
    <row r="12" spans="1:14" s="48" customFormat="1" ht="15" customHeight="1">
      <c r="A12" s="47" t="s">
        <v>742</v>
      </c>
      <c r="B12" s="46" t="s">
        <v>888</v>
      </c>
      <c r="C12" s="165" t="s">
        <v>1320</v>
      </c>
      <c r="D12" s="130">
        <v>2.01E-2</v>
      </c>
      <c r="E12" s="130">
        <v>1.26E-2</v>
      </c>
      <c r="F12" s="130">
        <v>1.9400000000000001E-2</v>
      </c>
      <c r="G12" s="130">
        <v>6.7999999999999996E-3</v>
      </c>
      <c r="H12" s="130">
        <v>5.0000000000000001E-3</v>
      </c>
      <c r="I12" s="130">
        <v>8.9999999999999993E-3</v>
      </c>
      <c r="J12" s="130">
        <v>1.2699999999999999E-2</v>
      </c>
      <c r="K12" s="130">
        <v>1.35E-2</v>
      </c>
      <c r="L12" s="130">
        <v>3.0999999999999999E-3</v>
      </c>
      <c r="M12" s="130">
        <v>1.01E-2</v>
      </c>
      <c r="N12" s="130">
        <v>5.8999999999999999E-3</v>
      </c>
    </row>
    <row r="13" spans="1:14" s="48" customFormat="1" ht="15" customHeight="1">
      <c r="A13" s="47" t="s">
        <v>742</v>
      </c>
      <c r="B13" s="46" t="s">
        <v>889</v>
      </c>
      <c r="C13" s="165" t="s">
        <v>1321</v>
      </c>
      <c r="D13" s="130">
        <v>2.01E-2</v>
      </c>
      <c r="E13" s="130">
        <v>1.26E-2</v>
      </c>
      <c r="F13" s="130">
        <v>1.9E-2</v>
      </c>
      <c r="G13" s="130">
        <v>7.4999999999999997E-3</v>
      </c>
      <c r="H13" s="130">
        <v>4.1000000000000003E-3</v>
      </c>
      <c r="I13" s="130">
        <v>9.2999999999999992E-3</v>
      </c>
      <c r="J13" s="130">
        <v>1.3100000000000001E-2</v>
      </c>
      <c r="K13" s="130">
        <v>1.38E-2</v>
      </c>
      <c r="L13" s="130">
        <v>2.5000000000000001E-3</v>
      </c>
      <c r="M13" s="130">
        <v>9.9000000000000008E-3</v>
      </c>
      <c r="N13" s="130">
        <v>5.7000000000000002E-3</v>
      </c>
    </row>
    <row r="14" spans="1:14" s="48" customFormat="1" ht="15" customHeight="1">
      <c r="A14" s="47" t="s">
        <v>742</v>
      </c>
      <c r="B14" s="46" t="s">
        <v>890</v>
      </c>
      <c r="C14" s="165" t="s">
        <v>1322</v>
      </c>
      <c r="D14" s="130">
        <v>1.4200000000000001E-2</v>
      </c>
      <c r="E14" s="130">
        <v>9.1000000000000004E-3</v>
      </c>
      <c r="F14" s="130">
        <v>1.2200000000000001E-2</v>
      </c>
      <c r="G14" s="130">
        <v>3.0999999999999999E-3</v>
      </c>
      <c r="H14" s="130">
        <v>2.8999999999999998E-3</v>
      </c>
      <c r="I14" s="130">
        <v>3.5000000000000001E-3</v>
      </c>
      <c r="J14" s="130">
        <v>3.5999999999999999E-3</v>
      </c>
      <c r="K14" s="130">
        <v>5.8999999999999999E-3</v>
      </c>
      <c r="L14" s="130">
        <v>-2.0000000000000001E-4</v>
      </c>
      <c r="M14" s="130">
        <v>3.3E-3</v>
      </c>
      <c r="N14" s="130">
        <v>2.5000000000000001E-3</v>
      </c>
    </row>
    <row r="15" spans="1:14" s="48" customFormat="1" ht="15" customHeight="1" thickBot="1">
      <c r="A15" s="47" t="s">
        <v>742</v>
      </c>
      <c r="B15" s="46" t="s">
        <v>891</v>
      </c>
      <c r="C15" s="165" t="s">
        <v>1323</v>
      </c>
      <c r="D15" s="130">
        <v>0.14729999999999999</v>
      </c>
      <c r="E15" s="130">
        <v>9.5100000000000004E-2</v>
      </c>
      <c r="F15" s="130">
        <v>0.1241</v>
      </c>
      <c r="G15" s="130">
        <v>3.3700000000000001E-2</v>
      </c>
      <c r="H15" s="130">
        <v>4.1300000000000003E-2</v>
      </c>
      <c r="I15" s="130">
        <v>4.7600000000000003E-2</v>
      </c>
      <c r="J15" s="130">
        <v>4.7100000000000003E-2</v>
      </c>
      <c r="K15" s="130">
        <v>8.1699999999999995E-2</v>
      </c>
      <c r="L15" s="130">
        <v>-2.5000000000000001E-3</v>
      </c>
      <c r="M15" s="130">
        <v>4.7600000000000003E-2</v>
      </c>
      <c r="N15" s="130">
        <v>3.5299999999999998E-2</v>
      </c>
    </row>
    <row r="16" spans="1:14" s="37" customFormat="1" ht="15" customHeight="1" thickTop="1" thickBot="1">
      <c r="A16" s="47"/>
      <c r="B16" s="164"/>
      <c r="C16" s="403" t="s">
        <v>559</v>
      </c>
      <c r="D16" s="400"/>
      <c r="E16" s="400"/>
      <c r="F16" s="400"/>
      <c r="G16" s="400"/>
      <c r="H16" s="400"/>
      <c r="I16" s="401"/>
      <c r="J16" s="401"/>
      <c r="K16" s="401"/>
      <c r="L16" s="401"/>
      <c r="M16" s="401"/>
      <c r="N16" s="401"/>
    </row>
    <row r="17" spans="1:14" s="47" customFormat="1" ht="15" customHeight="1" thickTop="1">
      <c r="A17" s="47" t="s">
        <v>742</v>
      </c>
      <c r="B17" s="46" t="s">
        <v>892</v>
      </c>
      <c r="C17" s="165" t="s">
        <v>893</v>
      </c>
      <c r="D17" s="130">
        <v>0.1188</v>
      </c>
      <c r="E17" s="130">
        <v>0.1081</v>
      </c>
      <c r="F17" s="130">
        <v>0.1066</v>
      </c>
      <c r="G17" s="130">
        <v>7.5700000000000003E-2</v>
      </c>
      <c r="H17" s="130">
        <v>0.11650000000000001</v>
      </c>
      <c r="I17" s="130">
        <v>0.11840000000000001</v>
      </c>
      <c r="J17" s="130">
        <v>0.11609999999999999</v>
      </c>
      <c r="K17" s="130">
        <v>9.8199999999999996E-2</v>
      </c>
      <c r="L17" s="130">
        <v>0.10150000000000001</v>
      </c>
      <c r="M17" s="130">
        <v>0.1057</v>
      </c>
      <c r="N17" s="130">
        <v>0.1011</v>
      </c>
    </row>
    <row r="18" spans="1:14" s="48" customFormat="1" ht="15" customHeight="1">
      <c r="A18" s="47" t="s">
        <v>742</v>
      </c>
      <c r="B18" s="46" t="s">
        <v>894</v>
      </c>
      <c r="C18" s="165" t="s">
        <v>895</v>
      </c>
      <c r="D18" s="130">
        <v>-2.46E-2</v>
      </c>
      <c r="E18" s="130">
        <v>-2.6700000000000002E-2</v>
      </c>
      <c r="F18" s="130">
        <v>-2.5000000000000001E-2</v>
      </c>
      <c r="G18" s="130">
        <v>-1.8200000000000001E-2</v>
      </c>
      <c r="H18" s="130">
        <v>-3.0800000000000001E-2</v>
      </c>
      <c r="I18" s="130">
        <v>-3.2800000000000003E-2</v>
      </c>
      <c r="J18" s="130">
        <v>-3.7199999999999997E-2</v>
      </c>
      <c r="K18" s="130">
        <v>-3.8300000000000001E-2</v>
      </c>
      <c r="L18" s="130">
        <v>-3.6600000000000001E-2</v>
      </c>
      <c r="M18" s="130">
        <v>-3.61E-2</v>
      </c>
      <c r="N18" s="130">
        <v>-3.5400000000000001E-2</v>
      </c>
    </row>
    <row r="19" spans="1:14" s="48" customFormat="1" ht="15" customHeight="1">
      <c r="A19" s="47" t="s">
        <v>742</v>
      </c>
      <c r="B19" s="46" t="s">
        <v>896</v>
      </c>
      <c r="C19" s="165" t="s">
        <v>897</v>
      </c>
      <c r="D19" s="130">
        <v>2.9700000000000001E-2</v>
      </c>
      <c r="E19" s="130">
        <v>3.2599999999999997E-2</v>
      </c>
      <c r="F19" s="130">
        <v>3.1E-2</v>
      </c>
      <c r="G19" s="130">
        <v>2.2700000000000001E-2</v>
      </c>
      <c r="H19" s="130">
        <v>3.8399999999999997E-2</v>
      </c>
      <c r="I19" s="130">
        <v>4.1700000000000001E-2</v>
      </c>
      <c r="J19" s="130">
        <v>4.8800000000000003E-2</v>
      </c>
      <c r="K19" s="130">
        <v>5.11E-2</v>
      </c>
      <c r="L19" s="130">
        <v>4.7800000000000002E-2</v>
      </c>
      <c r="M19" s="130">
        <v>4.7399999999999998E-2</v>
      </c>
      <c r="N19" s="130">
        <v>4.5199999999999997E-2</v>
      </c>
    </row>
    <row r="20" spans="1:14" s="48" customFormat="1" ht="15" customHeight="1">
      <c r="A20" s="47" t="s">
        <v>742</v>
      </c>
      <c r="B20" s="46" t="s">
        <v>898</v>
      </c>
      <c r="C20" s="165" t="s">
        <v>899</v>
      </c>
      <c r="D20" s="130">
        <v>0</v>
      </c>
      <c r="E20" s="130">
        <v>0</v>
      </c>
      <c r="F20" s="130">
        <v>0</v>
      </c>
      <c r="G20" s="130">
        <v>0</v>
      </c>
      <c r="H20" s="130">
        <v>0</v>
      </c>
      <c r="I20" s="130">
        <v>0</v>
      </c>
      <c r="J20" s="130">
        <v>0</v>
      </c>
      <c r="K20" s="130">
        <v>0</v>
      </c>
      <c r="L20" s="130">
        <v>0</v>
      </c>
      <c r="M20" s="130">
        <v>-1E-4</v>
      </c>
      <c r="N20" s="130">
        <v>-1E-4</v>
      </c>
    </row>
    <row r="21" spans="1:14" s="48" customFormat="1" ht="15" customHeight="1">
      <c r="A21" s="47" t="s">
        <v>742</v>
      </c>
      <c r="B21" s="46" t="s">
        <v>900</v>
      </c>
      <c r="C21" s="165" t="s">
        <v>1324</v>
      </c>
      <c r="D21" s="130">
        <v>-6.7999999999999996E-3</v>
      </c>
      <c r="E21" s="130">
        <v>-6.1000000000000004E-3</v>
      </c>
      <c r="F21" s="130">
        <v>-5.3E-3</v>
      </c>
      <c r="G21" s="130">
        <v>-8.9999999999999993E-3</v>
      </c>
      <c r="H21" s="130">
        <v>-1.32E-2</v>
      </c>
      <c r="I21" s="130">
        <v>-1.6400000000000001E-2</v>
      </c>
      <c r="J21" s="130">
        <v>-1.2200000000000001E-2</v>
      </c>
      <c r="K21" s="130">
        <v>-5.9999999999999995E-4</v>
      </c>
      <c r="L21" s="130">
        <v>-1.12E-2</v>
      </c>
      <c r="M21" s="130">
        <v>-1.6299999999999999E-2</v>
      </c>
      <c r="N21" s="130">
        <v>-1.49E-2</v>
      </c>
    </row>
    <row r="22" spans="1:14" s="48" customFormat="1" ht="15" customHeight="1">
      <c r="A22" s="47" t="s">
        <v>742</v>
      </c>
      <c r="B22" s="46" t="s">
        <v>901</v>
      </c>
      <c r="C22" s="165" t="s">
        <v>1325</v>
      </c>
      <c r="D22" s="130">
        <v>4.1000000000000003E-3</v>
      </c>
      <c r="E22" s="130">
        <v>3.7000000000000002E-3</v>
      </c>
      <c r="F22" s="130">
        <v>2.7000000000000001E-3</v>
      </c>
      <c r="G22" s="130">
        <v>2E-3</v>
      </c>
      <c r="H22" s="130">
        <v>6.4000000000000003E-3</v>
      </c>
      <c r="I22" s="130">
        <v>8.0000000000000002E-3</v>
      </c>
      <c r="J22" s="130">
        <v>3.8999999999999998E-3</v>
      </c>
      <c r="K22" s="130">
        <v>6.1999999999999998E-3</v>
      </c>
      <c r="L22" s="130">
        <v>5.1000000000000004E-3</v>
      </c>
      <c r="M22" s="130">
        <v>6.4000000000000003E-3</v>
      </c>
      <c r="N22" s="130">
        <v>6.3E-3</v>
      </c>
    </row>
    <row r="23" spans="1:14" s="48" customFormat="1" ht="15" customHeight="1">
      <c r="A23" s="47" t="s">
        <v>742</v>
      </c>
      <c r="B23" s="46" t="s">
        <v>902</v>
      </c>
      <c r="C23" s="165" t="s">
        <v>1326</v>
      </c>
      <c r="D23" s="130">
        <v>-7.1300000000000002E-2</v>
      </c>
      <c r="E23" s="130">
        <v>-6.6400000000000001E-2</v>
      </c>
      <c r="F23" s="130">
        <v>-5.9700000000000003E-2</v>
      </c>
      <c r="G23" s="130">
        <v>-4.3799999999999999E-2</v>
      </c>
      <c r="H23" s="130">
        <v>-7.3899999999999993E-2</v>
      </c>
      <c r="I23" s="130">
        <v>-6.83E-2</v>
      </c>
      <c r="J23" s="130">
        <v>-5.79E-2</v>
      </c>
      <c r="K23" s="130">
        <v>-5.1999999999999998E-2</v>
      </c>
      <c r="L23" s="130">
        <v>-5.57E-2</v>
      </c>
      <c r="M23" s="130">
        <v>-4.9500000000000002E-2</v>
      </c>
      <c r="N23" s="130">
        <v>-5.1200000000000002E-2</v>
      </c>
    </row>
    <row r="24" spans="1:14" s="48" customFormat="1" ht="15" customHeight="1">
      <c r="A24" s="47" t="s">
        <v>742</v>
      </c>
      <c r="B24" s="46" t="s">
        <v>903</v>
      </c>
      <c r="C24" s="165" t="s">
        <v>1327</v>
      </c>
      <c r="D24" s="130">
        <v>0</v>
      </c>
      <c r="E24" s="130">
        <v>1E-4</v>
      </c>
      <c r="F24" s="130">
        <v>-4.0000000000000002E-4</v>
      </c>
      <c r="G24" s="130">
        <v>6.9999999999999999E-4</v>
      </c>
      <c r="H24" s="130">
        <v>-8.9999999999999998E-4</v>
      </c>
      <c r="I24" s="130">
        <v>2.9999999999999997E-4</v>
      </c>
      <c r="J24" s="130">
        <v>4.0000000000000002E-4</v>
      </c>
      <c r="K24" s="130">
        <v>2.0000000000000001E-4</v>
      </c>
      <c r="L24" s="130">
        <v>-5.0000000000000001E-4</v>
      </c>
      <c r="M24" s="130">
        <v>-1E-4</v>
      </c>
      <c r="N24" s="130">
        <v>0</v>
      </c>
    </row>
    <row r="25" spans="1:14" s="48" customFormat="1" ht="15" customHeight="1" thickBot="1">
      <c r="A25" s="47" t="s">
        <v>742</v>
      </c>
      <c r="B25" s="46" t="s">
        <v>904</v>
      </c>
      <c r="C25" s="165" t="s">
        <v>1328</v>
      </c>
      <c r="D25" s="130">
        <v>0.2429</v>
      </c>
      <c r="E25" s="130">
        <v>0.24329999999999999</v>
      </c>
      <c r="F25" s="130">
        <v>0.2102</v>
      </c>
      <c r="G25" s="130">
        <v>8.8599999999999998E-2</v>
      </c>
      <c r="H25" s="130">
        <v>0.12180000000000001</v>
      </c>
      <c r="I25" s="130">
        <v>0.1077</v>
      </c>
      <c r="J25" s="130">
        <v>0.1057</v>
      </c>
      <c r="K25" s="130">
        <v>0.1021</v>
      </c>
      <c r="L25" s="130">
        <v>0.106</v>
      </c>
      <c r="M25" s="130">
        <v>0.10489999999999999</v>
      </c>
      <c r="N25" s="130">
        <v>0.1028</v>
      </c>
    </row>
    <row r="26" spans="1:14" s="37" customFormat="1" ht="15" customHeight="1" thickTop="1" thickBot="1">
      <c r="A26" s="47"/>
      <c r="B26" s="174"/>
      <c r="C26" s="403" t="s">
        <v>560</v>
      </c>
      <c r="D26" s="400"/>
      <c r="E26" s="400"/>
      <c r="F26" s="400"/>
      <c r="G26" s="400"/>
      <c r="H26" s="400"/>
      <c r="I26" s="401"/>
      <c r="J26" s="401"/>
      <c r="K26" s="401"/>
      <c r="L26" s="401"/>
      <c r="M26" s="401"/>
      <c r="N26" s="401"/>
    </row>
    <row r="27" spans="1:14" s="47" customFormat="1" ht="15" customHeight="1" thickTop="1">
      <c r="A27" s="47" t="s">
        <v>742</v>
      </c>
      <c r="B27" s="46" t="s">
        <v>905</v>
      </c>
      <c r="C27" s="165" t="s">
        <v>1329</v>
      </c>
      <c r="D27" s="130">
        <v>0.1472</v>
      </c>
      <c r="E27" s="130">
        <v>0.1318</v>
      </c>
      <c r="F27" s="130">
        <v>0.129</v>
      </c>
      <c r="G27" s="130">
        <v>8.9700000000000002E-2</v>
      </c>
      <c r="H27" s="130">
        <v>0.13689999999999999</v>
      </c>
      <c r="I27" s="130">
        <v>0.14069999999999999</v>
      </c>
      <c r="J27" s="130">
        <v>0.14330000000000001</v>
      </c>
      <c r="K27" s="130">
        <v>0.12989999999999999</v>
      </c>
      <c r="L27" s="130">
        <v>0.13900000000000001</v>
      </c>
      <c r="M27" s="130">
        <v>0.1411</v>
      </c>
      <c r="N27" s="130">
        <v>0.14949999999999999</v>
      </c>
    </row>
    <row r="28" spans="1:14" s="48" customFormat="1" ht="15" customHeight="1">
      <c r="A28" s="47" t="s">
        <v>742</v>
      </c>
      <c r="B28" s="46" t="s">
        <v>906</v>
      </c>
      <c r="C28" s="165" t="s">
        <v>1330</v>
      </c>
      <c r="D28" s="130">
        <v>0.12839999999999999</v>
      </c>
      <c r="E28" s="130">
        <v>0.13339999999999999</v>
      </c>
      <c r="F28" s="130">
        <v>0.1338</v>
      </c>
      <c r="G28" s="130">
        <v>9.8299999999999998E-2</v>
      </c>
      <c r="H28" s="130">
        <v>0.12859999999999999</v>
      </c>
      <c r="I28" s="130">
        <v>9.0999999999999998E-2</v>
      </c>
      <c r="J28" s="130">
        <v>0.13239999999999999</v>
      </c>
      <c r="K28" s="130">
        <v>0.13519999999999999</v>
      </c>
      <c r="L28" s="130">
        <v>0.1115</v>
      </c>
      <c r="M28" s="130">
        <v>0.1181</v>
      </c>
      <c r="N28" s="130">
        <v>0.1152</v>
      </c>
    </row>
    <row r="29" spans="1:14" s="48" customFormat="1" ht="15" customHeight="1">
      <c r="A29" s="47" t="s">
        <v>742</v>
      </c>
      <c r="B29" s="46" t="s">
        <v>907</v>
      </c>
      <c r="C29" s="165" t="s">
        <v>1331</v>
      </c>
      <c r="D29" s="130">
        <v>9.7299999999999998E-2</v>
      </c>
      <c r="E29" s="130">
        <v>0.1051</v>
      </c>
      <c r="F29" s="130">
        <v>0.1026</v>
      </c>
      <c r="G29" s="130">
        <v>0.1452</v>
      </c>
      <c r="H29" s="130">
        <v>0.2056</v>
      </c>
      <c r="I29" s="130">
        <v>0.1719</v>
      </c>
      <c r="J29" s="130">
        <v>9.7000000000000003E-2</v>
      </c>
      <c r="K29" s="130">
        <v>9.3299999999999994E-2</v>
      </c>
      <c r="L29" s="130">
        <v>0.1177</v>
      </c>
      <c r="M29" s="130">
        <v>0.1103</v>
      </c>
      <c r="N29" s="130">
        <v>0.12590000000000001</v>
      </c>
    </row>
    <row r="30" spans="1:14" s="48" customFormat="1" ht="15" customHeight="1">
      <c r="A30" s="47" t="s">
        <v>742</v>
      </c>
      <c r="B30" s="46" t="s">
        <v>908</v>
      </c>
      <c r="C30" s="165" t="s">
        <v>1332</v>
      </c>
      <c r="D30" s="130">
        <v>0.1101</v>
      </c>
      <c r="E30" s="130">
        <v>7.6999999999999999E-2</v>
      </c>
      <c r="F30" s="130">
        <v>0.12559999999999999</v>
      </c>
      <c r="G30" s="130">
        <v>7.6499999999999999E-2</v>
      </c>
      <c r="H30" s="130">
        <v>0.15629999999999999</v>
      </c>
      <c r="I30" s="130">
        <v>0.1444</v>
      </c>
      <c r="J30" s="130">
        <v>1.6199999999999999E-2</v>
      </c>
      <c r="K30" s="130">
        <v>6.3700000000000007E-2</v>
      </c>
      <c r="L30" s="130">
        <v>2.7900000000000001E-2</v>
      </c>
      <c r="M30" s="130">
        <v>3.5099999999999999E-2</v>
      </c>
      <c r="N30" s="130">
        <v>5.21E-2</v>
      </c>
    </row>
    <row r="31" spans="1:14" s="48" customFormat="1" ht="15" customHeight="1">
      <c r="A31" s="47" t="s">
        <v>742</v>
      </c>
      <c r="B31" s="46" t="s">
        <v>909</v>
      </c>
      <c r="C31" s="165" t="s">
        <v>1333</v>
      </c>
      <c r="D31" s="130">
        <v>1.6400000000000001E-2</v>
      </c>
      <c r="E31" s="130">
        <v>6.1000000000000004E-3</v>
      </c>
      <c r="F31" s="130">
        <v>9.4999999999999998E-3</v>
      </c>
      <c r="G31" s="130">
        <v>6.7000000000000002E-3</v>
      </c>
      <c r="H31" s="130">
        <v>6.8999999999999999E-3</v>
      </c>
      <c r="I31" s="130">
        <v>6.1999999999999998E-3</v>
      </c>
      <c r="J31" s="130">
        <v>5.7000000000000002E-3</v>
      </c>
      <c r="K31" s="130">
        <v>2.12E-2</v>
      </c>
      <c r="L31" s="130">
        <v>1.24E-2</v>
      </c>
      <c r="M31" s="130">
        <v>1.3100000000000001E-2</v>
      </c>
      <c r="N31" s="130">
        <v>1.1599999999999999E-2</v>
      </c>
    </row>
    <row r="32" spans="1:14" s="48" customFormat="1" ht="15" customHeight="1">
      <c r="A32" s="47" t="s">
        <v>742</v>
      </c>
      <c r="B32" s="46" t="s">
        <v>910</v>
      </c>
      <c r="C32" s="165" t="s">
        <v>1334</v>
      </c>
      <c r="D32" s="130">
        <v>3.61E-2</v>
      </c>
      <c r="E32" s="130">
        <v>2.0299999999999999E-2</v>
      </c>
      <c r="F32" s="130">
        <v>1.2699999999999999E-2</v>
      </c>
      <c r="G32" s="130">
        <v>1.54E-2</v>
      </c>
      <c r="H32" s="130">
        <v>1.8800000000000001E-2</v>
      </c>
      <c r="I32" s="130">
        <v>0.02</v>
      </c>
      <c r="J32" s="130">
        <v>3.9899999999999998E-2</v>
      </c>
      <c r="K32" s="130">
        <v>4.2599999999999999E-2</v>
      </c>
      <c r="L32" s="130">
        <v>7.2400000000000006E-2</v>
      </c>
      <c r="M32" s="130">
        <v>5.8400000000000001E-2</v>
      </c>
      <c r="N32" s="130">
        <v>4.19E-2</v>
      </c>
    </row>
    <row r="33" spans="1:14" s="48" customFormat="1" ht="15" customHeight="1">
      <c r="A33" s="47" t="s">
        <v>742</v>
      </c>
      <c r="B33" s="46" t="s">
        <v>911</v>
      </c>
      <c r="C33" s="165" t="s">
        <v>1335</v>
      </c>
      <c r="D33" s="130">
        <v>2.2200000000000001E-2</v>
      </c>
      <c r="E33" s="130">
        <v>1.21E-2</v>
      </c>
      <c r="F33" s="130">
        <v>1.0999999999999999E-2</v>
      </c>
      <c r="G33" s="130">
        <v>1.12E-2</v>
      </c>
      <c r="H33" s="130">
        <v>1.2500000000000001E-2</v>
      </c>
      <c r="I33" s="130">
        <v>1.1599999999999999E-2</v>
      </c>
      <c r="J33" s="130">
        <v>1.7399999999999999E-2</v>
      </c>
      <c r="K33" s="130">
        <v>3.6999999999999998E-2</v>
      </c>
      <c r="L33" s="130">
        <v>3.7199999999999997E-2</v>
      </c>
      <c r="M33" s="130">
        <v>3.2199999999999999E-2</v>
      </c>
      <c r="N33" s="130">
        <v>2.3300000000000001E-2</v>
      </c>
    </row>
    <row r="34" spans="1:14" s="48" customFormat="1" ht="15" customHeight="1">
      <c r="A34" s="47" t="s">
        <v>742</v>
      </c>
      <c r="B34" s="46" t="s">
        <v>912</v>
      </c>
      <c r="C34" s="165" t="s">
        <v>1336</v>
      </c>
      <c r="D34" s="130">
        <v>0</v>
      </c>
      <c r="E34" s="130">
        <v>0</v>
      </c>
      <c r="F34" s="130">
        <v>1.1000000000000001E-3</v>
      </c>
      <c r="G34" s="130">
        <v>5.0000000000000001E-3</v>
      </c>
      <c r="H34" s="130">
        <v>1.03E-2</v>
      </c>
      <c r="I34" s="130">
        <v>3.4000000000000002E-2</v>
      </c>
      <c r="J34" s="130">
        <v>5.9400000000000001E-2</v>
      </c>
      <c r="K34" s="130">
        <v>6.5600000000000006E-2</v>
      </c>
      <c r="L34" s="130">
        <v>4.7E-2</v>
      </c>
      <c r="M34" s="130">
        <v>3.6499999999999998E-2</v>
      </c>
      <c r="N34" s="130">
        <v>3.61E-2</v>
      </c>
    </row>
    <row r="35" spans="1:14" s="48" customFormat="1" ht="15" customHeight="1">
      <c r="A35" s="47" t="s">
        <v>742</v>
      </c>
      <c r="B35" s="46" t="s">
        <v>913</v>
      </c>
      <c r="C35" s="165" t="s">
        <v>1337</v>
      </c>
      <c r="D35" s="130">
        <v>1.23E-2</v>
      </c>
      <c r="E35" s="130">
        <v>1.4200000000000001E-2</v>
      </c>
      <c r="F35" s="130">
        <v>1.4500000000000001E-2</v>
      </c>
      <c r="G35" s="130">
        <v>1.12E-2</v>
      </c>
      <c r="H35" s="130">
        <v>2.29E-2</v>
      </c>
      <c r="I35" s="130">
        <v>2.69E-2</v>
      </c>
      <c r="J35" s="130">
        <v>3.7999999999999999E-2</v>
      </c>
      <c r="K35" s="130">
        <v>0.04</v>
      </c>
      <c r="L35" s="130">
        <v>4.0599999999999997E-2</v>
      </c>
      <c r="M35" s="130">
        <v>3.6600000000000001E-2</v>
      </c>
      <c r="N35" s="130">
        <v>3.5099999999999999E-2</v>
      </c>
    </row>
    <row r="36" spans="1:14" s="48" customFormat="1" ht="15" customHeight="1">
      <c r="A36" s="47" t="s">
        <v>742</v>
      </c>
      <c r="B36" s="46" t="s">
        <v>914</v>
      </c>
      <c r="C36" s="165" t="s">
        <v>1338</v>
      </c>
      <c r="D36" s="130">
        <v>3.39E-2</v>
      </c>
      <c r="E36" s="130">
        <v>3.73E-2</v>
      </c>
      <c r="F36" s="130">
        <v>3.5200000000000002E-2</v>
      </c>
      <c r="G36" s="130">
        <v>2.4899999999999999E-2</v>
      </c>
      <c r="H36" s="130">
        <v>4.0599999999999997E-2</v>
      </c>
      <c r="I36" s="130">
        <v>4.19E-2</v>
      </c>
      <c r="J36" s="130">
        <v>4.4900000000000002E-2</v>
      </c>
      <c r="K36" s="130">
        <v>4.8899999999999999E-2</v>
      </c>
      <c r="L36" s="130">
        <v>4.7699999999999999E-2</v>
      </c>
      <c r="M36" s="130">
        <v>4.9299999999999997E-2</v>
      </c>
      <c r="N36" s="130">
        <v>5.4100000000000002E-2</v>
      </c>
    </row>
    <row r="37" spans="1:14" s="48" customFormat="1" ht="15" customHeight="1">
      <c r="A37" s="47"/>
      <c r="B37" s="46"/>
      <c r="C37" s="165" t="s">
        <v>1339</v>
      </c>
      <c r="D37" s="130">
        <v>1.2800000000000001E-2</v>
      </c>
      <c r="E37" s="130">
        <v>7.4700000000000003E-2</v>
      </c>
      <c r="F37" s="130">
        <v>1.6400000000000001E-2</v>
      </c>
      <c r="G37" s="130">
        <v>0</v>
      </c>
      <c r="H37" s="130">
        <v>0</v>
      </c>
      <c r="I37" s="130">
        <v>5.0200000000000002E-2</v>
      </c>
      <c r="J37" s="130">
        <v>9.2299999999999993E-2</v>
      </c>
      <c r="K37" s="130">
        <v>3.1600000000000003E-2</v>
      </c>
      <c r="L37" s="130">
        <v>4.3900000000000002E-2</v>
      </c>
      <c r="M37" s="130">
        <v>6.3399999999999998E-2</v>
      </c>
      <c r="N37" s="130">
        <v>1.7000000000000001E-2</v>
      </c>
    </row>
    <row r="38" spans="1:14" s="48" customFormat="1" ht="15" customHeight="1" thickBot="1">
      <c r="A38" s="47" t="s">
        <v>742</v>
      </c>
      <c r="B38" s="46" t="s">
        <v>915</v>
      </c>
      <c r="C38" s="165" t="s">
        <v>1340</v>
      </c>
      <c r="D38" s="130">
        <v>0</v>
      </c>
      <c r="E38" s="130">
        <v>0</v>
      </c>
      <c r="F38" s="130">
        <v>0</v>
      </c>
      <c r="G38" s="130">
        <v>0</v>
      </c>
      <c r="H38" s="130">
        <v>0</v>
      </c>
      <c r="I38" s="130">
        <v>4.7000000000000002E-3</v>
      </c>
      <c r="J38" s="130">
        <v>1.01E-2</v>
      </c>
      <c r="K38" s="130">
        <v>1.8599999999999998E-2</v>
      </c>
      <c r="L38" s="130">
        <v>7.3000000000000001E-3</v>
      </c>
      <c r="M38" s="130">
        <v>6.8999999999999999E-3</v>
      </c>
      <c r="N38" s="130">
        <v>9.4000000000000004E-3</v>
      </c>
    </row>
    <row r="39" spans="1:14" s="37" customFormat="1" ht="15" customHeight="1" thickTop="1" thickBot="1">
      <c r="A39" s="47"/>
      <c r="B39" s="51"/>
      <c r="C39" s="403" t="s">
        <v>561</v>
      </c>
      <c r="D39" s="400"/>
      <c r="E39" s="400"/>
      <c r="F39" s="400"/>
      <c r="G39" s="400"/>
      <c r="H39" s="400"/>
      <c r="I39" s="401"/>
      <c r="J39" s="401"/>
      <c r="K39" s="401"/>
      <c r="L39" s="401"/>
      <c r="M39" s="401"/>
      <c r="N39" s="401"/>
    </row>
    <row r="40" spans="1:14" s="37" customFormat="1" ht="15" customHeight="1" thickTop="1" thickBot="1">
      <c r="A40" s="47"/>
      <c r="B40" s="174"/>
      <c r="C40" s="403" t="s">
        <v>562</v>
      </c>
      <c r="D40" s="400"/>
      <c r="E40" s="400"/>
      <c r="F40" s="400"/>
      <c r="G40" s="400"/>
      <c r="H40" s="400"/>
      <c r="I40" s="401"/>
      <c r="J40" s="401"/>
      <c r="K40" s="401"/>
      <c r="L40" s="401"/>
      <c r="M40" s="401"/>
      <c r="N40" s="401"/>
    </row>
    <row r="41" spans="1:14" s="47" customFormat="1" ht="15" customHeight="1" thickTop="1">
      <c r="A41" s="47" t="s">
        <v>742</v>
      </c>
      <c r="B41" s="46" t="s">
        <v>916</v>
      </c>
      <c r="C41" s="165" t="s">
        <v>917</v>
      </c>
      <c r="D41" s="130">
        <v>7.1300000000000002E-2</v>
      </c>
      <c r="E41" s="130">
        <v>6.6400000000000001E-2</v>
      </c>
      <c r="F41" s="130">
        <v>5.9700000000000003E-2</v>
      </c>
      <c r="G41" s="130">
        <v>4.3799999999999999E-2</v>
      </c>
      <c r="H41" s="130">
        <v>7.3899999999999993E-2</v>
      </c>
      <c r="I41" s="130">
        <v>6.83E-2</v>
      </c>
      <c r="J41" s="130">
        <v>5.79E-2</v>
      </c>
      <c r="K41" s="130">
        <v>5.1999999999999998E-2</v>
      </c>
      <c r="L41" s="130">
        <v>5.57E-2</v>
      </c>
      <c r="M41" s="130">
        <v>4.9500000000000002E-2</v>
      </c>
      <c r="N41" s="130">
        <v>5.1200000000000002E-2</v>
      </c>
    </row>
    <row r="42" spans="1:14" s="48" customFormat="1" ht="15" customHeight="1">
      <c r="A42" s="47" t="s">
        <v>742</v>
      </c>
      <c r="B42" s="46" t="s">
        <v>918</v>
      </c>
      <c r="C42" s="165" t="s">
        <v>919</v>
      </c>
      <c r="D42" s="130">
        <v>8.0299999999999996E-2</v>
      </c>
      <c r="E42" s="130">
        <v>7.4700000000000003E-2</v>
      </c>
      <c r="F42" s="130">
        <v>6.7500000000000004E-2</v>
      </c>
      <c r="G42" s="130">
        <v>5.0299999999999997E-2</v>
      </c>
      <c r="H42" s="130">
        <v>8.6800000000000002E-2</v>
      </c>
      <c r="I42" s="130">
        <v>8.0399999999999999E-2</v>
      </c>
      <c r="J42" s="130">
        <v>6.9900000000000004E-2</v>
      </c>
      <c r="K42" s="130">
        <v>6.6199999999999995E-2</v>
      </c>
      <c r="L42" s="130">
        <v>7.2800000000000004E-2</v>
      </c>
      <c r="M42" s="130">
        <v>6.5100000000000005E-2</v>
      </c>
      <c r="N42" s="130">
        <v>6.6900000000000001E-2</v>
      </c>
    </row>
    <row r="43" spans="1:14" s="48" customFormat="1" ht="15" customHeight="1">
      <c r="A43" s="47" t="s">
        <v>742</v>
      </c>
      <c r="B43" s="46" t="s">
        <v>920</v>
      </c>
      <c r="C43" s="165" t="s">
        <v>921</v>
      </c>
      <c r="D43" s="130">
        <v>8.8900000000000007E-2</v>
      </c>
      <c r="E43" s="130">
        <v>8.1299999999999997E-2</v>
      </c>
      <c r="F43" s="130">
        <v>7.2300000000000003E-2</v>
      </c>
      <c r="G43" s="130">
        <v>5.28E-2</v>
      </c>
      <c r="H43" s="130">
        <v>8.7499999999999994E-2</v>
      </c>
      <c r="I43" s="130">
        <v>7.9899999999999999E-2</v>
      </c>
      <c r="J43" s="130">
        <v>7.0999999999999994E-2</v>
      </c>
      <c r="K43" s="130">
        <v>7.0300000000000001E-2</v>
      </c>
      <c r="L43" s="130">
        <v>7.8299999999999995E-2</v>
      </c>
      <c r="M43" s="130">
        <v>7.0499999999999993E-2</v>
      </c>
      <c r="N43" s="130">
        <v>7.3300000000000004E-2</v>
      </c>
    </row>
    <row r="44" spans="1:14" s="48" customFormat="1" ht="15" customHeight="1" thickBot="1">
      <c r="A44" s="47" t="s">
        <v>742</v>
      </c>
      <c r="B44" s="46" t="s">
        <v>922</v>
      </c>
      <c r="C44" s="165" t="s">
        <v>1341</v>
      </c>
      <c r="D44" s="130">
        <v>0.10249999999999999</v>
      </c>
      <c r="E44" s="130">
        <v>9.4100000000000003E-2</v>
      </c>
      <c r="F44" s="130">
        <v>8.3900000000000002E-2</v>
      </c>
      <c r="G44" s="130">
        <v>6.1100000000000002E-2</v>
      </c>
      <c r="H44" s="130">
        <v>0.1026</v>
      </c>
      <c r="I44" s="130">
        <v>9.8699999999999996E-2</v>
      </c>
      <c r="J44" s="130">
        <v>9.2100000000000001E-2</v>
      </c>
      <c r="K44" s="130">
        <v>8.3900000000000002E-2</v>
      </c>
      <c r="L44" s="130">
        <v>8.7999999999999995E-2</v>
      </c>
      <c r="M44" s="130">
        <v>7.8799999999999995E-2</v>
      </c>
      <c r="N44" s="130">
        <v>0.1047</v>
      </c>
    </row>
    <row r="45" spans="1:14" s="37" customFormat="1" ht="15" customHeight="1" thickTop="1" thickBot="1">
      <c r="A45" s="47"/>
      <c r="B45" s="174"/>
      <c r="C45" s="403" t="s">
        <v>563</v>
      </c>
      <c r="D45" s="400"/>
      <c r="E45" s="400"/>
      <c r="F45" s="400"/>
      <c r="G45" s="400"/>
      <c r="H45" s="400"/>
      <c r="I45" s="401"/>
      <c r="J45" s="401"/>
      <c r="K45" s="401"/>
      <c r="L45" s="401"/>
      <c r="M45" s="401"/>
      <c r="N45" s="401"/>
    </row>
    <row r="46" spans="1:14" s="50" customFormat="1" ht="15" customHeight="1" thickTop="1">
      <c r="A46" s="50" t="s">
        <v>742</v>
      </c>
      <c r="B46" s="46" t="s">
        <v>923</v>
      </c>
      <c r="C46" s="165" t="s">
        <v>924</v>
      </c>
      <c r="D46" s="130">
        <v>0.51829999999999998</v>
      </c>
      <c r="E46" s="130">
        <v>0.51570000000000005</v>
      </c>
      <c r="F46" s="130">
        <v>0.50229999999999997</v>
      </c>
      <c r="G46" s="130">
        <v>0.58889999999999998</v>
      </c>
      <c r="H46" s="130">
        <v>0.56759999999999999</v>
      </c>
      <c r="I46" s="130">
        <v>0.58099999999999996</v>
      </c>
      <c r="J46" s="130">
        <v>0.56579999999999997</v>
      </c>
      <c r="K46" s="130">
        <v>0.56589999999999996</v>
      </c>
      <c r="L46" s="130">
        <v>0.55900000000000005</v>
      </c>
      <c r="M46" s="130">
        <v>0.57520000000000004</v>
      </c>
      <c r="N46" s="130">
        <v>0.54869999999999997</v>
      </c>
    </row>
    <row r="47" spans="1:14" ht="15" customHeight="1">
      <c r="A47" s="47" t="s">
        <v>742</v>
      </c>
      <c r="B47" s="46" t="s">
        <v>925</v>
      </c>
      <c r="C47" s="165" t="s">
        <v>926</v>
      </c>
      <c r="D47" s="130">
        <v>9.0499999999999997E-2</v>
      </c>
      <c r="E47" s="130">
        <v>9.2999999999999999E-2</v>
      </c>
      <c r="F47" s="130">
        <v>8.77E-2</v>
      </c>
      <c r="G47" s="130">
        <v>5.6599999999999998E-2</v>
      </c>
      <c r="H47" s="130">
        <v>5.7500000000000002E-2</v>
      </c>
      <c r="I47" s="130">
        <v>5.2999999999999999E-2</v>
      </c>
      <c r="J47" s="130">
        <v>5.4199999999999998E-2</v>
      </c>
      <c r="K47" s="130">
        <v>4.9799999999999997E-2</v>
      </c>
      <c r="L47" s="130">
        <v>4.3900000000000002E-2</v>
      </c>
      <c r="M47" s="130">
        <v>4.6300000000000001E-2</v>
      </c>
      <c r="N47" s="130">
        <v>4.1399999999999999E-2</v>
      </c>
    </row>
    <row r="48" spans="1:14" ht="15" customHeight="1">
      <c r="A48" s="47" t="s">
        <v>742</v>
      </c>
      <c r="B48" s="46" t="s">
        <v>927</v>
      </c>
      <c r="C48" s="165" t="s">
        <v>928</v>
      </c>
      <c r="D48" s="130">
        <v>0.39119999999999999</v>
      </c>
      <c r="E48" s="130">
        <v>0.39129999999999998</v>
      </c>
      <c r="F48" s="130">
        <v>0.41</v>
      </c>
      <c r="G48" s="130">
        <v>0.35439999999999999</v>
      </c>
      <c r="H48" s="130">
        <v>0.37490000000000001</v>
      </c>
      <c r="I48" s="130">
        <v>0.36599999999999999</v>
      </c>
      <c r="J48" s="130">
        <v>0.38</v>
      </c>
      <c r="K48" s="130">
        <v>0.38440000000000002</v>
      </c>
      <c r="L48" s="130">
        <v>0.39710000000000001</v>
      </c>
      <c r="M48" s="130">
        <v>0.37859999999999999</v>
      </c>
      <c r="N48" s="130">
        <v>0.4098</v>
      </c>
    </row>
    <row r="49" spans="1:14" ht="15" customHeight="1" thickBot="1">
      <c r="A49" s="47" t="s">
        <v>742</v>
      </c>
      <c r="B49" s="46" t="s">
        <v>929</v>
      </c>
      <c r="C49" s="165" t="s">
        <v>930</v>
      </c>
      <c r="D49" s="130">
        <v>0.54290000000000005</v>
      </c>
      <c r="E49" s="130">
        <v>0.5353</v>
      </c>
      <c r="F49" s="130">
        <v>0.48559999999999998</v>
      </c>
      <c r="G49" s="130">
        <v>0.46889999999999998</v>
      </c>
      <c r="H49" s="130">
        <v>0.48599999999999999</v>
      </c>
      <c r="I49" s="130">
        <v>0.43909999999999999</v>
      </c>
      <c r="J49" s="130">
        <v>0.37119999999999997</v>
      </c>
      <c r="K49" s="130">
        <v>0.42159999999999997</v>
      </c>
      <c r="L49" s="130">
        <v>0.44740000000000002</v>
      </c>
      <c r="M49" s="130">
        <v>0.38450000000000001</v>
      </c>
      <c r="N49" s="130">
        <v>0.4073</v>
      </c>
    </row>
    <row r="50" spans="1:14" s="47" customFormat="1" ht="15" customHeight="1" thickTop="1" thickBot="1">
      <c r="B50" s="51"/>
      <c r="C50" s="403" t="s">
        <v>564</v>
      </c>
      <c r="D50" s="400"/>
      <c r="E50" s="400"/>
      <c r="F50" s="400"/>
      <c r="G50" s="400"/>
      <c r="H50" s="400"/>
      <c r="I50" s="401"/>
      <c r="J50" s="401"/>
      <c r="K50" s="401"/>
      <c r="L50" s="401"/>
      <c r="M50" s="401"/>
      <c r="N50" s="401"/>
    </row>
    <row r="51" spans="1:14" s="47" customFormat="1" ht="15" customHeight="1" thickTop="1">
      <c r="A51" s="47" t="s">
        <v>742</v>
      </c>
      <c r="B51" s="46" t="s">
        <v>931</v>
      </c>
      <c r="C51" s="165" t="s">
        <v>932</v>
      </c>
      <c r="D51" s="130">
        <v>9.9000000000000005E-2</v>
      </c>
      <c r="E51" s="130">
        <v>8.5699999999999998E-2</v>
      </c>
      <c r="F51" s="130">
        <v>8.4199999999999997E-2</v>
      </c>
      <c r="G51" s="130">
        <v>0.06</v>
      </c>
      <c r="H51" s="130">
        <v>9.3399999999999997E-2</v>
      </c>
      <c r="I51" s="130">
        <v>9.4500000000000001E-2</v>
      </c>
      <c r="J51" s="130">
        <v>8.3199999999999996E-2</v>
      </c>
      <c r="K51" s="130">
        <v>6.3E-2</v>
      </c>
      <c r="L51" s="130">
        <v>6.6400000000000001E-2</v>
      </c>
      <c r="M51" s="130">
        <v>7.2800000000000004E-2</v>
      </c>
      <c r="N51" s="130">
        <v>6.7000000000000004E-2</v>
      </c>
    </row>
    <row r="52" spans="1:14" s="47" customFormat="1" ht="15" customHeight="1">
      <c r="A52" s="47" t="s">
        <v>742</v>
      </c>
      <c r="B52" s="46" t="s">
        <v>933</v>
      </c>
      <c r="C52" s="165" t="s">
        <v>934</v>
      </c>
      <c r="D52" s="130">
        <v>9.4100000000000003E-2</v>
      </c>
      <c r="E52" s="130">
        <v>8.1199999999999994E-2</v>
      </c>
      <c r="F52" s="130">
        <v>8.1199999999999994E-2</v>
      </c>
      <c r="G52" s="130">
        <v>5.74E-2</v>
      </c>
      <c r="H52" s="130">
        <v>8.6199999999999999E-2</v>
      </c>
      <c r="I52" s="130">
        <v>8.5800000000000001E-2</v>
      </c>
      <c r="J52" s="130">
        <v>7.9000000000000001E-2</v>
      </c>
      <c r="K52" s="130">
        <v>5.6500000000000002E-2</v>
      </c>
      <c r="L52" s="130">
        <v>6.0999999999999999E-2</v>
      </c>
      <c r="M52" s="130">
        <v>6.6100000000000006E-2</v>
      </c>
      <c r="N52" s="130">
        <v>6.0400000000000002E-2</v>
      </c>
    </row>
    <row r="53" spans="1:14" s="47" customFormat="1" ht="15" customHeight="1">
      <c r="A53" s="47" t="s">
        <v>742</v>
      </c>
      <c r="B53" s="46" t="s">
        <v>935</v>
      </c>
      <c r="C53" s="165" t="s">
        <v>1342</v>
      </c>
      <c r="D53" s="130">
        <v>0.10680000000000001</v>
      </c>
      <c r="E53" s="130">
        <v>9.1999999999999998E-2</v>
      </c>
      <c r="F53" s="130">
        <v>9.2100000000000001E-2</v>
      </c>
      <c r="G53" s="130">
        <v>6.4399999999999999E-2</v>
      </c>
      <c r="H53" s="130">
        <v>9.8699999999999996E-2</v>
      </c>
      <c r="I53" s="130">
        <v>9.9299999999999999E-2</v>
      </c>
      <c r="J53" s="130">
        <v>9.8599999999999993E-2</v>
      </c>
      <c r="K53" s="130">
        <v>7.8399999999999997E-2</v>
      </c>
      <c r="L53" s="130">
        <v>8.7300000000000003E-2</v>
      </c>
      <c r="M53" s="130">
        <v>9.4399999999999998E-2</v>
      </c>
      <c r="N53" s="130">
        <v>8.5699999999999998E-2</v>
      </c>
    </row>
    <row r="54" spans="1:14" s="47" customFormat="1" ht="15" customHeight="1">
      <c r="A54" s="47" t="s">
        <v>742</v>
      </c>
      <c r="B54" s="46" t="s">
        <v>936</v>
      </c>
      <c r="C54" s="165" t="s">
        <v>937</v>
      </c>
      <c r="D54" s="130">
        <v>0.13120000000000001</v>
      </c>
      <c r="E54" s="130">
        <v>0.1186</v>
      </c>
      <c r="F54" s="130">
        <v>0.1171</v>
      </c>
      <c r="G54" s="130">
        <v>8.2799999999999999E-2</v>
      </c>
      <c r="H54" s="130">
        <v>0.13009999999999999</v>
      </c>
      <c r="I54" s="130">
        <v>0.13270000000000001</v>
      </c>
      <c r="J54" s="130">
        <v>0.1363</v>
      </c>
      <c r="K54" s="130">
        <v>0.1171</v>
      </c>
      <c r="L54" s="130">
        <v>0.1244</v>
      </c>
      <c r="M54" s="130">
        <v>0.13100000000000001</v>
      </c>
      <c r="N54" s="130">
        <v>0.12139999999999999</v>
      </c>
    </row>
    <row r="55" spans="1:14" s="47" customFormat="1" ht="15" customHeight="1">
      <c r="A55" s="47" t="s">
        <v>742</v>
      </c>
      <c r="B55" s="46" t="s">
        <v>938</v>
      </c>
      <c r="C55" s="165" t="s">
        <v>939</v>
      </c>
      <c r="D55" s="130">
        <v>-2.4500000000000001E-2</v>
      </c>
      <c r="E55" s="130">
        <v>-2.6599999999999999E-2</v>
      </c>
      <c r="F55" s="130">
        <v>-2.5000000000000001E-2</v>
      </c>
      <c r="G55" s="130">
        <v>-1.84E-2</v>
      </c>
      <c r="H55" s="130">
        <v>-3.1399999999999997E-2</v>
      </c>
      <c r="I55" s="130">
        <v>-3.3399999999999999E-2</v>
      </c>
      <c r="J55" s="130">
        <v>-3.7699999999999997E-2</v>
      </c>
      <c r="K55" s="130">
        <v>-3.8800000000000001E-2</v>
      </c>
      <c r="L55" s="130">
        <v>-3.7100000000000001E-2</v>
      </c>
      <c r="M55" s="130">
        <v>-3.6499999999999998E-2</v>
      </c>
      <c r="N55" s="130">
        <v>-3.5799999999999998E-2</v>
      </c>
    </row>
    <row r="56" spans="1:14" s="47" customFormat="1" ht="15" customHeight="1">
      <c r="A56" s="47" t="s">
        <v>742</v>
      </c>
      <c r="B56" s="46" t="s">
        <v>940</v>
      </c>
      <c r="C56" s="165" t="s">
        <v>941</v>
      </c>
      <c r="D56" s="130">
        <v>-1.26E-2</v>
      </c>
      <c r="E56" s="130">
        <v>-1.0800000000000001E-2</v>
      </c>
      <c r="F56" s="130">
        <v>-1.0800000000000001E-2</v>
      </c>
      <c r="G56" s="130">
        <v>-7.0000000000000001E-3</v>
      </c>
      <c r="H56" s="130">
        <v>-1.2500000000000001E-2</v>
      </c>
      <c r="I56" s="130">
        <v>-1.35E-2</v>
      </c>
      <c r="J56" s="130">
        <v>-1.9699999999999999E-2</v>
      </c>
      <c r="K56" s="130">
        <v>-2.1899999999999999E-2</v>
      </c>
      <c r="L56" s="130">
        <v>-2.63E-2</v>
      </c>
      <c r="M56" s="130">
        <v>-2.8400000000000002E-2</v>
      </c>
      <c r="N56" s="130">
        <v>-2.53E-2</v>
      </c>
    </row>
    <row r="57" spans="1:14" s="47" customFormat="1" ht="15" customHeight="1" thickBot="1">
      <c r="A57" s="47" t="s">
        <v>742</v>
      </c>
      <c r="B57" s="46" t="s">
        <v>942</v>
      </c>
      <c r="C57" s="165" t="s">
        <v>943</v>
      </c>
      <c r="D57" s="130">
        <v>4.1000000000000003E-3</v>
      </c>
      <c r="E57" s="130">
        <v>3.7000000000000002E-3</v>
      </c>
      <c r="F57" s="130">
        <v>2.8999999999999998E-3</v>
      </c>
      <c r="G57" s="130">
        <v>2.5999999999999999E-3</v>
      </c>
      <c r="H57" s="130">
        <v>7.1999999999999998E-3</v>
      </c>
      <c r="I57" s="130">
        <v>8.6999999999999994E-3</v>
      </c>
      <c r="J57" s="130">
        <v>4.1999999999999997E-3</v>
      </c>
      <c r="K57" s="130">
        <v>6.6E-3</v>
      </c>
      <c r="L57" s="130">
        <v>5.4000000000000003E-3</v>
      </c>
      <c r="M57" s="130">
        <v>6.7000000000000002E-3</v>
      </c>
      <c r="N57" s="130">
        <v>6.6E-3</v>
      </c>
    </row>
    <row r="58" spans="1:14" s="37" customFormat="1" ht="15" customHeight="1" thickTop="1" thickBot="1">
      <c r="A58" s="47"/>
      <c r="B58" s="47"/>
      <c r="C58" s="403" t="s">
        <v>944</v>
      </c>
      <c r="D58" s="404"/>
      <c r="E58" s="404"/>
      <c r="F58" s="404"/>
      <c r="G58" s="404"/>
      <c r="H58" s="404"/>
      <c r="I58" s="404"/>
      <c r="J58" s="404"/>
      <c r="K58" s="404"/>
      <c r="L58" s="404"/>
      <c r="M58" s="404"/>
      <c r="N58" s="404"/>
    </row>
    <row r="59" spans="1:14" s="47" customFormat="1" ht="15" customHeight="1" thickTop="1">
      <c r="A59" s="47" t="s">
        <v>742</v>
      </c>
      <c r="B59" s="46" t="s">
        <v>931</v>
      </c>
      <c r="C59" s="165" t="s">
        <v>932</v>
      </c>
      <c r="D59" s="130">
        <v>9.9000000000000005E-2</v>
      </c>
      <c r="E59" s="130">
        <v>8.5699999999999998E-2</v>
      </c>
      <c r="F59" s="130">
        <v>8.4199999999999997E-2</v>
      </c>
      <c r="G59" s="130">
        <v>0.06</v>
      </c>
      <c r="H59" s="130">
        <v>9.3399999999999997E-2</v>
      </c>
      <c r="I59" s="130">
        <v>9.4500000000000001E-2</v>
      </c>
      <c r="J59" s="130">
        <v>8.3199999999999996E-2</v>
      </c>
      <c r="K59" s="130">
        <v>6.3E-2</v>
      </c>
      <c r="L59" s="130">
        <v>6.6400000000000001E-2</v>
      </c>
      <c r="M59" s="130">
        <v>7.2800000000000004E-2</v>
      </c>
      <c r="N59" s="130">
        <v>6.7000000000000004E-2</v>
      </c>
    </row>
    <row r="60" spans="1:14" s="47" customFormat="1" ht="15" customHeight="1">
      <c r="A60" s="47" t="s">
        <v>742</v>
      </c>
      <c r="B60" s="46" t="s">
        <v>945</v>
      </c>
      <c r="C60" s="165" t="s">
        <v>946</v>
      </c>
      <c r="D60" s="130">
        <v>-6.0000000000000001E-3</v>
      </c>
      <c r="E60" s="130">
        <v>-5.1999999999999998E-3</v>
      </c>
      <c r="F60" s="130">
        <v>-4.4000000000000003E-3</v>
      </c>
      <c r="G60" s="130">
        <v>-8.8000000000000005E-3</v>
      </c>
      <c r="H60" s="130">
        <v>-1.3100000000000001E-2</v>
      </c>
      <c r="I60" s="130">
        <v>-1.6E-2</v>
      </c>
      <c r="J60" s="130">
        <v>-1.15E-2</v>
      </c>
      <c r="K60" s="130">
        <v>3.3999999999999998E-3</v>
      </c>
      <c r="L60" s="130">
        <v>-6.8999999999999999E-3</v>
      </c>
      <c r="M60" s="130">
        <v>-1.24E-2</v>
      </c>
      <c r="N60" s="130">
        <v>-9.2999999999999992E-3</v>
      </c>
    </row>
    <row r="61" spans="1:14" s="48" customFormat="1" ht="15" customHeight="1">
      <c r="A61" s="47" t="s">
        <v>742</v>
      </c>
      <c r="B61" s="46" t="s">
        <v>947</v>
      </c>
      <c r="C61" s="165" t="s">
        <v>948</v>
      </c>
      <c r="D61" s="130">
        <v>-7.1999999999999995E-2</v>
      </c>
      <c r="E61" s="130">
        <v>-6.7000000000000004E-2</v>
      </c>
      <c r="F61" s="130">
        <v>-6.0199999999999997E-2</v>
      </c>
      <c r="G61" s="130">
        <v>-4.4299999999999999E-2</v>
      </c>
      <c r="H61" s="130">
        <v>-7.5300000000000006E-2</v>
      </c>
      <c r="I61" s="130">
        <v>-6.9400000000000003E-2</v>
      </c>
      <c r="J61" s="130">
        <v>-5.8799999999999998E-2</v>
      </c>
      <c r="K61" s="130">
        <v>-5.2699999999999997E-2</v>
      </c>
      <c r="L61" s="130">
        <v>-5.6399999999999999E-2</v>
      </c>
      <c r="M61" s="130">
        <v>-5.0099999999999999E-2</v>
      </c>
      <c r="N61" s="130">
        <v>-5.1700000000000003E-2</v>
      </c>
    </row>
    <row r="62" spans="1:14" s="48" customFormat="1" ht="15" customHeight="1">
      <c r="A62" s="47" t="s">
        <v>742</v>
      </c>
      <c r="B62" s="46" t="s">
        <v>949</v>
      </c>
      <c r="C62" s="165" t="s">
        <v>950</v>
      </c>
      <c r="D62" s="130">
        <v>0</v>
      </c>
      <c r="E62" s="130">
        <v>0</v>
      </c>
      <c r="F62" s="130">
        <v>0</v>
      </c>
      <c r="G62" s="130">
        <v>8.0000000000000004E-4</v>
      </c>
      <c r="H62" s="130">
        <v>0</v>
      </c>
      <c r="I62" s="130">
        <v>2.0000000000000001E-4</v>
      </c>
      <c r="J62" s="130">
        <v>4.0000000000000002E-4</v>
      </c>
      <c r="K62" s="130">
        <v>0</v>
      </c>
      <c r="L62" s="130">
        <v>0</v>
      </c>
      <c r="M62" s="130">
        <v>0</v>
      </c>
      <c r="N62" s="130">
        <v>1E-4</v>
      </c>
    </row>
    <row r="63" spans="1:14" s="48" customFormat="1" ht="15" customHeight="1">
      <c r="A63" s="47" t="s">
        <v>742</v>
      </c>
      <c r="B63" s="46" t="s">
        <v>951</v>
      </c>
      <c r="C63" s="165" t="s">
        <v>952</v>
      </c>
      <c r="D63" s="130">
        <v>0</v>
      </c>
      <c r="E63" s="130">
        <v>1E-4</v>
      </c>
      <c r="F63" s="130">
        <v>-4.0000000000000002E-4</v>
      </c>
      <c r="G63" s="130">
        <v>-1E-4</v>
      </c>
      <c r="H63" s="130">
        <v>-8.9999999999999998E-4</v>
      </c>
      <c r="I63" s="130">
        <v>2.0000000000000001E-4</v>
      </c>
      <c r="J63" s="130">
        <v>0</v>
      </c>
      <c r="K63" s="130">
        <v>2.0000000000000001E-4</v>
      </c>
      <c r="L63" s="130">
        <v>-5.0000000000000001E-4</v>
      </c>
      <c r="M63" s="130">
        <v>-1E-4</v>
      </c>
      <c r="N63" s="130">
        <v>-1E-4</v>
      </c>
    </row>
    <row r="64" spans="1:14" s="48" customFormat="1" ht="15" customHeight="1" thickBot="1">
      <c r="A64" s="47"/>
      <c r="B64" s="46"/>
      <c r="C64" s="165" t="s">
        <v>953</v>
      </c>
      <c r="D64" s="130">
        <v>0</v>
      </c>
      <c r="E64" s="130">
        <v>0</v>
      </c>
      <c r="F64" s="130">
        <v>0</v>
      </c>
      <c r="G64" s="130">
        <v>0</v>
      </c>
      <c r="H64" s="130">
        <v>0</v>
      </c>
      <c r="I64" s="130">
        <v>0</v>
      </c>
      <c r="J64" s="130">
        <v>0</v>
      </c>
      <c r="K64" s="130">
        <v>0</v>
      </c>
      <c r="L64" s="130">
        <v>0</v>
      </c>
      <c r="M64" s="130">
        <v>-1E-4</v>
      </c>
      <c r="N64" s="130">
        <v>-1E-4</v>
      </c>
    </row>
    <row r="65" spans="1:14" s="47" customFormat="1" ht="15" customHeight="1" thickTop="1" thickBot="1">
      <c r="A65" s="47" t="s">
        <v>742</v>
      </c>
      <c r="B65" s="46" t="s">
        <v>954</v>
      </c>
      <c r="C65" s="403" t="s">
        <v>955</v>
      </c>
      <c r="D65" s="400">
        <v>2.0199999999999999E-2</v>
      </c>
      <c r="E65" s="400">
        <v>1.2800000000000001E-2</v>
      </c>
      <c r="F65" s="400">
        <v>1.9099999999999999E-2</v>
      </c>
      <c r="G65" s="400">
        <v>7.6E-3</v>
      </c>
      <c r="H65" s="400">
        <v>4.1999999999999997E-3</v>
      </c>
      <c r="I65" s="405">
        <v>9.4000000000000004E-3</v>
      </c>
      <c r="J65" s="405">
        <v>1.3299999999999999E-2</v>
      </c>
      <c r="K65" s="405">
        <v>1.4E-2</v>
      </c>
      <c r="L65" s="405">
        <v>2.8E-3</v>
      </c>
      <c r="M65" s="405">
        <v>1.0200000000000001E-2</v>
      </c>
      <c r="N65" s="405">
        <v>5.7999999999999996E-3</v>
      </c>
    </row>
    <row r="66" spans="1:14" ht="3.75" customHeight="1" thickTop="1" thickBot="1">
      <c r="A66" s="175"/>
      <c r="B66" s="175"/>
      <c r="C66" s="118"/>
      <c r="D66" s="118"/>
      <c r="E66" s="118"/>
      <c r="F66" s="118"/>
      <c r="G66" s="118"/>
      <c r="H66" s="118"/>
      <c r="I66" s="118"/>
      <c r="J66" s="118"/>
      <c r="K66" s="118"/>
      <c r="L66" s="118"/>
      <c r="M66" s="118"/>
      <c r="N66" s="118"/>
    </row>
    <row r="67" spans="1:14" ht="15" customHeight="1">
      <c r="A67" s="47"/>
      <c r="B67" s="47"/>
      <c r="C67" s="170" t="s">
        <v>1306</v>
      </c>
      <c r="D67" s="47"/>
      <c r="E67" s="47"/>
      <c r="F67" s="47"/>
      <c r="G67" s="47"/>
      <c r="H67" s="47"/>
      <c r="I67" s="47"/>
      <c r="J67" s="47"/>
      <c r="K67" s="47"/>
      <c r="L67" s="47"/>
      <c r="M67" s="47"/>
      <c r="N67" s="47"/>
    </row>
    <row r="68" spans="1:14" ht="15" customHeight="1">
      <c r="A68" s="47"/>
      <c r="B68" s="47"/>
      <c r="C68" s="170" t="s">
        <v>1350</v>
      </c>
      <c r="D68" s="47"/>
      <c r="E68" s="47"/>
      <c r="F68" s="47"/>
      <c r="G68" s="47"/>
      <c r="H68" s="47"/>
      <c r="I68" s="47"/>
      <c r="J68" s="47"/>
      <c r="K68" s="47"/>
      <c r="L68" s="47"/>
      <c r="M68" s="47"/>
      <c r="N68" s="47"/>
    </row>
    <row r="69" spans="1:14" ht="15" customHeight="1">
      <c r="A69" s="47"/>
      <c r="B69" s="47"/>
      <c r="C69" s="170" t="s">
        <v>1351</v>
      </c>
      <c r="D69" s="47"/>
      <c r="E69" s="47"/>
      <c r="F69" s="47"/>
      <c r="G69" s="47"/>
      <c r="H69" s="47"/>
      <c r="I69" s="47"/>
      <c r="J69" s="47"/>
      <c r="K69" s="47"/>
      <c r="L69" s="47"/>
      <c r="M69" s="47"/>
      <c r="N69" s="47"/>
    </row>
    <row r="70" spans="1:14" ht="15" customHeight="1">
      <c r="A70" s="47"/>
      <c r="B70" s="47"/>
      <c r="C70" s="170" t="s">
        <v>1309</v>
      </c>
      <c r="D70" s="47"/>
      <c r="E70" s="47"/>
      <c r="F70" s="47"/>
      <c r="G70" s="47"/>
      <c r="H70" s="47"/>
      <c r="I70" s="47"/>
      <c r="J70" s="47"/>
      <c r="K70" s="47"/>
      <c r="L70" s="47"/>
      <c r="M70" s="47"/>
      <c r="N70" s="47"/>
    </row>
    <row r="71" spans="1:14" ht="15" customHeight="1">
      <c r="A71" s="47"/>
      <c r="B71" s="47"/>
      <c r="C71" s="170" t="s">
        <v>1310</v>
      </c>
      <c r="D71" s="47"/>
      <c r="E71" s="47"/>
      <c r="F71" s="47"/>
      <c r="G71" s="47"/>
      <c r="H71" s="47"/>
      <c r="I71" s="47"/>
      <c r="J71" s="47"/>
      <c r="K71" s="47"/>
      <c r="L71" s="47"/>
      <c r="M71" s="47"/>
      <c r="N71" s="47"/>
    </row>
    <row r="72" spans="1:14" ht="30" customHeight="1">
      <c r="A72" s="47"/>
      <c r="B72" s="47"/>
      <c r="C72" s="742" t="s">
        <v>958</v>
      </c>
      <c r="D72" s="742"/>
      <c r="E72" s="742"/>
      <c r="F72" s="742"/>
      <c r="G72" s="742"/>
      <c r="H72" s="742"/>
      <c r="I72" s="742"/>
      <c r="J72" s="742"/>
      <c r="K72" s="742"/>
      <c r="L72" s="742"/>
      <c r="M72" s="742"/>
      <c r="N72" s="742"/>
    </row>
    <row r="73" spans="1:14" ht="15" customHeight="1">
      <c r="A73" s="47"/>
      <c r="B73" s="47"/>
      <c r="C73" s="170" t="s">
        <v>567</v>
      </c>
      <c r="D73" s="47"/>
      <c r="E73" s="47"/>
      <c r="F73" s="47"/>
      <c r="G73" s="47"/>
      <c r="H73" s="47"/>
      <c r="I73" s="47"/>
      <c r="J73" s="47"/>
      <c r="K73" s="47"/>
      <c r="L73" s="47"/>
      <c r="M73" s="47"/>
      <c r="N73" s="47"/>
    </row>
    <row r="74" spans="1:14" ht="30" customHeight="1">
      <c r="A74" s="47"/>
      <c r="B74" s="47"/>
      <c r="C74" s="742" t="s">
        <v>959</v>
      </c>
      <c r="D74" s="742"/>
      <c r="E74" s="742"/>
      <c r="F74" s="742"/>
      <c r="G74" s="742"/>
      <c r="H74" s="742"/>
      <c r="I74" s="742"/>
      <c r="J74" s="742"/>
      <c r="K74" s="742"/>
      <c r="L74" s="742"/>
      <c r="M74" s="742"/>
      <c r="N74" s="742"/>
    </row>
    <row r="75" spans="1:14" ht="15" customHeight="1">
      <c r="A75" s="47"/>
      <c r="B75" s="47"/>
      <c r="C75" s="170"/>
      <c r="D75" s="47"/>
      <c r="E75" s="47"/>
      <c r="F75" s="47"/>
      <c r="G75" s="47"/>
      <c r="H75" s="47"/>
      <c r="I75" s="47"/>
      <c r="J75" s="47"/>
      <c r="K75" s="47"/>
      <c r="L75" s="47"/>
      <c r="M75" s="47"/>
      <c r="N75" s="47"/>
    </row>
  </sheetData>
  <mergeCells count="6">
    <mergeCell ref="C74:N74"/>
    <mergeCell ref="C1:N1"/>
    <mergeCell ref="A2:N2"/>
    <mergeCell ref="C3:N3"/>
    <mergeCell ref="A4:N4"/>
    <mergeCell ref="C72:N72"/>
  </mergeCells>
  <pageMargins left="0.93" right="0.42" top="0.69" bottom="0.59" header="0.5" footer="0.5"/>
  <pageSetup scale="50"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sqref="A1:L1"/>
    </sheetView>
  </sheetViews>
  <sheetFormatPr defaultRowHeight="18"/>
  <cols>
    <col min="1" max="1" width="89.85546875" style="14" bestFit="1" customWidth="1"/>
    <col min="2" max="9" width="9.7109375" style="14" bestFit="1" customWidth="1"/>
    <col min="10" max="11" width="9.7109375" style="14" customWidth="1"/>
    <col min="12" max="12" width="9.7109375" style="18" bestFit="1" customWidth="1"/>
    <col min="13" max="16384" width="9.140625" style="14"/>
  </cols>
  <sheetData>
    <row r="1" spans="1:12" ht="30" customHeight="1">
      <c r="A1" s="733" t="s">
        <v>438</v>
      </c>
      <c r="B1" s="733"/>
      <c r="C1" s="733"/>
      <c r="D1" s="733"/>
      <c r="E1" s="733"/>
      <c r="F1" s="733"/>
      <c r="G1" s="733"/>
      <c r="H1" s="733"/>
      <c r="I1" s="733"/>
      <c r="J1" s="733"/>
      <c r="K1" s="733"/>
      <c r="L1" s="733"/>
    </row>
    <row r="2" spans="1:12" ht="15" customHeight="1">
      <c r="A2" s="734" t="s">
        <v>568</v>
      </c>
      <c r="B2" s="734"/>
      <c r="C2" s="734"/>
      <c r="D2" s="734"/>
      <c r="E2" s="734"/>
      <c r="F2" s="734"/>
      <c r="G2" s="734"/>
      <c r="H2" s="734"/>
      <c r="I2" s="734"/>
      <c r="J2" s="734"/>
      <c r="K2" s="734"/>
      <c r="L2" s="734"/>
    </row>
    <row r="3" spans="1:12" ht="15" customHeight="1">
      <c r="A3" s="734" t="s">
        <v>983</v>
      </c>
      <c r="B3" s="734"/>
      <c r="C3" s="734"/>
      <c r="D3" s="734"/>
      <c r="E3" s="734"/>
      <c r="F3" s="734"/>
      <c r="G3" s="734"/>
      <c r="H3" s="734"/>
      <c r="I3" s="734"/>
      <c r="J3" s="734"/>
      <c r="K3" s="734"/>
      <c r="L3" s="734"/>
    </row>
    <row r="4" spans="1:12" ht="30" customHeight="1">
      <c r="A4" s="735" t="s">
        <v>508</v>
      </c>
      <c r="B4" s="735"/>
      <c r="C4" s="735"/>
      <c r="D4" s="735"/>
      <c r="E4" s="735"/>
      <c r="F4" s="735"/>
      <c r="G4" s="735"/>
      <c r="H4" s="735"/>
      <c r="I4" s="735"/>
      <c r="J4" s="735"/>
      <c r="K4" s="735"/>
      <c r="L4" s="735"/>
    </row>
    <row r="5" spans="1:12" ht="3.75" customHeight="1" thickBot="1">
      <c r="A5" s="47"/>
      <c r="B5" s="47"/>
      <c r="C5" s="47"/>
      <c r="D5" s="47"/>
      <c r="E5" s="47"/>
      <c r="F5" s="47"/>
      <c r="G5" s="47"/>
      <c r="H5" s="47"/>
      <c r="I5" s="47"/>
      <c r="J5" s="47"/>
      <c r="K5" s="47"/>
      <c r="L5" s="47"/>
    </row>
    <row r="6" spans="1:12" s="15" customFormat="1" ht="30" customHeight="1" thickTop="1" thickBot="1">
      <c r="A6" s="545"/>
      <c r="B6" s="390" t="s">
        <v>570</v>
      </c>
      <c r="C6" s="390" t="s">
        <v>571</v>
      </c>
      <c r="D6" s="390" t="s">
        <v>572</v>
      </c>
      <c r="E6" s="390" t="s">
        <v>573</v>
      </c>
      <c r="F6" s="390" t="s">
        <v>574</v>
      </c>
      <c r="G6" s="390" t="s">
        <v>575</v>
      </c>
      <c r="H6" s="390" t="s">
        <v>1239</v>
      </c>
      <c r="I6" s="390" t="s">
        <v>1290</v>
      </c>
      <c r="J6" s="390" t="s">
        <v>1513</v>
      </c>
      <c r="K6" s="390" t="s">
        <v>1397</v>
      </c>
      <c r="L6" s="390" t="s">
        <v>1514</v>
      </c>
    </row>
    <row r="7" spans="1:12" ht="15" customHeight="1" thickTop="1" thickBot="1">
      <c r="A7" s="392" t="s">
        <v>576</v>
      </c>
      <c r="B7" s="393">
        <v>869986.88075999997</v>
      </c>
      <c r="C7" s="393">
        <v>960797.49751000002</v>
      </c>
      <c r="D7" s="393">
        <v>1077607.3699100001</v>
      </c>
      <c r="E7" s="393">
        <v>1146905.83018</v>
      </c>
      <c r="F7" s="393">
        <v>1149294.34775</v>
      </c>
      <c r="G7" s="393">
        <v>1008829.3669400001</v>
      </c>
      <c r="H7" s="393">
        <v>917764.62651999993</v>
      </c>
      <c r="I7" s="393">
        <v>896243.99660000007</v>
      </c>
      <c r="J7" s="393">
        <v>872479.61528999999</v>
      </c>
      <c r="K7" s="393">
        <v>831838.81125999999</v>
      </c>
      <c r="L7" s="393">
        <v>764056.0991799999</v>
      </c>
    </row>
    <row r="8" spans="1:12" s="16" customFormat="1" ht="15" customHeight="1" thickTop="1">
      <c r="A8" s="147" t="s">
        <v>158</v>
      </c>
      <c r="B8" s="114">
        <v>88900.250889999996</v>
      </c>
      <c r="C8" s="114">
        <v>102093.26248999999</v>
      </c>
      <c r="D8" s="114">
        <v>79542.263480000009</v>
      </c>
      <c r="E8" s="114">
        <v>154755.87861000001</v>
      </c>
      <c r="F8" s="114">
        <v>131558.99462000001</v>
      </c>
      <c r="G8" s="114">
        <v>104891.2831</v>
      </c>
      <c r="H8" s="114">
        <v>69128.781589999999</v>
      </c>
      <c r="I8" s="114">
        <v>96305.351559999996</v>
      </c>
      <c r="J8" s="114">
        <v>99963.780590000009</v>
      </c>
      <c r="K8" s="114">
        <v>94721.196680000008</v>
      </c>
      <c r="L8" s="114">
        <v>80212.860090000002</v>
      </c>
    </row>
    <row r="9" spans="1:12" s="16" customFormat="1" ht="15" customHeight="1">
      <c r="A9" s="147" t="s">
        <v>167</v>
      </c>
      <c r="B9" s="114">
        <v>102059.76075</v>
      </c>
      <c r="C9" s="114">
        <v>76951.581730000005</v>
      </c>
      <c r="D9" s="114">
        <v>110583.15398</v>
      </c>
      <c r="E9" s="114">
        <v>72962.954389999999</v>
      </c>
      <c r="F9" s="114">
        <v>97291.176519999994</v>
      </c>
      <c r="G9" s="114">
        <v>43459.716039999999</v>
      </c>
      <c r="H9" s="114">
        <v>26562.549920000001</v>
      </c>
      <c r="I9" s="114">
        <v>48472.654170000002</v>
      </c>
      <c r="J9" s="114">
        <v>46101.859100000001</v>
      </c>
      <c r="K9" s="114">
        <v>33334.894460000003</v>
      </c>
      <c r="L9" s="114">
        <v>34546.000799999994</v>
      </c>
    </row>
    <row r="10" spans="1:12" s="16" customFormat="1" ht="15" customHeight="1">
      <c r="A10" s="147" t="s">
        <v>176</v>
      </c>
      <c r="B10" s="114">
        <v>660292.78154</v>
      </c>
      <c r="C10" s="114">
        <v>764642.0258099999</v>
      </c>
      <c r="D10" s="114">
        <v>860431.86570000008</v>
      </c>
      <c r="E10" s="114">
        <v>886358.31814999995</v>
      </c>
      <c r="F10" s="114">
        <v>880209.61812999996</v>
      </c>
      <c r="G10" s="114">
        <v>815715.58311999997</v>
      </c>
      <c r="H10" s="114">
        <v>767194.80389999994</v>
      </c>
      <c r="I10" s="114">
        <v>694445.37613999995</v>
      </c>
      <c r="J10" s="114">
        <v>667246.42057000007</v>
      </c>
      <c r="K10" s="114">
        <v>640806.88006</v>
      </c>
      <c r="L10" s="114">
        <v>588346.45965999993</v>
      </c>
    </row>
    <row r="11" spans="1:12" s="16" customFormat="1" ht="15" customHeight="1">
      <c r="A11" s="148" t="s">
        <v>577</v>
      </c>
      <c r="B11" s="114">
        <v>661025.72080999997</v>
      </c>
      <c r="C11" s="114">
        <v>756848.56801000005</v>
      </c>
      <c r="D11" s="114">
        <v>856974.87348000007</v>
      </c>
      <c r="E11" s="114">
        <v>884889.16301000002</v>
      </c>
      <c r="F11" s="114">
        <v>877265.31715999998</v>
      </c>
      <c r="G11" s="114">
        <v>802348.88032</v>
      </c>
      <c r="H11" s="114">
        <v>707728.85024000006</v>
      </c>
      <c r="I11" s="114">
        <v>620769.75213000004</v>
      </c>
      <c r="J11" s="114">
        <v>591647.67848999996</v>
      </c>
      <c r="K11" s="114">
        <v>563055.34138999996</v>
      </c>
      <c r="L11" s="114">
        <v>512422.37531999999</v>
      </c>
    </row>
    <row r="12" spans="1:12" s="16" customFormat="1" ht="15" customHeight="1">
      <c r="A12" s="148" t="s">
        <v>578</v>
      </c>
      <c r="B12" s="114">
        <v>647615.78458000009</v>
      </c>
      <c r="C12" s="114">
        <v>740017.62612999999</v>
      </c>
      <c r="D12" s="114">
        <v>809299.57773000002</v>
      </c>
      <c r="E12" s="114">
        <v>824777.24575</v>
      </c>
      <c r="F12" s="114">
        <v>791969.91862999997</v>
      </c>
      <c r="G12" s="114">
        <v>591462.20328000002</v>
      </c>
      <c r="H12" s="114">
        <v>501594.91804000002</v>
      </c>
      <c r="I12" s="114">
        <v>392992.90889999998</v>
      </c>
      <c r="J12" s="114">
        <v>362721.94161000004</v>
      </c>
      <c r="K12" s="114">
        <v>342141.83888</v>
      </c>
      <c r="L12" s="114">
        <v>300400.22385000001</v>
      </c>
    </row>
    <row r="13" spans="1:12" s="16" customFormat="1" ht="15" customHeight="1">
      <c r="A13" s="148" t="s">
        <v>579</v>
      </c>
      <c r="B13" s="114">
        <v>13409.936230000001</v>
      </c>
      <c r="C13" s="114">
        <v>16830.941879999998</v>
      </c>
      <c r="D13" s="114">
        <v>47675.295749999997</v>
      </c>
      <c r="E13" s="114">
        <v>60111.917259999995</v>
      </c>
      <c r="F13" s="114">
        <v>85295.398530000006</v>
      </c>
      <c r="G13" s="114">
        <v>210886.67703999998</v>
      </c>
      <c r="H13" s="114">
        <v>206133.93219999998</v>
      </c>
      <c r="I13" s="114">
        <v>227776.84323</v>
      </c>
      <c r="J13" s="114">
        <v>228925.73687999998</v>
      </c>
      <c r="K13" s="114">
        <v>220913.50250999999</v>
      </c>
      <c r="L13" s="114">
        <v>212022.15147000001</v>
      </c>
    </row>
    <row r="14" spans="1:12" s="16" customFormat="1" ht="15" customHeight="1">
      <c r="A14" s="148" t="s">
        <v>580</v>
      </c>
      <c r="B14" s="114">
        <v>3887.9335699999997</v>
      </c>
      <c r="C14" s="114">
        <v>13798.99483</v>
      </c>
      <c r="D14" s="114">
        <v>10185.149960000001</v>
      </c>
      <c r="E14" s="114">
        <v>7098.0758399999995</v>
      </c>
      <c r="F14" s="114">
        <v>13867.627689999999</v>
      </c>
      <c r="G14" s="114">
        <v>20624.666570000001</v>
      </c>
      <c r="H14" s="114">
        <v>10172.023720000001</v>
      </c>
      <c r="I14" s="114">
        <v>2679.06673</v>
      </c>
      <c r="J14" s="114">
        <v>5589.4526900000001</v>
      </c>
      <c r="K14" s="114">
        <v>8111.8521000000001</v>
      </c>
      <c r="L14" s="114">
        <v>9227.6600299999991</v>
      </c>
    </row>
    <row r="15" spans="1:12" s="16" customFormat="1" ht="15" customHeight="1">
      <c r="A15" s="148" t="s">
        <v>581</v>
      </c>
      <c r="B15" s="114">
        <v>3711.2978800000001</v>
      </c>
      <c r="C15" s="114">
        <v>9214.84512</v>
      </c>
      <c r="D15" s="114">
        <v>8483.5791900000004</v>
      </c>
      <c r="E15" s="114">
        <v>6361.4218099999998</v>
      </c>
      <c r="F15" s="114">
        <v>8123.68361</v>
      </c>
      <c r="G15" s="114">
        <v>10110.85259</v>
      </c>
      <c r="H15" s="114">
        <v>170.1</v>
      </c>
      <c r="I15" s="114">
        <v>1360.1322</v>
      </c>
      <c r="J15" s="114">
        <v>1582.0399</v>
      </c>
      <c r="K15" s="114">
        <v>1349.4306000000001</v>
      </c>
      <c r="L15" s="114">
        <v>4231.1883899999993</v>
      </c>
    </row>
    <row r="16" spans="1:12" s="16" customFormat="1" ht="15" customHeight="1">
      <c r="A16" s="148" t="s">
        <v>582</v>
      </c>
      <c r="B16" s="114">
        <v>176.63569000000001</v>
      </c>
      <c r="C16" s="114">
        <v>4584.1497099999997</v>
      </c>
      <c r="D16" s="114">
        <v>1701.57077</v>
      </c>
      <c r="E16" s="114">
        <v>736.65403000000003</v>
      </c>
      <c r="F16" s="114">
        <v>5743.9440800000002</v>
      </c>
      <c r="G16" s="114">
        <v>10513.813980000001</v>
      </c>
      <c r="H16" s="114">
        <v>10001.923720000001</v>
      </c>
      <c r="I16" s="114">
        <v>1318.93453</v>
      </c>
      <c r="J16" s="114">
        <v>4007.4127899999999</v>
      </c>
      <c r="K16" s="114">
        <v>6762.4215000000004</v>
      </c>
      <c r="L16" s="114">
        <v>4996.4716399999998</v>
      </c>
    </row>
    <row r="17" spans="1:12" s="16" customFormat="1" ht="15" customHeight="1">
      <c r="A17" s="148" t="s">
        <v>583</v>
      </c>
      <c r="B17" s="114">
        <v>9323.4225800000004</v>
      </c>
      <c r="C17" s="114">
        <v>11105.726500000001</v>
      </c>
      <c r="D17" s="114">
        <v>16675.364799999999</v>
      </c>
      <c r="E17" s="114">
        <v>36800.093249999998</v>
      </c>
      <c r="F17" s="114">
        <v>38830.718500000003</v>
      </c>
      <c r="G17" s="114">
        <v>63137.883470000001</v>
      </c>
      <c r="H17" s="114">
        <v>76381.64615</v>
      </c>
      <c r="I17" s="114">
        <v>70186.320720000003</v>
      </c>
      <c r="J17" s="114">
        <v>72314.379889999997</v>
      </c>
      <c r="K17" s="114">
        <v>70649.028879999998</v>
      </c>
      <c r="L17" s="114">
        <v>71665.53542</v>
      </c>
    </row>
    <row r="18" spans="1:12" s="16" customFormat="1" ht="15" customHeight="1">
      <c r="A18" s="148" t="s">
        <v>584</v>
      </c>
      <c r="B18" s="114">
        <v>8998.7048100000011</v>
      </c>
      <c r="C18" s="114">
        <v>10222.497579999999</v>
      </c>
      <c r="D18" s="114">
        <v>13922.001109999999</v>
      </c>
      <c r="E18" s="114">
        <v>22307.757269999998</v>
      </c>
      <c r="F18" s="114">
        <v>27334.36464</v>
      </c>
      <c r="G18" s="114">
        <v>37346.225159999995</v>
      </c>
      <c r="H18" s="114">
        <v>32495.018010000003</v>
      </c>
      <c r="I18" s="114">
        <v>22643.919449999998</v>
      </c>
      <c r="J18" s="114">
        <v>22315.799370000001</v>
      </c>
      <c r="K18" s="114">
        <v>23188.089530000001</v>
      </c>
      <c r="L18" s="114">
        <v>21500.589540000001</v>
      </c>
    </row>
    <row r="19" spans="1:12" s="16" customFormat="1" ht="15" customHeight="1">
      <c r="A19" s="148" t="s">
        <v>585</v>
      </c>
      <c r="B19" s="114">
        <v>324.71777000000003</v>
      </c>
      <c r="C19" s="114">
        <v>883.22892000000002</v>
      </c>
      <c r="D19" s="114">
        <v>2753.3636900000001</v>
      </c>
      <c r="E19" s="114">
        <v>14492.33598</v>
      </c>
      <c r="F19" s="114">
        <v>11496.353859999999</v>
      </c>
      <c r="G19" s="114">
        <v>25791.658309999999</v>
      </c>
      <c r="H19" s="114">
        <v>43886.628140000001</v>
      </c>
      <c r="I19" s="114">
        <v>47542.401270000002</v>
      </c>
      <c r="J19" s="114">
        <v>49998.580520000003</v>
      </c>
      <c r="K19" s="114">
        <v>47460.939350000001</v>
      </c>
      <c r="L19" s="114">
        <v>50164.945879999999</v>
      </c>
    </row>
    <row r="20" spans="1:12" s="16" customFormat="1" ht="15" customHeight="1">
      <c r="A20" s="148" t="s">
        <v>189</v>
      </c>
      <c r="B20" s="114">
        <v>8999.5497200000009</v>
      </c>
      <c r="C20" s="114">
        <v>10462.99749</v>
      </c>
      <c r="D20" s="114">
        <v>10933.638060000001</v>
      </c>
      <c r="E20" s="114">
        <v>10289.94636</v>
      </c>
      <c r="F20" s="114">
        <v>8325.9275699999998</v>
      </c>
      <c r="G20" s="114">
        <v>7195.0541800000001</v>
      </c>
      <c r="H20" s="114">
        <v>56592.807380000006</v>
      </c>
      <c r="I20" s="114">
        <v>71360.45981</v>
      </c>
      <c r="J20" s="114">
        <v>71139.270810000002</v>
      </c>
      <c r="K20" s="114">
        <v>67760.242879999991</v>
      </c>
      <c r="L20" s="114">
        <v>64157.107880000003</v>
      </c>
    </row>
    <row r="21" spans="1:12" s="16" customFormat="1" ht="15" customHeight="1">
      <c r="A21" s="148" t="s">
        <v>586</v>
      </c>
      <c r="B21" s="114">
        <v>-22943.845140000001</v>
      </c>
      <c r="C21" s="114">
        <v>-27574.261019999998</v>
      </c>
      <c r="D21" s="114">
        <v>-34337.160600000003</v>
      </c>
      <c r="E21" s="114">
        <v>-52718.960310000002</v>
      </c>
      <c r="F21" s="114">
        <v>-58079.97279</v>
      </c>
      <c r="G21" s="114">
        <v>-77590.901419999995</v>
      </c>
      <c r="H21" s="114">
        <v>-83680.523589999997</v>
      </c>
      <c r="I21" s="114">
        <v>-70550.223249999995</v>
      </c>
      <c r="J21" s="114">
        <v>-73444.361310000008</v>
      </c>
      <c r="K21" s="114">
        <v>-68769.585189999998</v>
      </c>
      <c r="L21" s="114">
        <v>-69126.218989999994</v>
      </c>
    </row>
    <row r="22" spans="1:12" s="16" customFormat="1" ht="15" customHeight="1">
      <c r="A22" s="147" t="s">
        <v>202</v>
      </c>
      <c r="B22" s="114">
        <v>1825.20363</v>
      </c>
      <c r="C22" s="114">
        <v>1749.2486100000001</v>
      </c>
      <c r="D22" s="114">
        <v>3094.5422100000001</v>
      </c>
      <c r="E22" s="114">
        <v>1679.0757699999999</v>
      </c>
      <c r="F22" s="114">
        <v>1783.0451799999998</v>
      </c>
      <c r="G22" s="114">
        <v>2121.06657</v>
      </c>
      <c r="H22" s="114">
        <v>4797.1598800000002</v>
      </c>
      <c r="I22" s="114">
        <v>4423.6044199999997</v>
      </c>
      <c r="J22" s="114">
        <v>3852.5918500000002</v>
      </c>
      <c r="K22" s="114">
        <v>3443.0687900000003</v>
      </c>
      <c r="L22" s="114">
        <v>3332.7709399999999</v>
      </c>
    </row>
    <row r="23" spans="1:12" s="16" customFormat="1" ht="15" customHeight="1">
      <c r="A23" s="147" t="s">
        <v>208</v>
      </c>
      <c r="B23" s="114">
        <v>1E-3</v>
      </c>
      <c r="C23" s="114">
        <v>2E-3</v>
      </c>
      <c r="D23" s="114">
        <v>3.3049999999999996E-2</v>
      </c>
      <c r="E23" s="114">
        <v>253.31117</v>
      </c>
      <c r="F23" s="114">
        <v>1536.06681</v>
      </c>
      <c r="G23" s="114">
        <v>940.19150999999999</v>
      </c>
      <c r="H23" s="114">
        <v>1900.1387400000001</v>
      </c>
      <c r="I23" s="114">
        <v>5784.4227599999995</v>
      </c>
      <c r="J23" s="114">
        <v>5179.1736500000006</v>
      </c>
      <c r="K23" s="114">
        <v>2564.6144900000004</v>
      </c>
      <c r="L23" s="114">
        <v>1303.29126</v>
      </c>
    </row>
    <row r="24" spans="1:12" s="16" customFormat="1" ht="15" customHeight="1">
      <c r="A24" s="147" t="s">
        <v>587</v>
      </c>
      <c r="B24" s="114">
        <v>2211.047</v>
      </c>
      <c r="C24" s="114">
        <v>134.55251999999999</v>
      </c>
      <c r="D24" s="114">
        <v>3634.83061</v>
      </c>
      <c r="E24" s="114">
        <v>11295.415800000001</v>
      </c>
      <c r="F24" s="114">
        <v>19550.824700000001</v>
      </c>
      <c r="G24" s="114">
        <v>25116.35339</v>
      </c>
      <c r="H24" s="114">
        <v>33084.513489999998</v>
      </c>
      <c r="I24" s="114">
        <v>33068.913820000002</v>
      </c>
      <c r="J24" s="114">
        <v>36418.658009999999</v>
      </c>
      <c r="K24" s="114">
        <v>43250.2359</v>
      </c>
      <c r="L24" s="114">
        <v>43250.235909999996</v>
      </c>
    </row>
    <row r="25" spans="1:12" s="16" customFormat="1" ht="15" customHeight="1">
      <c r="A25" s="147" t="s">
        <v>219</v>
      </c>
      <c r="B25" s="114">
        <v>13640.736570000001</v>
      </c>
      <c r="C25" s="114">
        <v>14470.801359999999</v>
      </c>
      <c r="D25" s="114">
        <v>19176.621579999999</v>
      </c>
      <c r="E25" s="114">
        <v>18244.227850000003</v>
      </c>
      <c r="F25" s="114">
        <v>16467.824690000001</v>
      </c>
      <c r="G25" s="114">
        <v>15779.85721</v>
      </c>
      <c r="H25" s="114">
        <v>14472.710489999999</v>
      </c>
      <c r="I25" s="114">
        <v>13263.965529999999</v>
      </c>
      <c r="J25" s="114">
        <v>12826.936679999999</v>
      </c>
      <c r="K25" s="114">
        <v>12390.092259999999</v>
      </c>
      <c r="L25" s="114">
        <v>11867.14878</v>
      </c>
    </row>
    <row r="26" spans="1:12" s="16" customFormat="1" ht="15" customHeight="1">
      <c r="A26" s="147" t="s">
        <v>588</v>
      </c>
      <c r="B26" s="114">
        <v>1057.0993799999999</v>
      </c>
      <c r="C26" s="114">
        <v>756.02298999999994</v>
      </c>
      <c r="D26" s="114">
        <v>1144.0593000000001</v>
      </c>
      <c r="E26" s="114">
        <v>1356.6484399999999</v>
      </c>
      <c r="F26" s="114">
        <v>896.7971</v>
      </c>
      <c r="G26" s="114">
        <v>805.31600000000003</v>
      </c>
      <c r="H26" s="114">
        <v>623.96851000000004</v>
      </c>
      <c r="I26" s="114">
        <v>479.70820000000003</v>
      </c>
      <c r="J26" s="114">
        <v>890.19484</v>
      </c>
      <c r="K26" s="114">
        <v>1327.82862</v>
      </c>
      <c r="L26" s="114">
        <v>1197.3317400000001</v>
      </c>
    </row>
    <row r="27" spans="1:12" s="17" customFormat="1" ht="15" customHeight="1" thickBot="1">
      <c r="A27" s="147" t="s">
        <v>235</v>
      </c>
      <c r="B27" s="114">
        <v>0</v>
      </c>
      <c r="C27" s="114">
        <v>0</v>
      </c>
      <c r="D27" s="114">
        <v>0</v>
      </c>
      <c r="E27" s="114">
        <v>0</v>
      </c>
      <c r="F27" s="114">
        <v>0</v>
      </c>
      <c r="G27" s="114">
        <v>0</v>
      </c>
      <c r="H27" s="114">
        <v>0</v>
      </c>
      <c r="I27" s="114">
        <v>0</v>
      </c>
      <c r="J27" s="114">
        <v>0</v>
      </c>
      <c r="K27" s="114">
        <v>0</v>
      </c>
      <c r="L27" s="114">
        <v>0</v>
      </c>
    </row>
    <row r="28" spans="1:12" ht="15" customHeight="1" thickTop="1" thickBot="1">
      <c r="A28" s="392" t="s">
        <v>589</v>
      </c>
      <c r="B28" s="393">
        <v>794768.52842999995</v>
      </c>
      <c r="C28" s="393">
        <v>883590.74641000002</v>
      </c>
      <c r="D28" s="393">
        <v>997033.66949999996</v>
      </c>
      <c r="E28" s="393">
        <v>1064750.7058699999</v>
      </c>
      <c r="F28" s="393">
        <v>1058023.5992399999</v>
      </c>
      <c r="G28" s="393">
        <v>933750.14053999993</v>
      </c>
      <c r="H28" s="393">
        <v>846484.73794000002</v>
      </c>
      <c r="I28" s="393">
        <v>821975.64975999994</v>
      </c>
      <c r="J28" s="393">
        <v>809895.22042999999</v>
      </c>
      <c r="K28" s="393">
        <v>770267.90738999995</v>
      </c>
      <c r="L28" s="393">
        <v>707604.63121000002</v>
      </c>
    </row>
    <row r="29" spans="1:12" s="16" customFormat="1" ht="15" customHeight="1" thickTop="1">
      <c r="A29" s="147" t="s">
        <v>590</v>
      </c>
      <c r="B29" s="114">
        <v>623725.51851999993</v>
      </c>
      <c r="C29" s="114">
        <v>723498.16415999993</v>
      </c>
      <c r="D29" s="114">
        <v>847027.32712999999</v>
      </c>
      <c r="E29" s="114">
        <v>900549.12858999998</v>
      </c>
      <c r="F29" s="114">
        <v>891228.53088999994</v>
      </c>
      <c r="G29" s="114">
        <v>625622.31527000002</v>
      </c>
      <c r="H29" s="114">
        <v>367785.69577999995</v>
      </c>
      <c r="I29" s="114">
        <v>378933.48176</v>
      </c>
      <c r="J29" s="114">
        <v>410459.14147000003</v>
      </c>
      <c r="K29" s="114">
        <v>374066.28106000001</v>
      </c>
      <c r="L29" s="114">
        <v>349771.17641000001</v>
      </c>
    </row>
    <row r="30" spans="1:12" s="16" customFormat="1" ht="15" customHeight="1">
      <c r="A30" s="148" t="s">
        <v>591</v>
      </c>
      <c r="B30" s="114">
        <v>108.907</v>
      </c>
      <c r="C30" s="114">
        <v>4013.1534700000002</v>
      </c>
      <c r="D30" s="114">
        <v>3548.1925699999997</v>
      </c>
      <c r="E30" s="114">
        <v>15703.02051</v>
      </c>
      <c r="F30" s="114">
        <v>9988.5372399999997</v>
      </c>
      <c r="G30" s="114">
        <v>11323.52851</v>
      </c>
      <c r="H30" s="114">
        <v>7238.6809000000003</v>
      </c>
      <c r="I30" s="114">
        <v>9844.7530700000007</v>
      </c>
      <c r="J30" s="114">
        <v>8357.0854899999995</v>
      </c>
      <c r="K30" s="114">
        <v>9183.7032200000012</v>
      </c>
      <c r="L30" s="114">
        <v>11727.023929999999</v>
      </c>
    </row>
    <row r="31" spans="1:12" s="16" customFormat="1" ht="15" customHeight="1">
      <c r="A31" s="148" t="s">
        <v>592</v>
      </c>
      <c r="B31" s="114">
        <v>91107.366469999994</v>
      </c>
      <c r="C31" s="114">
        <v>93981.039519999991</v>
      </c>
      <c r="D31" s="114">
        <v>111271.44803</v>
      </c>
      <c r="E31" s="114">
        <v>135840.63159</v>
      </c>
      <c r="F31" s="114">
        <v>155158.33609</v>
      </c>
      <c r="G31" s="114">
        <v>144639.90556000001</v>
      </c>
      <c r="H31" s="114">
        <v>152741.54313000001</v>
      </c>
      <c r="I31" s="114">
        <v>188535.02447999999</v>
      </c>
      <c r="J31" s="114">
        <v>194237.04646000001</v>
      </c>
      <c r="K31" s="114">
        <v>181576.88329</v>
      </c>
      <c r="L31" s="114">
        <v>154874.75824</v>
      </c>
    </row>
    <row r="32" spans="1:12" s="16" customFormat="1" ht="15" customHeight="1">
      <c r="A32" s="148" t="s">
        <v>593</v>
      </c>
      <c r="B32" s="114">
        <v>174888.95856999999</v>
      </c>
      <c r="C32" s="114">
        <v>103669.64323</v>
      </c>
      <c r="D32" s="114">
        <v>10377.21931</v>
      </c>
      <c r="E32" s="114">
        <v>1388.7466499999998</v>
      </c>
      <c r="F32" s="114">
        <v>169.58488</v>
      </c>
      <c r="G32" s="114">
        <v>142.84251</v>
      </c>
      <c r="H32" s="114">
        <v>142.96821</v>
      </c>
      <c r="I32" s="114">
        <v>143.09403</v>
      </c>
      <c r="J32" s="114">
        <v>0</v>
      </c>
      <c r="K32" s="114">
        <v>0</v>
      </c>
      <c r="L32" s="114">
        <v>0</v>
      </c>
    </row>
    <row r="33" spans="1:12" s="16" customFormat="1" ht="15" customHeight="1">
      <c r="A33" s="148" t="s">
        <v>594</v>
      </c>
      <c r="B33" s="114">
        <v>22213.765890000002</v>
      </c>
      <c r="C33" s="114">
        <v>19873.12155</v>
      </c>
      <c r="D33" s="114">
        <v>19428.937480000001</v>
      </c>
      <c r="E33" s="114">
        <v>36908.589319999999</v>
      </c>
      <c r="F33" s="114">
        <v>49512.333549999996</v>
      </c>
      <c r="G33" s="114">
        <v>48801.778490000004</v>
      </c>
      <c r="H33" s="114">
        <v>30222.79754</v>
      </c>
      <c r="I33" s="114">
        <v>24205.090319999999</v>
      </c>
      <c r="J33" s="114">
        <v>22498.834350000001</v>
      </c>
      <c r="K33" s="114">
        <v>27266.041719999997</v>
      </c>
      <c r="L33" s="114">
        <v>26644.362639999999</v>
      </c>
    </row>
    <row r="34" spans="1:12" s="16" customFormat="1" ht="15" customHeight="1">
      <c r="A34" s="148" t="s">
        <v>595</v>
      </c>
      <c r="B34" s="114">
        <v>315441.89562000002</v>
      </c>
      <c r="C34" s="114">
        <v>471146.35100999998</v>
      </c>
      <c r="D34" s="114">
        <v>664215.04774000007</v>
      </c>
      <c r="E34" s="114">
        <v>658552.60109000001</v>
      </c>
      <c r="F34" s="114">
        <v>612497.17790000001</v>
      </c>
      <c r="G34" s="114">
        <v>373012.87148000003</v>
      </c>
      <c r="H34" s="114">
        <v>165430.55544</v>
      </c>
      <c r="I34" s="114">
        <v>147116.20694</v>
      </c>
      <c r="J34" s="114">
        <v>172660.43766</v>
      </c>
      <c r="K34" s="114">
        <v>152101.92416</v>
      </c>
      <c r="L34" s="114">
        <v>152876.68901</v>
      </c>
    </row>
    <row r="35" spans="1:12" s="16" customFormat="1" ht="15" customHeight="1">
      <c r="A35" s="148" t="s">
        <v>596</v>
      </c>
      <c r="B35" s="114">
        <v>19964.624969999997</v>
      </c>
      <c r="C35" s="114">
        <v>30814.855379999997</v>
      </c>
      <c r="D35" s="114">
        <v>38186.482000000004</v>
      </c>
      <c r="E35" s="114">
        <v>52155.539429999997</v>
      </c>
      <c r="F35" s="114">
        <v>63902.561229999999</v>
      </c>
      <c r="G35" s="114">
        <v>47701.388719999995</v>
      </c>
      <c r="H35" s="114">
        <v>12009.15056</v>
      </c>
      <c r="I35" s="114">
        <v>9089.3129200000003</v>
      </c>
      <c r="J35" s="114">
        <v>12705.737509999999</v>
      </c>
      <c r="K35" s="114">
        <v>3937.72867</v>
      </c>
      <c r="L35" s="114">
        <v>3648.3425899999997</v>
      </c>
    </row>
    <row r="36" spans="1:12" s="16" customFormat="1" ht="15" customHeight="1">
      <c r="A36" s="147" t="s">
        <v>597</v>
      </c>
      <c r="B36" s="114">
        <v>0</v>
      </c>
      <c r="C36" s="114">
        <v>0</v>
      </c>
      <c r="D36" s="114">
        <v>0</v>
      </c>
      <c r="E36" s="114">
        <v>2.1077499999999998</v>
      </c>
      <c r="F36" s="114">
        <v>0</v>
      </c>
      <c r="G36" s="114">
        <v>0</v>
      </c>
      <c r="H36" s="114">
        <v>0</v>
      </c>
      <c r="I36" s="114">
        <v>0</v>
      </c>
      <c r="J36" s="114">
        <v>0</v>
      </c>
      <c r="K36" s="114">
        <v>0</v>
      </c>
      <c r="L36" s="114">
        <v>0</v>
      </c>
    </row>
    <row r="37" spans="1:12" s="16" customFormat="1" ht="15" customHeight="1">
      <c r="A37" s="147" t="s">
        <v>598</v>
      </c>
      <c r="B37" s="114">
        <v>157015.70083000002</v>
      </c>
      <c r="C37" s="114">
        <v>144566.50143999999</v>
      </c>
      <c r="D37" s="114">
        <v>99442.711840000004</v>
      </c>
      <c r="E37" s="114">
        <v>116956.35773</v>
      </c>
      <c r="F37" s="114">
        <v>122233.70954000001</v>
      </c>
      <c r="G37" s="114">
        <v>190156.21759000001</v>
      </c>
      <c r="H37" s="114">
        <v>362512.17176</v>
      </c>
      <c r="I37" s="114">
        <v>341051.91357999999</v>
      </c>
      <c r="J37" s="114">
        <v>341059.16275999998</v>
      </c>
      <c r="K37" s="114">
        <v>326872.92180000001</v>
      </c>
      <c r="L37" s="114">
        <v>293699.55885999999</v>
      </c>
    </row>
    <row r="38" spans="1:12" s="16" customFormat="1" ht="15" customHeight="1">
      <c r="A38" s="147" t="s">
        <v>599</v>
      </c>
      <c r="B38" s="114">
        <v>7758.0248499999998</v>
      </c>
      <c r="C38" s="114">
        <v>8941.4936199999993</v>
      </c>
      <c r="D38" s="114">
        <v>13815.508760000001</v>
      </c>
      <c r="E38" s="114">
        <v>13588.708060000001</v>
      </c>
      <c r="F38" s="114">
        <v>15893.422869999999</v>
      </c>
      <c r="G38" s="114">
        <v>9550.3416099999995</v>
      </c>
      <c r="H38" s="114">
        <v>11038.44044</v>
      </c>
      <c r="I38" s="114">
        <v>8794.356029999999</v>
      </c>
      <c r="J38" s="114">
        <v>12138.383240000001</v>
      </c>
      <c r="K38" s="114">
        <v>10850.52822</v>
      </c>
      <c r="L38" s="114">
        <v>10157.885400000001</v>
      </c>
    </row>
    <row r="39" spans="1:12" s="16" customFormat="1" ht="15" customHeight="1">
      <c r="A39" s="147" t="s">
        <v>273</v>
      </c>
      <c r="B39" s="114">
        <v>6269.2842300000002</v>
      </c>
      <c r="C39" s="114">
        <v>6584.5871900000002</v>
      </c>
      <c r="D39" s="114">
        <v>7668.9812199999997</v>
      </c>
      <c r="E39" s="114">
        <v>7261.2170400000005</v>
      </c>
      <c r="F39" s="114">
        <v>7213.5481300000001</v>
      </c>
      <c r="G39" s="114">
        <v>6280.98099</v>
      </c>
      <c r="H39" s="114">
        <v>5634.2800099999995</v>
      </c>
      <c r="I39" s="114">
        <v>4775.57449</v>
      </c>
      <c r="J39" s="114">
        <v>4474.2410599999994</v>
      </c>
      <c r="K39" s="114">
        <v>4272.9747500000003</v>
      </c>
      <c r="L39" s="114">
        <v>3748.9236700000001</v>
      </c>
    </row>
    <row r="40" spans="1:12" s="16" customFormat="1" ht="15" customHeight="1">
      <c r="A40" s="147" t="s">
        <v>279</v>
      </c>
      <c r="B40" s="114">
        <v>0</v>
      </c>
      <c r="C40" s="114">
        <v>0</v>
      </c>
      <c r="D40" s="114">
        <v>0</v>
      </c>
      <c r="E40" s="114">
        <v>0</v>
      </c>
      <c r="F40" s="114">
        <v>0</v>
      </c>
      <c r="G40" s="114">
        <v>0</v>
      </c>
      <c r="H40" s="114">
        <v>0</v>
      </c>
      <c r="I40" s="114">
        <v>0</v>
      </c>
      <c r="J40" s="114">
        <v>0</v>
      </c>
      <c r="K40" s="114">
        <v>0</v>
      </c>
      <c r="L40" s="114">
        <v>0</v>
      </c>
    </row>
    <row r="41" spans="1:12" s="16" customFormat="1" ht="15" customHeight="1">
      <c r="A41" s="147" t="s">
        <v>600</v>
      </c>
      <c r="B41" s="114">
        <v>0</v>
      </c>
      <c r="C41" s="114">
        <v>0</v>
      </c>
      <c r="D41" s="114">
        <v>29079.14055</v>
      </c>
      <c r="E41" s="114">
        <v>26393.186699999998</v>
      </c>
      <c r="F41" s="114">
        <v>21454.38781</v>
      </c>
      <c r="G41" s="114">
        <v>13797.050080000001</v>
      </c>
      <c r="H41" s="114">
        <v>9152.1510099999996</v>
      </c>
      <c r="I41" s="114">
        <v>4577.1360599999998</v>
      </c>
      <c r="J41" s="114">
        <v>2288.9487599999998</v>
      </c>
      <c r="K41" s="114">
        <v>0</v>
      </c>
      <c r="L41" s="114">
        <v>0</v>
      </c>
    </row>
    <row r="42" spans="1:12" s="17" customFormat="1" ht="15" customHeight="1" thickBot="1">
      <c r="A42" s="147" t="s">
        <v>451</v>
      </c>
      <c r="B42" s="114">
        <v>0</v>
      </c>
      <c r="C42" s="114">
        <v>0</v>
      </c>
      <c r="D42" s="114">
        <v>0</v>
      </c>
      <c r="E42" s="114">
        <v>0</v>
      </c>
      <c r="F42" s="114">
        <v>0</v>
      </c>
      <c r="G42" s="114">
        <v>88343.235000000001</v>
      </c>
      <c r="H42" s="114">
        <v>90361.99893999999</v>
      </c>
      <c r="I42" s="114">
        <v>83843.187839999999</v>
      </c>
      <c r="J42" s="114">
        <v>39475.343139999997</v>
      </c>
      <c r="K42" s="114">
        <v>54205.201560000001</v>
      </c>
      <c r="L42" s="114">
        <v>50227.086869999999</v>
      </c>
    </row>
    <row r="43" spans="1:12" ht="15" customHeight="1" thickTop="1" thickBot="1">
      <c r="A43" s="392" t="s">
        <v>601</v>
      </c>
      <c r="B43" s="393">
        <v>75218.352329999994</v>
      </c>
      <c r="C43" s="393">
        <v>77206.751099999994</v>
      </c>
      <c r="D43" s="393">
        <v>80573.70040999999</v>
      </c>
      <c r="E43" s="393">
        <v>82155.124309999999</v>
      </c>
      <c r="F43" s="393">
        <v>91270.748510000005</v>
      </c>
      <c r="G43" s="393">
        <v>75079.2264</v>
      </c>
      <c r="H43" s="393">
        <v>71279.888579999999</v>
      </c>
      <c r="I43" s="393">
        <v>74268.346839999998</v>
      </c>
      <c r="J43" s="393">
        <v>62584.39486</v>
      </c>
      <c r="K43" s="393">
        <v>61570.903869999995</v>
      </c>
      <c r="L43" s="393">
        <v>56451.467969999998</v>
      </c>
    </row>
    <row r="44" spans="1:12" s="16" customFormat="1" ht="15" customHeight="1" thickTop="1">
      <c r="A44" s="147" t="s">
        <v>294</v>
      </c>
      <c r="B44" s="114">
        <v>56901.64</v>
      </c>
      <c r="C44" s="114">
        <v>64379.44</v>
      </c>
      <c r="D44" s="114">
        <v>66180</v>
      </c>
      <c r="E44" s="114">
        <v>68500.47</v>
      </c>
      <c r="F44" s="114">
        <v>69116.27</v>
      </c>
      <c r="G44" s="114">
        <v>88878.28</v>
      </c>
      <c r="H44" s="114">
        <v>89221.28</v>
      </c>
      <c r="I44" s="114">
        <v>89221.28</v>
      </c>
      <c r="J44" s="114">
        <v>100197.28</v>
      </c>
      <c r="K44" s="114">
        <v>104771.54</v>
      </c>
      <c r="L44" s="114">
        <v>71981.84</v>
      </c>
    </row>
    <row r="45" spans="1:12" s="16" customFormat="1" ht="15" customHeight="1">
      <c r="A45" s="147" t="s">
        <v>298</v>
      </c>
      <c r="B45" s="114">
        <v>5359.5865000000003</v>
      </c>
      <c r="C45" s="114">
        <v>53.62059</v>
      </c>
      <c r="D45" s="114">
        <v>53.625589999999995</v>
      </c>
      <c r="E45" s="114">
        <v>8564.9655899999998</v>
      </c>
      <c r="F45" s="114">
        <v>12556.749589999999</v>
      </c>
      <c r="G45" s="114">
        <v>396.62559000000005</v>
      </c>
      <c r="H45" s="114">
        <v>9131.1355899999999</v>
      </c>
      <c r="I45" s="114">
        <v>15582.82559</v>
      </c>
      <c r="J45" s="114">
        <v>7101.6055900000001</v>
      </c>
      <c r="K45" s="114">
        <v>4811.72559</v>
      </c>
      <c r="L45" s="114">
        <v>4839.3655899999994</v>
      </c>
    </row>
    <row r="46" spans="1:12" s="16" customFormat="1" ht="15" customHeight="1">
      <c r="A46" s="147" t="s">
        <v>302</v>
      </c>
      <c r="B46" s="114">
        <v>0</v>
      </c>
      <c r="C46" s="114">
        <v>0</v>
      </c>
      <c r="D46" s="114">
        <v>0</v>
      </c>
      <c r="E46" s="114">
        <v>0</v>
      </c>
      <c r="F46" s="114">
        <v>0</v>
      </c>
      <c r="G46" s="114">
        <v>0</v>
      </c>
      <c r="H46" s="114">
        <v>0</v>
      </c>
      <c r="I46" s="114">
        <v>0</v>
      </c>
      <c r="J46" s="114">
        <v>0</v>
      </c>
      <c r="K46" s="114">
        <v>0</v>
      </c>
      <c r="L46" s="114">
        <v>0</v>
      </c>
    </row>
    <row r="47" spans="1:12" s="16" customFormat="1" ht="15" customHeight="1">
      <c r="A47" s="147" t="s">
        <v>602</v>
      </c>
      <c r="B47" s="114">
        <v>10371.609060000001</v>
      </c>
      <c r="C47" s="114">
        <v>10630.160739999999</v>
      </c>
      <c r="D47" s="114">
        <v>10844.513720000001</v>
      </c>
      <c r="E47" s="114">
        <v>11194.06983</v>
      </c>
      <c r="F47" s="114">
        <v>4473.8887199999999</v>
      </c>
      <c r="G47" s="114">
        <v>4986.2727400000003</v>
      </c>
      <c r="H47" s="114">
        <v>4986.2727400000003</v>
      </c>
      <c r="I47" s="114">
        <v>4986.2727400000003</v>
      </c>
      <c r="J47" s="114">
        <v>4986.2727400000003</v>
      </c>
      <c r="K47" s="114">
        <v>4507.8763600000002</v>
      </c>
      <c r="L47" s="114">
        <v>4507.8763600000002</v>
      </c>
    </row>
    <row r="48" spans="1:12" s="16" customFormat="1" ht="15" customHeight="1">
      <c r="A48" s="147" t="s">
        <v>308</v>
      </c>
      <c r="B48" s="114">
        <v>2585.5167700000002</v>
      </c>
      <c r="C48" s="114">
        <v>2143.5297700000001</v>
      </c>
      <c r="D48" s="114">
        <v>3495.5610999999999</v>
      </c>
      <c r="E48" s="114">
        <v>-6104.3811100000003</v>
      </c>
      <c r="F48" s="114">
        <v>5123.8402000000006</v>
      </c>
      <c r="G48" s="114">
        <v>-19181.951929999999</v>
      </c>
      <c r="H48" s="114">
        <v>-32058.799749999998</v>
      </c>
      <c r="I48" s="114">
        <v>-35522.031490000001</v>
      </c>
      <c r="J48" s="114">
        <v>-49700.763469999998</v>
      </c>
      <c r="K48" s="114">
        <v>-52520.238079999996</v>
      </c>
      <c r="L48" s="114">
        <v>-24877.613980000002</v>
      </c>
    </row>
    <row r="49" spans="1:12" s="16" customFormat="1" ht="15" customHeight="1">
      <c r="A49" s="148" t="s">
        <v>603</v>
      </c>
      <c r="B49" s="114">
        <v>0</v>
      </c>
      <c r="C49" s="114">
        <v>0</v>
      </c>
      <c r="D49" s="114">
        <v>0</v>
      </c>
      <c r="E49" s="114">
        <v>615.80131999999992</v>
      </c>
      <c r="F49" s="114">
        <v>0</v>
      </c>
      <c r="G49" s="114">
        <v>5.77E-3</v>
      </c>
      <c r="H49" s="114">
        <v>-19181.951929999999</v>
      </c>
      <c r="I49" s="114">
        <v>-32058.799749999998</v>
      </c>
      <c r="J49" s="114">
        <v>-35522.031490000001</v>
      </c>
      <c r="K49" s="114">
        <v>-35043.635110000003</v>
      </c>
      <c r="L49" s="114">
        <v>-19730.538079999998</v>
      </c>
    </row>
    <row r="50" spans="1:12" s="17" customFormat="1" ht="15" customHeight="1" thickBot="1">
      <c r="A50" s="148" t="s">
        <v>604</v>
      </c>
      <c r="B50" s="114">
        <v>2585.5167700000002</v>
      </c>
      <c r="C50" s="114">
        <v>2143.5297700000001</v>
      </c>
      <c r="D50" s="114">
        <v>3495.5610999999999</v>
      </c>
      <c r="E50" s="114">
        <v>-6720.1824299999998</v>
      </c>
      <c r="F50" s="114">
        <v>5123.8402000000006</v>
      </c>
      <c r="G50" s="114">
        <v>-19181.957699999999</v>
      </c>
      <c r="H50" s="114">
        <v>-12876.847820000001</v>
      </c>
      <c r="I50" s="114">
        <v>-3463.2317400000002</v>
      </c>
      <c r="J50" s="114">
        <v>-14178.73198</v>
      </c>
      <c r="K50" s="114">
        <v>-17476.60297</v>
      </c>
      <c r="L50" s="114">
        <v>-5147.0759000000007</v>
      </c>
    </row>
    <row r="51" spans="1:12" ht="15" customHeight="1" thickTop="1" thickBot="1">
      <c r="A51" s="392" t="s">
        <v>605</v>
      </c>
      <c r="B51" s="393">
        <v>869986.88075999997</v>
      </c>
      <c r="C51" s="393">
        <v>960797.49751000002</v>
      </c>
      <c r="D51" s="393">
        <v>1077607.3699100001</v>
      </c>
      <c r="E51" s="393">
        <v>1146905.83018</v>
      </c>
      <c r="F51" s="393">
        <v>1149294.34775</v>
      </c>
      <c r="G51" s="393">
        <v>1008829.3669400001</v>
      </c>
      <c r="H51" s="393">
        <v>917764.62651999993</v>
      </c>
      <c r="I51" s="393">
        <v>896243.99660000007</v>
      </c>
      <c r="J51" s="393">
        <v>872479.61528999999</v>
      </c>
      <c r="K51" s="393">
        <v>831838.81125999999</v>
      </c>
      <c r="L51" s="393">
        <v>764056.0991799999</v>
      </c>
    </row>
    <row r="52" spans="1:12" s="16" customFormat="1" ht="15" customHeight="1" thickTop="1">
      <c r="A52" s="113" t="s">
        <v>606</v>
      </c>
      <c r="B52" s="114">
        <v>68080.586609999998</v>
      </c>
      <c r="C52" s="114">
        <v>70856.858519999994</v>
      </c>
      <c r="D52" s="114">
        <v>71663.501340000003</v>
      </c>
      <c r="E52" s="114">
        <v>88420.87715</v>
      </c>
      <c r="F52" s="114">
        <v>62750.019700000004</v>
      </c>
      <c r="G52" s="114">
        <v>50553.169259999995</v>
      </c>
      <c r="H52" s="114">
        <v>31952.63898</v>
      </c>
      <c r="I52" s="114">
        <v>29703.61508</v>
      </c>
      <c r="J52" s="114">
        <v>31851.122769999998</v>
      </c>
      <c r="K52" s="114">
        <v>32284.249309999999</v>
      </c>
      <c r="L52" s="114">
        <v>31210.75518</v>
      </c>
    </row>
    <row r="53" spans="1:12" s="17" customFormat="1" ht="15" customHeight="1">
      <c r="A53" s="148" t="s">
        <v>607</v>
      </c>
      <c r="B53" s="114">
        <v>0</v>
      </c>
      <c r="C53" s="114">
        <v>0</v>
      </c>
      <c r="D53" s="114">
        <v>0</v>
      </c>
      <c r="E53" s="114">
        <v>0</v>
      </c>
      <c r="F53" s="114">
        <v>0</v>
      </c>
      <c r="G53" s="114">
        <v>0</v>
      </c>
      <c r="H53" s="114">
        <v>0</v>
      </c>
      <c r="I53" s="114">
        <v>0</v>
      </c>
      <c r="J53" s="114">
        <v>0</v>
      </c>
      <c r="K53" s="114">
        <v>0</v>
      </c>
      <c r="L53" s="114">
        <v>0</v>
      </c>
    </row>
    <row r="54" spans="1:12" s="17" customFormat="1" ht="15" customHeight="1">
      <c r="A54" s="148" t="s">
        <v>608</v>
      </c>
      <c r="B54" s="114">
        <v>67772.306629999992</v>
      </c>
      <c r="C54" s="114">
        <v>70300.586219999997</v>
      </c>
      <c r="D54" s="114">
        <v>70988.70766</v>
      </c>
      <c r="E54" s="114">
        <v>86475.31684</v>
      </c>
      <c r="F54" s="114">
        <v>60634.05558</v>
      </c>
      <c r="G54" s="114">
        <v>47594.607229999994</v>
      </c>
      <c r="H54" s="114">
        <v>29782.08526</v>
      </c>
      <c r="I54" s="114">
        <v>27785.222739999997</v>
      </c>
      <c r="J54" s="114">
        <v>29989.117170000001</v>
      </c>
      <c r="K54" s="114">
        <v>30476.841960000002</v>
      </c>
      <c r="L54" s="114">
        <v>29403.436519999999</v>
      </c>
    </row>
    <row r="55" spans="1:12" s="17" customFormat="1" ht="15" customHeight="1">
      <c r="A55" s="148" t="s">
        <v>609</v>
      </c>
      <c r="B55" s="114">
        <v>0</v>
      </c>
      <c r="C55" s="114">
        <v>0</v>
      </c>
      <c r="D55" s="114">
        <v>0</v>
      </c>
      <c r="E55" s="114">
        <v>0</v>
      </c>
      <c r="F55" s="114">
        <v>0</v>
      </c>
      <c r="G55" s="114">
        <v>0</v>
      </c>
      <c r="H55" s="114">
        <v>0</v>
      </c>
      <c r="I55" s="114">
        <v>0</v>
      </c>
      <c r="J55" s="114">
        <v>0</v>
      </c>
      <c r="K55" s="114">
        <v>0</v>
      </c>
      <c r="L55" s="114">
        <v>0</v>
      </c>
    </row>
    <row r="56" spans="1:12" s="17" customFormat="1" ht="15" customHeight="1">
      <c r="A56" s="148" t="s">
        <v>610</v>
      </c>
      <c r="B56" s="114">
        <v>308.27997999999997</v>
      </c>
      <c r="C56" s="114">
        <v>556.27230000000009</v>
      </c>
      <c r="D56" s="114">
        <v>674.79367999999999</v>
      </c>
      <c r="E56" s="114">
        <v>1945.5603100000001</v>
      </c>
      <c r="F56" s="114">
        <v>2115.9641200000001</v>
      </c>
      <c r="G56" s="114">
        <v>2958.5620299999996</v>
      </c>
      <c r="H56" s="114">
        <v>2170.5537200000003</v>
      </c>
      <c r="I56" s="114">
        <v>1918.3923400000001</v>
      </c>
      <c r="J56" s="114">
        <v>1862.0056000000002</v>
      </c>
      <c r="K56" s="114">
        <v>1807.4073500000002</v>
      </c>
      <c r="L56" s="114">
        <v>1807.3186599999999</v>
      </c>
    </row>
    <row r="57" spans="1:12" s="17" customFormat="1" ht="15" customHeight="1">
      <c r="A57" s="148" t="s">
        <v>611</v>
      </c>
      <c r="B57" s="114">
        <v>0</v>
      </c>
      <c r="C57" s="114">
        <v>0</v>
      </c>
      <c r="D57" s="114">
        <v>0</v>
      </c>
      <c r="E57" s="114">
        <v>0</v>
      </c>
      <c r="F57" s="114">
        <v>0</v>
      </c>
      <c r="G57" s="114">
        <v>0</v>
      </c>
      <c r="H57" s="114">
        <v>0</v>
      </c>
      <c r="I57" s="114">
        <v>0</v>
      </c>
      <c r="J57" s="114">
        <v>0</v>
      </c>
      <c r="K57" s="114">
        <v>0</v>
      </c>
      <c r="L57" s="114">
        <v>0</v>
      </c>
    </row>
    <row r="58" spans="1:12" s="17" customFormat="1" ht="15" customHeight="1">
      <c r="A58" s="147" t="s">
        <v>612</v>
      </c>
      <c r="B58" s="114">
        <v>1658071.6937299999</v>
      </c>
      <c r="C58" s="114">
        <v>1921947.83663</v>
      </c>
      <c r="D58" s="114">
        <v>2216462.4696</v>
      </c>
      <c r="E58" s="114">
        <v>2335798.3624499999</v>
      </c>
      <c r="F58" s="114">
        <v>2342579.9192199996</v>
      </c>
      <c r="G58" s="114">
        <v>2295465.7046500002</v>
      </c>
      <c r="H58" s="114">
        <v>2137419.4205100001</v>
      </c>
      <c r="I58" s="114">
        <v>1873973.4613399999</v>
      </c>
      <c r="J58" s="114">
        <v>1830900.4605399999</v>
      </c>
      <c r="K58" s="114">
        <v>1856898.3158100001</v>
      </c>
      <c r="L58" s="114">
        <v>1783388.4759500001</v>
      </c>
    </row>
    <row r="59" spans="1:12">
      <c r="A59" s="394" t="s">
        <v>613</v>
      </c>
      <c r="B59" s="395">
        <v>80590.710560000007</v>
      </c>
      <c r="C59" s="395">
        <v>90654.960730000006</v>
      </c>
      <c r="D59" s="395">
        <v>102494.93459999999</v>
      </c>
      <c r="E59" s="395">
        <v>112902.21595999999</v>
      </c>
      <c r="F59" s="395">
        <v>111377.8023</v>
      </c>
      <c r="G59" s="395">
        <v>103585.6482</v>
      </c>
      <c r="H59" s="395">
        <v>84033.367249999996</v>
      </c>
      <c r="I59" s="395">
        <v>70865.887170000002</v>
      </c>
      <c r="J59" s="395">
        <v>32822.518479999999</v>
      </c>
      <c r="K59" s="395">
        <v>66215.858590000003</v>
      </c>
      <c r="L59" s="395">
        <v>32625.545050000001</v>
      </c>
    </row>
    <row r="60" spans="1:12" ht="15" customHeight="1">
      <c r="A60" s="148" t="s">
        <v>614</v>
      </c>
      <c r="B60" s="114">
        <v>-26932.675510000001</v>
      </c>
      <c r="C60" s="114">
        <v>-32502.58122</v>
      </c>
      <c r="D60" s="114">
        <v>-35662.804349999999</v>
      </c>
      <c r="E60" s="114">
        <v>-35351.749469999995</v>
      </c>
      <c r="F60" s="114">
        <v>-37127.260439999998</v>
      </c>
      <c r="G60" s="114">
        <v>-34707.238950000006</v>
      </c>
      <c r="H60" s="114">
        <v>-29993.969269999998</v>
      </c>
      <c r="I60" s="114">
        <v>-28101.720329999996</v>
      </c>
      <c r="J60" s="114">
        <v>-13602.943210000001</v>
      </c>
      <c r="K60" s="114">
        <v>-27259.887269999999</v>
      </c>
      <c r="L60" s="114">
        <v>-12837.066699999999</v>
      </c>
    </row>
    <row r="61" spans="1:12" ht="15" customHeight="1">
      <c r="A61" s="147" t="s">
        <v>615</v>
      </c>
      <c r="B61" s="114">
        <v>53658.035049999999</v>
      </c>
      <c r="C61" s="114">
        <v>58152.379509999999</v>
      </c>
      <c r="D61" s="114">
        <v>66832.130250000002</v>
      </c>
      <c r="E61" s="114">
        <v>77550.466489999992</v>
      </c>
      <c r="F61" s="114">
        <v>74250.541859999998</v>
      </c>
      <c r="G61" s="114">
        <v>68878.409249999997</v>
      </c>
      <c r="H61" s="114">
        <v>54039.397979999994</v>
      </c>
      <c r="I61" s="114">
        <v>42764.166840000005</v>
      </c>
      <c r="J61" s="114">
        <v>19219.575270000001</v>
      </c>
      <c r="K61" s="114">
        <v>38955.971319999997</v>
      </c>
      <c r="L61" s="114">
        <v>19788.478350000001</v>
      </c>
    </row>
    <row r="62" spans="1:12" ht="15" customHeight="1">
      <c r="A62" s="116" t="s">
        <v>616</v>
      </c>
      <c r="B62" s="114">
        <v>3722.33104</v>
      </c>
      <c r="C62" s="114">
        <v>5487.1685700000007</v>
      </c>
      <c r="D62" s="114">
        <v>7783.9442800000006</v>
      </c>
      <c r="E62" s="114">
        <v>7855.2120100000002</v>
      </c>
      <c r="F62" s="114">
        <v>19457.31523</v>
      </c>
      <c r="G62" s="114">
        <v>11910.43894</v>
      </c>
      <c r="H62" s="114">
        <v>4196.8964699999997</v>
      </c>
      <c r="I62" s="114">
        <v>12459.55126</v>
      </c>
      <c r="J62" s="114">
        <v>1490.8924999999999</v>
      </c>
      <c r="K62" s="114">
        <v>9677.0661999999993</v>
      </c>
      <c r="L62" s="114">
        <v>5931.6936799999994</v>
      </c>
    </row>
    <row r="63" spans="1:12" ht="15" customHeight="1">
      <c r="A63" s="148" t="s">
        <v>617</v>
      </c>
      <c r="B63" s="114">
        <v>-1668.8838799999999</v>
      </c>
      <c r="C63" s="114">
        <v>-1828.36303</v>
      </c>
      <c r="D63" s="114">
        <v>-4076.27288</v>
      </c>
      <c r="E63" s="114">
        <v>-5508.0469599999997</v>
      </c>
      <c r="F63" s="114">
        <v>-6791.42065</v>
      </c>
      <c r="G63" s="114">
        <v>-7499.1151799999998</v>
      </c>
      <c r="H63" s="114">
        <v>-3198.9636700000001</v>
      </c>
      <c r="I63" s="114">
        <v>-8277.5778200000004</v>
      </c>
      <c r="J63" s="114">
        <v>-3070.67679</v>
      </c>
      <c r="K63" s="114">
        <v>-8886.1510699999999</v>
      </c>
      <c r="L63" s="114">
        <v>-4788.2954500000005</v>
      </c>
    </row>
    <row r="64" spans="1:12" ht="15" customHeight="1">
      <c r="A64" s="117" t="s">
        <v>618</v>
      </c>
      <c r="B64" s="114">
        <v>55711.482210000002</v>
      </c>
      <c r="C64" s="114">
        <v>61811.18505</v>
      </c>
      <c r="D64" s="114">
        <v>70539.801650000009</v>
      </c>
      <c r="E64" s="114">
        <v>79897.631540000002</v>
      </c>
      <c r="F64" s="114">
        <v>86916.43643999999</v>
      </c>
      <c r="G64" s="114">
        <v>73289.733010000011</v>
      </c>
      <c r="H64" s="114">
        <v>55037.330780000004</v>
      </c>
      <c r="I64" s="114">
        <v>46946.14028</v>
      </c>
      <c r="J64" s="114">
        <v>17639.790980000002</v>
      </c>
      <c r="K64" s="114">
        <v>39746.886450000005</v>
      </c>
      <c r="L64" s="114">
        <v>20931.876579999996</v>
      </c>
    </row>
    <row r="65" spans="1:12" ht="15" customHeight="1">
      <c r="A65" s="116" t="s">
        <v>619</v>
      </c>
      <c r="B65" s="114">
        <v>9421.7871799999994</v>
      </c>
      <c r="C65" s="114">
        <v>5039.2596700000004</v>
      </c>
      <c r="D65" s="114">
        <v>18600.295320000001</v>
      </c>
      <c r="E65" s="114">
        <v>20160.938329999997</v>
      </c>
      <c r="F65" s="114">
        <v>19463.320350000002</v>
      </c>
      <c r="G65" s="114">
        <v>25190.381239999999</v>
      </c>
      <c r="H65" s="114">
        <v>119014.91899999999</v>
      </c>
      <c r="I65" s="114">
        <v>37305.74265</v>
      </c>
      <c r="J65" s="114">
        <v>11715.87544</v>
      </c>
      <c r="K65" s="114">
        <v>28286.152100000003</v>
      </c>
      <c r="L65" s="114">
        <v>10929.357310000001</v>
      </c>
    </row>
    <row r="66" spans="1:12" ht="15" customHeight="1">
      <c r="A66" s="116" t="s">
        <v>620</v>
      </c>
      <c r="B66" s="114">
        <v>-20152.789980000001</v>
      </c>
      <c r="C66" s="114">
        <v>-12949.760330000001</v>
      </c>
      <c r="D66" s="114">
        <v>-29105.785620000002</v>
      </c>
      <c r="E66" s="114">
        <v>-43072.585610000002</v>
      </c>
      <c r="F66" s="114">
        <v>-34572.346700000002</v>
      </c>
      <c r="G66" s="114">
        <v>-56257.572950000002</v>
      </c>
      <c r="H66" s="114">
        <v>-132822.49454000001</v>
      </c>
      <c r="I66" s="114">
        <v>-35975.366259999995</v>
      </c>
      <c r="J66" s="114">
        <v>-17483.123359999998</v>
      </c>
      <c r="K66" s="114">
        <v>-36008.653409999999</v>
      </c>
      <c r="L66" s="114">
        <v>-15846.56551</v>
      </c>
    </row>
    <row r="67" spans="1:12" ht="15" customHeight="1">
      <c r="A67" s="147" t="s">
        <v>621</v>
      </c>
      <c r="B67" s="114">
        <v>44980.47941</v>
      </c>
      <c r="C67" s="114">
        <v>53900.684390000002</v>
      </c>
      <c r="D67" s="114">
        <v>60034.311350000004</v>
      </c>
      <c r="E67" s="114">
        <v>56985.984259999997</v>
      </c>
      <c r="F67" s="114">
        <v>71807.410090000005</v>
      </c>
      <c r="G67" s="114">
        <v>42222.541299999997</v>
      </c>
      <c r="H67" s="114">
        <v>41229.755239999999</v>
      </c>
      <c r="I67" s="114">
        <v>48276.516670000005</v>
      </c>
      <c r="J67" s="114">
        <v>11872.54306</v>
      </c>
      <c r="K67" s="114">
        <v>32024.385140000002</v>
      </c>
      <c r="L67" s="114">
        <v>16014.668380000001</v>
      </c>
    </row>
    <row r="68" spans="1:12" ht="15" customHeight="1">
      <c r="A68" s="148" t="s">
        <v>622</v>
      </c>
      <c r="B68" s="114">
        <v>-41959.99381</v>
      </c>
      <c r="C68" s="114">
        <v>-51734.626109999997</v>
      </c>
      <c r="D68" s="114">
        <v>-56667.239520000003</v>
      </c>
      <c r="E68" s="114">
        <v>-63709.406000000003</v>
      </c>
      <c r="F68" s="114">
        <v>-66310.685420000009</v>
      </c>
      <c r="G68" s="114">
        <v>-61442.752829999998</v>
      </c>
      <c r="H68" s="114">
        <v>-53529.128320000003</v>
      </c>
      <c r="I68" s="114">
        <v>-51872.264289999999</v>
      </c>
      <c r="J68" s="114">
        <v>-26034.592579999997</v>
      </c>
      <c r="K68" s="114">
        <v>-49516.255709999998</v>
      </c>
      <c r="L68" s="114">
        <v>-21292.508229999999</v>
      </c>
    </row>
    <row r="69" spans="1:12" ht="15" customHeight="1">
      <c r="A69" s="117" t="s">
        <v>623</v>
      </c>
      <c r="B69" s="114">
        <v>3020.4856</v>
      </c>
      <c r="C69" s="114">
        <v>2166.0582799999997</v>
      </c>
      <c r="D69" s="114">
        <v>3367.0718299999999</v>
      </c>
      <c r="E69" s="114">
        <v>-6723.4217399999998</v>
      </c>
      <c r="F69" s="114">
        <v>5496.7246699999996</v>
      </c>
      <c r="G69" s="114">
        <v>-19220.21153</v>
      </c>
      <c r="H69" s="114">
        <v>-12299.373079999999</v>
      </c>
      <c r="I69" s="114">
        <v>-3595.7476200000001</v>
      </c>
      <c r="J69" s="114">
        <v>-14162.049519999999</v>
      </c>
      <c r="K69" s="114">
        <v>-17491.870569999999</v>
      </c>
      <c r="L69" s="114">
        <v>-5277.8398499999994</v>
      </c>
    </row>
    <row r="70" spans="1:12" ht="15" customHeight="1">
      <c r="A70" s="117" t="s">
        <v>624</v>
      </c>
      <c r="B70" s="114">
        <v>-1.9599999999999999E-3</v>
      </c>
      <c r="C70" s="114">
        <v>-5.8E-4</v>
      </c>
      <c r="D70" s="114">
        <v>-2.1160000000000002E-2</v>
      </c>
      <c r="E70" s="114">
        <v>-5.9100000000000003E-3</v>
      </c>
      <c r="F70" s="114">
        <v>2.9999999999999997E-4</v>
      </c>
      <c r="G70" s="114">
        <v>4.8999999999999998E-4</v>
      </c>
      <c r="H70" s="114">
        <v>2.9999999999999997E-4</v>
      </c>
      <c r="I70" s="114">
        <v>5.0000000000000002E-5</v>
      </c>
      <c r="J70" s="114">
        <v>1.1999999999999999E-4</v>
      </c>
      <c r="K70" s="114">
        <v>4.0000000000000003E-5</v>
      </c>
      <c r="L70" s="114">
        <v>-5.6999999999999998E-4</v>
      </c>
    </row>
    <row r="71" spans="1:12" ht="15" customHeight="1">
      <c r="A71" s="115" t="s">
        <v>971</v>
      </c>
      <c r="B71" s="114">
        <v>-1.9599999999999999E-3</v>
      </c>
      <c r="C71" s="114">
        <v>-5.8E-4</v>
      </c>
      <c r="D71" s="114">
        <v>-2.1160000000000002E-2</v>
      </c>
      <c r="E71" s="114">
        <v>-5.9100000000000003E-3</v>
      </c>
      <c r="F71" s="114">
        <v>2.9999999999999997E-4</v>
      </c>
      <c r="G71" s="114">
        <v>4.8999999999999998E-4</v>
      </c>
      <c r="H71" s="114">
        <v>2.9999999999999997E-4</v>
      </c>
      <c r="I71" s="114">
        <v>5.0000000000000002E-5</v>
      </c>
      <c r="J71" s="114">
        <v>1.1999999999999999E-4</v>
      </c>
      <c r="K71" s="114">
        <v>4.0000000000000003E-5</v>
      </c>
      <c r="L71" s="114">
        <v>-5.6999999999999998E-4</v>
      </c>
    </row>
    <row r="72" spans="1:12" ht="15" customHeight="1">
      <c r="A72" s="115" t="s">
        <v>972</v>
      </c>
      <c r="B72" s="114">
        <v>0</v>
      </c>
      <c r="C72" s="114">
        <v>0</v>
      </c>
      <c r="D72" s="114">
        <v>0</v>
      </c>
      <c r="E72" s="114">
        <v>0</v>
      </c>
      <c r="F72" s="114">
        <v>0</v>
      </c>
      <c r="G72" s="114">
        <v>0</v>
      </c>
      <c r="H72" s="114">
        <v>0</v>
      </c>
      <c r="I72" s="114">
        <v>0</v>
      </c>
      <c r="J72" s="114">
        <v>0</v>
      </c>
      <c r="K72" s="114">
        <v>0</v>
      </c>
      <c r="L72" s="114">
        <v>0</v>
      </c>
    </row>
    <row r="73" spans="1:12" ht="15" customHeight="1">
      <c r="A73" s="147" t="s">
        <v>625</v>
      </c>
      <c r="B73" s="114">
        <v>-0.17263999999999999</v>
      </c>
      <c r="C73" s="114">
        <v>-0.13641</v>
      </c>
      <c r="D73" s="114">
        <v>-0.25264999999999999</v>
      </c>
      <c r="E73" s="114">
        <v>-3.39418</v>
      </c>
      <c r="F73" s="114">
        <v>-0.17911000000000002</v>
      </c>
      <c r="G73" s="114">
        <v>-7.4150000000000008E-2</v>
      </c>
      <c r="H73" s="114">
        <v>-1.32E-2</v>
      </c>
      <c r="I73" s="114">
        <v>-3.0899999999999999E-3</v>
      </c>
      <c r="J73" s="114">
        <v>9.3999999999999997E-4</v>
      </c>
      <c r="K73" s="114">
        <v>0.46350000000000002</v>
      </c>
      <c r="L73" s="114">
        <v>0.59144000000000008</v>
      </c>
    </row>
    <row r="74" spans="1:12" ht="15" customHeight="1">
      <c r="A74" s="147" t="s">
        <v>1260</v>
      </c>
      <c r="B74" s="114">
        <v>6.9800000000000001E-3</v>
      </c>
      <c r="C74" s="114">
        <v>1.0230000000000001E-2</v>
      </c>
      <c r="D74" s="114">
        <v>-5.3699999999999998E-3</v>
      </c>
      <c r="E74" s="114">
        <v>-3.2856900000000002</v>
      </c>
      <c r="F74" s="114">
        <v>-3.9900000000000005E-3</v>
      </c>
      <c r="G74" s="114">
        <v>-4.2729999999999997E-2</v>
      </c>
      <c r="H74" s="114">
        <v>-1.32E-2</v>
      </c>
      <c r="I74" s="114">
        <v>-2.98E-3</v>
      </c>
      <c r="J74" s="114">
        <v>1.17E-3</v>
      </c>
      <c r="K74" s="114">
        <v>0.46373000000000003</v>
      </c>
      <c r="L74" s="114">
        <v>0.59144000000000008</v>
      </c>
    </row>
    <row r="75" spans="1:12" ht="15" customHeight="1">
      <c r="A75" s="148" t="s">
        <v>430</v>
      </c>
      <c r="B75" s="114">
        <v>-0.17962</v>
      </c>
      <c r="C75" s="114">
        <v>-0.14663999999999999</v>
      </c>
      <c r="D75" s="114">
        <v>-0.24728</v>
      </c>
      <c r="E75" s="114">
        <v>-0.10848999999999999</v>
      </c>
      <c r="F75" s="114">
        <v>-0.17512</v>
      </c>
      <c r="G75" s="114">
        <v>-3.1420000000000003E-2</v>
      </c>
      <c r="H75" s="114">
        <v>0</v>
      </c>
      <c r="I75" s="114">
        <v>-1.1E-4</v>
      </c>
      <c r="J75" s="114">
        <v>-2.3000000000000001E-4</v>
      </c>
      <c r="K75" s="114">
        <v>-2.3000000000000001E-4</v>
      </c>
      <c r="L75" s="114">
        <v>0</v>
      </c>
    </row>
    <row r="76" spans="1:12" ht="15" customHeight="1">
      <c r="A76" s="147" t="s">
        <v>626</v>
      </c>
      <c r="B76" s="114">
        <v>3020.3110000000001</v>
      </c>
      <c r="C76" s="114">
        <v>2165.9212900000002</v>
      </c>
      <c r="D76" s="114">
        <v>3366.7980200000002</v>
      </c>
      <c r="E76" s="114">
        <v>-6726.8218299999999</v>
      </c>
      <c r="F76" s="114">
        <v>5496.5458600000002</v>
      </c>
      <c r="G76" s="114">
        <v>-19220.285190000002</v>
      </c>
      <c r="H76" s="114">
        <v>-12299.385980000001</v>
      </c>
      <c r="I76" s="114">
        <v>-3595.7506600000002</v>
      </c>
      <c r="J76" s="114">
        <v>-14162.048460000002</v>
      </c>
      <c r="K76" s="114">
        <v>-17491.407030000002</v>
      </c>
      <c r="L76" s="114">
        <v>-5277.2489800000003</v>
      </c>
    </row>
    <row r="77" spans="1:12" ht="15" customHeight="1">
      <c r="A77" s="149" t="s">
        <v>962</v>
      </c>
      <c r="B77" s="114">
        <v>3.0449999999999999</v>
      </c>
      <c r="C77" s="114">
        <v>0.13</v>
      </c>
      <c r="D77" s="114">
        <v>0</v>
      </c>
      <c r="E77" s="114">
        <v>0</v>
      </c>
      <c r="F77" s="114">
        <v>0</v>
      </c>
      <c r="G77" s="114">
        <v>0</v>
      </c>
      <c r="H77" s="114">
        <v>0</v>
      </c>
      <c r="I77" s="114">
        <v>0</v>
      </c>
      <c r="J77" s="114">
        <v>0</v>
      </c>
      <c r="K77" s="114">
        <v>0</v>
      </c>
      <c r="L77" s="114">
        <v>0</v>
      </c>
    </row>
    <row r="78" spans="1:12" ht="15" customHeight="1">
      <c r="A78" s="117" t="s">
        <v>627</v>
      </c>
      <c r="B78" s="114">
        <v>3023.3560000000002</v>
      </c>
      <c r="C78" s="114">
        <v>2166.0512899999999</v>
      </c>
      <c r="D78" s="114">
        <v>3366.7980200000002</v>
      </c>
      <c r="E78" s="114">
        <v>-6726.8218299999999</v>
      </c>
      <c r="F78" s="114">
        <v>5496.5458600000002</v>
      </c>
      <c r="G78" s="114">
        <v>-19220.285190000002</v>
      </c>
      <c r="H78" s="114">
        <v>-12299.385980000001</v>
      </c>
      <c r="I78" s="114">
        <v>-3595.7506600000002</v>
      </c>
      <c r="J78" s="114">
        <v>-14162.048460000002</v>
      </c>
      <c r="K78" s="114">
        <v>-17491.407030000002</v>
      </c>
      <c r="L78" s="114">
        <v>-5277.2489800000003</v>
      </c>
    </row>
    <row r="79" spans="1:12" ht="15" customHeight="1">
      <c r="A79" s="116" t="s">
        <v>628</v>
      </c>
      <c r="B79" s="114">
        <v>-437.83922999999999</v>
      </c>
      <c r="C79" s="114">
        <v>-22.521519999999999</v>
      </c>
      <c r="D79" s="114">
        <v>128.76308</v>
      </c>
      <c r="E79" s="114">
        <v>6.6393999999999993</v>
      </c>
      <c r="F79" s="114">
        <v>-372.70565999999997</v>
      </c>
      <c r="G79" s="114">
        <v>38.327489999999997</v>
      </c>
      <c r="H79" s="114">
        <v>-577.46183999999994</v>
      </c>
      <c r="I79" s="114">
        <v>132.51892000000001</v>
      </c>
      <c r="J79" s="114">
        <v>-16.683520000000001</v>
      </c>
      <c r="K79" s="114">
        <v>14.80406</v>
      </c>
      <c r="L79" s="114">
        <v>130.17308</v>
      </c>
    </row>
    <row r="80" spans="1:12" ht="15" customHeight="1">
      <c r="A80" s="147" t="s">
        <v>629</v>
      </c>
      <c r="B80" s="114">
        <v>2585.5167700000002</v>
      </c>
      <c r="C80" s="114">
        <v>2143.5297700000001</v>
      </c>
      <c r="D80" s="114">
        <v>3495.5610999999999</v>
      </c>
      <c r="E80" s="114">
        <v>-6720.1824299999998</v>
      </c>
      <c r="F80" s="114">
        <v>5123.8402000000006</v>
      </c>
      <c r="G80" s="114">
        <v>-19181.957699999999</v>
      </c>
      <c r="H80" s="114">
        <v>-12876.847820000001</v>
      </c>
      <c r="I80" s="114">
        <v>-3463.2317400000002</v>
      </c>
      <c r="J80" s="114">
        <v>-14178.73198</v>
      </c>
      <c r="K80" s="114">
        <v>-17476.60297</v>
      </c>
      <c r="L80" s="114">
        <v>-5147.0759000000007</v>
      </c>
    </row>
    <row r="81" spans="1:12" ht="15" customHeight="1">
      <c r="A81" s="116" t="s">
        <v>630</v>
      </c>
      <c r="B81" s="114">
        <v>0</v>
      </c>
      <c r="C81" s="114">
        <v>0</v>
      </c>
      <c r="D81" s="114">
        <v>0</v>
      </c>
      <c r="E81" s="114">
        <v>0</v>
      </c>
      <c r="F81" s="114">
        <v>0</v>
      </c>
      <c r="G81" s="114">
        <v>0</v>
      </c>
      <c r="H81" s="114">
        <v>0</v>
      </c>
      <c r="I81" s="114">
        <v>0</v>
      </c>
      <c r="J81" s="114">
        <v>0</v>
      </c>
      <c r="K81" s="114">
        <v>0</v>
      </c>
      <c r="L81" s="114">
        <v>0</v>
      </c>
    </row>
    <row r="82" spans="1:12" ht="15" customHeight="1">
      <c r="A82" s="147" t="s">
        <v>631</v>
      </c>
      <c r="B82" s="114">
        <v>2585.5167700000002</v>
      </c>
      <c r="C82" s="114">
        <v>2143.5297700000001</v>
      </c>
      <c r="D82" s="114">
        <v>3495.5610999999999</v>
      </c>
      <c r="E82" s="114">
        <v>-6720.1824299999998</v>
      </c>
      <c r="F82" s="114">
        <v>5123.8402000000006</v>
      </c>
      <c r="G82" s="114">
        <v>-19181.957699999999</v>
      </c>
      <c r="H82" s="114">
        <v>-12876.847820000001</v>
      </c>
      <c r="I82" s="114">
        <v>-3463.2317400000002</v>
      </c>
      <c r="J82" s="114">
        <v>-14178.73198</v>
      </c>
      <c r="K82" s="114">
        <v>-17476.60297</v>
      </c>
      <c r="L82" s="114">
        <v>-5147.0759000000007</v>
      </c>
    </row>
    <row r="83" spans="1:12" ht="15" customHeight="1" thickBot="1">
      <c r="A83" s="116" t="s">
        <v>632</v>
      </c>
      <c r="B83" s="114">
        <v>0</v>
      </c>
      <c r="C83" s="114">
        <v>0</v>
      </c>
      <c r="D83" s="114">
        <v>0</v>
      </c>
      <c r="E83" s="114">
        <v>0</v>
      </c>
      <c r="F83" s="114">
        <v>0</v>
      </c>
      <c r="G83" s="114">
        <v>0</v>
      </c>
      <c r="H83" s="114">
        <v>0</v>
      </c>
      <c r="I83" s="114">
        <v>0</v>
      </c>
      <c r="J83" s="114">
        <v>0</v>
      </c>
      <c r="K83" s="114">
        <v>0</v>
      </c>
      <c r="L83" s="114">
        <v>0</v>
      </c>
    </row>
    <row r="84" spans="1:12" ht="15" customHeight="1" thickTop="1" thickBot="1">
      <c r="A84" s="392" t="s">
        <v>633</v>
      </c>
      <c r="B84" s="393">
        <v>2585.5167700000002</v>
      </c>
      <c r="C84" s="393">
        <v>2143.5297700000001</v>
      </c>
      <c r="D84" s="393">
        <v>3495.5610999999999</v>
      </c>
      <c r="E84" s="393">
        <v>-6720.1824299999998</v>
      </c>
      <c r="F84" s="393">
        <v>5123.8402000000006</v>
      </c>
      <c r="G84" s="393">
        <v>-19181.957699999999</v>
      </c>
      <c r="H84" s="393">
        <v>-12876.847820000001</v>
      </c>
      <c r="I84" s="393">
        <v>-3463.2317400000002</v>
      </c>
      <c r="J84" s="393">
        <v>-14178.73198</v>
      </c>
      <c r="K84" s="393">
        <v>-17476.60297</v>
      </c>
      <c r="L84" s="393">
        <v>-5147.0759000000007</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4"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sqref="A1:L1"/>
    </sheetView>
  </sheetViews>
  <sheetFormatPr defaultRowHeight="18"/>
  <cols>
    <col min="1" max="1" width="89.85546875" style="14" bestFit="1" customWidth="1"/>
    <col min="2" max="9" width="9.7109375" style="14" bestFit="1" customWidth="1"/>
    <col min="10" max="11" width="9.7109375" style="14" customWidth="1"/>
    <col min="12" max="12" width="9.7109375" style="18" bestFit="1" customWidth="1"/>
    <col min="13" max="258" width="9.140625" style="14"/>
    <col min="259" max="259" width="89.85546875" style="14" bestFit="1" customWidth="1"/>
    <col min="260" max="268" width="16" style="14" customWidth="1"/>
    <col min="269" max="514" width="9.140625" style="14"/>
    <col min="515" max="515" width="89.85546875" style="14" bestFit="1" customWidth="1"/>
    <col min="516" max="524" width="16" style="14" customWidth="1"/>
    <col min="525" max="770" width="9.140625" style="14"/>
    <col min="771" max="771" width="89.85546875" style="14" bestFit="1" customWidth="1"/>
    <col min="772" max="780" width="16" style="14" customWidth="1"/>
    <col min="781" max="1026" width="9.140625" style="14"/>
    <col min="1027" max="1027" width="89.85546875" style="14" bestFit="1" customWidth="1"/>
    <col min="1028" max="1036" width="16" style="14" customWidth="1"/>
    <col min="1037" max="1282" width="9.140625" style="14"/>
    <col min="1283" max="1283" width="89.85546875" style="14" bestFit="1" customWidth="1"/>
    <col min="1284" max="1292" width="16" style="14" customWidth="1"/>
    <col min="1293" max="1538" width="9.140625" style="14"/>
    <col min="1539" max="1539" width="89.85546875" style="14" bestFit="1" customWidth="1"/>
    <col min="1540" max="1548" width="16" style="14" customWidth="1"/>
    <col min="1549" max="1794" width="9.140625" style="14"/>
    <col min="1795" max="1795" width="89.85546875" style="14" bestFit="1" customWidth="1"/>
    <col min="1796" max="1804" width="16" style="14" customWidth="1"/>
    <col min="1805" max="2050" width="9.140625" style="14"/>
    <col min="2051" max="2051" width="89.85546875" style="14" bestFit="1" customWidth="1"/>
    <col min="2052" max="2060" width="16" style="14" customWidth="1"/>
    <col min="2061" max="2306" width="9.140625" style="14"/>
    <col min="2307" max="2307" width="89.85546875" style="14" bestFit="1" customWidth="1"/>
    <col min="2308" max="2316" width="16" style="14" customWidth="1"/>
    <col min="2317" max="2562" width="9.140625" style="14"/>
    <col min="2563" max="2563" width="89.85546875" style="14" bestFit="1" customWidth="1"/>
    <col min="2564" max="2572" width="16" style="14" customWidth="1"/>
    <col min="2573" max="2818" width="9.140625" style="14"/>
    <col min="2819" max="2819" width="89.85546875" style="14" bestFit="1" customWidth="1"/>
    <col min="2820" max="2828" width="16" style="14" customWidth="1"/>
    <col min="2829" max="3074" width="9.140625" style="14"/>
    <col min="3075" max="3075" width="89.85546875" style="14" bestFit="1" customWidth="1"/>
    <col min="3076" max="3084" width="16" style="14" customWidth="1"/>
    <col min="3085" max="3330" width="9.140625" style="14"/>
    <col min="3331" max="3331" width="89.85546875" style="14" bestFit="1" customWidth="1"/>
    <col min="3332" max="3340" width="16" style="14" customWidth="1"/>
    <col min="3341" max="3586" width="9.140625" style="14"/>
    <col min="3587" max="3587" width="89.85546875" style="14" bestFit="1" customWidth="1"/>
    <col min="3588" max="3596" width="16" style="14" customWidth="1"/>
    <col min="3597" max="3842" width="9.140625" style="14"/>
    <col min="3843" max="3843" width="89.85546875" style="14" bestFit="1" customWidth="1"/>
    <col min="3844" max="3852" width="16" style="14" customWidth="1"/>
    <col min="3853" max="4098" width="9.140625" style="14"/>
    <col min="4099" max="4099" width="89.85546875" style="14" bestFit="1" customWidth="1"/>
    <col min="4100" max="4108" width="16" style="14" customWidth="1"/>
    <col min="4109" max="4354" width="9.140625" style="14"/>
    <col min="4355" max="4355" width="89.85546875" style="14" bestFit="1" customWidth="1"/>
    <col min="4356" max="4364" width="16" style="14" customWidth="1"/>
    <col min="4365" max="4610" width="9.140625" style="14"/>
    <col min="4611" max="4611" width="89.85546875" style="14" bestFit="1" customWidth="1"/>
    <col min="4612" max="4620" width="16" style="14" customWidth="1"/>
    <col min="4621" max="4866" width="9.140625" style="14"/>
    <col min="4867" max="4867" width="89.85546875" style="14" bestFit="1" customWidth="1"/>
    <col min="4868" max="4876" width="16" style="14" customWidth="1"/>
    <col min="4877" max="5122" width="9.140625" style="14"/>
    <col min="5123" max="5123" width="89.85546875" style="14" bestFit="1" customWidth="1"/>
    <col min="5124" max="5132" width="16" style="14" customWidth="1"/>
    <col min="5133" max="5378" width="9.140625" style="14"/>
    <col min="5379" max="5379" width="89.85546875" style="14" bestFit="1" customWidth="1"/>
    <col min="5380" max="5388" width="16" style="14" customWidth="1"/>
    <col min="5389" max="5634" width="9.140625" style="14"/>
    <col min="5635" max="5635" width="89.85546875" style="14" bestFit="1" customWidth="1"/>
    <col min="5636" max="5644" width="16" style="14" customWidth="1"/>
    <col min="5645" max="5890" width="9.140625" style="14"/>
    <col min="5891" max="5891" width="89.85546875" style="14" bestFit="1" customWidth="1"/>
    <col min="5892" max="5900" width="16" style="14" customWidth="1"/>
    <col min="5901" max="6146" width="9.140625" style="14"/>
    <col min="6147" max="6147" width="89.85546875" style="14" bestFit="1" customWidth="1"/>
    <col min="6148" max="6156" width="16" style="14" customWidth="1"/>
    <col min="6157" max="6402" width="9.140625" style="14"/>
    <col min="6403" max="6403" width="89.85546875" style="14" bestFit="1" customWidth="1"/>
    <col min="6404" max="6412" width="16" style="14" customWidth="1"/>
    <col min="6413" max="6658" width="9.140625" style="14"/>
    <col min="6659" max="6659" width="89.85546875" style="14" bestFit="1" customWidth="1"/>
    <col min="6660" max="6668" width="16" style="14" customWidth="1"/>
    <col min="6669" max="6914" width="9.140625" style="14"/>
    <col min="6915" max="6915" width="89.85546875" style="14" bestFit="1" customWidth="1"/>
    <col min="6916" max="6924" width="16" style="14" customWidth="1"/>
    <col min="6925" max="7170" width="9.140625" style="14"/>
    <col min="7171" max="7171" width="89.85546875" style="14" bestFit="1" customWidth="1"/>
    <col min="7172" max="7180" width="16" style="14" customWidth="1"/>
    <col min="7181" max="7426" width="9.140625" style="14"/>
    <col min="7427" max="7427" width="89.85546875" style="14" bestFit="1" customWidth="1"/>
    <col min="7428" max="7436" width="16" style="14" customWidth="1"/>
    <col min="7437" max="7682" width="9.140625" style="14"/>
    <col min="7683" max="7683" width="89.85546875" style="14" bestFit="1" customWidth="1"/>
    <col min="7684" max="7692" width="16" style="14" customWidth="1"/>
    <col min="7693" max="7938" width="9.140625" style="14"/>
    <col min="7939" max="7939" width="89.85546875" style="14" bestFit="1" customWidth="1"/>
    <col min="7940" max="7948" width="16" style="14" customWidth="1"/>
    <col min="7949" max="8194" width="9.140625" style="14"/>
    <col min="8195" max="8195" width="89.85546875" style="14" bestFit="1" customWidth="1"/>
    <col min="8196" max="8204" width="16" style="14" customWidth="1"/>
    <col min="8205" max="8450" width="9.140625" style="14"/>
    <col min="8451" max="8451" width="89.85546875" style="14" bestFit="1" customWidth="1"/>
    <col min="8452" max="8460" width="16" style="14" customWidth="1"/>
    <col min="8461" max="8706" width="9.140625" style="14"/>
    <col min="8707" max="8707" width="89.85546875" style="14" bestFit="1" customWidth="1"/>
    <col min="8708" max="8716" width="16" style="14" customWidth="1"/>
    <col min="8717" max="8962" width="9.140625" style="14"/>
    <col min="8963" max="8963" width="89.85546875" style="14" bestFit="1" customWidth="1"/>
    <col min="8964" max="8972" width="16" style="14" customWidth="1"/>
    <col min="8973" max="9218" width="9.140625" style="14"/>
    <col min="9219" max="9219" width="89.85546875" style="14" bestFit="1" customWidth="1"/>
    <col min="9220" max="9228" width="16" style="14" customWidth="1"/>
    <col min="9229" max="9474" width="9.140625" style="14"/>
    <col min="9475" max="9475" width="89.85546875" style="14" bestFit="1" customWidth="1"/>
    <col min="9476" max="9484" width="16" style="14" customWidth="1"/>
    <col min="9485" max="9730" width="9.140625" style="14"/>
    <col min="9731" max="9731" width="89.85546875" style="14" bestFit="1" customWidth="1"/>
    <col min="9732" max="9740" width="16" style="14" customWidth="1"/>
    <col min="9741" max="9986" width="9.140625" style="14"/>
    <col min="9987" max="9987" width="89.85546875" style="14" bestFit="1" customWidth="1"/>
    <col min="9988" max="9996" width="16" style="14" customWidth="1"/>
    <col min="9997" max="10242" width="9.140625" style="14"/>
    <col min="10243" max="10243" width="89.85546875" style="14" bestFit="1" customWidth="1"/>
    <col min="10244" max="10252" width="16" style="14" customWidth="1"/>
    <col min="10253" max="10498" width="9.140625" style="14"/>
    <col min="10499" max="10499" width="89.85546875" style="14" bestFit="1" customWidth="1"/>
    <col min="10500" max="10508" width="16" style="14" customWidth="1"/>
    <col min="10509" max="10754" width="9.140625" style="14"/>
    <col min="10755" max="10755" width="89.85546875" style="14" bestFit="1" customWidth="1"/>
    <col min="10756" max="10764" width="16" style="14" customWidth="1"/>
    <col min="10765" max="11010" width="9.140625" style="14"/>
    <col min="11011" max="11011" width="89.85546875" style="14" bestFit="1" customWidth="1"/>
    <col min="11012" max="11020" width="16" style="14" customWidth="1"/>
    <col min="11021" max="11266" width="9.140625" style="14"/>
    <col min="11267" max="11267" width="89.85546875" style="14" bestFit="1" customWidth="1"/>
    <col min="11268" max="11276" width="16" style="14" customWidth="1"/>
    <col min="11277" max="11522" width="9.140625" style="14"/>
    <col min="11523" max="11523" width="89.85546875" style="14" bestFit="1" customWidth="1"/>
    <col min="11524" max="11532" width="16" style="14" customWidth="1"/>
    <col min="11533" max="11778" width="9.140625" style="14"/>
    <col min="11779" max="11779" width="89.85546875" style="14" bestFit="1" customWidth="1"/>
    <col min="11780" max="11788" width="16" style="14" customWidth="1"/>
    <col min="11789" max="12034" width="9.140625" style="14"/>
    <col min="12035" max="12035" width="89.85546875" style="14" bestFit="1" customWidth="1"/>
    <col min="12036" max="12044" width="16" style="14" customWidth="1"/>
    <col min="12045" max="12290" width="9.140625" style="14"/>
    <col min="12291" max="12291" width="89.85546875" style="14" bestFit="1" customWidth="1"/>
    <col min="12292" max="12300" width="16" style="14" customWidth="1"/>
    <col min="12301" max="12546" width="9.140625" style="14"/>
    <col min="12547" max="12547" width="89.85546875" style="14" bestFit="1" customWidth="1"/>
    <col min="12548" max="12556" width="16" style="14" customWidth="1"/>
    <col min="12557" max="12802" width="9.140625" style="14"/>
    <col min="12803" max="12803" width="89.85546875" style="14" bestFit="1" customWidth="1"/>
    <col min="12804" max="12812" width="16" style="14" customWidth="1"/>
    <col min="12813" max="13058" width="9.140625" style="14"/>
    <col min="13059" max="13059" width="89.85546875" style="14" bestFit="1" customWidth="1"/>
    <col min="13060" max="13068" width="16" style="14" customWidth="1"/>
    <col min="13069" max="13314" width="9.140625" style="14"/>
    <col min="13315" max="13315" width="89.85546875" style="14" bestFit="1" customWidth="1"/>
    <col min="13316" max="13324" width="16" style="14" customWidth="1"/>
    <col min="13325" max="13570" width="9.140625" style="14"/>
    <col min="13571" max="13571" width="89.85546875" style="14" bestFit="1" customWidth="1"/>
    <col min="13572" max="13580" width="16" style="14" customWidth="1"/>
    <col min="13581" max="13826" width="9.140625" style="14"/>
    <col min="13827" max="13827" width="89.85546875" style="14" bestFit="1" customWidth="1"/>
    <col min="13828" max="13836" width="16" style="14" customWidth="1"/>
    <col min="13837" max="14082" width="9.140625" style="14"/>
    <col min="14083" max="14083" width="89.85546875" style="14" bestFit="1" customWidth="1"/>
    <col min="14084" max="14092" width="16" style="14" customWidth="1"/>
    <col min="14093" max="14338" width="9.140625" style="14"/>
    <col min="14339" max="14339" width="89.85546875" style="14" bestFit="1" customWidth="1"/>
    <col min="14340" max="14348" width="16" style="14" customWidth="1"/>
    <col min="14349" max="14594" width="9.140625" style="14"/>
    <col min="14595" max="14595" width="89.85546875" style="14" bestFit="1" customWidth="1"/>
    <col min="14596" max="14604" width="16" style="14" customWidth="1"/>
    <col min="14605" max="14850" width="9.140625" style="14"/>
    <col min="14851" max="14851" width="89.85546875" style="14" bestFit="1" customWidth="1"/>
    <col min="14852" max="14860" width="16" style="14" customWidth="1"/>
    <col min="14861" max="15106" width="9.140625" style="14"/>
    <col min="15107" max="15107" width="89.85546875" style="14" bestFit="1" customWidth="1"/>
    <col min="15108" max="15116" width="16" style="14" customWidth="1"/>
    <col min="15117" max="15362" width="9.140625" style="14"/>
    <col min="15363" max="15363" width="89.85546875" style="14" bestFit="1" customWidth="1"/>
    <col min="15364" max="15372" width="16" style="14" customWidth="1"/>
    <col min="15373" max="15618" width="9.140625" style="14"/>
    <col min="15619" max="15619" width="89.85546875" style="14" bestFit="1" customWidth="1"/>
    <col min="15620" max="15628" width="16" style="14" customWidth="1"/>
    <col min="15629" max="15874" width="9.140625" style="14"/>
    <col min="15875" max="15875" width="89.85546875" style="14" bestFit="1" customWidth="1"/>
    <col min="15876" max="15884" width="16" style="14" customWidth="1"/>
    <col min="15885" max="16130" width="9.140625" style="14"/>
    <col min="16131" max="16131" width="89.85546875" style="14" bestFit="1" customWidth="1"/>
    <col min="16132" max="16140" width="16" style="14" customWidth="1"/>
    <col min="16141" max="16384" width="9.140625" style="14"/>
  </cols>
  <sheetData>
    <row r="1" spans="1:12" ht="30" customHeight="1">
      <c r="A1" s="733" t="s">
        <v>438</v>
      </c>
      <c r="B1" s="733"/>
      <c r="C1" s="733"/>
      <c r="D1" s="733"/>
      <c r="E1" s="733"/>
      <c r="F1" s="733"/>
      <c r="G1" s="733"/>
      <c r="H1" s="733"/>
      <c r="I1" s="733"/>
      <c r="J1" s="733"/>
      <c r="K1" s="733"/>
      <c r="L1" s="733"/>
    </row>
    <row r="2" spans="1:12" ht="15" customHeight="1">
      <c r="A2" s="734" t="s">
        <v>568</v>
      </c>
      <c r="B2" s="734"/>
      <c r="C2" s="734"/>
      <c r="D2" s="734"/>
      <c r="E2" s="734"/>
      <c r="F2" s="734"/>
      <c r="G2" s="734"/>
      <c r="H2" s="734"/>
      <c r="I2" s="734"/>
      <c r="J2" s="734"/>
      <c r="K2" s="734"/>
      <c r="L2" s="734"/>
    </row>
    <row r="3" spans="1:12" ht="15" customHeight="1">
      <c r="A3" s="734" t="s">
        <v>984</v>
      </c>
      <c r="B3" s="734"/>
      <c r="C3" s="734"/>
      <c r="D3" s="734"/>
      <c r="E3" s="734"/>
      <c r="F3" s="734"/>
      <c r="G3" s="734"/>
      <c r="H3" s="734"/>
      <c r="I3" s="734"/>
      <c r="J3" s="734"/>
      <c r="K3" s="734"/>
      <c r="L3" s="734"/>
    </row>
    <row r="4" spans="1:12" ht="30" customHeight="1">
      <c r="A4" s="735" t="s">
        <v>508</v>
      </c>
      <c r="B4" s="735"/>
      <c r="C4" s="735"/>
      <c r="D4" s="735"/>
      <c r="E4" s="735"/>
      <c r="F4" s="735"/>
      <c r="G4" s="735"/>
      <c r="H4" s="735"/>
      <c r="I4" s="735"/>
      <c r="J4" s="735"/>
      <c r="K4" s="735"/>
      <c r="L4" s="735"/>
    </row>
    <row r="5" spans="1:12" ht="3.75" customHeight="1" thickBot="1">
      <c r="A5" s="47"/>
      <c r="B5" s="47"/>
      <c r="C5" s="47"/>
      <c r="D5" s="47"/>
      <c r="E5" s="47"/>
      <c r="F5" s="47"/>
      <c r="G5" s="47"/>
      <c r="H5" s="47"/>
      <c r="I5" s="47"/>
      <c r="J5" s="47"/>
      <c r="K5" s="47"/>
      <c r="L5" s="47"/>
    </row>
    <row r="6" spans="1:12" s="15" customFormat="1" ht="30" customHeight="1" thickTop="1" thickBot="1">
      <c r="A6" s="545"/>
      <c r="B6" s="390" t="s">
        <v>570</v>
      </c>
      <c r="C6" s="390" t="s">
        <v>571</v>
      </c>
      <c r="D6" s="390" t="s">
        <v>572</v>
      </c>
      <c r="E6" s="390" t="s">
        <v>573</v>
      </c>
      <c r="F6" s="390" t="s">
        <v>574</v>
      </c>
      <c r="G6" s="390" t="s">
        <v>575</v>
      </c>
      <c r="H6" s="390" t="s">
        <v>1239</v>
      </c>
      <c r="I6" s="390" t="s">
        <v>1290</v>
      </c>
      <c r="J6" s="390" t="s">
        <v>1513</v>
      </c>
      <c r="K6" s="390" t="s">
        <v>1397</v>
      </c>
      <c r="L6" s="390" t="s">
        <v>1514</v>
      </c>
    </row>
    <row r="7" spans="1:12" ht="15" customHeight="1" thickTop="1" thickBot="1">
      <c r="A7" s="392" t="s">
        <v>576</v>
      </c>
      <c r="B7" s="393">
        <v>2617801.0359999998</v>
      </c>
      <c r="C7" s="393">
        <v>2942920.1361100003</v>
      </c>
      <c r="D7" s="393">
        <v>3343173.19539</v>
      </c>
      <c r="E7" s="393">
        <v>3420756.0660700002</v>
      </c>
      <c r="F7" s="393">
        <v>3655442.6066900003</v>
      </c>
      <c r="G7" s="393">
        <v>3871436.4313300001</v>
      </c>
      <c r="H7" s="393">
        <v>4539811.2889899993</v>
      </c>
      <c r="I7" s="393">
        <v>5218360.8518100008</v>
      </c>
      <c r="J7" s="393">
        <v>5460150.6901000002</v>
      </c>
      <c r="K7" s="393">
        <v>6067660.3939799992</v>
      </c>
      <c r="L7" s="393">
        <v>5671552.57981</v>
      </c>
    </row>
    <row r="8" spans="1:12" s="16" customFormat="1" ht="15" customHeight="1" thickTop="1">
      <c r="A8" s="147" t="s">
        <v>158</v>
      </c>
      <c r="B8" s="114">
        <v>124164.60539</v>
      </c>
      <c r="C8" s="114">
        <v>164598.07703000001</v>
      </c>
      <c r="D8" s="114">
        <v>301711.5442</v>
      </c>
      <c r="E8" s="114">
        <v>177296.3909</v>
      </c>
      <c r="F8" s="114">
        <v>256950.68463</v>
      </c>
      <c r="G8" s="114">
        <v>296256.77467000001</v>
      </c>
      <c r="H8" s="114">
        <v>291857.77698000002</v>
      </c>
      <c r="I8" s="114">
        <v>456937.63885000005</v>
      </c>
      <c r="J8" s="114">
        <v>409569.08398</v>
      </c>
      <c r="K8" s="114">
        <v>530486.02712999994</v>
      </c>
      <c r="L8" s="114">
        <v>340845.37381000002</v>
      </c>
    </row>
    <row r="9" spans="1:12" s="16" customFormat="1" ht="15" customHeight="1">
      <c r="A9" s="147" t="s">
        <v>167</v>
      </c>
      <c r="B9" s="114">
        <v>113597.42627</v>
      </c>
      <c r="C9" s="114">
        <v>93027.850539999999</v>
      </c>
      <c r="D9" s="114">
        <v>121892.82326</v>
      </c>
      <c r="E9" s="114">
        <v>152429.51761000001</v>
      </c>
      <c r="F9" s="114">
        <v>61542.297350000001</v>
      </c>
      <c r="G9" s="114">
        <v>81653.40340000001</v>
      </c>
      <c r="H9" s="114">
        <v>191003.78096999999</v>
      </c>
      <c r="I9" s="114">
        <v>241829.59311000002</v>
      </c>
      <c r="J9" s="114">
        <v>92596.098790000004</v>
      </c>
      <c r="K9" s="114">
        <v>119057.50446</v>
      </c>
      <c r="L9" s="114">
        <v>138749.44924000002</v>
      </c>
    </row>
    <row r="10" spans="1:12" s="16" customFormat="1" ht="15" customHeight="1">
      <c r="A10" s="147" t="s">
        <v>176</v>
      </c>
      <c r="B10" s="114">
        <v>2282998.1688299999</v>
      </c>
      <c r="C10" s="114">
        <v>2571384.9606999997</v>
      </c>
      <c r="D10" s="114">
        <v>2743960.5041499999</v>
      </c>
      <c r="E10" s="114">
        <v>2838923.6910399999</v>
      </c>
      <c r="F10" s="114">
        <v>3098050.2146700001</v>
      </c>
      <c r="G10" s="114">
        <v>3242975.6119899997</v>
      </c>
      <c r="H10" s="114">
        <v>3655642.41848</v>
      </c>
      <c r="I10" s="114">
        <v>4038336.9316199999</v>
      </c>
      <c r="J10" s="114">
        <v>4301743.4989399994</v>
      </c>
      <c r="K10" s="114">
        <v>4670026.0251599997</v>
      </c>
      <c r="L10" s="114">
        <v>4417620.9981199997</v>
      </c>
    </row>
    <row r="11" spans="1:12" s="16" customFormat="1" ht="15" customHeight="1">
      <c r="A11" s="148" t="s">
        <v>577</v>
      </c>
      <c r="B11" s="114">
        <v>2287530.91133</v>
      </c>
      <c r="C11" s="114">
        <v>2575004.7435999997</v>
      </c>
      <c r="D11" s="114">
        <v>2736393.1309499997</v>
      </c>
      <c r="E11" s="114">
        <v>2829824.9759999998</v>
      </c>
      <c r="F11" s="114">
        <v>3077284.2771000001</v>
      </c>
      <c r="G11" s="114">
        <v>3235623.20328</v>
      </c>
      <c r="H11" s="114">
        <v>3365412.10286</v>
      </c>
      <c r="I11" s="114">
        <v>3563336.3864799999</v>
      </c>
      <c r="J11" s="114">
        <v>3779650.4417699999</v>
      </c>
      <c r="K11" s="114">
        <v>4083346.8149600001</v>
      </c>
      <c r="L11" s="114">
        <v>3796496.56348</v>
      </c>
    </row>
    <row r="12" spans="1:12" s="16" customFormat="1" ht="15" customHeight="1">
      <c r="A12" s="148" t="s">
        <v>578</v>
      </c>
      <c r="B12" s="114">
        <v>2273540.2989899996</v>
      </c>
      <c r="C12" s="114">
        <v>2547374.0981000001</v>
      </c>
      <c r="D12" s="114">
        <v>2699144.5355100003</v>
      </c>
      <c r="E12" s="114">
        <v>2790211.6661900003</v>
      </c>
      <c r="F12" s="114">
        <v>3036603.0761500001</v>
      </c>
      <c r="G12" s="114">
        <v>3180719.4671100001</v>
      </c>
      <c r="H12" s="114">
        <v>3305508.2818899998</v>
      </c>
      <c r="I12" s="114">
        <v>3430600.0875800001</v>
      </c>
      <c r="J12" s="114">
        <v>3548226.2727700002</v>
      </c>
      <c r="K12" s="114">
        <v>3785362.6673000003</v>
      </c>
      <c r="L12" s="114">
        <v>3254063.1996399998</v>
      </c>
    </row>
    <row r="13" spans="1:12" s="16" customFormat="1" ht="15" customHeight="1">
      <c r="A13" s="148" t="s">
        <v>579</v>
      </c>
      <c r="B13" s="114">
        <v>13990.61234</v>
      </c>
      <c r="C13" s="114">
        <v>27630.645499999999</v>
      </c>
      <c r="D13" s="114">
        <v>37248.595439999997</v>
      </c>
      <c r="E13" s="114">
        <v>39613.309809999999</v>
      </c>
      <c r="F13" s="114">
        <v>40681.200950000006</v>
      </c>
      <c r="G13" s="114">
        <v>54903.736170000004</v>
      </c>
      <c r="H13" s="114">
        <v>59903.820970000001</v>
      </c>
      <c r="I13" s="114">
        <v>132736.29889999999</v>
      </c>
      <c r="J13" s="114">
        <v>231424.16899999999</v>
      </c>
      <c r="K13" s="114">
        <v>297984.14766000002</v>
      </c>
      <c r="L13" s="114">
        <v>542433.36384000001</v>
      </c>
    </row>
    <row r="14" spans="1:12" s="16" customFormat="1" ht="15" customHeight="1">
      <c r="A14" s="148" t="s">
        <v>580</v>
      </c>
      <c r="B14" s="114">
        <v>15803.948890000001</v>
      </c>
      <c r="C14" s="114">
        <v>16195.820109999999</v>
      </c>
      <c r="D14" s="114">
        <v>14759.79722</v>
      </c>
      <c r="E14" s="114">
        <v>12297.144689999999</v>
      </c>
      <c r="F14" s="114">
        <v>23511.06437</v>
      </c>
      <c r="G14" s="114">
        <v>16734.71357</v>
      </c>
      <c r="H14" s="114">
        <v>12436.3963</v>
      </c>
      <c r="I14" s="114">
        <v>12072.249250000001</v>
      </c>
      <c r="J14" s="114">
        <v>21317.835600000002</v>
      </c>
      <c r="K14" s="114">
        <v>32247.106159999999</v>
      </c>
      <c r="L14" s="114">
        <v>61974.470569999998</v>
      </c>
    </row>
    <row r="15" spans="1:12" s="16" customFormat="1" ht="15" customHeight="1">
      <c r="A15" s="148" t="s">
        <v>581</v>
      </c>
      <c r="B15" s="114">
        <v>15480.98144</v>
      </c>
      <c r="C15" s="114">
        <v>14567.283029999999</v>
      </c>
      <c r="D15" s="114">
        <v>13793.33251</v>
      </c>
      <c r="E15" s="114">
        <v>12146.51958</v>
      </c>
      <c r="F15" s="114">
        <v>22773.866409999999</v>
      </c>
      <c r="G15" s="114">
        <v>16400.78775</v>
      </c>
      <c r="H15" s="114">
        <v>11930.007</v>
      </c>
      <c r="I15" s="114">
        <v>11674.989880000001</v>
      </c>
      <c r="J15" s="114">
        <v>20190.701290000001</v>
      </c>
      <c r="K15" s="114">
        <v>31022.617200000001</v>
      </c>
      <c r="L15" s="114">
        <v>57635.569289999999</v>
      </c>
    </row>
    <row r="16" spans="1:12" s="16" customFormat="1" ht="15" customHeight="1">
      <c r="A16" s="148" t="s">
        <v>582</v>
      </c>
      <c r="B16" s="114">
        <v>322.96744999999999</v>
      </c>
      <c r="C16" s="114">
        <v>1628.5370800000001</v>
      </c>
      <c r="D16" s="114">
        <v>966.46470999999997</v>
      </c>
      <c r="E16" s="114">
        <v>150.62510999999998</v>
      </c>
      <c r="F16" s="114">
        <v>737.19795999999997</v>
      </c>
      <c r="G16" s="114">
        <v>333.92581999999999</v>
      </c>
      <c r="H16" s="114">
        <v>506.38929999999999</v>
      </c>
      <c r="I16" s="114">
        <v>397.25936999999999</v>
      </c>
      <c r="J16" s="114">
        <v>1127.1343100000001</v>
      </c>
      <c r="K16" s="114">
        <v>1224.4889599999999</v>
      </c>
      <c r="L16" s="114">
        <v>4338.90128</v>
      </c>
    </row>
    <row r="17" spans="1:12" s="16" customFormat="1" ht="15" customHeight="1">
      <c r="A17" s="148" t="s">
        <v>583</v>
      </c>
      <c r="B17" s="114">
        <v>14274.664359999999</v>
      </c>
      <c r="C17" s="114">
        <v>26136.09316</v>
      </c>
      <c r="D17" s="114">
        <v>44112.171219999997</v>
      </c>
      <c r="E17" s="114">
        <v>48529.291420000001</v>
      </c>
      <c r="F17" s="114">
        <v>41955.550759999998</v>
      </c>
      <c r="G17" s="114">
        <v>47223.652630000004</v>
      </c>
      <c r="H17" s="114">
        <v>46576.097829999999</v>
      </c>
      <c r="I17" s="114">
        <v>40339.573750000003</v>
      </c>
      <c r="J17" s="114">
        <v>32885.248200000002</v>
      </c>
      <c r="K17" s="114">
        <v>29052.385719999998</v>
      </c>
      <c r="L17" s="114">
        <v>29757.99079</v>
      </c>
    </row>
    <row r="18" spans="1:12" s="16" customFormat="1" ht="15" customHeight="1">
      <c r="A18" s="148" t="s">
        <v>584</v>
      </c>
      <c r="B18" s="114">
        <v>14034.911039999999</v>
      </c>
      <c r="C18" s="114">
        <v>23381.933109999998</v>
      </c>
      <c r="D18" s="114">
        <v>41937.198710000004</v>
      </c>
      <c r="E18" s="114">
        <v>45529.343390000002</v>
      </c>
      <c r="F18" s="114">
        <v>40693.94601</v>
      </c>
      <c r="G18" s="114">
        <v>45580.07273</v>
      </c>
      <c r="H18" s="114">
        <v>43739.510179999997</v>
      </c>
      <c r="I18" s="114">
        <v>38992.630600000004</v>
      </c>
      <c r="J18" s="114">
        <v>31587.410170000003</v>
      </c>
      <c r="K18" s="114">
        <v>28077.953460000001</v>
      </c>
      <c r="L18" s="114">
        <v>28211.39702</v>
      </c>
    </row>
    <row r="19" spans="1:12" s="16" customFormat="1" ht="15" customHeight="1">
      <c r="A19" s="148" t="s">
        <v>585</v>
      </c>
      <c r="B19" s="114">
        <v>239.75332</v>
      </c>
      <c r="C19" s="114">
        <v>2754.16005</v>
      </c>
      <c r="D19" s="114">
        <v>2174.9725099999996</v>
      </c>
      <c r="E19" s="114">
        <v>2999.94803</v>
      </c>
      <c r="F19" s="114">
        <v>1261.60475</v>
      </c>
      <c r="G19" s="114">
        <v>1643.5799</v>
      </c>
      <c r="H19" s="114">
        <v>2836.5876499999999</v>
      </c>
      <c r="I19" s="114">
        <v>1346.9431499999998</v>
      </c>
      <c r="J19" s="114">
        <v>1297.8380300000001</v>
      </c>
      <c r="K19" s="114">
        <v>974.43226000000004</v>
      </c>
      <c r="L19" s="114">
        <v>1546.5937699999999</v>
      </c>
    </row>
    <row r="20" spans="1:12" s="16" customFormat="1" ht="15" customHeight="1">
      <c r="A20" s="148" t="s">
        <v>189</v>
      </c>
      <c r="B20" s="114">
        <v>38372.869960000004</v>
      </c>
      <c r="C20" s="114">
        <v>38766.04941</v>
      </c>
      <c r="D20" s="114">
        <v>41286.042289999998</v>
      </c>
      <c r="E20" s="114">
        <v>43827.151949999999</v>
      </c>
      <c r="F20" s="114">
        <v>46232.014280000003</v>
      </c>
      <c r="G20" s="114">
        <v>49677.034950000001</v>
      </c>
      <c r="H20" s="114">
        <v>370176.27145999996</v>
      </c>
      <c r="I20" s="114">
        <v>540585.84247999999</v>
      </c>
      <c r="J20" s="114">
        <v>587280.94592999993</v>
      </c>
      <c r="K20" s="114">
        <v>631956.25664000004</v>
      </c>
      <c r="L20" s="114">
        <v>659598.97424999997</v>
      </c>
    </row>
    <row r="21" spans="1:12" s="16" customFormat="1" ht="15" customHeight="1">
      <c r="A21" s="148" t="s">
        <v>586</v>
      </c>
      <c r="B21" s="114">
        <v>-72984.225709999999</v>
      </c>
      <c r="C21" s="114">
        <v>-84717.745580000003</v>
      </c>
      <c r="D21" s="114">
        <v>-92590.637530000007</v>
      </c>
      <c r="E21" s="114">
        <v>-95554.873019999999</v>
      </c>
      <c r="F21" s="114">
        <v>-90932.69184</v>
      </c>
      <c r="G21" s="114">
        <v>-106282.99244</v>
      </c>
      <c r="H21" s="114">
        <v>-138958.44996999999</v>
      </c>
      <c r="I21" s="114">
        <v>-117997.12034000001</v>
      </c>
      <c r="J21" s="114">
        <v>-119390.97256000001</v>
      </c>
      <c r="K21" s="114">
        <v>-106576.53831999999</v>
      </c>
      <c r="L21" s="114">
        <v>-130207.00096999999</v>
      </c>
    </row>
    <row r="22" spans="1:12" s="16" customFormat="1" ht="15" customHeight="1">
      <c r="A22" s="147" t="s">
        <v>202</v>
      </c>
      <c r="B22" s="114">
        <v>19516.115269999998</v>
      </c>
      <c r="C22" s="114">
        <v>23895.968570000001</v>
      </c>
      <c r="D22" s="114">
        <v>28951.98473</v>
      </c>
      <c r="E22" s="114">
        <v>39903.627260000001</v>
      </c>
      <c r="F22" s="114">
        <v>22033.82085</v>
      </c>
      <c r="G22" s="114">
        <v>35949.696020000003</v>
      </c>
      <c r="H22" s="114">
        <v>65529.434719999997</v>
      </c>
      <c r="I22" s="114">
        <v>85307.208180000001</v>
      </c>
      <c r="J22" s="114">
        <v>92976.606889999995</v>
      </c>
      <c r="K22" s="114">
        <v>101058.49051999999</v>
      </c>
      <c r="L22" s="114">
        <v>106694.37340000001</v>
      </c>
    </row>
    <row r="23" spans="1:12" s="16" customFormat="1" ht="15" customHeight="1">
      <c r="A23" s="147" t="s">
        <v>208</v>
      </c>
      <c r="B23" s="114">
        <v>1.0999999999999999E-2</v>
      </c>
      <c r="C23" s="114">
        <v>64.815269999999998</v>
      </c>
      <c r="D23" s="114">
        <v>2438.5225499999997</v>
      </c>
      <c r="E23" s="114">
        <v>8056.8140199999998</v>
      </c>
      <c r="F23" s="114">
        <v>8031.7045099999996</v>
      </c>
      <c r="G23" s="114">
        <v>3319.8590199999999</v>
      </c>
      <c r="H23" s="114">
        <v>1429.6446299999998</v>
      </c>
      <c r="I23" s="114">
        <v>1047.7392600000001</v>
      </c>
      <c r="J23" s="114">
        <v>837.99391000000003</v>
      </c>
      <c r="K23" s="114">
        <v>673.91867000000002</v>
      </c>
      <c r="L23" s="114">
        <v>617.01698999999996</v>
      </c>
    </row>
    <row r="24" spans="1:12" s="16" customFormat="1" ht="15" customHeight="1">
      <c r="A24" s="147" t="s">
        <v>587</v>
      </c>
      <c r="B24" s="114">
        <v>387.89777000000004</v>
      </c>
      <c r="C24" s="114">
        <v>387.89777000000004</v>
      </c>
      <c r="D24" s="114">
        <v>34297.107590000007</v>
      </c>
      <c r="E24" s="114">
        <v>47058.10224</v>
      </c>
      <c r="F24" s="114">
        <v>43818.946040000003</v>
      </c>
      <c r="G24" s="114">
        <v>51385.32948</v>
      </c>
      <c r="H24" s="114">
        <v>183868.54731999998</v>
      </c>
      <c r="I24" s="114">
        <v>256321.73344000001</v>
      </c>
      <c r="J24" s="114">
        <v>425460.58685000002</v>
      </c>
      <c r="K24" s="114">
        <v>512877.54033999995</v>
      </c>
      <c r="L24" s="114">
        <v>534306.90622</v>
      </c>
    </row>
    <row r="25" spans="1:12" s="16" customFormat="1" ht="15" customHeight="1">
      <c r="A25" s="147" t="s">
        <v>219</v>
      </c>
      <c r="B25" s="114">
        <v>64745.07473</v>
      </c>
      <c r="C25" s="114">
        <v>77494.46802</v>
      </c>
      <c r="D25" s="114">
        <v>97889.376680000001</v>
      </c>
      <c r="E25" s="114">
        <v>141175.39791</v>
      </c>
      <c r="F25" s="114">
        <v>149343.88816</v>
      </c>
      <c r="G25" s="114">
        <v>142251.04428999999</v>
      </c>
      <c r="H25" s="114">
        <v>134506.60490999999</v>
      </c>
      <c r="I25" s="114">
        <v>131183.10040999998</v>
      </c>
      <c r="J25" s="114">
        <v>128880.80501000001</v>
      </c>
      <c r="K25" s="114">
        <v>126393.40747000001</v>
      </c>
      <c r="L25" s="114">
        <v>126670.82137999999</v>
      </c>
    </row>
    <row r="26" spans="1:12" s="16" customFormat="1" ht="15" customHeight="1">
      <c r="A26" s="147" t="s">
        <v>588</v>
      </c>
      <c r="B26" s="114">
        <v>12391.73674</v>
      </c>
      <c r="C26" s="114">
        <v>12066.09821</v>
      </c>
      <c r="D26" s="114">
        <v>12031.33223</v>
      </c>
      <c r="E26" s="114">
        <v>15912.525089999999</v>
      </c>
      <c r="F26" s="114">
        <v>15671.05048</v>
      </c>
      <c r="G26" s="114">
        <v>17644.712460000002</v>
      </c>
      <c r="H26" s="114">
        <v>15973.080980000001</v>
      </c>
      <c r="I26" s="114">
        <v>7396.9069400000008</v>
      </c>
      <c r="J26" s="114">
        <v>8086.0157300000001</v>
      </c>
      <c r="K26" s="114">
        <v>7087.4802300000001</v>
      </c>
      <c r="L26" s="114">
        <v>6047.6406500000003</v>
      </c>
    </row>
    <row r="27" spans="1:12" s="17" customFormat="1" ht="15" customHeight="1" thickBot="1">
      <c r="A27" s="147" t="s">
        <v>235</v>
      </c>
      <c r="B27" s="114">
        <v>0</v>
      </c>
      <c r="C27" s="114">
        <v>0</v>
      </c>
      <c r="D27" s="114">
        <v>0</v>
      </c>
      <c r="E27" s="114">
        <v>0</v>
      </c>
      <c r="F27" s="114">
        <v>0</v>
      </c>
      <c r="G27" s="114">
        <v>0</v>
      </c>
      <c r="H27" s="114">
        <v>0</v>
      </c>
      <c r="I27" s="114">
        <v>0</v>
      </c>
      <c r="J27" s="114">
        <v>0</v>
      </c>
      <c r="K27" s="114">
        <v>0</v>
      </c>
      <c r="L27" s="114">
        <v>0</v>
      </c>
    </row>
    <row r="28" spans="1:12" ht="15" customHeight="1" thickTop="1" thickBot="1">
      <c r="A28" s="392" t="s">
        <v>589</v>
      </c>
      <c r="B28" s="393">
        <v>2424822.0438000001</v>
      </c>
      <c r="C28" s="393">
        <v>2725826.5228000004</v>
      </c>
      <c r="D28" s="393">
        <v>3108557.40381</v>
      </c>
      <c r="E28" s="393">
        <v>3171377.6573600001</v>
      </c>
      <c r="F28" s="393">
        <v>3409523.5293699997</v>
      </c>
      <c r="G28" s="393">
        <v>3557274.3309999998</v>
      </c>
      <c r="H28" s="393">
        <v>4206005.6270199995</v>
      </c>
      <c r="I28" s="393">
        <v>4846313.9711800003</v>
      </c>
      <c r="J28" s="393">
        <v>5085771.7530200006</v>
      </c>
      <c r="K28" s="393">
        <v>5667799.0394899994</v>
      </c>
      <c r="L28" s="393">
        <v>5222080.8862399999</v>
      </c>
    </row>
    <row r="29" spans="1:12" s="16" customFormat="1" ht="15" customHeight="1" thickTop="1">
      <c r="A29" s="147" t="s">
        <v>590</v>
      </c>
      <c r="B29" s="114">
        <v>2079137.2333900002</v>
      </c>
      <c r="C29" s="114">
        <v>2356369.03265</v>
      </c>
      <c r="D29" s="114">
        <v>2720624.48911</v>
      </c>
      <c r="E29" s="114">
        <v>2799240.3751399997</v>
      </c>
      <c r="F29" s="114">
        <v>2962069.3538600001</v>
      </c>
      <c r="G29" s="114">
        <v>3077884.6801999998</v>
      </c>
      <c r="H29" s="114">
        <v>3215663.3393699997</v>
      </c>
      <c r="I29" s="114">
        <v>3961597.4379400001</v>
      </c>
      <c r="J29" s="114">
        <v>3893928.32497</v>
      </c>
      <c r="K29" s="114">
        <v>4219734.5854200004</v>
      </c>
      <c r="L29" s="114">
        <v>2040807.99597</v>
      </c>
    </row>
    <row r="30" spans="1:12" s="16" customFormat="1" ht="15" customHeight="1">
      <c r="A30" s="148" t="s">
        <v>591</v>
      </c>
      <c r="B30" s="114">
        <v>13987.78001</v>
      </c>
      <c r="C30" s="114">
        <v>24819.116469999997</v>
      </c>
      <c r="D30" s="114">
        <v>41851.373890000003</v>
      </c>
      <c r="E30" s="114">
        <v>55765.342039999996</v>
      </c>
      <c r="F30" s="114">
        <v>65351.595829999998</v>
      </c>
      <c r="G30" s="114">
        <v>124456.3912</v>
      </c>
      <c r="H30" s="114">
        <v>309287.70483999996</v>
      </c>
      <c r="I30" s="114">
        <v>421665.9694</v>
      </c>
      <c r="J30" s="114">
        <v>276296.87142000004</v>
      </c>
      <c r="K30" s="114">
        <v>393010.28901000001</v>
      </c>
      <c r="L30" s="114">
        <v>131635.14459000001</v>
      </c>
    </row>
    <row r="31" spans="1:12" s="16" customFormat="1" ht="15" customHeight="1">
      <c r="A31" s="148" t="s">
        <v>592</v>
      </c>
      <c r="B31" s="114">
        <v>354026.26806000003</v>
      </c>
      <c r="C31" s="114">
        <v>348546.44702999998</v>
      </c>
      <c r="D31" s="114">
        <v>383852.04456000001</v>
      </c>
      <c r="E31" s="114">
        <v>408723.46737000003</v>
      </c>
      <c r="F31" s="114">
        <v>468725.52256999997</v>
      </c>
      <c r="G31" s="114">
        <v>487314.67287999997</v>
      </c>
      <c r="H31" s="114">
        <v>728327.90285000007</v>
      </c>
      <c r="I31" s="114">
        <v>1127216.1133399999</v>
      </c>
      <c r="J31" s="114">
        <v>978507.30053999997</v>
      </c>
      <c r="K31" s="114">
        <v>1203461.38668</v>
      </c>
      <c r="L31" s="114">
        <v>676315.90887000004</v>
      </c>
    </row>
    <row r="32" spans="1:12" s="16" customFormat="1" ht="15" customHeight="1">
      <c r="A32" s="148" t="s">
        <v>593</v>
      </c>
      <c r="B32" s="114">
        <v>62791.574110000001</v>
      </c>
      <c r="C32" s="114">
        <v>11127.8897</v>
      </c>
      <c r="D32" s="114">
        <v>6051.1191699999999</v>
      </c>
      <c r="E32" s="114">
        <v>3874.8347400000002</v>
      </c>
      <c r="F32" s="114">
        <v>6172.2966100000003</v>
      </c>
      <c r="G32" s="114">
        <v>56831.34302</v>
      </c>
      <c r="H32" s="114">
        <v>55382.358489999999</v>
      </c>
      <c r="I32" s="114">
        <v>52316.679149999996</v>
      </c>
      <c r="J32" s="114">
        <v>52293.894919999999</v>
      </c>
      <c r="K32" s="114">
        <v>167.16506000000001</v>
      </c>
      <c r="L32" s="114">
        <v>118.54694000000001</v>
      </c>
    </row>
    <row r="33" spans="1:12" s="16" customFormat="1" ht="15" customHeight="1">
      <c r="A33" s="148" t="s">
        <v>594</v>
      </c>
      <c r="B33" s="114">
        <v>3913.56439</v>
      </c>
      <c r="C33" s="114">
        <v>3441.0439799999999</v>
      </c>
      <c r="D33" s="114">
        <v>3497.3060099999998</v>
      </c>
      <c r="E33" s="114">
        <v>6099.3832300000004</v>
      </c>
      <c r="F33" s="114">
        <v>9418.9530999999988</v>
      </c>
      <c r="G33" s="114">
        <v>7571.4543600000006</v>
      </c>
      <c r="H33" s="114">
        <v>9187.4818500000001</v>
      </c>
      <c r="I33" s="114">
        <v>11251.16618</v>
      </c>
      <c r="J33" s="114">
        <v>11699.08222</v>
      </c>
      <c r="K33" s="114">
        <v>12829.313689999999</v>
      </c>
      <c r="L33" s="114">
        <v>12404.62731</v>
      </c>
    </row>
    <row r="34" spans="1:12" s="16" customFormat="1" ht="15" customHeight="1">
      <c r="A34" s="148" t="s">
        <v>595</v>
      </c>
      <c r="B34" s="114">
        <v>1551940.7499300002</v>
      </c>
      <c r="C34" s="114">
        <v>1838942.8639</v>
      </c>
      <c r="D34" s="114">
        <v>2112504.2594900001</v>
      </c>
      <c r="E34" s="114">
        <v>2113567.4751900001</v>
      </c>
      <c r="F34" s="114">
        <v>2163320.3194499998</v>
      </c>
      <c r="G34" s="114">
        <v>2135019.0276500001</v>
      </c>
      <c r="H34" s="114">
        <v>1844570.9240299999</v>
      </c>
      <c r="I34" s="114">
        <v>2056628.16946</v>
      </c>
      <c r="J34" s="114">
        <v>2292060.3558299998</v>
      </c>
      <c r="K34" s="114">
        <v>2338751.3557199999</v>
      </c>
      <c r="L34" s="114">
        <v>1178447.2630099999</v>
      </c>
    </row>
    <row r="35" spans="1:12" s="16" customFormat="1" ht="15" customHeight="1">
      <c r="A35" s="148" t="s">
        <v>596</v>
      </c>
      <c r="B35" s="114">
        <v>92477.296889999998</v>
      </c>
      <c r="C35" s="114">
        <v>129491.67156999999</v>
      </c>
      <c r="D35" s="114">
        <v>172868.38599000001</v>
      </c>
      <c r="E35" s="114">
        <v>211209.87257000001</v>
      </c>
      <c r="F35" s="114">
        <v>249080.66630000001</v>
      </c>
      <c r="G35" s="114">
        <v>266691.79109000001</v>
      </c>
      <c r="H35" s="114">
        <v>268906.96730999998</v>
      </c>
      <c r="I35" s="114">
        <v>292519.34041</v>
      </c>
      <c r="J35" s="114">
        <v>283070.82004000002</v>
      </c>
      <c r="K35" s="114">
        <v>271515.07526000001</v>
      </c>
      <c r="L35" s="114">
        <v>41886.505250000002</v>
      </c>
    </row>
    <row r="36" spans="1:12" s="16" customFormat="1" ht="15" customHeight="1">
      <c r="A36" s="147" t="s">
        <v>597</v>
      </c>
      <c r="B36" s="114">
        <v>0</v>
      </c>
      <c r="C36" s="114">
        <v>0</v>
      </c>
      <c r="D36" s="114">
        <v>0.55749000000000004</v>
      </c>
      <c r="E36" s="114">
        <v>50.862699999999997</v>
      </c>
      <c r="F36" s="114">
        <v>55.264040000000001</v>
      </c>
      <c r="G36" s="114">
        <v>51.252559999999995</v>
      </c>
      <c r="H36" s="114">
        <v>83.004259999999988</v>
      </c>
      <c r="I36" s="114">
        <v>115.49764</v>
      </c>
      <c r="J36" s="114">
        <v>1.0998699999999999</v>
      </c>
      <c r="K36" s="114">
        <v>0</v>
      </c>
      <c r="L36" s="114">
        <v>0</v>
      </c>
    </row>
    <row r="37" spans="1:12" s="16" customFormat="1" ht="15" customHeight="1">
      <c r="A37" s="147" t="s">
        <v>598</v>
      </c>
      <c r="B37" s="114">
        <v>82297.802689999997</v>
      </c>
      <c r="C37" s="114">
        <v>138292.99125999998</v>
      </c>
      <c r="D37" s="114">
        <v>165256.99258000002</v>
      </c>
      <c r="E37" s="114">
        <v>128324.5104</v>
      </c>
      <c r="F37" s="114">
        <v>214180.33887000001</v>
      </c>
      <c r="G37" s="114">
        <v>216624.90529</v>
      </c>
      <c r="H37" s="114">
        <v>517524.40110000002</v>
      </c>
      <c r="I37" s="114">
        <v>494678.29301999998</v>
      </c>
      <c r="J37" s="114">
        <v>805423.97600000002</v>
      </c>
      <c r="K37" s="114">
        <v>1038492.46026</v>
      </c>
      <c r="L37" s="114">
        <v>1486703.99211</v>
      </c>
    </row>
    <row r="38" spans="1:12" s="16" customFormat="1" ht="15" customHeight="1">
      <c r="A38" s="147" t="s">
        <v>599</v>
      </c>
      <c r="B38" s="114">
        <v>77897.626940000002</v>
      </c>
      <c r="C38" s="114">
        <v>65725.729269999996</v>
      </c>
      <c r="D38" s="114">
        <v>77923.574689999994</v>
      </c>
      <c r="E38" s="114">
        <v>91352.892219999994</v>
      </c>
      <c r="F38" s="114">
        <v>62127.036039999999</v>
      </c>
      <c r="G38" s="114">
        <v>102914.51715</v>
      </c>
      <c r="H38" s="114">
        <v>133380.26691000001</v>
      </c>
      <c r="I38" s="114">
        <v>167604.46061000001</v>
      </c>
      <c r="J38" s="114">
        <v>119916.72812999999</v>
      </c>
      <c r="K38" s="114">
        <v>155394.32916999998</v>
      </c>
      <c r="L38" s="114">
        <v>170042.75077000001</v>
      </c>
    </row>
    <row r="39" spans="1:12" s="16" customFormat="1" ht="15" customHeight="1">
      <c r="A39" s="147" t="s">
        <v>273</v>
      </c>
      <c r="B39" s="114">
        <v>36625.889340000002</v>
      </c>
      <c r="C39" s="114">
        <v>38482.664360000002</v>
      </c>
      <c r="D39" s="114">
        <v>40061.759789999996</v>
      </c>
      <c r="E39" s="114">
        <v>41943.028789999997</v>
      </c>
      <c r="F39" s="114">
        <v>46491.4283</v>
      </c>
      <c r="G39" s="114">
        <v>49590.010289999998</v>
      </c>
      <c r="H39" s="114">
        <v>51604.266680000001</v>
      </c>
      <c r="I39" s="114">
        <v>54940.933659999995</v>
      </c>
      <c r="J39" s="114">
        <v>56609.359420000001</v>
      </c>
      <c r="K39" s="114">
        <v>83471.718379999991</v>
      </c>
      <c r="L39" s="114">
        <v>80135.29720999999</v>
      </c>
    </row>
    <row r="40" spans="1:12" s="16" customFormat="1" ht="15" customHeight="1">
      <c r="A40" s="147" t="s">
        <v>279</v>
      </c>
      <c r="B40" s="114">
        <v>69900.427209999994</v>
      </c>
      <c r="C40" s="114">
        <v>48982.896280000001</v>
      </c>
      <c r="D40" s="114">
        <v>28042.460360000001</v>
      </c>
      <c r="E40" s="114">
        <v>21046.708579999999</v>
      </c>
      <c r="F40" s="114">
        <v>14041.048140000001</v>
      </c>
      <c r="G40" s="114">
        <v>7026.4693600000001</v>
      </c>
      <c r="H40" s="114">
        <v>0</v>
      </c>
      <c r="I40" s="114">
        <v>50695.138890000002</v>
      </c>
      <c r="J40" s="114">
        <v>50704.166659999995</v>
      </c>
      <c r="K40" s="114">
        <v>50740.277770000001</v>
      </c>
      <c r="L40" s="114">
        <v>50749.305549999997</v>
      </c>
    </row>
    <row r="41" spans="1:12" s="16" customFormat="1" ht="15" customHeight="1">
      <c r="A41" s="147" t="s">
        <v>600</v>
      </c>
      <c r="B41" s="114">
        <v>78963.064230000004</v>
      </c>
      <c r="C41" s="114">
        <v>77973.20898000001</v>
      </c>
      <c r="D41" s="114">
        <v>76647.569790000009</v>
      </c>
      <c r="E41" s="114">
        <v>89419.27953</v>
      </c>
      <c r="F41" s="114">
        <v>110559.06012000001</v>
      </c>
      <c r="G41" s="114">
        <v>98891.978109999996</v>
      </c>
      <c r="H41" s="114">
        <v>83715.492469999997</v>
      </c>
      <c r="I41" s="114">
        <v>65333.932639999999</v>
      </c>
      <c r="J41" s="114">
        <v>109888.53107</v>
      </c>
      <c r="K41" s="114">
        <v>117044.24190000001</v>
      </c>
      <c r="L41" s="114">
        <v>117478.33159</v>
      </c>
    </row>
    <row r="42" spans="1:12" s="17" customFormat="1" ht="15" customHeight="1" thickBot="1">
      <c r="A42" s="147" t="s">
        <v>451</v>
      </c>
      <c r="B42" s="114">
        <v>0</v>
      </c>
      <c r="C42" s="114">
        <v>0</v>
      </c>
      <c r="D42" s="114">
        <v>0</v>
      </c>
      <c r="E42" s="114">
        <v>0</v>
      </c>
      <c r="F42" s="114">
        <v>0</v>
      </c>
      <c r="G42" s="114">
        <v>4290.5180399999999</v>
      </c>
      <c r="H42" s="114">
        <v>204034.85622999998</v>
      </c>
      <c r="I42" s="114">
        <v>51348.27678</v>
      </c>
      <c r="J42" s="114">
        <v>49299.566899999998</v>
      </c>
      <c r="K42" s="114">
        <v>2921.42659</v>
      </c>
      <c r="L42" s="114">
        <v>1276163.2130400001</v>
      </c>
    </row>
    <row r="43" spans="1:12" ht="15" customHeight="1" thickTop="1" thickBot="1">
      <c r="A43" s="392" t="s">
        <v>601</v>
      </c>
      <c r="B43" s="393">
        <v>192978.99219999998</v>
      </c>
      <c r="C43" s="393">
        <v>217093.61331000002</v>
      </c>
      <c r="D43" s="393">
        <v>234615.79158000002</v>
      </c>
      <c r="E43" s="393">
        <v>249378.40871000002</v>
      </c>
      <c r="F43" s="393">
        <v>245919.07731999998</v>
      </c>
      <c r="G43" s="393">
        <v>314162.10032999999</v>
      </c>
      <c r="H43" s="393">
        <v>333805.66197000002</v>
      </c>
      <c r="I43" s="393">
        <v>372046.88062999997</v>
      </c>
      <c r="J43" s="393">
        <v>374378.93708</v>
      </c>
      <c r="K43" s="393">
        <v>399861.35449</v>
      </c>
      <c r="L43" s="393">
        <v>449471.69358999998</v>
      </c>
    </row>
    <row r="44" spans="1:12" s="16" customFormat="1" ht="15" customHeight="1" thickTop="1">
      <c r="A44" s="147" t="s">
        <v>294</v>
      </c>
      <c r="B44" s="114">
        <v>139892.4</v>
      </c>
      <c r="C44" s="114">
        <v>168742.5</v>
      </c>
      <c r="D44" s="114">
        <v>180468.7</v>
      </c>
      <c r="E44" s="114">
        <v>194235.9</v>
      </c>
      <c r="F44" s="114">
        <v>208037.8</v>
      </c>
      <c r="G44" s="114">
        <v>247620.3</v>
      </c>
      <c r="H44" s="114">
        <v>266003.20000000001</v>
      </c>
      <c r="I44" s="114">
        <v>294410.5</v>
      </c>
      <c r="J44" s="114">
        <v>303114.90000000002</v>
      </c>
      <c r="K44" s="114">
        <v>309798.90000000002</v>
      </c>
      <c r="L44" s="114">
        <v>370733.3</v>
      </c>
    </row>
    <row r="45" spans="1:12" s="16" customFormat="1" ht="15" customHeight="1">
      <c r="A45" s="147" t="s">
        <v>298</v>
      </c>
      <c r="B45" s="114">
        <v>883.29032999999993</v>
      </c>
      <c r="C45" s="114">
        <v>883.19180000000006</v>
      </c>
      <c r="D45" s="114">
        <v>883.09741000000008</v>
      </c>
      <c r="E45" s="114">
        <v>883.01370999999995</v>
      </c>
      <c r="F45" s="114">
        <v>882.28591000000006</v>
      </c>
      <c r="G45" s="114">
        <v>883.25976000000003</v>
      </c>
      <c r="H45" s="114">
        <v>883.62921999999992</v>
      </c>
      <c r="I45" s="114">
        <v>2678.0021099999999</v>
      </c>
      <c r="J45" s="114">
        <v>883.58978999999999</v>
      </c>
      <c r="K45" s="114">
        <v>10417.891149999999</v>
      </c>
      <c r="L45" s="114">
        <v>883.49115000000006</v>
      </c>
    </row>
    <row r="46" spans="1:12" s="16" customFormat="1" ht="15" customHeight="1">
      <c r="A46" s="147" t="s">
        <v>302</v>
      </c>
      <c r="B46" s="114">
        <v>0</v>
      </c>
      <c r="C46" s="114">
        <v>0</v>
      </c>
      <c r="D46" s="114">
        <v>0</v>
      </c>
      <c r="E46" s="114">
        <v>0</v>
      </c>
      <c r="F46" s="114">
        <v>0</v>
      </c>
      <c r="G46" s="114">
        <v>0</v>
      </c>
      <c r="H46" s="114">
        <v>0</v>
      </c>
      <c r="I46" s="114">
        <v>0</v>
      </c>
      <c r="J46" s="114">
        <v>0</v>
      </c>
      <c r="K46" s="114">
        <v>0</v>
      </c>
      <c r="L46" s="114">
        <v>0</v>
      </c>
    </row>
    <row r="47" spans="1:12" s="16" customFormat="1" ht="15" customHeight="1">
      <c r="A47" s="147" t="s">
        <v>602</v>
      </c>
      <c r="B47" s="114">
        <v>15920.32474</v>
      </c>
      <c r="C47" s="114">
        <v>19548.622449999999</v>
      </c>
      <c r="D47" s="114">
        <v>22340.552359999998</v>
      </c>
      <c r="E47" s="114">
        <v>25432.896539999998</v>
      </c>
      <c r="F47" s="114">
        <v>28315.556390000002</v>
      </c>
      <c r="G47" s="114">
        <v>29183.799579999999</v>
      </c>
      <c r="H47" s="114">
        <v>33560.768499999998</v>
      </c>
      <c r="I47" s="114">
        <v>36717.15986</v>
      </c>
      <c r="J47" s="114">
        <v>40541.281729999995</v>
      </c>
      <c r="K47" s="114">
        <v>40541.281729999995</v>
      </c>
      <c r="L47" s="114">
        <v>44451.60989</v>
      </c>
    </row>
    <row r="48" spans="1:12" s="16" customFormat="1" ht="15" customHeight="1">
      <c r="A48" s="147" t="s">
        <v>308</v>
      </c>
      <c r="B48" s="114">
        <v>36282.977129999999</v>
      </c>
      <c r="C48" s="114">
        <v>27919.299059999998</v>
      </c>
      <c r="D48" s="114">
        <v>30923.44181</v>
      </c>
      <c r="E48" s="114">
        <v>28826.598460000001</v>
      </c>
      <c r="F48" s="114">
        <v>8683.435019999999</v>
      </c>
      <c r="G48" s="114">
        <v>36474.740990000006</v>
      </c>
      <c r="H48" s="114">
        <v>33358.064250000003</v>
      </c>
      <c r="I48" s="114">
        <v>38241.218659999999</v>
      </c>
      <c r="J48" s="114">
        <v>29839.165559999998</v>
      </c>
      <c r="K48" s="114">
        <v>39103.281609999998</v>
      </c>
      <c r="L48" s="114">
        <v>33403.292549999998</v>
      </c>
    </row>
    <row r="49" spans="1:12" s="16" customFormat="1" ht="15" customHeight="1">
      <c r="A49" s="148" t="s">
        <v>603</v>
      </c>
      <c r="B49" s="114">
        <v>0</v>
      </c>
      <c r="C49" s="114">
        <v>0</v>
      </c>
      <c r="D49" s="114">
        <v>0</v>
      </c>
      <c r="E49" s="114">
        <v>0</v>
      </c>
      <c r="F49" s="114">
        <v>1.0031399999999999</v>
      </c>
      <c r="G49" s="114">
        <v>0</v>
      </c>
      <c r="H49" s="114">
        <v>1794.15068</v>
      </c>
      <c r="I49" s="114">
        <v>0</v>
      </c>
      <c r="J49" s="114">
        <v>16218.301359999999</v>
      </c>
      <c r="K49" s="114">
        <v>0</v>
      </c>
      <c r="L49" s="114">
        <v>19708.053949999998</v>
      </c>
    </row>
    <row r="50" spans="1:12" s="17" customFormat="1" ht="15" customHeight="1" thickBot="1">
      <c r="A50" s="148" t="s">
        <v>604</v>
      </c>
      <c r="B50" s="114">
        <v>36282.977129999999</v>
      </c>
      <c r="C50" s="114">
        <v>27919.299059999998</v>
      </c>
      <c r="D50" s="114">
        <v>30923.44181</v>
      </c>
      <c r="E50" s="114">
        <v>28826.598460000001</v>
      </c>
      <c r="F50" s="114">
        <v>8682.4318800000001</v>
      </c>
      <c r="G50" s="114">
        <v>36474.740990000006</v>
      </c>
      <c r="H50" s="114">
        <v>31563.913570000001</v>
      </c>
      <c r="I50" s="114">
        <v>38241.218659999999</v>
      </c>
      <c r="J50" s="114">
        <v>13620.8642</v>
      </c>
      <c r="K50" s="114">
        <v>39103.281609999998</v>
      </c>
      <c r="L50" s="114">
        <v>13695.238599999999</v>
      </c>
    </row>
    <row r="51" spans="1:12" ht="15" customHeight="1" thickTop="1" thickBot="1">
      <c r="A51" s="392" t="s">
        <v>605</v>
      </c>
      <c r="B51" s="393">
        <v>2617801.0359999998</v>
      </c>
      <c r="C51" s="393">
        <v>2942920.1361100003</v>
      </c>
      <c r="D51" s="393">
        <v>3343173.19539</v>
      </c>
      <c r="E51" s="393">
        <v>3420756.0660700002</v>
      </c>
      <c r="F51" s="393">
        <v>3655442.6066900003</v>
      </c>
      <c r="G51" s="393">
        <v>3871436.4313300001</v>
      </c>
      <c r="H51" s="393">
        <v>4539811.2889899993</v>
      </c>
      <c r="I51" s="393">
        <v>5218360.8518100008</v>
      </c>
      <c r="J51" s="393">
        <v>5460150.6901000002</v>
      </c>
      <c r="K51" s="393">
        <v>6067660.3939799992</v>
      </c>
      <c r="L51" s="393">
        <v>5671552.5798300002</v>
      </c>
    </row>
    <row r="52" spans="1:12" s="16" customFormat="1" ht="15" customHeight="1" thickTop="1">
      <c r="A52" s="113" t="s">
        <v>606</v>
      </c>
      <c r="B52" s="114">
        <v>0</v>
      </c>
      <c r="C52" s="114">
        <v>436.40499999999997</v>
      </c>
      <c r="D52" s="114">
        <v>4087.8991499999997</v>
      </c>
      <c r="E52" s="114">
        <v>6761.6935199999998</v>
      </c>
      <c r="F52" s="114">
        <v>17582.83164</v>
      </c>
      <c r="G52" s="114">
        <v>29846.26197</v>
      </c>
      <c r="H52" s="114">
        <v>33163.59042</v>
      </c>
      <c r="I52" s="114">
        <v>56016.253600000004</v>
      </c>
      <c r="J52" s="114">
        <v>39891.15971</v>
      </c>
      <c r="K52" s="114">
        <v>39187.9421</v>
      </c>
      <c r="L52" s="114">
        <v>36049.773090000002</v>
      </c>
    </row>
    <row r="53" spans="1:12" s="17" customFormat="1" ht="15" customHeight="1">
      <c r="A53" s="148" t="s">
        <v>607</v>
      </c>
      <c r="B53" s="114">
        <v>0</v>
      </c>
      <c r="C53" s="114">
        <v>0</v>
      </c>
      <c r="D53" s="114">
        <v>0</v>
      </c>
      <c r="E53" s="114">
        <v>0</v>
      </c>
      <c r="F53" s="114">
        <v>0</v>
      </c>
      <c r="G53" s="114">
        <v>0</v>
      </c>
      <c r="H53" s="114">
        <v>0</v>
      </c>
      <c r="I53" s="114">
        <v>0</v>
      </c>
      <c r="J53" s="114">
        <v>0</v>
      </c>
      <c r="K53" s="114">
        <v>0</v>
      </c>
      <c r="L53" s="114">
        <v>0</v>
      </c>
    </row>
    <row r="54" spans="1:12" s="17" customFormat="1" ht="15" customHeight="1">
      <c r="A54" s="148" t="s">
        <v>608</v>
      </c>
      <c r="B54" s="114">
        <v>0</v>
      </c>
      <c r="C54" s="114">
        <v>0</v>
      </c>
      <c r="D54" s="114">
        <v>23.69838</v>
      </c>
      <c r="E54" s="114">
        <v>98.302999999999997</v>
      </c>
      <c r="F54" s="114">
        <v>4.5830000000000002</v>
      </c>
      <c r="G54" s="114">
        <v>0</v>
      </c>
      <c r="H54" s="114">
        <v>0</v>
      </c>
      <c r="I54" s="114">
        <v>0</v>
      </c>
      <c r="J54" s="114">
        <v>0</v>
      </c>
      <c r="K54" s="114">
        <v>0</v>
      </c>
      <c r="L54" s="114">
        <v>0</v>
      </c>
    </row>
    <row r="55" spans="1:12" s="17" customFormat="1" ht="15" customHeight="1">
      <c r="A55" s="148" t="s">
        <v>609</v>
      </c>
      <c r="B55" s="114">
        <v>0</v>
      </c>
      <c r="C55" s="114">
        <v>0</v>
      </c>
      <c r="D55" s="114">
        <v>0</v>
      </c>
      <c r="E55" s="114">
        <v>0</v>
      </c>
      <c r="F55" s="114">
        <v>0</v>
      </c>
      <c r="G55" s="114">
        <v>0</v>
      </c>
      <c r="H55" s="114">
        <v>0</v>
      </c>
      <c r="I55" s="114">
        <v>0</v>
      </c>
      <c r="J55" s="114">
        <v>0</v>
      </c>
      <c r="K55" s="114">
        <v>0</v>
      </c>
      <c r="L55" s="114">
        <v>0</v>
      </c>
    </row>
    <row r="56" spans="1:12" s="17" customFormat="1" ht="15" customHeight="1">
      <c r="A56" s="148" t="s">
        <v>610</v>
      </c>
      <c r="B56" s="114">
        <v>0</v>
      </c>
      <c r="C56" s="114">
        <v>436.40499999999997</v>
      </c>
      <c r="D56" s="114">
        <v>4064.2007699999999</v>
      </c>
      <c r="E56" s="114">
        <v>6663.3905199999999</v>
      </c>
      <c r="F56" s="114">
        <v>17578.248640000002</v>
      </c>
      <c r="G56" s="114">
        <v>29846.26197</v>
      </c>
      <c r="H56" s="114">
        <v>33163.59042</v>
      </c>
      <c r="I56" s="114">
        <v>56016.253600000004</v>
      </c>
      <c r="J56" s="114">
        <v>39891.15971</v>
      </c>
      <c r="K56" s="114">
        <v>39187.9421</v>
      </c>
      <c r="L56" s="114">
        <v>36049.773090000002</v>
      </c>
    </row>
    <row r="57" spans="1:12" s="17" customFormat="1" ht="15" customHeight="1">
      <c r="A57" s="148" t="s">
        <v>611</v>
      </c>
      <c r="B57" s="114">
        <v>0</v>
      </c>
      <c r="C57" s="114">
        <v>0</v>
      </c>
      <c r="D57" s="114">
        <v>0</v>
      </c>
      <c r="E57" s="114">
        <v>0</v>
      </c>
      <c r="F57" s="114">
        <v>0</v>
      </c>
      <c r="G57" s="114">
        <v>0</v>
      </c>
      <c r="H57" s="114">
        <v>0</v>
      </c>
      <c r="I57" s="114">
        <v>0</v>
      </c>
      <c r="J57" s="114">
        <v>0</v>
      </c>
      <c r="K57" s="114">
        <v>0</v>
      </c>
      <c r="L57" s="114">
        <v>0</v>
      </c>
    </row>
    <row r="58" spans="1:12" s="17" customFormat="1" ht="15" customHeight="1">
      <c r="A58" s="147" t="s">
        <v>612</v>
      </c>
      <c r="B58" s="114">
        <v>3783500.6345100002</v>
      </c>
      <c r="C58" s="114">
        <v>4520950.4311099993</v>
      </c>
      <c r="D58" s="114">
        <v>4977541.4337299997</v>
      </c>
      <c r="E58" s="114">
        <v>5308000.2936499994</v>
      </c>
      <c r="F58" s="114">
        <v>5246349.6653300002</v>
      </c>
      <c r="G58" s="114">
        <v>5614665.7180399997</v>
      </c>
      <c r="H58" s="114">
        <v>5853221.6508999998</v>
      </c>
      <c r="I58" s="114">
        <v>7096887.2649099994</v>
      </c>
      <c r="J58" s="114">
        <v>5893060.7705100002</v>
      </c>
      <c r="K58" s="114">
        <v>5942613.3696999997</v>
      </c>
      <c r="L58" s="114">
        <v>5754275.6864099996</v>
      </c>
    </row>
    <row r="59" spans="1:12">
      <c r="A59" s="394" t="s">
        <v>613</v>
      </c>
      <c r="B59" s="395">
        <v>365503.15304</v>
      </c>
      <c r="C59" s="395">
        <v>396978.78083999996</v>
      </c>
      <c r="D59" s="395">
        <v>420741.93552</v>
      </c>
      <c r="E59" s="395">
        <v>432863.32124000002</v>
      </c>
      <c r="F59" s="395">
        <v>444825.33827000001</v>
      </c>
      <c r="G59" s="395">
        <v>479486.03369999997</v>
      </c>
      <c r="H59" s="395">
        <v>524709.28081999999</v>
      </c>
      <c r="I59" s="395">
        <v>504495.97580999997</v>
      </c>
      <c r="J59" s="395">
        <v>286892.56800000003</v>
      </c>
      <c r="K59" s="395">
        <v>629823.13826000004</v>
      </c>
      <c r="L59" s="395">
        <v>307946.06039</v>
      </c>
    </row>
    <row r="60" spans="1:12" ht="15" customHeight="1">
      <c r="A60" s="148" t="s">
        <v>614</v>
      </c>
      <c r="B60" s="114">
        <v>-69539.580950000003</v>
      </c>
      <c r="C60" s="114">
        <v>-88844.819940000001</v>
      </c>
      <c r="D60" s="114">
        <v>-89420.43677</v>
      </c>
      <c r="E60" s="114">
        <v>-95573.187579999998</v>
      </c>
      <c r="F60" s="114">
        <v>-109875.87772</v>
      </c>
      <c r="G60" s="114">
        <v>-126891.32226</v>
      </c>
      <c r="H60" s="114">
        <v>-164833.33637999999</v>
      </c>
      <c r="I60" s="114">
        <v>-196123.75305999999</v>
      </c>
      <c r="J60" s="114">
        <v>-101763.73209</v>
      </c>
      <c r="K60" s="114">
        <v>-210388.62044</v>
      </c>
      <c r="L60" s="114">
        <v>-106378.73906000001</v>
      </c>
    </row>
    <row r="61" spans="1:12" ht="15" customHeight="1">
      <c r="A61" s="147" t="s">
        <v>615</v>
      </c>
      <c r="B61" s="114">
        <v>295963.57208999997</v>
      </c>
      <c r="C61" s="114">
        <v>308133.96089999995</v>
      </c>
      <c r="D61" s="114">
        <v>331321.49875000003</v>
      </c>
      <c r="E61" s="114">
        <v>337290.13366000005</v>
      </c>
      <c r="F61" s="114">
        <v>334949.46055000002</v>
      </c>
      <c r="G61" s="114">
        <v>352594.71143999998</v>
      </c>
      <c r="H61" s="114">
        <v>359875.94443999999</v>
      </c>
      <c r="I61" s="114">
        <v>308372.22275000002</v>
      </c>
      <c r="J61" s="114">
        <v>185128.83590999999</v>
      </c>
      <c r="K61" s="114">
        <v>419434.51782000001</v>
      </c>
      <c r="L61" s="114">
        <v>201567.32133000001</v>
      </c>
    </row>
    <row r="62" spans="1:12" ht="15" customHeight="1">
      <c r="A62" s="116" t="s">
        <v>616</v>
      </c>
      <c r="B62" s="114">
        <v>20486.47309</v>
      </c>
      <c r="C62" s="114">
        <v>30054.665710000001</v>
      </c>
      <c r="D62" s="114">
        <v>30313.104010000003</v>
      </c>
      <c r="E62" s="114">
        <v>38664.523289999997</v>
      </c>
      <c r="F62" s="114">
        <v>53957.525700000006</v>
      </c>
      <c r="G62" s="114">
        <v>77881.722810000007</v>
      </c>
      <c r="H62" s="114">
        <v>38217.109039999996</v>
      </c>
      <c r="I62" s="114">
        <v>48672.809670000002</v>
      </c>
      <c r="J62" s="114">
        <v>26129.941440000002</v>
      </c>
      <c r="K62" s="114">
        <v>56671.193930000001</v>
      </c>
      <c r="L62" s="114">
        <v>28389.43216</v>
      </c>
    </row>
    <row r="63" spans="1:12" ht="15" customHeight="1">
      <c r="A63" s="148" t="s">
        <v>617</v>
      </c>
      <c r="B63" s="114">
        <v>-10014.36743</v>
      </c>
      <c r="C63" s="114">
        <v>-13966.76505</v>
      </c>
      <c r="D63" s="114">
        <v>-17488.727070000001</v>
      </c>
      <c r="E63" s="114">
        <v>-26328.31769</v>
      </c>
      <c r="F63" s="114">
        <v>-36117.369070000001</v>
      </c>
      <c r="G63" s="114">
        <v>-42855.286020000007</v>
      </c>
      <c r="H63" s="114">
        <v>-19009.21285</v>
      </c>
      <c r="I63" s="114">
        <v>-16223.062320000001</v>
      </c>
      <c r="J63" s="114">
        <v>-8507.7284299999992</v>
      </c>
      <c r="K63" s="114">
        <v>-15577.714199999999</v>
      </c>
      <c r="L63" s="114">
        <v>-8471.4635399999988</v>
      </c>
    </row>
    <row r="64" spans="1:12" ht="15" customHeight="1">
      <c r="A64" s="117" t="s">
        <v>618</v>
      </c>
      <c r="B64" s="114">
        <v>306435.67774999997</v>
      </c>
      <c r="C64" s="114">
        <v>324221.86155999999</v>
      </c>
      <c r="D64" s="114">
        <v>344145.87569000002</v>
      </c>
      <c r="E64" s="114">
        <v>349626.33925999998</v>
      </c>
      <c r="F64" s="114">
        <v>352789.61718</v>
      </c>
      <c r="G64" s="114">
        <v>387621.14822999999</v>
      </c>
      <c r="H64" s="114">
        <v>379083.84062999999</v>
      </c>
      <c r="I64" s="114">
        <v>340821.97010000004</v>
      </c>
      <c r="J64" s="114">
        <v>202751.04892</v>
      </c>
      <c r="K64" s="114">
        <v>460527.99755000003</v>
      </c>
      <c r="L64" s="114">
        <v>221485.28994999998</v>
      </c>
    </row>
    <row r="65" spans="1:12" ht="15" customHeight="1">
      <c r="A65" s="116" t="s">
        <v>619</v>
      </c>
      <c r="B65" s="114">
        <v>70498.054390000005</v>
      </c>
      <c r="C65" s="114">
        <v>56391.707040000001</v>
      </c>
      <c r="D65" s="114">
        <v>70770.988750000004</v>
      </c>
      <c r="E65" s="114">
        <v>74956.013619999998</v>
      </c>
      <c r="F65" s="114">
        <v>89375.176080000005</v>
      </c>
      <c r="G65" s="114">
        <v>81760.817190000002</v>
      </c>
      <c r="H65" s="114">
        <v>58238.821779999998</v>
      </c>
      <c r="I65" s="114">
        <v>78191.779739999998</v>
      </c>
      <c r="J65" s="114">
        <v>31411.982019999999</v>
      </c>
      <c r="K65" s="114">
        <v>77314.760129999995</v>
      </c>
      <c r="L65" s="114">
        <v>42371.328289999998</v>
      </c>
    </row>
    <row r="66" spans="1:12" ht="15" customHeight="1">
      <c r="A66" s="116" t="s">
        <v>620</v>
      </c>
      <c r="B66" s="114">
        <v>-87742.186400000006</v>
      </c>
      <c r="C66" s="114">
        <v>-82105.478489999994</v>
      </c>
      <c r="D66" s="114">
        <v>-107402.86147</v>
      </c>
      <c r="E66" s="114">
        <v>-117062.23931999999</v>
      </c>
      <c r="F66" s="114">
        <v>-137369.07496</v>
      </c>
      <c r="G66" s="114">
        <v>-131373.19759</v>
      </c>
      <c r="H66" s="114">
        <v>-108182.99135</v>
      </c>
      <c r="I66" s="114">
        <v>-83065.607969999997</v>
      </c>
      <c r="J66" s="114">
        <v>-60921.343150000001</v>
      </c>
      <c r="K66" s="114">
        <v>-176829.77804</v>
      </c>
      <c r="L66" s="114">
        <v>-87616.077829999995</v>
      </c>
    </row>
    <row r="67" spans="1:12" ht="15" customHeight="1">
      <c r="A67" s="147" t="s">
        <v>621</v>
      </c>
      <c r="B67" s="114">
        <v>289191.54574000003</v>
      </c>
      <c r="C67" s="114">
        <v>298508.09010999999</v>
      </c>
      <c r="D67" s="114">
        <v>307514.00297000003</v>
      </c>
      <c r="E67" s="114">
        <v>307520.11356000003</v>
      </c>
      <c r="F67" s="114">
        <v>304795.71830000001</v>
      </c>
      <c r="G67" s="114">
        <v>338008.76782999997</v>
      </c>
      <c r="H67" s="114">
        <v>329139.67106000002</v>
      </c>
      <c r="I67" s="114">
        <v>335948.14186999999</v>
      </c>
      <c r="J67" s="114">
        <v>173241.68779</v>
      </c>
      <c r="K67" s="114">
        <v>361012.97963999998</v>
      </c>
      <c r="L67" s="114">
        <v>176240.54040999999</v>
      </c>
    </row>
    <row r="68" spans="1:12" ht="15" customHeight="1">
      <c r="A68" s="148" t="s">
        <v>622</v>
      </c>
      <c r="B68" s="114">
        <v>-231383.79308</v>
      </c>
      <c r="C68" s="114">
        <v>-254265.50349999999</v>
      </c>
      <c r="D68" s="114">
        <v>-249158.42794999998</v>
      </c>
      <c r="E68" s="114">
        <v>-251763.36419999998</v>
      </c>
      <c r="F68" s="114">
        <v>-286494.35371</v>
      </c>
      <c r="G68" s="114">
        <v>-274720.81617000001</v>
      </c>
      <c r="H68" s="114">
        <v>-250180.95300000001</v>
      </c>
      <c r="I68" s="114">
        <v>-252988.45718</v>
      </c>
      <c r="J68" s="114">
        <v>-149458.51575999998</v>
      </c>
      <c r="K68" s="114">
        <v>-276724.58786999999</v>
      </c>
      <c r="L68" s="114">
        <v>-151119.96312999999</v>
      </c>
    </row>
    <row r="69" spans="1:12" ht="15" customHeight="1">
      <c r="A69" s="117" t="s">
        <v>623</v>
      </c>
      <c r="B69" s="114">
        <v>57807.752659999998</v>
      </c>
      <c r="C69" s="114">
        <v>44242.586609999998</v>
      </c>
      <c r="D69" s="114">
        <v>58355.575020000004</v>
      </c>
      <c r="E69" s="114">
        <v>55756.749360000002</v>
      </c>
      <c r="F69" s="114">
        <v>18301.364590000001</v>
      </c>
      <c r="G69" s="114">
        <v>63287.951659999999</v>
      </c>
      <c r="H69" s="114">
        <v>78958.718059999999</v>
      </c>
      <c r="I69" s="114">
        <v>82959.684689999995</v>
      </c>
      <c r="J69" s="114">
        <v>23783.172030000002</v>
      </c>
      <c r="K69" s="114">
        <v>84288.391770000002</v>
      </c>
      <c r="L69" s="114">
        <v>25120.577280000001</v>
      </c>
    </row>
    <row r="70" spans="1:12" ht="15" customHeight="1">
      <c r="A70" s="117" t="s">
        <v>624</v>
      </c>
      <c r="B70" s="114">
        <v>34.817920000000001</v>
      </c>
      <c r="C70" s="114">
        <v>24.506790000000002</v>
      </c>
      <c r="D70" s="114">
        <v>19.050990000000002</v>
      </c>
      <c r="E70" s="114">
        <v>211.90089</v>
      </c>
      <c r="F70" s="114">
        <v>23.326930000000001</v>
      </c>
      <c r="G70" s="114">
        <v>19.06664</v>
      </c>
      <c r="H70" s="114">
        <v>15.012799999999999</v>
      </c>
      <c r="I70" s="114">
        <v>9.3396499999999989</v>
      </c>
      <c r="J70" s="114">
        <v>4.4176400000000005</v>
      </c>
      <c r="K70" s="114">
        <v>15.23728</v>
      </c>
      <c r="L70" s="114">
        <v>15.841530000000001</v>
      </c>
    </row>
    <row r="71" spans="1:12" ht="15" customHeight="1">
      <c r="A71" s="115" t="s">
        <v>971</v>
      </c>
      <c r="B71" s="114">
        <v>7.0000000000000007E-5</v>
      </c>
      <c r="C71" s="114">
        <v>1.298E-2</v>
      </c>
      <c r="D71" s="114">
        <v>1.1480000000000001E-2</v>
      </c>
      <c r="E71" s="114">
        <v>198.9495</v>
      </c>
      <c r="F71" s="114">
        <v>-2.9363999999999999</v>
      </c>
      <c r="G71" s="114">
        <v>-0.30982999999999999</v>
      </c>
      <c r="H71" s="114">
        <v>-0.68123</v>
      </c>
      <c r="I71" s="114">
        <v>0.37545999999999996</v>
      </c>
      <c r="J71" s="114">
        <v>-1.2600000000000001E-3</v>
      </c>
      <c r="K71" s="114">
        <v>-1.39E-3</v>
      </c>
      <c r="L71" s="114">
        <v>1.5351400000000002</v>
      </c>
    </row>
    <row r="72" spans="1:12" ht="15" customHeight="1">
      <c r="A72" s="115" t="s">
        <v>972</v>
      </c>
      <c r="B72" s="114">
        <v>34.81785</v>
      </c>
      <c r="C72" s="114">
        <v>24.49381</v>
      </c>
      <c r="D72" s="114">
        <v>19.03951</v>
      </c>
      <c r="E72" s="114">
        <v>12.95139</v>
      </c>
      <c r="F72" s="114">
        <v>26.263330000000003</v>
      </c>
      <c r="G72" s="114">
        <v>19.376470000000001</v>
      </c>
      <c r="H72" s="114">
        <v>15.694030000000001</v>
      </c>
      <c r="I72" s="114">
        <v>8.9641900000000003</v>
      </c>
      <c r="J72" s="114">
        <v>4.4188999999999998</v>
      </c>
      <c r="K72" s="114">
        <v>15.238670000000001</v>
      </c>
      <c r="L72" s="114">
        <v>14.306389999999999</v>
      </c>
    </row>
    <row r="73" spans="1:12" ht="15" customHeight="1">
      <c r="A73" s="147" t="s">
        <v>625</v>
      </c>
      <c r="B73" s="114">
        <v>-3.8656299999999999</v>
      </c>
      <c r="C73" s="114">
        <v>-0.92315000000000003</v>
      </c>
      <c r="D73" s="114">
        <v>-0.69571000000000005</v>
      </c>
      <c r="E73" s="114">
        <v>-9.5681100000000008</v>
      </c>
      <c r="F73" s="114">
        <v>-9.7877399999999994</v>
      </c>
      <c r="G73" s="114">
        <v>-0.38949</v>
      </c>
      <c r="H73" s="114">
        <v>-49.4604</v>
      </c>
      <c r="I73" s="114">
        <v>-95.181280000000001</v>
      </c>
      <c r="J73" s="114">
        <v>-149.20760000000001</v>
      </c>
      <c r="K73" s="114">
        <v>-501.55712</v>
      </c>
      <c r="L73" s="114">
        <v>-485.97244000000001</v>
      </c>
    </row>
    <row r="74" spans="1:12" ht="15" customHeight="1">
      <c r="A74" s="147" t="s">
        <v>1260</v>
      </c>
      <c r="B74" s="114">
        <v>2.7059999999999997E-2</v>
      </c>
      <c r="C74" s="114">
        <v>-3.5749999999999997E-2</v>
      </c>
      <c r="D74" s="114">
        <v>0.13574</v>
      </c>
      <c r="E74" s="114">
        <v>-8.7843799999999987</v>
      </c>
      <c r="F74" s="114">
        <v>-9.2690300000000008</v>
      </c>
      <c r="G74" s="114">
        <v>5.2719999999999996E-2</v>
      </c>
      <c r="H74" s="114">
        <v>-1.95417</v>
      </c>
      <c r="I74" s="114">
        <v>-1.772E-2</v>
      </c>
      <c r="J74" s="114">
        <v>-42.741529999999997</v>
      </c>
      <c r="K74" s="114">
        <v>-93.602270000000004</v>
      </c>
      <c r="L74" s="114">
        <v>-38.254260000000002</v>
      </c>
    </row>
    <row r="75" spans="1:12" ht="15" customHeight="1">
      <c r="A75" s="148" t="s">
        <v>430</v>
      </c>
      <c r="B75" s="114">
        <v>-3.89269</v>
      </c>
      <c r="C75" s="114">
        <v>-0.88739999999999997</v>
      </c>
      <c r="D75" s="114">
        <v>-0.83145000000000002</v>
      </c>
      <c r="E75" s="114">
        <v>-0.78373000000000004</v>
      </c>
      <c r="F75" s="114">
        <v>-0.51871</v>
      </c>
      <c r="G75" s="114">
        <v>-0.44220999999999999</v>
      </c>
      <c r="H75" s="114">
        <v>-47.506230000000002</v>
      </c>
      <c r="I75" s="114">
        <v>-95.163560000000004</v>
      </c>
      <c r="J75" s="114">
        <v>-106.46607</v>
      </c>
      <c r="K75" s="114">
        <v>-407.95484999999996</v>
      </c>
      <c r="L75" s="114">
        <v>-447.71818000000002</v>
      </c>
    </row>
    <row r="76" spans="1:12" ht="15" customHeight="1">
      <c r="A76" s="147" t="s">
        <v>626</v>
      </c>
      <c r="B76" s="114">
        <v>57838.704949999999</v>
      </c>
      <c r="C76" s="114">
        <v>44266.170250000003</v>
      </c>
      <c r="D76" s="114">
        <v>58373.9303</v>
      </c>
      <c r="E76" s="114">
        <v>55959.082139999999</v>
      </c>
      <c r="F76" s="114">
        <v>18314.903780000001</v>
      </c>
      <c r="G76" s="114">
        <v>63306.628810000002</v>
      </c>
      <c r="H76" s="114">
        <v>78924.27046</v>
      </c>
      <c r="I76" s="114">
        <v>82873.843059999999</v>
      </c>
      <c r="J76" s="114">
        <v>23638.38207</v>
      </c>
      <c r="K76" s="114">
        <v>83802.071930000006</v>
      </c>
      <c r="L76" s="114">
        <v>24650.446370000001</v>
      </c>
    </row>
    <row r="77" spans="1:12" ht="15" customHeight="1">
      <c r="A77" s="149" t="s">
        <v>962</v>
      </c>
      <c r="B77" s="114">
        <v>229.49342999999999</v>
      </c>
      <c r="C77" s="114">
        <v>118.56693</v>
      </c>
      <c r="D77" s="114">
        <v>205.54554000000002</v>
      </c>
      <c r="E77" s="114">
        <v>5586.2416499999999</v>
      </c>
      <c r="F77" s="114">
        <v>174.64964000000001</v>
      </c>
      <c r="G77" s="114">
        <v>764.08882999999992</v>
      </c>
      <c r="H77" s="114">
        <v>2140.3906499999998</v>
      </c>
      <c r="I77" s="114">
        <v>257.88125000000002</v>
      </c>
      <c r="J77" s="114">
        <v>49.825060000000001</v>
      </c>
      <c r="K77" s="114">
        <v>119.46758</v>
      </c>
      <c r="L77" s="114">
        <v>186.01218</v>
      </c>
    </row>
    <row r="78" spans="1:12" ht="15" customHeight="1">
      <c r="A78" s="117" t="s">
        <v>627</v>
      </c>
      <c r="B78" s="114">
        <v>58068.198380000002</v>
      </c>
      <c r="C78" s="114">
        <v>44384.737179999996</v>
      </c>
      <c r="D78" s="114">
        <v>58579.475840000006</v>
      </c>
      <c r="E78" s="114">
        <v>61545.323790000002</v>
      </c>
      <c r="F78" s="114">
        <v>18489.55342</v>
      </c>
      <c r="G78" s="114">
        <v>64070.717640000003</v>
      </c>
      <c r="H78" s="114">
        <v>81064.661110000001</v>
      </c>
      <c r="I78" s="114">
        <v>83131.724310000005</v>
      </c>
      <c r="J78" s="114">
        <v>23688.207129999999</v>
      </c>
      <c r="K78" s="114">
        <v>83921.539510000002</v>
      </c>
      <c r="L78" s="114">
        <v>24836.458549999999</v>
      </c>
    </row>
    <row r="79" spans="1:12" ht="15" customHeight="1">
      <c r="A79" s="116" t="s">
        <v>628</v>
      </c>
      <c r="B79" s="114">
        <v>228.97076000000001</v>
      </c>
      <c r="C79" s="114">
        <v>693.07687999999996</v>
      </c>
      <c r="D79" s="114">
        <v>-610.18702000000008</v>
      </c>
      <c r="E79" s="114">
        <v>-783.99932999999999</v>
      </c>
      <c r="F79" s="114">
        <v>-3964.0118499999999</v>
      </c>
      <c r="G79" s="114">
        <v>770.47198000000003</v>
      </c>
      <c r="H79" s="114">
        <v>391.58315999999996</v>
      </c>
      <c r="I79" s="114">
        <v>997.73489000000006</v>
      </c>
      <c r="J79" s="114">
        <v>-1523.4561799999999</v>
      </c>
      <c r="K79" s="114">
        <v>-964.33025999999995</v>
      </c>
      <c r="L79" s="114">
        <v>-355.89903999999996</v>
      </c>
    </row>
    <row r="80" spans="1:12" ht="15" customHeight="1">
      <c r="A80" s="147" t="s">
        <v>629</v>
      </c>
      <c r="B80" s="114">
        <v>58297.169139999998</v>
      </c>
      <c r="C80" s="114">
        <v>45077.814060000004</v>
      </c>
      <c r="D80" s="114">
        <v>57969.288820000002</v>
      </c>
      <c r="E80" s="114">
        <v>60761.324460000003</v>
      </c>
      <c r="F80" s="114">
        <v>14525.541569999999</v>
      </c>
      <c r="G80" s="114">
        <v>64841.189619999997</v>
      </c>
      <c r="H80" s="114">
        <v>81456.244269999996</v>
      </c>
      <c r="I80" s="114">
        <v>84129.459199999998</v>
      </c>
      <c r="J80" s="114">
        <v>22164.750949999998</v>
      </c>
      <c r="K80" s="114">
        <v>82957.20925</v>
      </c>
      <c r="L80" s="114">
        <v>24480.559510000003</v>
      </c>
    </row>
    <row r="81" spans="1:12" ht="15" customHeight="1">
      <c r="A81" s="116" t="s">
        <v>630</v>
      </c>
      <c r="B81" s="114">
        <v>0</v>
      </c>
      <c r="C81" s="114">
        <v>0</v>
      </c>
      <c r="D81" s="114">
        <v>0</v>
      </c>
      <c r="E81" s="114">
        <v>0</v>
      </c>
      <c r="F81" s="114">
        <v>0</v>
      </c>
      <c r="G81" s="114">
        <v>0</v>
      </c>
      <c r="H81" s="114">
        <v>0</v>
      </c>
      <c r="I81" s="114">
        <v>0</v>
      </c>
      <c r="J81" s="114">
        <v>0</v>
      </c>
      <c r="K81" s="114">
        <v>0</v>
      </c>
      <c r="L81" s="114">
        <v>0</v>
      </c>
    </row>
    <row r="82" spans="1:12" ht="15" customHeight="1">
      <c r="A82" s="147" t="s">
        <v>631</v>
      </c>
      <c r="B82" s="114">
        <v>58297.169139999998</v>
      </c>
      <c r="C82" s="114">
        <v>45077.814060000004</v>
      </c>
      <c r="D82" s="114">
        <v>57969.288820000002</v>
      </c>
      <c r="E82" s="114">
        <v>60761.324460000003</v>
      </c>
      <c r="F82" s="114">
        <v>14525.541569999999</v>
      </c>
      <c r="G82" s="114">
        <v>64841.189619999997</v>
      </c>
      <c r="H82" s="114">
        <v>81456.244269999996</v>
      </c>
      <c r="I82" s="114">
        <v>84129.459199999998</v>
      </c>
      <c r="J82" s="114">
        <v>22164.750949999998</v>
      </c>
      <c r="K82" s="114">
        <v>82957.20925</v>
      </c>
      <c r="L82" s="114">
        <v>24480.559510000003</v>
      </c>
    </row>
    <row r="83" spans="1:12" ht="15" customHeight="1" thickBot="1">
      <c r="A83" s="116" t="s">
        <v>632</v>
      </c>
      <c r="B83" s="114">
        <v>-22014.191999999999</v>
      </c>
      <c r="C83" s="114">
        <v>-17158.514999999999</v>
      </c>
      <c r="D83" s="114">
        <v>-27045.847000000002</v>
      </c>
      <c r="E83" s="114">
        <v>-31934.725999999999</v>
      </c>
      <c r="F83" s="114">
        <v>-5843.1096900000002</v>
      </c>
      <c r="G83" s="114">
        <v>-28366.448629999999</v>
      </c>
      <c r="H83" s="114">
        <v>-49892.330700000006</v>
      </c>
      <c r="I83" s="114">
        <v>-45888.240539999999</v>
      </c>
      <c r="J83" s="114">
        <v>-8543.8867499999997</v>
      </c>
      <c r="K83" s="114">
        <v>-43853.927640000002</v>
      </c>
      <c r="L83" s="114">
        <v>-10785.32091</v>
      </c>
    </row>
    <row r="84" spans="1:12" ht="15" customHeight="1" thickTop="1" thickBot="1">
      <c r="A84" s="392" t="s">
        <v>633</v>
      </c>
      <c r="B84" s="393">
        <v>36282.977140000003</v>
      </c>
      <c r="C84" s="393">
        <v>27919.299059999998</v>
      </c>
      <c r="D84" s="393">
        <v>30923.44182</v>
      </c>
      <c r="E84" s="393">
        <v>28826.598460000001</v>
      </c>
      <c r="F84" s="393">
        <v>8682.4318800000001</v>
      </c>
      <c r="G84" s="393">
        <v>36474.740990000006</v>
      </c>
      <c r="H84" s="393">
        <v>31563.913570000001</v>
      </c>
      <c r="I84" s="393">
        <v>38241.218659999999</v>
      </c>
      <c r="J84" s="393">
        <v>13620.8642</v>
      </c>
      <c r="K84" s="393">
        <v>39103.281609999998</v>
      </c>
      <c r="L84" s="393">
        <v>13695.238599999999</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4"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D37"/>
  <sheetViews>
    <sheetView zoomScaleNormal="100" workbookViewId="0">
      <selection sqref="A1:D1"/>
    </sheetView>
  </sheetViews>
  <sheetFormatPr defaultColWidth="9.140625" defaultRowHeight="12.75"/>
  <cols>
    <col min="1" max="1" width="89.140625" style="33" customWidth="1"/>
    <col min="2" max="2" width="13.42578125" style="606" bestFit="1" customWidth="1"/>
    <col min="3" max="3" width="11.7109375" style="606" bestFit="1" customWidth="1"/>
    <col min="4" max="4" width="15.28515625" style="606" customWidth="1"/>
    <col min="5" max="256" width="9.140625" style="606"/>
    <col min="257" max="257" width="89.140625" style="606" customWidth="1"/>
    <col min="258" max="259" width="20.140625" style="606" customWidth="1"/>
    <col min="260" max="260" width="26.140625" style="606" customWidth="1"/>
    <col min="261" max="512" width="9.140625" style="606"/>
    <col min="513" max="513" width="89.140625" style="606" customWidth="1"/>
    <col min="514" max="515" width="20.140625" style="606" customWidth="1"/>
    <col min="516" max="516" width="26.140625" style="606" customWidth="1"/>
    <col min="517" max="768" width="9.140625" style="606"/>
    <col min="769" max="769" width="89.140625" style="606" customWidth="1"/>
    <col min="770" max="771" width="20.140625" style="606" customWidth="1"/>
    <col min="772" max="772" width="26.140625" style="606" customWidth="1"/>
    <col min="773" max="1024" width="9.140625" style="606"/>
    <col min="1025" max="1025" width="89.140625" style="606" customWidth="1"/>
    <col min="1026" max="1027" width="20.140625" style="606" customWidth="1"/>
    <col min="1028" max="1028" width="26.140625" style="606" customWidth="1"/>
    <col min="1029" max="1280" width="9.140625" style="606"/>
    <col min="1281" max="1281" width="89.140625" style="606" customWidth="1"/>
    <col min="1282" max="1283" width="20.140625" style="606" customWidth="1"/>
    <col min="1284" max="1284" width="26.140625" style="606" customWidth="1"/>
    <col min="1285" max="1536" width="9.140625" style="606"/>
    <col min="1537" max="1537" width="89.140625" style="606" customWidth="1"/>
    <col min="1538" max="1539" width="20.140625" style="606" customWidth="1"/>
    <col min="1540" max="1540" width="26.140625" style="606" customWidth="1"/>
    <col min="1541" max="1792" width="9.140625" style="606"/>
    <col min="1793" max="1793" width="89.140625" style="606" customWidth="1"/>
    <col min="1794" max="1795" width="20.140625" style="606" customWidth="1"/>
    <col min="1796" max="1796" width="26.140625" style="606" customWidth="1"/>
    <col min="1797" max="2048" width="9.140625" style="606"/>
    <col min="2049" max="2049" width="89.140625" style="606" customWidth="1"/>
    <col min="2050" max="2051" width="20.140625" style="606" customWidth="1"/>
    <col min="2052" max="2052" width="26.140625" style="606" customWidth="1"/>
    <col min="2053" max="2304" width="9.140625" style="606"/>
    <col min="2305" max="2305" width="89.140625" style="606" customWidth="1"/>
    <col min="2306" max="2307" width="20.140625" style="606" customWidth="1"/>
    <col min="2308" max="2308" width="26.140625" style="606" customWidth="1"/>
    <col min="2309" max="2560" width="9.140625" style="606"/>
    <col min="2561" max="2561" width="89.140625" style="606" customWidth="1"/>
    <col min="2562" max="2563" width="20.140625" style="606" customWidth="1"/>
    <col min="2564" max="2564" width="26.140625" style="606" customWidth="1"/>
    <col min="2565" max="2816" width="9.140625" style="606"/>
    <col min="2817" max="2817" width="89.140625" style="606" customWidth="1"/>
    <col min="2818" max="2819" width="20.140625" style="606" customWidth="1"/>
    <col min="2820" max="2820" width="26.140625" style="606" customWidth="1"/>
    <col min="2821" max="3072" width="9.140625" style="606"/>
    <col min="3073" max="3073" width="89.140625" style="606" customWidth="1"/>
    <col min="3074" max="3075" width="20.140625" style="606" customWidth="1"/>
    <col min="3076" max="3076" width="26.140625" style="606" customWidth="1"/>
    <col min="3077" max="3328" width="9.140625" style="606"/>
    <col min="3329" max="3329" width="89.140625" style="606" customWidth="1"/>
    <col min="3330" max="3331" width="20.140625" style="606" customWidth="1"/>
    <col min="3332" max="3332" width="26.140625" style="606" customWidth="1"/>
    <col min="3333" max="3584" width="9.140625" style="606"/>
    <col min="3585" max="3585" width="89.140625" style="606" customWidth="1"/>
    <col min="3586" max="3587" width="20.140625" style="606" customWidth="1"/>
    <col min="3588" max="3588" width="26.140625" style="606" customWidth="1"/>
    <col min="3589" max="3840" width="9.140625" style="606"/>
    <col min="3841" max="3841" width="89.140625" style="606" customWidth="1"/>
    <col min="3842" max="3843" width="20.140625" style="606" customWidth="1"/>
    <col min="3844" max="3844" width="26.140625" style="606" customWidth="1"/>
    <col min="3845" max="4096" width="9.140625" style="606"/>
    <col min="4097" max="4097" width="89.140625" style="606" customWidth="1"/>
    <col min="4098" max="4099" width="20.140625" style="606" customWidth="1"/>
    <col min="4100" max="4100" width="26.140625" style="606" customWidth="1"/>
    <col min="4101" max="4352" width="9.140625" style="606"/>
    <col min="4353" max="4353" width="89.140625" style="606" customWidth="1"/>
    <col min="4354" max="4355" width="20.140625" style="606" customWidth="1"/>
    <col min="4356" max="4356" width="26.140625" style="606" customWidth="1"/>
    <col min="4357" max="4608" width="9.140625" style="606"/>
    <col min="4609" max="4609" width="89.140625" style="606" customWidth="1"/>
    <col min="4610" max="4611" width="20.140625" style="606" customWidth="1"/>
    <col min="4612" max="4612" width="26.140625" style="606" customWidth="1"/>
    <col min="4613" max="4864" width="9.140625" style="606"/>
    <col min="4865" max="4865" width="89.140625" style="606" customWidth="1"/>
    <col min="4866" max="4867" width="20.140625" style="606" customWidth="1"/>
    <col min="4868" max="4868" width="26.140625" style="606" customWidth="1"/>
    <col min="4869" max="5120" width="9.140625" style="606"/>
    <col min="5121" max="5121" width="89.140625" style="606" customWidth="1"/>
    <col min="5122" max="5123" width="20.140625" style="606" customWidth="1"/>
    <col min="5124" max="5124" width="26.140625" style="606" customWidth="1"/>
    <col min="5125" max="5376" width="9.140625" style="606"/>
    <col min="5377" max="5377" width="89.140625" style="606" customWidth="1"/>
    <col min="5378" max="5379" width="20.140625" style="606" customWidth="1"/>
    <col min="5380" max="5380" width="26.140625" style="606" customWidth="1"/>
    <col min="5381" max="5632" width="9.140625" style="606"/>
    <col min="5633" max="5633" width="89.140625" style="606" customWidth="1"/>
    <col min="5634" max="5635" width="20.140625" style="606" customWidth="1"/>
    <col min="5636" max="5636" width="26.140625" style="606" customWidth="1"/>
    <col min="5637" max="5888" width="9.140625" style="606"/>
    <col min="5889" max="5889" width="89.140625" style="606" customWidth="1"/>
    <col min="5890" max="5891" width="20.140625" style="606" customWidth="1"/>
    <col min="5892" max="5892" width="26.140625" style="606" customWidth="1"/>
    <col min="5893" max="6144" width="9.140625" style="606"/>
    <col min="6145" max="6145" width="89.140625" style="606" customWidth="1"/>
    <col min="6146" max="6147" width="20.140625" style="606" customWidth="1"/>
    <col min="6148" max="6148" width="26.140625" style="606" customWidth="1"/>
    <col min="6149" max="6400" width="9.140625" style="606"/>
    <col min="6401" max="6401" width="89.140625" style="606" customWidth="1"/>
    <col min="6402" max="6403" width="20.140625" style="606" customWidth="1"/>
    <col min="6404" max="6404" width="26.140625" style="606" customWidth="1"/>
    <col min="6405" max="6656" width="9.140625" style="606"/>
    <col min="6657" max="6657" width="89.140625" style="606" customWidth="1"/>
    <col min="6658" max="6659" width="20.140625" style="606" customWidth="1"/>
    <col min="6660" max="6660" width="26.140625" style="606" customWidth="1"/>
    <col min="6661" max="6912" width="9.140625" style="606"/>
    <col min="6913" max="6913" width="89.140625" style="606" customWidth="1"/>
    <col min="6914" max="6915" width="20.140625" style="606" customWidth="1"/>
    <col min="6916" max="6916" width="26.140625" style="606" customWidth="1"/>
    <col min="6917" max="7168" width="9.140625" style="606"/>
    <col min="7169" max="7169" width="89.140625" style="606" customWidth="1"/>
    <col min="7170" max="7171" width="20.140625" style="606" customWidth="1"/>
    <col min="7172" max="7172" width="26.140625" style="606" customWidth="1"/>
    <col min="7173" max="7424" width="9.140625" style="606"/>
    <col min="7425" max="7425" width="89.140625" style="606" customWidth="1"/>
    <col min="7426" max="7427" width="20.140625" style="606" customWidth="1"/>
    <col min="7428" max="7428" width="26.140625" style="606" customWidth="1"/>
    <col min="7429" max="7680" width="9.140625" style="606"/>
    <col min="7681" max="7681" width="89.140625" style="606" customWidth="1"/>
    <col min="7682" max="7683" width="20.140625" style="606" customWidth="1"/>
    <col min="7684" max="7684" width="26.140625" style="606" customWidth="1"/>
    <col min="7685" max="7936" width="9.140625" style="606"/>
    <col min="7937" max="7937" width="89.140625" style="606" customWidth="1"/>
    <col min="7938" max="7939" width="20.140625" style="606" customWidth="1"/>
    <col min="7940" max="7940" width="26.140625" style="606" customWidth="1"/>
    <col min="7941" max="8192" width="9.140625" style="606"/>
    <col min="8193" max="8193" width="89.140625" style="606" customWidth="1"/>
    <col min="8194" max="8195" width="20.140625" style="606" customWidth="1"/>
    <col min="8196" max="8196" width="26.140625" style="606" customWidth="1"/>
    <col min="8197" max="8448" width="9.140625" style="606"/>
    <col min="8449" max="8449" width="89.140625" style="606" customWidth="1"/>
    <col min="8450" max="8451" width="20.140625" style="606" customWidth="1"/>
    <col min="8452" max="8452" width="26.140625" style="606" customWidth="1"/>
    <col min="8453" max="8704" width="9.140625" style="606"/>
    <col min="8705" max="8705" width="89.140625" style="606" customWidth="1"/>
    <col min="8706" max="8707" width="20.140625" style="606" customWidth="1"/>
    <col min="8708" max="8708" width="26.140625" style="606" customWidth="1"/>
    <col min="8709" max="8960" width="9.140625" style="606"/>
    <col min="8961" max="8961" width="89.140625" style="606" customWidth="1"/>
    <col min="8962" max="8963" width="20.140625" style="606" customWidth="1"/>
    <col min="8964" max="8964" width="26.140625" style="606" customWidth="1"/>
    <col min="8965" max="9216" width="9.140625" style="606"/>
    <col min="9217" max="9217" width="89.140625" style="606" customWidth="1"/>
    <col min="9218" max="9219" width="20.140625" style="606" customWidth="1"/>
    <col min="9220" max="9220" width="26.140625" style="606" customWidth="1"/>
    <col min="9221" max="9472" width="9.140625" style="606"/>
    <col min="9473" max="9473" width="89.140625" style="606" customWidth="1"/>
    <col min="9474" max="9475" width="20.140625" style="606" customWidth="1"/>
    <col min="9476" max="9476" width="26.140625" style="606" customWidth="1"/>
    <col min="9477" max="9728" width="9.140625" style="606"/>
    <col min="9729" max="9729" width="89.140625" style="606" customWidth="1"/>
    <col min="9730" max="9731" width="20.140625" style="606" customWidth="1"/>
    <col min="9732" max="9732" width="26.140625" style="606" customWidth="1"/>
    <col min="9733" max="9984" width="9.140625" style="606"/>
    <col min="9985" max="9985" width="89.140625" style="606" customWidth="1"/>
    <col min="9986" max="9987" width="20.140625" style="606" customWidth="1"/>
    <col min="9988" max="9988" width="26.140625" style="606" customWidth="1"/>
    <col min="9989" max="10240" width="9.140625" style="606"/>
    <col min="10241" max="10241" width="89.140625" style="606" customWidth="1"/>
    <col min="10242" max="10243" width="20.140625" style="606" customWidth="1"/>
    <col min="10244" max="10244" width="26.140625" style="606" customWidth="1"/>
    <col min="10245" max="10496" width="9.140625" style="606"/>
    <col min="10497" max="10497" width="89.140625" style="606" customWidth="1"/>
    <col min="10498" max="10499" width="20.140625" style="606" customWidth="1"/>
    <col min="10500" max="10500" width="26.140625" style="606" customWidth="1"/>
    <col min="10501" max="10752" width="9.140625" style="606"/>
    <col min="10753" max="10753" width="89.140625" style="606" customWidth="1"/>
    <col min="10754" max="10755" width="20.140625" style="606" customWidth="1"/>
    <col min="10756" max="10756" width="26.140625" style="606" customWidth="1"/>
    <col min="10757" max="11008" width="9.140625" style="606"/>
    <col min="11009" max="11009" width="89.140625" style="606" customWidth="1"/>
    <col min="11010" max="11011" width="20.140625" style="606" customWidth="1"/>
    <col min="11012" max="11012" width="26.140625" style="606" customWidth="1"/>
    <col min="11013" max="11264" width="9.140625" style="606"/>
    <col min="11265" max="11265" width="89.140625" style="606" customWidth="1"/>
    <col min="11266" max="11267" width="20.140625" style="606" customWidth="1"/>
    <col min="11268" max="11268" width="26.140625" style="606" customWidth="1"/>
    <col min="11269" max="11520" width="9.140625" style="606"/>
    <col min="11521" max="11521" width="89.140625" style="606" customWidth="1"/>
    <col min="11522" max="11523" width="20.140625" style="606" customWidth="1"/>
    <col min="11524" max="11524" width="26.140625" style="606" customWidth="1"/>
    <col min="11525" max="11776" width="9.140625" style="606"/>
    <col min="11777" max="11777" width="89.140625" style="606" customWidth="1"/>
    <col min="11778" max="11779" width="20.140625" style="606" customWidth="1"/>
    <col min="11780" max="11780" width="26.140625" style="606" customWidth="1"/>
    <col min="11781" max="12032" width="9.140625" style="606"/>
    <col min="12033" max="12033" width="89.140625" style="606" customWidth="1"/>
    <col min="12034" max="12035" width="20.140625" style="606" customWidth="1"/>
    <col min="12036" max="12036" width="26.140625" style="606" customWidth="1"/>
    <col min="12037" max="12288" width="9.140625" style="606"/>
    <col min="12289" max="12289" width="89.140625" style="606" customWidth="1"/>
    <col min="12290" max="12291" width="20.140625" style="606" customWidth="1"/>
    <col min="12292" max="12292" width="26.140625" style="606" customWidth="1"/>
    <col min="12293" max="12544" width="9.140625" style="606"/>
    <col min="12545" max="12545" width="89.140625" style="606" customWidth="1"/>
    <col min="12546" max="12547" width="20.140625" style="606" customWidth="1"/>
    <col min="12548" max="12548" width="26.140625" style="606" customWidth="1"/>
    <col min="12549" max="12800" width="9.140625" style="606"/>
    <col min="12801" max="12801" width="89.140625" style="606" customWidth="1"/>
    <col min="12802" max="12803" width="20.140625" style="606" customWidth="1"/>
    <col min="12804" max="12804" width="26.140625" style="606" customWidth="1"/>
    <col min="12805" max="13056" width="9.140625" style="606"/>
    <col min="13057" max="13057" width="89.140625" style="606" customWidth="1"/>
    <col min="13058" max="13059" width="20.140625" style="606" customWidth="1"/>
    <col min="13060" max="13060" width="26.140625" style="606" customWidth="1"/>
    <col min="13061" max="13312" width="9.140625" style="606"/>
    <col min="13313" max="13313" width="89.140625" style="606" customWidth="1"/>
    <col min="13314" max="13315" width="20.140625" style="606" customWidth="1"/>
    <col min="13316" max="13316" width="26.140625" style="606" customWidth="1"/>
    <col min="13317" max="13568" width="9.140625" style="606"/>
    <col min="13569" max="13569" width="89.140625" style="606" customWidth="1"/>
    <col min="13570" max="13571" width="20.140625" style="606" customWidth="1"/>
    <col min="13572" max="13572" width="26.140625" style="606" customWidth="1"/>
    <col min="13573" max="13824" width="9.140625" style="606"/>
    <col min="13825" max="13825" width="89.140625" style="606" customWidth="1"/>
    <col min="13826" max="13827" width="20.140625" style="606" customWidth="1"/>
    <col min="13828" max="13828" width="26.140625" style="606" customWidth="1"/>
    <col min="13829" max="14080" width="9.140625" style="606"/>
    <col min="14081" max="14081" width="89.140625" style="606" customWidth="1"/>
    <col min="14082" max="14083" width="20.140625" style="606" customWidth="1"/>
    <col min="14084" max="14084" width="26.140625" style="606" customWidth="1"/>
    <col min="14085" max="14336" width="9.140625" style="606"/>
    <col min="14337" max="14337" width="89.140625" style="606" customWidth="1"/>
    <col min="14338" max="14339" width="20.140625" style="606" customWidth="1"/>
    <col min="14340" max="14340" width="26.140625" style="606" customWidth="1"/>
    <col min="14341" max="14592" width="9.140625" style="606"/>
    <col min="14593" max="14593" width="89.140625" style="606" customWidth="1"/>
    <col min="14594" max="14595" width="20.140625" style="606" customWidth="1"/>
    <col min="14596" max="14596" width="26.140625" style="606" customWidth="1"/>
    <col min="14597" max="14848" width="9.140625" style="606"/>
    <col min="14849" max="14849" width="89.140625" style="606" customWidth="1"/>
    <col min="14850" max="14851" width="20.140625" style="606" customWidth="1"/>
    <col min="14852" max="14852" width="26.140625" style="606" customWidth="1"/>
    <col min="14853" max="15104" width="9.140625" style="606"/>
    <col min="15105" max="15105" width="89.140625" style="606" customWidth="1"/>
    <col min="15106" max="15107" width="20.140625" style="606" customWidth="1"/>
    <col min="15108" max="15108" width="26.140625" style="606" customWidth="1"/>
    <col min="15109" max="15360" width="9.140625" style="606"/>
    <col min="15361" max="15361" width="89.140625" style="606" customWidth="1"/>
    <col min="15362" max="15363" width="20.140625" style="606" customWidth="1"/>
    <col min="15364" max="15364" width="26.140625" style="606" customWidth="1"/>
    <col min="15365" max="15616" width="9.140625" style="606"/>
    <col min="15617" max="15617" width="89.140625" style="606" customWidth="1"/>
    <col min="15618" max="15619" width="20.140625" style="606" customWidth="1"/>
    <col min="15620" max="15620" width="26.140625" style="606" customWidth="1"/>
    <col min="15621" max="15872" width="9.140625" style="606"/>
    <col min="15873" max="15873" width="89.140625" style="606" customWidth="1"/>
    <col min="15874" max="15875" width="20.140625" style="606" customWidth="1"/>
    <col min="15876" max="15876" width="26.140625" style="606" customWidth="1"/>
    <col min="15877" max="16128" width="9.140625" style="606"/>
    <col min="16129" max="16129" width="89.140625" style="606" customWidth="1"/>
    <col min="16130" max="16131" width="20.140625" style="606" customWidth="1"/>
    <col min="16132" max="16132" width="26.140625" style="606" customWidth="1"/>
    <col min="16133" max="16384" width="9.140625" style="606"/>
  </cols>
  <sheetData>
    <row r="1" spans="1:4" ht="30" customHeight="1">
      <c r="A1" s="733" t="s">
        <v>438</v>
      </c>
      <c r="B1" s="744"/>
      <c r="C1" s="744"/>
      <c r="D1" s="744"/>
    </row>
    <row r="2" spans="1:4" ht="15" customHeight="1">
      <c r="A2" s="734" t="s">
        <v>645</v>
      </c>
      <c r="B2" s="745"/>
      <c r="C2" s="745"/>
      <c r="D2" s="745"/>
    </row>
    <row r="3" spans="1:4" ht="15" customHeight="1">
      <c r="A3" s="746" t="s">
        <v>1512</v>
      </c>
      <c r="B3" s="747"/>
      <c r="C3" s="747"/>
      <c r="D3" s="747"/>
    </row>
    <row r="4" spans="1:4" s="78" customFormat="1" ht="30" customHeight="1">
      <c r="A4" s="735" t="s">
        <v>646</v>
      </c>
      <c r="B4" s="748"/>
      <c r="C4" s="748"/>
      <c r="D4" s="748"/>
    </row>
    <row r="5" spans="1:4" ht="3.75" customHeight="1">
      <c r="A5" s="47"/>
      <c r="B5" s="47"/>
      <c r="C5" s="47"/>
      <c r="D5" s="47"/>
    </row>
    <row r="6" spans="1:4" s="19" customFormat="1" ht="30" customHeight="1">
      <c r="A6" s="239"/>
      <c r="B6" s="240" t="s">
        <v>57</v>
      </c>
      <c r="C6" s="240" t="s">
        <v>55</v>
      </c>
      <c r="D6" s="367" t="s">
        <v>515</v>
      </c>
    </row>
    <row r="7" spans="1:4" s="20" customFormat="1" ht="15" customHeight="1">
      <c r="A7" s="241" t="s">
        <v>647</v>
      </c>
      <c r="B7" s="242">
        <v>0.13800000000000001</v>
      </c>
      <c r="C7" s="242">
        <v>0.1137</v>
      </c>
      <c r="D7" s="242">
        <v>0.13519999999999999</v>
      </c>
    </row>
    <row r="8" spans="1:4" s="78" customFormat="1" ht="15" customHeight="1">
      <c r="A8" s="120" t="s">
        <v>648</v>
      </c>
      <c r="B8" s="121">
        <v>1093534885.6199999</v>
      </c>
      <c r="C8" s="121">
        <v>137517271.81999999</v>
      </c>
      <c r="D8" s="121">
        <v>1231052157.4400001</v>
      </c>
    </row>
    <row r="9" spans="1:4" s="78" customFormat="1" ht="15" customHeight="1">
      <c r="A9" s="120" t="s">
        <v>649</v>
      </c>
      <c r="B9" s="121">
        <v>0</v>
      </c>
      <c r="C9" s="121">
        <v>0</v>
      </c>
      <c r="D9" s="121">
        <v>0</v>
      </c>
    </row>
    <row r="10" spans="1:4" s="21" customFormat="1" ht="15" customHeight="1">
      <c r="A10" s="120" t="s">
        <v>650</v>
      </c>
      <c r="B10" s="121">
        <v>423294223.75999999</v>
      </c>
      <c r="C10" s="121">
        <v>38292359.590000004</v>
      </c>
      <c r="D10" s="121">
        <v>461586583.35000002</v>
      </c>
    </row>
    <row r="11" spans="1:4" s="21" customFormat="1" ht="15" customHeight="1">
      <c r="A11" s="120" t="s">
        <v>651</v>
      </c>
      <c r="B11" s="121">
        <v>202368857.50999999</v>
      </c>
      <c r="C11" s="121">
        <v>55180184.420000002</v>
      </c>
      <c r="D11" s="121">
        <v>257549041.93000001</v>
      </c>
    </row>
    <row r="12" spans="1:4" s="21" customFormat="1" ht="15" customHeight="1">
      <c r="A12" s="120" t="s">
        <v>652</v>
      </c>
      <c r="B12" s="121">
        <v>445598050.72000003</v>
      </c>
      <c r="C12" s="121">
        <v>287830213.63</v>
      </c>
      <c r="D12" s="121">
        <v>733428264.35000002</v>
      </c>
    </row>
    <row r="13" spans="1:4" s="21" customFormat="1" ht="15" customHeight="1">
      <c r="A13" s="120" t="s">
        <v>653</v>
      </c>
      <c r="B13" s="121">
        <v>3590728836.0900002</v>
      </c>
      <c r="C13" s="121">
        <v>277480093.88</v>
      </c>
      <c r="D13" s="121">
        <v>3868208929.9699998</v>
      </c>
    </row>
    <row r="14" spans="1:4" s="21" customFormat="1" ht="15" customHeight="1">
      <c r="A14" s="243" t="s">
        <v>654</v>
      </c>
      <c r="B14" s="122">
        <v>5755524853.6999998</v>
      </c>
      <c r="C14" s="122">
        <v>796300123.34000003</v>
      </c>
      <c r="D14" s="122">
        <v>6551824977.04</v>
      </c>
    </row>
    <row r="15" spans="1:4" s="22" customFormat="1" ht="15" customHeight="1">
      <c r="A15" s="120" t="s">
        <v>655</v>
      </c>
      <c r="B15" s="121">
        <v>4110770647.6370001</v>
      </c>
      <c r="C15" s="121">
        <v>528601318.23049998</v>
      </c>
      <c r="D15" s="121">
        <v>4639371965.8675003</v>
      </c>
    </row>
    <row r="16" spans="1:4" s="23" customFormat="1" ht="15" customHeight="1">
      <c r="A16" s="244" t="s">
        <v>656</v>
      </c>
      <c r="B16" s="123">
        <v>0.71419999999999995</v>
      </c>
      <c r="C16" s="123">
        <v>0.66379999999999995</v>
      </c>
      <c r="D16" s="123">
        <v>0.70809999999999995</v>
      </c>
    </row>
    <row r="17" spans="1:4" s="21" customFormat="1" ht="15" customHeight="1">
      <c r="A17" s="243" t="s">
        <v>657</v>
      </c>
      <c r="B17" s="122">
        <v>411077064.76370001</v>
      </c>
      <c r="C17" s="122">
        <v>52860131.823100001</v>
      </c>
      <c r="D17" s="122">
        <v>463937196.58679998</v>
      </c>
    </row>
    <row r="18" spans="1:4" s="21" customFormat="1" ht="15" customHeight="1">
      <c r="A18" s="120" t="s">
        <v>658</v>
      </c>
      <c r="B18" s="121">
        <v>415186115</v>
      </c>
      <c r="C18" s="121">
        <v>81326902</v>
      </c>
      <c r="D18" s="121">
        <v>496513017</v>
      </c>
    </row>
    <row r="19" spans="1:4" s="21" customFormat="1" ht="15" customHeight="1">
      <c r="A19" s="120" t="s">
        <v>659</v>
      </c>
      <c r="B19" s="121">
        <v>0</v>
      </c>
      <c r="C19" s="121">
        <v>0</v>
      </c>
      <c r="D19" s="121">
        <v>0</v>
      </c>
    </row>
    <row r="20" spans="1:4" s="21" customFormat="1" ht="15" customHeight="1">
      <c r="A20" s="244" t="s">
        <v>660</v>
      </c>
      <c r="B20" s="121">
        <v>0</v>
      </c>
      <c r="C20" s="121">
        <v>0</v>
      </c>
      <c r="D20" s="121">
        <v>0</v>
      </c>
    </row>
    <row r="21" spans="1:4" s="21" customFormat="1" ht="15" customHeight="1">
      <c r="A21" s="120" t="s">
        <v>661</v>
      </c>
      <c r="B21" s="121">
        <v>2570500</v>
      </c>
      <c r="C21" s="121">
        <v>23032474</v>
      </c>
      <c r="D21" s="121">
        <v>25602974</v>
      </c>
    </row>
    <row r="22" spans="1:4" s="21" customFormat="1" ht="15" customHeight="1">
      <c r="A22" s="243" t="s">
        <v>662</v>
      </c>
      <c r="B22" s="122">
        <v>412615615</v>
      </c>
      <c r="C22" s="122">
        <v>58294428</v>
      </c>
      <c r="D22" s="122">
        <v>470910043</v>
      </c>
    </row>
    <row r="23" spans="1:4" s="21" customFormat="1" ht="15" customHeight="1">
      <c r="A23" s="120" t="s">
        <v>663</v>
      </c>
      <c r="B23" s="121">
        <v>115930722</v>
      </c>
      <c r="C23" s="121">
        <v>0</v>
      </c>
      <c r="D23" s="121">
        <v>115930722</v>
      </c>
    </row>
    <row r="24" spans="1:4" s="21" customFormat="1" ht="15" customHeight="1">
      <c r="A24" s="120" t="s">
        <v>664</v>
      </c>
      <c r="B24" s="121">
        <v>0</v>
      </c>
      <c r="C24" s="121">
        <v>0</v>
      </c>
      <c r="D24" s="121">
        <v>0</v>
      </c>
    </row>
    <row r="25" spans="1:4" s="24" customFormat="1" ht="15" customHeight="1">
      <c r="A25" s="120" t="s">
        <v>665</v>
      </c>
      <c r="B25" s="121">
        <v>0</v>
      </c>
      <c r="C25" s="121">
        <v>0</v>
      </c>
      <c r="D25" s="121">
        <v>0</v>
      </c>
    </row>
    <row r="26" spans="1:4" s="21" customFormat="1" ht="15" customHeight="1">
      <c r="A26" s="120" t="s">
        <v>666</v>
      </c>
      <c r="B26" s="121">
        <v>115930722</v>
      </c>
      <c r="C26" s="121">
        <v>0</v>
      </c>
      <c r="D26" s="121">
        <v>115930722</v>
      </c>
    </row>
    <row r="27" spans="1:4" s="25" customFormat="1" ht="15" customHeight="1">
      <c r="A27" s="244" t="s">
        <v>667</v>
      </c>
      <c r="B27" s="121">
        <v>39044025</v>
      </c>
      <c r="C27" s="121">
        <v>1825013</v>
      </c>
      <c r="D27" s="121">
        <v>40869038</v>
      </c>
    </row>
    <row r="28" spans="1:4" s="26" customFormat="1" ht="15" customHeight="1">
      <c r="A28" s="244" t="s">
        <v>668</v>
      </c>
      <c r="B28" s="121">
        <v>0</v>
      </c>
      <c r="C28" s="121">
        <v>0</v>
      </c>
      <c r="D28" s="121">
        <v>0</v>
      </c>
    </row>
    <row r="29" spans="1:4" s="21" customFormat="1" ht="15" customHeight="1">
      <c r="A29" s="245" t="s">
        <v>669</v>
      </c>
      <c r="B29" s="122">
        <v>154974747</v>
      </c>
      <c r="C29" s="122">
        <v>1825013</v>
      </c>
      <c r="D29" s="122">
        <v>156799760</v>
      </c>
    </row>
    <row r="30" spans="1:4" s="21" customFormat="1" ht="15" customHeight="1">
      <c r="A30" s="244" t="s">
        <v>670</v>
      </c>
      <c r="B30" s="121">
        <v>0</v>
      </c>
      <c r="C30" s="121">
        <v>0</v>
      </c>
      <c r="D30" s="121">
        <v>0</v>
      </c>
    </row>
    <row r="31" spans="1:4" s="21" customFormat="1" ht="15" customHeight="1">
      <c r="A31" s="244" t="s">
        <v>671</v>
      </c>
      <c r="B31" s="121">
        <v>424644</v>
      </c>
      <c r="C31" s="121">
        <v>0</v>
      </c>
      <c r="D31" s="121">
        <v>424644</v>
      </c>
    </row>
    <row r="32" spans="1:4" s="21" customFormat="1" ht="15" customHeight="1">
      <c r="A32" s="243" t="s">
        <v>672</v>
      </c>
      <c r="B32" s="122">
        <v>567165718</v>
      </c>
      <c r="C32" s="122">
        <v>60119441</v>
      </c>
      <c r="D32" s="122">
        <v>627285159</v>
      </c>
    </row>
    <row r="33" spans="1:4" s="78" customFormat="1" ht="15" customHeight="1">
      <c r="A33" s="120" t="s">
        <v>673</v>
      </c>
      <c r="B33" s="121">
        <v>156088653.23629999</v>
      </c>
      <c r="C33" s="121">
        <v>7259309.1770000001</v>
      </c>
      <c r="D33" s="121">
        <v>163347962.41330001</v>
      </c>
    </row>
    <row r="34" spans="1:4" s="27" customFormat="1" ht="15" customHeight="1">
      <c r="A34" s="120" t="s">
        <v>674</v>
      </c>
      <c r="B34" s="246">
        <v>0.23419999999999999</v>
      </c>
      <c r="C34" s="246">
        <v>0.21729999999999999</v>
      </c>
      <c r="D34" s="246">
        <v>0.2326</v>
      </c>
    </row>
    <row r="35" spans="1:4" ht="3.75" customHeight="1" thickBot="1">
      <c r="A35" s="118"/>
      <c r="B35" s="118"/>
      <c r="C35" s="118"/>
      <c r="D35" s="118"/>
    </row>
    <row r="36" spans="1:4" ht="24.95" customHeight="1" thickTop="1">
      <c r="A36" s="762" t="s">
        <v>675</v>
      </c>
      <c r="B36" s="762"/>
      <c r="C36" s="762"/>
      <c r="D36" s="762"/>
    </row>
    <row r="37" spans="1:4" ht="15" customHeight="1">
      <c r="A37" s="120"/>
      <c r="B37" s="47"/>
      <c r="C37" s="47"/>
      <c r="D37" s="47"/>
    </row>
  </sheetData>
  <mergeCells count="5">
    <mergeCell ref="A1:D1"/>
    <mergeCell ref="A2:D2"/>
    <mergeCell ref="A3:D3"/>
    <mergeCell ref="A4:D4"/>
    <mergeCell ref="A36:D36"/>
  </mergeCells>
  <printOptions horizontalCentered="1" verticalCentered="1"/>
  <pageMargins left="0.56999999999999995" right="0.36" top="0.6" bottom="0.52" header="0.511811023622047" footer="0.41"/>
  <pageSetup scale="95" orientation="landscape" horizontalDpi="30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G26"/>
  <sheetViews>
    <sheetView zoomScaleNormal="100" workbookViewId="0">
      <selection activeCell="A3" sqref="A3:E3"/>
    </sheetView>
  </sheetViews>
  <sheetFormatPr defaultColWidth="9.140625" defaultRowHeight="12.75"/>
  <cols>
    <col min="1" max="1" width="38.28515625" style="33" customWidth="1"/>
    <col min="2" max="5" width="10.7109375" style="606" customWidth="1"/>
    <col min="6" max="16384" width="9.140625" style="606"/>
  </cols>
  <sheetData>
    <row r="1" spans="1:7" s="28" customFormat="1" ht="30" customHeight="1">
      <c r="A1" s="733" t="s">
        <v>438</v>
      </c>
      <c r="B1" s="733"/>
      <c r="C1" s="733"/>
      <c r="D1" s="733"/>
      <c r="E1" s="733"/>
      <c r="F1" s="47"/>
      <c r="G1" s="47"/>
    </row>
    <row r="2" spans="1:7" s="28" customFormat="1" ht="15" customHeight="1">
      <c r="A2" s="734" t="s">
        <v>676</v>
      </c>
      <c r="B2" s="734"/>
      <c r="C2" s="734"/>
      <c r="D2" s="734"/>
      <c r="E2" s="734"/>
      <c r="F2" s="47"/>
      <c r="G2" s="47"/>
    </row>
    <row r="3" spans="1:7" s="28" customFormat="1" ht="15" customHeight="1">
      <c r="A3" s="746" t="s">
        <v>1512</v>
      </c>
      <c r="B3" s="746"/>
      <c r="C3" s="746"/>
      <c r="D3" s="746"/>
      <c r="E3" s="746"/>
      <c r="F3" s="47"/>
      <c r="G3" s="47"/>
    </row>
    <row r="4" spans="1:7" s="29" customFormat="1" ht="30" customHeight="1">
      <c r="A4" s="735" t="s">
        <v>508</v>
      </c>
      <c r="B4" s="735"/>
      <c r="C4" s="735"/>
      <c r="D4" s="735"/>
      <c r="E4" s="735"/>
      <c r="F4" s="47"/>
      <c r="G4" s="47"/>
    </row>
    <row r="5" spans="1:7" ht="15" customHeight="1">
      <c r="A5" s="125"/>
      <c r="B5" s="126"/>
      <c r="C5" s="126"/>
      <c r="D5" s="47"/>
      <c r="E5" s="47"/>
      <c r="F5" s="47"/>
      <c r="G5" s="47"/>
    </row>
    <row r="6" spans="1:7" ht="30" customHeight="1">
      <c r="A6" s="150"/>
      <c r="B6" s="127" t="s">
        <v>57</v>
      </c>
      <c r="C6" s="127" t="s">
        <v>55</v>
      </c>
      <c r="D6" s="128" t="s">
        <v>515</v>
      </c>
      <c r="E6" s="129" t="s">
        <v>677</v>
      </c>
      <c r="F6" s="47"/>
      <c r="G6" s="47"/>
    </row>
    <row r="7" spans="1:7" ht="15" customHeight="1">
      <c r="A7" s="179" t="s">
        <v>678</v>
      </c>
      <c r="B7" s="339">
        <v>3772485.76303</v>
      </c>
      <c r="C7" s="339">
        <v>529224.71889000002</v>
      </c>
      <c r="D7" s="339">
        <v>4301710.4819200002</v>
      </c>
      <c r="E7" s="130">
        <v>0.94567921988404968</v>
      </c>
      <c r="F7" s="47"/>
      <c r="G7" s="47"/>
    </row>
    <row r="8" spans="1:7" ht="15" customHeight="1">
      <c r="A8" s="179" t="s">
        <v>679</v>
      </c>
      <c r="B8" s="339">
        <v>15750.118960000002</v>
      </c>
      <c r="C8" s="339">
        <v>1582.0121000000001</v>
      </c>
      <c r="D8" s="339">
        <v>17332.131060000003</v>
      </c>
      <c r="E8" s="130">
        <v>3.8102601857187769E-3</v>
      </c>
      <c r="F8" s="47"/>
      <c r="G8" s="47"/>
    </row>
    <row r="9" spans="1:7" ht="15" customHeight="1">
      <c r="A9" s="179" t="s">
        <v>680</v>
      </c>
      <c r="B9" s="339">
        <v>51012.705150000002</v>
      </c>
      <c r="C9" s="339">
        <v>13467.960140000001</v>
      </c>
      <c r="D9" s="339">
        <v>64480.665290000004</v>
      </c>
      <c r="E9" s="130">
        <v>1.4175297362605201E-2</v>
      </c>
      <c r="F9" s="47"/>
      <c r="G9" s="47"/>
    </row>
    <row r="10" spans="1:7" ht="15" customHeight="1">
      <c r="A10" s="179" t="s">
        <v>681</v>
      </c>
      <c r="B10" s="339">
        <v>2125.8185199999998</v>
      </c>
      <c r="C10" s="339">
        <v>237.46957999999998</v>
      </c>
      <c r="D10" s="339">
        <v>2363.2880999999998</v>
      </c>
      <c r="E10" s="130">
        <v>5.195404144845518E-4</v>
      </c>
      <c r="F10" s="47"/>
      <c r="G10" s="47"/>
    </row>
    <row r="11" spans="1:7" ht="15" customHeight="1">
      <c r="A11" s="179" t="s">
        <v>682</v>
      </c>
      <c r="B11" s="339">
        <v>11863.02549</v>
      </c>
      <c r="C11" s="339">
        <v>4585.6919200000002</v>
      </c>
      <c r="D11" s="339">
        <v>16448.717410000001</v>
      </c>
      <c r="E11" s="130">
        <v>3.6160523386592875E-3</v>
      </c>
      <c r="F11" s="47"/>
      <c r="G11" s="47"/>
    </row>
    <row r="12" spans="1:7" ht="15" customHeight="1">
      <c r="A12" s="179" t="s">
        <v>683</v>
      </c>
      <c r="B12" s="339">
        <v>2234.2851499999997</v>
      </c>
      <c r="C12" s="339">
        <v>517.08835999999997</v>
      </c>
      <c r="D12" s="339">
        <v>2751.3735099999994</v>
      </c>
      <c r="E12" s="130">
        <v>6.0485631598924223E-4</v>
      </c>
      <c r="F12" s="47"/>
      <c r="G12" s="47"/>
    </row>
    <row r="13" spans="1:7" ht="15" customHeight="1">
      <c r="A13" s="179" t="s">
        <v>684</v>
      </c>
      <c r="B13" s="339">
        <v>3530.3755699999997</v>
      </c>
      <c r="C13" s="339">
        <v>1705.5716499999999</v>
      </c>
      <c r="D13" s="339">
        <v>5235.94722</v>
      </c>
      <c r="E13" s="130">
        <v>1.1510599105111377E-3</v>
      </c>
      <c r="F13" s="47"/>
      <c r="G13" s="47"/>
    </row>
    <row r="14" spans="1:7" ht="15" customHeight="1">
      <c r="A14" s="179" t="s">
        <v>685</v>
      </c>
      <c r="B14" s="339">
        <v>1680.7541699999999</v>
      </c>
      <c r="C14" s="339">
        <v>472.35676000000001</v>
      </c>
      <c r="D14" s="339">
        <v>2153.1109299999998</v>
      </c>
      <c r="E14" s="130">
        <v>4.7333549599958577E-4</v>
      </c>
      <c r="F14" s="47"/>
      <c r="G14" s="47"/>
    </row>
    <row r="15" spans="1:7" ht="15" customHeight="1">
      <c r="A15" s="179" t="s">
        <v>686</v>
      </c>
      <c r="B15" s="339">
        <v>10176.111369999999</v>
      </c>
      <c r="C15" s="339">
        <v>10215.533230000001</v>
      </c>
      <c r="D15" s="339">
        <v>20391.6446</v>
      </c>
      <c r="E15" s="130">
        <v>4.48285737464919E-3</v>
      </c>
      <c r="F15" s="47"/>
      <c r="G15" s="47"/>
    </row>
    <row r="16" spans="1:7" ht="15" customHeight="1">
      <c r="A16" s="179" t="s">
        <v>687</v>
      </c>
      <c r="B16" s="339">
        <v>7835.5235000000002</v>
      </c>
      <c r="C16" s="339">
        <v>4320.5961399999997</v>
      </c>
      <c r="D16" s="339">
        <v>12156.119640000001</v>
      </c>
      <c r="E16" s="130">
        <v>2.6723764386954773E-3</v>
      </c>
      <c r="F16" s="47"/>
      <c r="G16" s="47"/>
    </row>
    <row r="17" spans="1:7" ht="15" customHeight="1">
      <c r="A17" s="179" t="s">
        <v>688</v>
      </c>
      <c r="B17" s="339">
        <v>75210.818200000009</v>
      </c>
      <c r="C17" s="339">
        <v>65326.850259999999</v>
      </c>
      <c r="D17" s="339">
        <v>140537.66846000002</v>
      </c>
      <c r="E17" s="130">
        <v>3.0895513129525314E-2</v>
      </c>
      <c r="F17" s="47"/>
      <c r="G17" s="47"/>
    </row>
    <row r="18" spans="1:7" ht="15" customHeight="1">
      <c r="A18" s="179" t="s">
        <v>689</v>
      </c>
      <c r="B18" s="339">
        <v>65462.687100000003</v>
      </c>
      <c r="C18" s="339">
        <v>41533.744039999998</v>
      </c>
      <c r="D18" s="339">
        <v>106996.43114</v>
      </c>
      <c r="E18" s="130">
        <v>2.3521876229497116E-2</v>
      </c>
      <c r="F18" s="47"/>
      <c r="G18" s="47"/>
    </row>
    <row r="19" spans="1:7" ht="15" customHeight="1">
      <c r="A19" s="180" t="s">
        <v>690</v>
      </c>
      <c r="B19" s="340">
        <v>3924278.7988100001</v>
      </c>
      <c r="C19" s="340">
        <v>624526.3260900001</v>
      </c>
      <c r="D19" s="340">
        <v>4548805.1249000011</v>
      </c>
      <c r="E19" s="131">
        <v>1</v>
      </c>
      <c r="F19" s="47"/>
      <c r="G19" s="47"/>
    </row>
    <row r="20" spans="1:7" ht="15" customHeight="1">
      <c r="A20" s="181" t="s">
        <v>691</v>
      </c>
      <c r="B20" s="339">
        <v>95089.187399999995</v>
      </c>
      <c r="C20" s="339">
        <v>48663.26698</v>
      </c>
      <c r="D20" s="339">
        <v>143752.45438000001</v>
      </c>
      <c r="E20" s="130"/>
      <c r="F20" s="47"/>
      <c r="G20" s="47"/>
    </row>
    <row r="21" spans="1:7" s="30" customFormat="1" ht="15" customHeight="1" thickBot="1">
      <c r="A21" s="182" t="s">
        <v>692</v>
      </c>
      <c r="B21" s="132">
        <v>0.86270541187368843</v>
      </c>
      <c r="C21" s="132">
        <v>0.1372945881263114</v>
      </c>
      <c r="D21" s="132">
        <v>1</v>
      </c>
      <c r="E21" s="132"/>
      <c r="F21" s="307"/>
      <c r="G21" s="307"/>
    </row>
    <row r="22" spans="1:7" ht="15" customHeight="1" thickTop="1">
      <c r="A22" s="133" t="s">
        <v>693</v>
      </c>
      <c r="B22" s="134"/>
      <c r="C22" s="134"/>
      <c r="D22" s="135"/>
      <c r="E22" s="135"/>
      <c r="F22" s="47"/>
      <c r="G22" s="47"/>
    </row>
    <row r="23" spans="1:7" ht="119.25" customHeight="1">
      <c r="A23" s="749" t="s">
        <v>554</v>
      </c>
      <c r="B23" s="751"/>
      <c r="C23" s="751"/>
      <c r="D23" s="751"/>
      <c r="E23" s="751"/>
      <c r="F23" s="47"/>
      <c r="G23" s="47"/>
    </row>
    <row r="24" spans="1:7" ht="116.25" customHeight="1">
      <c r="A24" s="749" t="s">
        <v>1225</v>
      </c>
      <c r="B24" s="750"/>
      <c r="C24" s="750"/>
      <c r="D24" s="750"/>
      <c r="E24" s="750"/>
      <c r="F24" s="47"/>
      <c r="G24" s="47"/>
    </row>
    <row r="25" spans="1:7" ht="15" customHeight="1">
      <c r="A25" s="133" t="s">
        <v>694</v>
      </c>
      <c r="B25" s="136"/>
      <c r="C25" s="136"/>
      <c r="D25" s="133"/>
      <c r="E25" s="133"/>
      <c r="F25" s="47"/>
      <c r="G25" s="47"/>
    </row>
    <row r="26" spans="1:7" ht="15" customHeight="1">
      <c r="A26" s="543"/>
      <c r="B26" s="285"/>
      <c r="C26" s="285"/>
      <c r="D26" s="604"/>
      <c r="E26" s="604"/>
      <c r="F26" s="47"/>
      <c r="G26" s="47"/>
    </row>
  </sheetData>
  <mergeCells count="6">
    <mergeCell ref="A24:E24"/>
    <mergeCell ref="A1:E1"/>
    <mergeCell ref="A2:E2"/>
    <mergeCell ref="A3:E3"/>
    <mergeCell ref="A4:E4"/>
    <mergeCell ref="A23:E23"/>
  </mergeCells>
  <printOptions horizontalCentered="1"/>
  <pageMargins left="0.63" right="0.56000000000000005" top="0.56000000000000005" bottom="0.3" header="0.511811023622047" footer="0.28999999999999998"/>
  <pageSetup scale="87"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O24"/>
  <sheetViews>
    <sheetView workbookViewId="0">
      <selection activeCell="A3" sqref="A3:O3"/>
    </sheetView>
  </sheetViews>
  <sheetFormatPr defaultColWidth="9.140625" defaultRowHeight="12.75"/>
  <cols>
    <col min="1" max="2" width="10.7109375" style="606" customWidth="1"/>
    <col min="3" max="3" width="12.140625" style="606" bestFit="1" customWidth="1"/>
    <col min="4" max="7" width="10.7109375" style="606" customWidth="1"/>
    <col min="8" max="8" width="6.140625" style="606" customWidth="1"/>
    <col min="9" max="15" width="10.7109375" style="606" customWidth="1"/>
    <col min="16" max="256" width="9.140625" style="606"/>
    <col min="257" max="258" width="10.7109375" style="606" customWidth="1"/>
    <col min="259" max="259" width="12.140625" style="606" bestFit="1" customWidth="1"/>
    <col min="260" max="263" width="10.7109375" style="606" customWidth="1"/>
    <col min="264" max="264" width="6.140625" style="606" customWidth="1"/>
    <col min="265" max="271" width="10.7109375" style="606" customWidth="1"/>
    <col min="272" max="512" width="9.140625" style="606"/>
    <col min="513" max="514" width="10.7109375" style="606" customWidth="1"/>
    <col min="515" max="515" width="12.140625" style="606" bestFit="1" customWidth="1"/>
    <col min="516" max="519" width="10.7109375" style="606" customWidth="1"/>
    <col min="520" max="520" width="6.140625" style="606" customWidth="1"/>
    <col min="521" max="527" width="10.7109375" style="606" customWidth="1"/>
    <col min="528" max="768" width="9.140625" style="606"/>
    <col min="769" max="770" width="10.7109375" style="606" customWidth="1"/>
    <col min="771" max="771" width="12.140625" style="606" bestFit="1" customWidth="1"/>
    <col min="772" max="775" width="10.7109375" style="606" customWidth="1"/>
    <col min="776" max="776" width="6.140625" style="606" customWidth="1"/>
    <col min="777" max="783" width="10.7109375" style="606" customWidth="1"/>
    <col min="784" max="1024" width="9.140625" style="606"/>
    <col min="1025" max="1026" width="10.7109375" style="606" customWidth="1"/>
    <col min="1027" max="1027" width="12.140625" style="606" bestFit="1" customWidth="1"/>
    <col min="1028" max="1031" width="10.7109375" style="606" customWidth="1"/>
    <col min="1032" max="1032" width="6.140625" style="606" customWidth="1"/>
    <col min="1033" max="1039" width="10.7109375" style="606" customWidth="1"/>
    <col min="1040" max="1280" width="9.140625" style="606"/>
    <col min="1281" max="1282" width="10.7109375" style="606" customWidth="1"/>
    <col min="1283" max="1283" width="12.140625" style="606" bestFit="1" customWidth="1"/>
    <col min="1284" max="1287" width="10.7109375" style="606" customWidth="1"/>
    <col min="1288" max="1288" width="6.140625" style="606" customWidth="1"/>
    <col min="1289" max="1295" width="10.7109375" style="606" customWidth="1"/>
    <col min="1296" max="1536" width="9.140625" style="606"/>
    <col min="1537" max="1538" width="10.7109375" style="606" customWidth="1"/>
    <col min="1539" max="1539" width="12.140625" style="606" bestFit="1" customWidth="1"/>
    <col min="1540" max="1543" width="10.7109375" style="606" customWidth="1"/>
    <col min="1544" max="1544" width="6.140625" style="606" customWidth="1"/>
    <col min="1545" max="1551" width="10.7109375" style="606" customWidth="1"/>
    <col min="1552" max="1792" width="9.140625" style="606"/>
    <col min="1793" max="1794" width="10.7109375" style="606" customWidth="1"/>
    <col min="1795" max="1795" width="12.140625" style="606" bestFit="1" customWidth="1"/>
    <col min="1796" max="1799" width="10.7109375" style="606" customWidth="1"/>
    <col min="1800" max="1800" width="6.140625" style="606" customWidth="1"/>
    <col min="1801" max="1807" width="10.7109375" style="606" customWidth="1"/>
    <col min="1808" max="2048" width="9.140625" style="606"/>
    <col min="2049" max="2050" width="10.7109375" style="606" customWidth="1"/>
    <col min="2051" max="2051" width="12.140625" style="606" bestFit="1" customWidth="1"/>
    <col min="2052" max="2055" width="10.7109375" style="606" customWidth="1"/>
    <col min="2056" max="2056" width="6.140625" style="606" customWidth="1"/>
    <col min="2057" max="2063" width="10.7109375" style="606" customWidth="1"/>
    <col min="2064" max="2304" width="9.140625" style="606"/>
    <col min="2305" max="2306" width="10.7109375" style="606" customWidth="1"/>
    <col min="2307" max="2307" width="12.140625" style="606" bestFit="1" customWidth="1"/>
    <col min="2308" max="2311" width="10.7109375" style="606" customWidth="1"/>
    <col min="2312" max="2312" width="6.140625" style="606" customWidth="1"/>
    <col min="2313" max="2319" width="10.7109375" style="606" customWidth="1"/>
    <col min="2320" max="2560" width="9.140625" style="606"/>
    <col min="2561" max="2562" width="10.7109375" style="606" customWidth="1"/>
    <col min="2563" max="2563" width="12.140625" style="606" bestFit="1" customWidth="1"/>
    <col min="2564" max="2567" width="10.7109375" style="606" customWidth="1"/>
    <col min="2568" max="2568" width="6.140625" style="606" customWidth="1"/>
    <col min="2569" max="2575" width="10.7109375" style="606" customWidth="1"/>
    <col min="2576" max="2816" width="9.140625" style="606"/>
    <col min="2817" max="2818" width="10.7109375" style="606" customWidth="1"/>
    <col min="2819" max="2819" width="12.140625" style="606" bestFit="1" customWidth="1"/>
    <col min="2820" max="2823" width="10.7109375" style="606" customWidth="1"/>
    <col min="2824" max="2824" width="6.140625" style="606" customWidth="1"/>
    <col min="2825" max="2831" width="10.7109375" style="606" customWidth="1"/>
    <col min="2832" max="3072" width="9.140625" style="606"/>
    <col min="3073" max="3074" width="10.7109375" style="606" customWidth="1"/>
    <col min="3075" max="3075" width="12.140625" style="606" bestFit="1" customWidth="1"/>
    <col min="3076" max="3079" width="10.7109375" style="606" customWidth="1"/>
    <col min="3080" max="3080" width="6.140625" style="606" customWidth="1"/>
    <col min="3081" max="3087" width="10.7109375" style="606" customWidth="1"/>
    <col min="3088" max="3328" width="9.140625" style="606"/>
    <col min="3329" max="3330" width="10.7109375" style="606" customWidth="1"/>
    <col min="3331" max="3331" width="12.140625" style="606" bestFit="1" customWidth="1"/>
    <col min="3332" max="3335" width="10.7109375" style="606" customWidth="1"/>
    <col min="3336" max="3336" width="6.140625" style="606" customWidth="1"/>
    <col min="3337" max="3343" width="10.7109375" style="606" customWidth="1"/>
    <col min="3344" max="3584" width="9.140625" style="606"/>
    <col min="3585" max="3586" width="10.7109375" style="606" customWidth="1"/>
    <col min="3587" max="3587" width="12.140625" style="606" bestFit="1" customWidth="1"/>
    <col min="3588" max="3591" width="10.7109375" style="606" customWidth="1"/>
    <col min="3592" max="3592" width="6.140625" style="606" customWidth="1"/>
    <col min="3593" max="3599" width="10.7109375" style="606" customWidth="1"/>
    <col min="3600" max="3840" width="9.140625" style="606"/>
    <col min="3841" max="3842" width="10.7109375" style="606" customWidth="1"/>
    <col min="3843" max="3843" width="12.140625" style="606" bestFit="1" customWidth="1"/>
    <col min="3844" max="3847" width="10.7109375" style="606" customWidth="1"/>
    <col min="3848" max="3848" width="6.140625" style="606" customWidth="1"/>
    <col min="3849" max="3855" width="10.7109375" style="606" customWidth="1"/>
    <col min="3856" max="4096" width="9.140625" style="606"/>
    <col min="4097" max="4098" width="10.7109375" style="606" customWidth="1"/>
    <col min="4099" max="4099" width="12.140625" style="606" bestFit="1" customWidth="1"/>
    <col min="4100" max="4103" width="10.7109375" style="606" customWidth="1"/>
    <col min="4104" max="4104" width="6.140625" style="606" customWidth="1"/>
    <col min="4105" max="4111" width="10.7109375" style="606" customWidth="1"/>
    <col min="4112" max="4352" width="9.140625" style="606"/>
    <col min="4353" max="4354" width="10.7109375" style="606" customWidth="1"/>
    <col min="4355" max="4355" width="12.140625" style="606" bestFit="1" customWidth="1"/>
    <col min="4356" max="4359" width="10.7109375" style="606" customWidth="1"/>
    <col min="4360" max="4360" width="6.140625" style="606" customWidth="1"/>
    <col min="4361" max="4367" width="10.7109375" style="606" customWidth="1"/>
    <col min="4368" max="4608" width="9.140625" style="606"/>
    <col min="4609" max="4610" width="10.7109375" style="606" customWidth="1"/>
    <col min="4611" max="4611" width="12.140625" style="606" bestFit="1" customWidth="1"/>
    <col min="4612" max="4615" width="10.7109375" style="606" customWidth="1"/>
    <col min="4616" max="4616" width="6.140625" style="606" customWidth="1"/>
    <col min="4617" max="4623" width="10.7109375" style="606" customWidth="1"/>
    <col min="4624" max="4864" width="9.140625" style="606"/>
    <col min="4865" max="4866" width="10.7109375" style="606" customWidth="1"/>
    <col min="4867" max="4867" width="12.140625" style="606" bestFit="1" customWidth="1"/>
    <col min="4868" max="4871" width="10.7109375" style="606" customWidth="1"/>
    <col min="4872" max="4872" width="6.140625" style="606" customWidth="1"/>
    <col min="4873" max="4879" width="10.7109375" style="606" customWidth="1"/>
    <col min="4880" max="5120" width="9.140625" style="606"/>
    <col min="5121" max="5122" width="10.7109375" style="606" customWidth="1"/>
    <col min="5123" max="5123" width="12.140625" style="606" bestFit="1" customWidth="1"/>
    <col min="5124" max="5127" width="10.7109375" style="606" customWidth="1"/>
    <col min="5128" max="5128" width="6.140625" style="606" customWidth="1"/>
    <col min="5129" max="5135" width="10.7109375" style="606" customWidth="1"/>
    <col min="5136" max="5376" width="9.140625" style="606"/>
    <col min="5377" max="5378" width="10.7109375" style="606" customWidth="1"/>
    <col min="5379" max="5379" width="12.140625" style="606" bestFit="1" customWidth="1"/>
    <col min="5380" max="5383" width="10.7109375" style="606" customWidth="1"/>
    <col min="5384" max="5384" width="6.140625" style="606" customWidth="1"/>
    <col min="5385" max="5391" width="10.7109375" style="606" customWidth="1"/>
    <col min="5392" max="5632" width="9.140625" style="606"/>
    <col min="5633" max="5634" width="10.7109375" style="606" customWidth="1"/>
    <col min="5635" max="5635" width="12.140625" style="606" bestFit="1" customWidth="1"/>
    <col min="5636" max="5639" width="10.7109375" style="606" customWidth="1"/>
    <col min="5640" max="5640" width="6.140625" style="606" customWidth="1"/>
    <col min="5641" max="5647" width="10.7109375" style="606" customWidth="1"/>
    <col min="5648" max="5888" width="9.140625" style="606"/>
    <col min="5889" max="5890" width="10.7109375" style="606" customWidth="1"/>
    <col min="5891" max="5891" width="12.140625" style="606" bestFit="1" customWidth="1"/>
    <col min="5892" max="5895" width="10.7109375" style="606" customWidth="1"/>
    <col min="5896" max="5896" width="6.140625" style="606" customWidth="1"/>
    <col min="5897" max="5903" width="10.7109375" style="606" customWidth="1"/>
    <col min="5904" max="6144" width="9.140625" style="606"/>
    <col min="6145" max="6146" width="10.7109375" style="606" customWidth="1"/>
    <col min="6147" max="6147" width="12.140625" style="606" bestFit="1" customWidth="1"/>
    <col min="6148" max="6151" width="10.7109375" style="606" customWidth="1"/>
    <col min="6152" max="6152" width="6.140625" style="606" customWidth="1"/>
    <col min="6153" max="6159" width="10.7109375" style="606" customWidth="1"/>
    <col min="6160" max="6400" width="9.140625" style="606"/>
    <col min="6401" max="6402" width="10.7109375" style="606" customWidth="1"/>
    <col min="6403" max="6403" width="12.140625" style="606" bestFit="1" customWidth="1"/>
    <col min="6404" max="6407" width="10.7109375" style="606" customWidth="1"/>
    <col min="6408" max="6408" width="6.140625" style="606" customWidth="1"/>
    <col min="6409" max="6415" width="10.7109375" style="606" customWidth="1"/>
    <col min="6416" max="6656" width="9.140625" style="606"/>
    <col min="6657" max="6658" width="10.7109375" style="606" customWidth="1"/>
    <col min="6659" max="6659" width="12.140625" style="606" bestFit="1" customWidth="1"/>
    <col min="6660" max="6663" width="10.7109375" style="606" customWidth="1"/>
    <col min="6664" max="6664" width="6.140625" style="606" customWidth="1"/>
    <col min="6665" max="6671" width="10.7109375" style="606" customWidth="1"/>
    <col min="6672" max="6912" width="9.140625" style="606"/>
    <col min="6913" max="6914" width="10.7109375" style="606" customWidth="1"/>
    <col min="6915" max="6915" width="12.140625" style="606" bestFit="1" customWidth="1"/>
    <col min="6916" max="6919" width="10.7109375" style="606" customWidth="1"/>
    <col min="6920" max="6920" width="6.140625" style="606" customWidth="1"/>
    <col min="6921" max="6927" width="10.7109375" style="606" customWidth="1"/>
    <col min="6928" max="7168" width="9.140625" style="606"/>
    <col min="7169" max="7170" width="10.7109375" style="606" customWidth="1"/>
    <col min="7171" max="7171" width="12.140625" style="606" bestFit="1" customWidth="1"/>
    <col min="7172" max="7175" width="10.7109375" style="606" customWidth="1"/>
    <col min="7176" max="7176" width="6.140625" style="606" customWidth="1"/>
    <col min="7177" max="7183" width="10.7109375" style="606" customWidth="1"/>
    <col min="7184" max="7424" width="9.140625" style="606"/>
    <col min="7425" max="7426" width="10.7109375" style="606" customWidth="1"/>
    <col min="7427" max="7427" width="12.140625" style="606" bestFit="1" customWidth="1"/>
    <col min="7428" max="7431" width="10.7109375" style="606" customWidth="1"/>
    <col min="7432" max="7432" width="6.140625" style="606" customWidth="1"/>
    <col min="7433" max="7439" width="10.7109375" style="606" customWidth="1"/>
    <col min="7440" max="7680" width="9.140625" style="606"/>
    <col min="7681" max="7682" width="10.7109375" style="606" customWidth="1"/>
    <col min="7683" max="7683" width="12.140625" style="606" bestFit="1" customWidth="1"/>
    <col min="7684" max="7687" width="10.7109375" style="606" customWidth="1"/>
    <col min="7688" max="7688" width="6.140625" style="606" customWidth="1"/>
    <col min="7689" max="7695" width="10.7109375" style="606" customWidth="1"/>
    <col min="7696" max="7936" width="9.140625" style="606"/>
    <col min="7937" max="7938" width="10.7109375" style="606" customWidth="1"/>
    <col min="7939" max="7939" width="12.140625" style="606" bestFit="1" customWidth="1"/>
    <col min="7940" max="7943" width="10.7109375" style="606" customWidth="1"/>
    <col min="7944" max="7944" width="6.140625" style="606" customWidth="1"/>
    <col min="7945" max="7951" width="10.7109375" style="606" customWidth="1"/>
    <col min="7952" max="8192" width="9.140625" style="606"/>
    <col min="8193" max="8194" width="10.7109375" style="606" customWidth="1"/>
    <col min="8195" max="8195" width="12.140625" style="606" bestFit="1" customWidth="1"/>
    <col min="8196" max="8199" width="10.7109375" style="606" customWidth="1"/>
    <col min="8200" max="8200" width="6.140625" style="606" customWidth="1"/>
    <col min="8201" max="8207" width="10.7109375" style="606" customWidth="1"/>
    <col min="8208" max="8448" width="9.140625" style="606"/>
    <col min="8449" max="8450" width="10.7109375" style="606" customWidth="1"/>
    <col min="8451" max="8451" width="12.140625" style="606" bestFit="1" customWidth="1"/>
    <col min="8452" max="8455" width="10.7109375" style="606" customWidth="1"/>
    <col min="8456" max="8456" width="6.140625" style="606" customWidth="1"/>
    <col min="8457" max="8463" width="10.7109375" style="606" customWidth="1"/>
    <col min="8464" max="8704" width="9.140625" style="606"/>
    <col min="8705" max="8706" width="10.7109375" style="606" customWidth="1"/>
    <col min="8707" max="8707" width="12.140625" style="606" bestFit="1" customWidth="1"/>
    <col min="8708" max="8711" width="10.7109375" style="606" customWidth="1"/>
    <col min="8712" max="8712" width="6.140625" style="606" customWidth="1"/>
    <col min="8713" max="8719" width="10.7109375" style="606" customWidth="1"/>
    <col min="8720" max="8960" width="9.140625" style="606"/>
    <col min="8961" max="8962" width="10.7109375" style="606" customWidth="1"/>
    <col min="8963" max="8963" width="12.140625" style="606" bestFit="1" customWidth="1"/>
    <col min="8964" max="8967" width="10.7109375" style="606" customWidth="1"/>
    <col min="8968" max="8968" width="6.140625" style="606" customWidth="1"/>
    <col min="8969" max="8975" width="10.7109375" style="606" customWidth="1"/>
    <col min="8976" max="9216" width="9.140625" style="606"/>
    <col min="9217" max="9218" width="10.7109375" style="606" customWidth="1"/>
    <col min="9219" max="9219" width="12.140625" style="606" bestFit="1" customWidth="1"/>
    <col min="9220" max="9223" width="10.7109375" style="606" customWidth="1"/>
    <col min="9224" max="9224" width="6.140625" style="606" customWidth="1"/>
    <col min="9225" max="9231" width="10.7109375" style="606" customWidth="1"/>
    <col min="9232" max="9472" width="9.140625" style="606"/>
    <col min="9473" max="9474" width="10.7109375" style="606" customWidth="1"/>
    <col min="9475" max="9475" width="12.140625" style="606" bestFit="1" customWidth="1"/>
    <col min="9476" max="9479" width="10.7109375" style="606" customWidth="1"/>
    <col min="9480" max="9480" width="6.140625" style="606" customWidth="1"/>
    <col min="9481" max="9487" width="10.7109375" style="606" customWidth="1"/>
    <col min="9488" max="9728" width="9.140625" style="606"/>
    <col min="9729" max="9730" width="10.7109375" style="606" customWidth="1"/>
    <col min="9731" max="9731" width="12.140625" style="606" bestFit="1" customWidth="1"/>
    <col min="9732" max="9735" width="10.7109375" style="606" customWidth="1"/>
    <col min="9736" max="9736" width="6.140625" style="606" customWidth="1"/>
    <col min="9737" max="9743" width="10.7109375" style="606" customWidth="1"/>
    <col min="9744" max="9984" width="9.140625" style="606"/>
    <col min="9985" max="9986" width="10.7109375" style="606" customWidth="1"/>
    <col min="9987" max="9987" width="12.140625" style="606" bestFit="1" customWidth="1"/>
    <col min="9988" max="9991" width="10.7109375" style="606" customWidth="1"/>
    <col min="9992" max="9992" width="6.140625" style="606" customWidth="1"/>
    <col min="9993" max="9999" width="10.7109375" style="606" customWidth="1"/>
    <col min="10000" max="10240" width="9.140625" style="606"/>
    <col min="10241" max="10242" width="10.7109375" style="606" customWidth="1"/>
    <col min="10243" max="10243" width="12.140625" style="606" bestFit="1" customWidth="1"/>
    <col min="10244" max="10247" width="10.7109375" style="606" customWidth="1"/>
    <col min="10248" max="10248" width="6.140625" style="606" customWidth="1"/>
    <col min="10249" max="10255" width="10.7109375" style="606" customWidth="1"/>
    <col min="10256" max="10496" width="9.140625" style="606"/>
    <col min="10497" max="10498" width="10.7109375" style="606" customWidth="1"/>
    <col min="10499" max="10499" width="12.140625" style="606" bestFit="1" customWidth="1"/>
    <col min="10500" max="10503" width="10.7109375" style="606" customWidth="1"/>
    <col min="10504" max="10504" width="6.140625" style="606" customWidth="1"/>
    <col min="10505" max="10511" width="10.7109375" style="606" customWidth="1"/>
    <col min="10512" max="10752" width="9.140625" style="606"/>
    <col min="10753" max="10754" width="10.7109375" style="606" customWidth="1"/>
    <col min="10755" max="10755" width="12.140625" style="606" bestFit="1" customWidth="1"/>
    <col min="10756" max="10759" width="10.7109375" style="606" customWidth="1"/>
    <col min="10760" max="10760" width="6.140625" style="606" customWidth="1"/>
    <col min="10761" max="10767" width="10.7109375" style="606" customWidth="1"/>
    <col min="10768" max="11008" width="9.140625" style="606"/>
    <col min="11009" max="11010" width="10.7109375" style="606" customWidth="1"/>
    <col min="11011" max="11011" width="12.140625" style="606" bestFit="1" customWidth="1"/>
    <col min="11012" max="11015" width="10.7109375" style="606" customWidth="1"/>
    <col min="11016" max="11016" width="6.140625" style="606" customWidth="1"/>
    <col min="11017" max="11023" width="10.7109375" style="606" customWidth="1"/>
    <col min="11024" max="11264" width="9.140625" style="606"/>
    <col min="11265" max="11266" width="10.7109375" style="606" customWidth="1"/>
    <col min="11267" max="11267" width="12.140625" style="606" bestFit="1" customWidth="1"/>
    <col min="11268" max="11271" width="10.7109375" style="606" customWidth="1"/>
    <col min="11272" max="11272" width="6.140625" style="606" customWidth="1"/>
    <col min="11273" max="11279" width="10.7109375" style="606" customWidth="1"/>
    <col min="11280" max="11520" width="9.140625" style="606"/>
    <col min="11521" max="11522" width="10.7109375" style="606" customWidth="1"/>
    <col min="11523" max="11523" width="12.140625" style="606" bestFit="1" customWidth="1"/>
    <col min="11524" max="11527" width="10.7109375" style="606" customWidth="1"/>
    <col min="11528" max="11528" width="6.140625" style="606" customWidth="1"/>
    <col min="11529" max="11535" width="10.7109375" style="606" customWidth="1"/>
    <col min="11536" max="11776" width="9.140625" style="606"/>
    <col min="11777" max="11778" width="10.7109375" style="606" customWidth="1"/>
    <col min="11779" max="11779" width="12.140625" style="606" bestFit="1" customWidth="1"/>
    <col min="11780" max="11783" width="10.7109375" style="606" customWidth="1"/>
    <col min="11784" max="11784" width="6.140625" style="606" customWidth="1"/>
    <col min="11785" max="11791" width="10.7109375" style="606" customWidth="1"/>
    <col min="11792" max="12032" width="9.140625" style="606"/>
    <col min="12033" max="12034" width="10.7109375" style="606" customWidth="1"/>
    <col min="12035" max="12035" width="12.140625" style="606" bestFit="1" customWidth="1"/>
    <col min="12036" max="12039" width="10.7109375" style="606" customWidth="1"/>
    <col min="12040" max="12040" width="6.140625" style="606" customWidth="1"/>
    <col min="12041" max="12047" width="10.7109375" style="606" customWidth="1"/>
    <col min="12048" max="12288" width="9.140625" style="606"/>
    <col min="12289" max="12290" width="10.7109375" style="606" customWidth="1"/>
    <col min="12291" max="12291" width="12.140625" style="606" bestFit="1" customWidth="1"/>
    <col min="12292" max="12295" width="10.7109375" style="606" customWidth="1"/>
    <col min="12296" max="12296" width="6.140625" style="606" customWidth="1"/>
    <col min="12297" max="12303" width="10.7109375" style="606" customWidth="1"/>
    <col min="12304" max="12544" width="9.140625" style="606"/>
    <col min="12545" max="12546" width="10.7109375" style="606" customWidth="1"/>
    <col min="12547" max="12547" width="12.140625" style="606" bestFit="1" customWidth="1"/>
    <col min="12548" max="12551" width="10.7109375" style="606" customWidth="1"/>
    <col min="12552" max="12552" width="6.140625" style="606" customWidth="1"/>
    <col min="12553" max="12559" width="10.7109375" style="606" customWidth="1"/>
    <col min="12560" max="12800" width="9.140625" style="606"/>
    <col min="12801" max="12802" width="10.7109375" style="606" customWidth="1"/>
    <col min="12803" max="12803" width="12.140625" style="606" bestFit="1" customWidth="1"/>
    <col min="12804" max="12807" width="10.7109375" style="606" customWidth="1"/>
    <col min="12808" max="12808" width="6.140625" style="606" customWidth="1"/>
    <col min="12809" max="12815" width="10.7109375" style="606" customWidth="1"/>
    <col min="12816" max="13056" width="9.140625" style="606"/>
    <col min="13057" max="13058" width="10.7109375" style="606" customWidth="1"/>
    <col min="13059" max="13059" width="12.140625" style="606" bestFit="1" customWidth="1"/>
    <col min="13060" max="13063" width="10.7109375" style="606" customWidth="1"/>
    <col min="13064" max="13064" width="6.140625" style="606" customWidth="1"/>
    <col min="13065" max="13071" width="10.7109375" style="606" customWidth="1"/>
    <col min="13072" max="13312" width="9.140625" style="606"/>
    <col min="13313" max="13314" width="10.7109375" style="606" customWidth="1"/>
    <col min="13315" max="13315" width="12.140625" style="606" bestFit="1" customWidth="1"/>
    <col min="13316" max="13319" width="10.7109375" style="606" customWidth="1"/>
    <col min="13320" max="13320" width="6.140625" style="606" customWidth="1"/>
    <col min="13321" max="13327" width="10.7109375" style="606" customWidth="1"/>
    <col min="13328" max="13568" width="9.140625" style="606"/>
    <col min="13569" max="13570" width="10.7109375" style="606" customWidth="1"/>
    <col min="13571" max="13571" width="12.140625" style="606" bestFit="1" customWidth="1"/>
    <col min="13572" max="13575" width="10.7109375" style="606" customWidth="1"/>
    <col min="13576" max="13576" width="6.140625" style="606" customWidth="1"/>
    <col min="13577" max="13583" width="10.7109375" style="606" customWidth="1"/>
    <col min="13584" max="13824" width="9.140625" style="606"/>
    <col min="13825" max="13826" width="10.7109375" style="606" customWidth="1"/>
    <col min="13827" max="13827" width="12.140625" style="606" bestFit="1" customWidth="1"/>
    <col min="13828" max="13831" width="10.7109375" style="606" customWidth="1"/>
    <col min="13832" max="13832" width="6.140625" style="606" customWidth="1"/>
    <col min="13833" max="13839" width="10.7109375" style="606" customWidth="1"/>
    <col min="13840" max="14080" width="9.140625" style="606"/>
    <col min="14081" max="14082" width="10.7109375" style="606" customWidth="1"/>
    <col min="14083" max="14083" width="12.140625" style="606" bestFit="1" customWidth="1"/>
    <col min="14084" max="14087" width="10.7109375" style="606" customWidth="1"/>
    <col min="14088" max="14088" width="6.140625" style="606" customWidth="1"/>
    <col min="14089" max="14095" width="10.7109375" style="606" customWidth="1"/>
    <col min="14096" max="14336" width="9.140625" style="606"/>
    <col min="14337" max="14338" width="10.7109375" style="606" customWidth="1"/>
    <col min="14339" max="14339" width="12.140625" style="606" bestFit="1" customWidth="1"/>
    <col min="14340" max="14343" width="10.7109375" style="606" customWidth="1"/>
    <col min="14344" max="14344" width="6.140625" style="606" customWidth="1"/>
    <col min="14345" max="14351" width="10.7109375" style="606" customWidth="1"/>
    <col min="14352" max="14592" width="9.140625" style="606"/>
    <col min="14593" max="14594" width="10.7109375" style="606" customWidth="1"/>
    <col min="14595" max="14595" width="12.140625" style="606" bestFit="1" customWidth="1"/>
    <col min="14596" max="14599" width="10.7109375" style="606" customWidth="1"/>
    <col min="14600" max="14600" width="6.140625" style="606" customWidth="1"/>
    <col min="14601" max="14607" width="10.7109375" style="606" customWidth="1"/>
    <col min="14608" max="14848" width="9.140625" style="606"/>
    <col min="14849" max="14850" width="10.7109375" style="606" customWidth="1"/>
    <col min="14851" max="14851" width="12.140625" style="606" bestFit="1" customWidth="1"/>
    <col min="14852" max="14855" width="10.7109375" style="606" customWidth="1"/>
    <col min="14856" max="14856" width="6.140625" style="606" customWidth="1"/>
    <col min="14857" max="14863" width="10.7109375" style="606" customWidth="1"/>
    <col min="14864" max="15104" width="9.140625" style="606"/>
    <col min="15105" max="15106" width="10.7109375" style="606" customWidth="1"/>
    <col min="15107" max="15107" width="12.140625" style="606" bestFit="1" customWidth="1"/>
    <col min="15108" max="15111" width="10.7109375" style="606" customWidth="1"/>
    <col min="15112" max="15112" width="6.140625" style="606" customWidth="1"/>
    <col min="15113" max="15119" width="10.7109375" style="606" customWidth="1"/>
    <col min="15120" max="15360" width="9.140625" style="606"/>
    <col min="15361" max="15362" width="10.7109375" style="606" customWidth="1"/>
    <col min="15363" max="15363" width="12.140625" style="606" bestFit="1" customWidth="1"/>
    <col min="15364" max="15367" width="10.7109375" style="606" customWidth="1"/>
    <col min="15368" max="15368" width="6.140625" style="606" customWidth="1"/>
    <col min="15369" max="15375" width="10.7109375" style="606" customWidth="1"/>
    <col min="15376" max="15616" width="9.140625" style="606"/>
    <col min="15617" max="15618" width="10.7109375" style="606" customWidth="1"/>
    <col min="15619" max="15619" width="12.140625" style="606" bestFit="1" customWidth="1"/>
    <col min="15620" max="15623" width="10.7109375" style="606" customWidth="1"/>
    <col min="15624" max="15624" width="6.140625" style="606" customWidth="1"/>
    <col min="15625" max="15631" width="10.7109375" style="606" customWidth="1"/>
    <col min="15632" max="15872" width="9.140625" style="606"/>
    <col min="15873" max="15874" width="10.7109375" style="606" customWidth="1"/>
    <col min="15875" max="15875" width="12.140625" style="606" bestFit="1" customWidth="1"/>
    <col min="15876" max="15879" width="10.7109375" style="606" customWidth="1"/>
    <col min="15880" max="15880" width="6.140625" style="606" customWidth="1"/>
    <col min="15881" max="15887" width="10.7109375" style="606" customWidth="1"/>
    <col min="15888" max="16128" width="9.140625" style="606"/>
    <col min="16129" max="16130" width="10.7109375" style="606" customWidth="1"/>
    <col min="16131" max="16131" width="12.140625" style="606" bestFit="1" customWidth="1"/>
    <col min="16132" max="16135" width="10.7109375" style="606" customWidth="1"/>
    <col min="16136" max="16136" width="6.140625" style="606" customWidth="1"/>
    <col min="16137" max="16143" width="10.7109375" style="606" customWidth="1"/>
    <col min="16144" max="16384" width="9.140625" style="606"/>
  </cols>
  <sheetData>
    <row r="1" spans="1:15" ht="30" customHeight="1">
      <c r="A1" s="733" t="s">
        <v>438</v>
      </c>
      <c r="B1" s="733"/>
      <c r="C1" s="733"/>
      <c r="D1" s="733"/>
      <c r="E1" s="733"/>
      <c r="F1" s="733"/>
      <c r="G1" s="733"/>
      <c r="H1" s="733"/>
      <c r="I1" s="733"/>
      <c r="J1" s="733"/>
      <c r="K1" s="733"/>
      <c r="L1" s="733"/>
      <c r="M1" s="733"/>
      <c r="N1" s="733"/>
      <c r="O1" s="733"/>
    </row>
    <row r="2" spans="1:15" ht="15" customHeight="1">
      <c r="A2" s="734" t="s">
        <v>960</v>
      </c>
      <c r="B2" s="734"/>
      <c r="C2" s="734"/>
      <c r="D2" s="734"/>
      <c r="E2" s="734"/>
      <c r="F2" s="734"/>
      <c r="G2" s="734"/>
      <c r="H2" s="734"/>
      <c r="I2" s="734"/>
      <c r="J2" s="734"/>
      <c r="K2" s="734"/>
      <c r="L2" s="734"/>
      <c r="M2" s="734"/>
      <c r="N2" s="734"/>
      <c r="O2" s="734"/>
    </row>
    <row r="3" spans="1:15" ht="15" customHeight="1">
      <c r="A3" s="746" t="s">
        <v>1512</v>
      </c>
      <c r="B3" s="746"/>
      <c r="C3" s="746"/>
      <c r="D3" s="746"/>
      <c r="E3" s="746"/>
      <c r="F3" s="746"/>
      <c r="G3" s="746"/>
      <c r="H3" s="746"/>
      <c r="I3" s="746"/>
      <c r="J3" s="746"/>
      <c r="K3" s="746"/>
      <c r="L3" s="746"/>
      <c r="M3" s="746"/>
      <c r="N3" s="746"/>
      <c r="O3" s="746"/>
    </row>
    <row r="4" spans="1:15" ht="30" customHeight="1">
      <c r="A4" s="735" t="s">
        <v>508</v>
      </c>
      <c r="B4" s="735"/>
      <c r="C4" s="735"/>
      <c r="D4" s="735"/>
      <c r="E4" s="735"/>
      <c r="F4" s="735"/>
      <c r="G4" s="735"/>
      <c r="H4" s="735"/>
      <c r="I4" s="735"/>
      <c r="J4" s="735"/>
      <c r="K4" s="735"/>
      <c r="L4" s="735"/>
      <c r="M4" s="735"/>
      <c r="N4" s="735"/>
      <c r="O4" s="735"/>
    </row>
    <row r="5" spans="1:15" ht="15" customHeight="1">
      <c r="A5" s="47"/>
      <c r="B5" s="47"/>
      <c r="C5" s="47"/>
      <c r="D5" s="47"/>
      <c r="E5" s="47"/>
      <c r="F5" s="47"/>
      <c r="G5" s="47"/>
      <c r="H5" s="47"/>
      <c r="I5" s="47"/>
      <c r="J5" s="47"/>
      <c r="K5" s="47"/>
      <c r="L5" s="47"/>
      <c r="M5" s="47"/>
      <c r="N5" s="47"/>
      <c r="O5" s="47"/>
    </row>
    <row r="6" spans="1:15" s="34" customFormat="1" ht="30" customHeight="1">
      <c r="A6" s="753" t="s">
        <v>970</v>
      </c>
      <c r="B6" s="753"/>
      <c r="C6" s="753"/>
      <c r="D6" s="753"/>
      <c r="E6" s="753"/>
      <c r="F6" s="753"/>
      <c r="G6" s="753"/>
      <c r="H6" s="22"/>
      <c r="I6" s="753" t="s">
        <v>695</v>
      </c>
      <c r="J6" s="753"/>
      <c r="K6" s="753"/>
      <c r="L6" s="753"/>
      <c r="M6" s="753"/>
      <c r="N6" s="753"/>
      <c r="O6" s="753"/>
    </row>
    <row r="7" spans="1:15" s="34" customFormat="1" ht="15" customHeight="1">
      <c r="A7" s="223" t="s">
        <v>696</v>
      </c>
      <c r="B7" s="224" t="s">
        <v>697</v>
      </c>
      <c r="C7" s="224" t="s">
        <v>698</v>
      </c>
      <c r="D7" s="224" t="s">
        <v>699</v>
      </c>
      <c r="E7" s="224" t="s">
        <v>156</v>
      </c>
      <c r="F7" s="224" t="s">
        <v>677</v>
      </c>
      <c r="G7" s="225"/>
      <c r="H7" s="22"/>
      <c r="I7" s="223" t="s">
        <v>696</v>
      </c>
      <c r="J7" s="226" t="s">
        <v>152</v>
      </c>
      <c r="K7" s="226" t="s">
        <v>153</v>
      </c>
      <c r="L7" s="226" t="s">
        <v>154</v>
      </c>
      <c r="M7" s="226" t="s">
        <v>700</v>
      </c>
      <c r="N7" s="226" t="s">
        <v>156</v>
      </c>
      <c r="O7" s="226" t="s">
        <v>677</v>
      </c>
    </row>
    <row r="8" spans="1:15" s="34" customFormat="1" ht="15" customHeight="1">
      <c r="A8" s="705" t="s">
        <v>985</v>
      </c>
      <c r="B8" s="706">
        <v>131537.97555999999</v>
      </c>
      <c r="C8" s="706">
        <v>676315.90887000004</v>
      </c>
      <c r="D8" s="706">
        <v>2200494.3856700002</v>
      </c>
      <c r="E8" s="706">
        <v>3008348.2700999998</v>
      </c>
      <c r="F8" s="707">
        <v>0.88590398943943927</v>
      </c>
      <c r="G8" s="708"/>
      <c r="H8" s="709"/>
      <c r="I8" s="705" t="s">
        <v>985</v>
      </c>
      <c r="J8" s="706">
        <v>122309.67584000001</v>
      </c>
      <c r="K8" s="706">
        <v>9228.2997200000009</v>
      </c>
      <c r="L8" s="710">
        <v>0</v>
      </c>
      <c r="M8" s="710">
        <v>0</v>
      </c>
      <c r="N8" s="706">
        <v>131537.97555999999</v>
      </c>
      <c r="O8" s="707">
        <v>0.91813830757904469</v>
      </c>
    </row>
    <row r="9" spans="1:15" s="34" customFormat="1" ht="15" customHeight="1">
      <c r="A9" s="705" t="s">
        <v>986</v>
      </c>
      <c r="B9" s="706">
        <v>11727.9948</v>
      </c>
      <c r="C9" s="706">
        <v>166772.56097999998</v>
      </c>
      <c r="D9" s="706">
        <v>208946.09768000001</v>
      </c>
      <c r="E9" s="706">
        <v>387446.65346</v>
      </c>
      <c r="F9" s="707">
        <v>0.11409601056056065</v>
      </c>
      <c r="G9" s="708"/>
      <c r="H9" s="709"/>
      <c r="I9" s="705" t="s">
        <v>986</v>
      </c>
      <c r="J9" s="706">
        <v>11131.02332</v>
      </c>
      <c r="K9" s="706">
        <v>596.97147999999993</v>
      </c>
      <c r="L9" s="710">
        <v>0</v>
      </c>
      <c r="M9" s="710">
        <v>0</v>
      </c>
      <c r="N9" s="706">
        <v>11727.9948</v>
      </c>
      <c r="O9" s="707">
        <v>8.1861692420955173E-2</v>
      </c>
    </row>
    <row r="10" spans="1:15" s="34" customFormat="1" ht="15" customHeight="1">
      <c r="A10" s="705"/>
      <c r="B10" s="706"/>
      <c r="C10" s="706"/>
      <c r="D10" s="706"/>
      <c r="E10" s="706"/>
      <c r="F10" s="711"/>
      <c r="G10" s="708"/>
      <c r="H10" s="709"/>
      <c r="I10" s="705"/>
      <c r="J10" s="712"/>
      <c r="K10" s="712"/>
      <c r="L10" s="710"/>
      <c r="M10" s="712"/>
      <c r="N10" s="712"/>
      <c r="O10" s="707"/>
    </row>
    <row r="11" spans="1:15" s="34" customFormat="1" ht="15" customHeight="1">
      <c r="A11" s="713" t="s">
        <v>713</v>
      </c>
      <c r="B11" s="714">
        <v>143265.97036000001</v>
      </c>
      <c r="C11" s="714">
        <v>843088.46984999999</v>
      </c>
      <c r="D11" s="714">
        <v>2409440.4833499999</v>
      </c>
      <c r="E11" s="714">
        <v>3395794.92356</v>
      </c>
      <c r="F11" s="647">
        <v>1</v>
      </c>
      <c r="G11" s="715"/>
      <c r="H11" s="709"/>
      <c r="I11" s="713" t="s">
        <v>713</v>
      </c>
      <c r="J11" s="716">
        <v>133440.69915999999</v>
      </c>
      <c r="K11" s="716">
        <v>9825.2711999999992</v>
      </c>
      <c r="L11" s="716">
        <v>0</v>
      </c>
      <c r="M11" s="716">
        <v>0</v>
      </c>
      <c r="N11" s="716">
        <v>143265.97036000001</v>
      </c>
      <c r="O11" s="647">
        <v>1</v>
      </c>
    </row>
    <row r="12" spans="1:15" s="34" customFormat="1" ht="15" customHeight="1">
      <c r="A12" s="22"/>
      <c r="B12" s="221"/>
      <c r="C12" s="221"/>
      <c r="D12" s="221"/>
      <c r="E12" s="220"/>
      <c r="F12" s="220"/>
      <c r="G12" s="25"/>
      <c r="H12" s="22"/>
      <c r="I12" s="220"/>
      <c r="J12" s="221"/>
      <c r="K12" s="221"/>
      <c r="L12" s="232"/>
      <c r="M12" s="221"/>
      <c r="N12" s="221"/>
      <c r="O12" s="249"/>
    </row>
    <row r="13" spans="1:15" s="34" customFormat="1" ht="30" customHeight="1">
      <c r="A13" s="752" t="s">
        <v>714</v>
      </c>
      <c r="B13" s="752"/>
      <c r="C13" s="752"/>
      <c r="D13" s="752"/>
      <c r="E13" s="752"/>
      <c r="F13" s="752"/>
      <c r="G13" s="752"/>
      <c r="H13" s="22"/>
      <c r="I13" s="752" t="s">
        <v>715</v>
      </c>
      <c r="J13" s="752"/>
      <c r="K13" s="752"/>
      <c r="L13" s="752"/>
      <c r="M13" s="752"/>
      <c r="N13" s="752"/>
      <c r="O13" s="752"/>
    </row>
    <row r="14" spans="1:15" s="34" customFormat="1" ht="15" customHeight="1">
      <c r="A14" s="223" t="s">
        <v>696</v>
      </c>
      <c r="B14" s="226" t="s">
        <v>152</v>
      </c>
      <c r="C14" s="226" t="s">
        <v>153</v>
      </c>
      <c r="D14" s="226" t="s">
        <v>154</v>
      </c>
      <c r="E14" s="226" t="s">
        <v>700</v>
      </c>
      <c r="F14" s="226" t="s">
        <v>156</v>
      </c>
      <c r="G14" s="226" t="s">
        <v>677</v>
      </c>
      <c r="H14" s="22"/>
      <c r="I14" s="231" t="s">
        <v>696</v>
      </c>
      <c r="J14" s="226" t="s">
        <v>152</v>
      </c>
      <c r="K14" s="226" t="s">
        <v>153</v>
      </c>
      <c r="L14" s="226" t="s">
        <v>154</v>
      </c>
      <c r="M14" s="226" t="s">
        <v>700</v>
      </c>
      <c r="N14" s="226" t="s">
        <v>156</v>
      </c>
      <c r="O14" s="226" t="s">
        <v>677</v>
      </c>
    </row>
    <row r="15" spans="1:15" s="34" customFormat="1" ht="15" customHeight="1">
      <c r="A15" s="227" t="s">
        <v>985</v>
      </c>
      <c r="B15" s="228">
        <v>658475.80376000004</v>
      </c>
      <c r="C15" s="228">
        <v>17840.10511</v>
      </c>
      <c r="D15" s="232">
        <v>0</v>
      </c>
      <c r="E15" s="220">
        <v>0</v>
      </c>
      <c r="F15" s="228">
        <v>676315.90887000004</v>
      </c>
      <c r="G15" s="229">
        <v>0.802188540178148</v>
      </c>
      <c r="H15" s="22"/>
      <c r="I15" s="227" t="s">
        <v>985</v>
      </c>
      <c r="J15" s="228">
        <v>2089412.7446099999</v>
      </c>
      <c r="K15" s="228">
        <v>79325.50106000001</v>
      </c>
      <c r="L15" s="232">
        <v>0</v>
      </c>
      <c r="M15" s="228">
        <v>31756.14</v>
      </c>
      <c r="N15" s="228">
        <v>2200494.3856700002</v>
      </c>
      <c r="O15" s="229">
        <v>0.91328024114980899</v>
      </c>
    </row>
    <row r="16" spans="1:15" s="34" customFormat="1" ht="15" customHeight="1">
      <c r="A16" s="227" t="s">
        <v>986</v>
      </c>
      <c r="B16" s="220">
        <v>125220.93104000001</v>
      </c>
      <c r="C16" s="220">
        <v>41551.629939999999</v>
      </c>
      <c r="D16" s="220">
        <v>0</v>
      </c>
      <c r="E16" s="220">
        <v>0</v>
      </c>
      <c r="F16" s="220">
        <v>166772.56097999998</v>
      </c>
      <c r="G16" s="229">
        <v>0.19781145982185203</v>
      </c>
      <c r="H16" s="22"/>
      <c r="I16" s="227" t="s">
        <v>986</v>
      </c>
      <c r="J16" s="228">
        <v>145906.55561000001</v>
      </c>
      <c r="K16" s="228">
        <v>63039.542070000003</v>
      </c>
      <c r="L16" s="232">
        <v>0</v>
      </c>
      <c r="M16" s="232">
        <v>0</v>
      </c>
      <c r="N16" s="228">
        <v>208946.09768000001</v>
      </c>
      <c r="O16" s="229">
        <v>8.6719758850191161E-2</v>
      </c>
    </row>
    <row r="17" spans="1:15" s="34" customFormat="1" ht="15" customHeight="1">
      <c r="A17" s="227"/>
      <c r="B17" s="232"/>
      <c r="C17" s="232"/>
      <c r="D17" s="232"/>
      <c r="E17" s="232"/>
      <c r="F17" s="232"/>
      <c r="G17" s="229"/>
      <c r="H17" s="22"/>
      <c r="I17" s="227"/>
      <c r="J17" s="228"/>
      <c r="K17" s="228"/>
      <c r="L17" s="250"/>
      <c r="M17" s="228"/>
      <c r="N17" s="228"/>
      <c r="O17" s="229"/>
    </row>
    <row r="18" spans="1:15" s="34" customFormat="1" ht="15" customHeight="1">
      <c r="A18" s="223" t="s">
        <v>716</v>
      </c>
      <c r="B18" s="226">
        <v>783696.73479999998</v>
      </c>
      <c r="C18" s="226">
        <v>59391.735049999996</v>
      </c>
      <c r="D18" s="226">
        <v>0</v>
      </c>
      <c r="E18" s="226">
        <v>0</v>
      </c>
      <c r="F18" s="226">
        <v>843088.46984999999</v>
      </c>
      <c r="G18" s="505">
        <v>1</v>
      </c>
      <c r="H18" s="22"/>
      <c r="I18" s="223" t="s">
        <v>716</v>
      </c>
      <c r="J18" s="504">
        <v>2235319.3002199996</v>
      </c>
      <c r="K18" s="504">
        <v>142365.04313000001</v>
      </c>
      <c r="L18" s="226">
        <v>0</v>
      </c>
      <c r="M18" s="504">
        <v>31756.14</v>
      </c>
      <c r="N18" s="504">
        <v>2409440.4833499999</v>
      </c>
      <c r="O18" s="505">
        <v>1</v>
      </c>
    </row>
    <row r="19" spans="1:15" s="34" customFormat="1" ht="15" customHeight="1" thickBot="1">
      <c r="A19" s="49"/>
      <c r="B19" s="251"/>
      <c r="C19" s="251"/>
      <c r="D19" s="251"/>
      <c r="E19" s="251"/>
      <c r="F19" s="138"/>
      <c r="G19" s="47"/>
      <c r="H19" s="49"/>
      <c r="I19" s="47"/>
      <c r="J19" s="141"/>
      <c r="K19" s="251"/>
      <c r="L19" s="251"/>
      <c r="M19" s="251"/>
      <c r="N19" s="251"/>
      <c r="O19" s="251"/>
    </row>
    <row r="20" spans="1:15" s="34" customFormat="1" ht="15" customHeight="1" thickTop="1">
      <c r="A20" s="506" t="s">
        <v>1353</v>
      </c>
      <c r="B20" s="507"/>
      <c r="C20" s="507"/>
      <c r="D20" s="507"/>
      <c r="E20" s="507"/>
      <c r="F20" s="508"/>
      <c r="G20" s="509"/>
      <c r="H20" s="510"/>
      <c r="I20" s="509"/>
      <c r="J20" s="511"/>
      <c r="K20" s="507"/>
      <c r="L20" s="507"/>
      <c r="M20" s="507"/>
      <c r="N20" s="507"/>
      <c r="O20" s="507"/>
    </row>
    <row r="21" spans="1:15" s="34" customFormat="1" ht="15" customHeight="1">
      <c r="A21" s="604" t="s">
        <v>1354</v>
      </c>
      <c r="B21" s="251"/>
      <c r="C21" s="251"/>
      <c r="D21" s="251"/>
      <c r="E21" s="251"/>
      <c r="F21" s="138"/>
      <c r="G21" s="47"/>
      <c r="H21" s="47"/>
      <c r="I21" s="47"/>
      <c r="J21" s="110"/>
      <c r="K21" s="251"/>
      <c r="L21" s="251"/>
      <c r="M21" s="251"/>
      <c r="N21" s="251"/>
      <c r="O21" s="251"/>
    </row>
    <row r="22" spans="1:15" s="34" customFormat="1" ht="15" customHeight="1">
      <c r="A22" s="604" t="s">
        <v>1355</v>
      </c>
      <c r="B22" s="251"/>
      <c r="C22" s="251"/>
      <c r="D22" s="251"/>
      <c r="E22" s="251"/>
      <c r="F22" s="138"/>
      <c r="G22" s="47"/>
      <c r="H22" s="47"/>
      <c r="I22" s="47"/>
      <c r="J22" s="110"/>
      <c r="K22" s="251"/>
      <c r="L22" s="251"/>
      <c r="M22" s="251"/>
      <c r="N22" s="251"/>
      <c r="O22" s="251"/>
    </row>
    <row r="23" spans="1:15" s="34" customFormat="1" ht="15" customHeight="1">
      <c r="A23" s="604" t="s">
        <v>1356</v>
      </c>
      <c r="B23" s="251"/>
      <c r="C23" s="251"/>
      <c r="D23" s="251"/>
      <c r="E23" s="251"/>
      <c r="F23" s="138"/>
      <c r="G23" s="47"/>
      <c r="H23" s="47"/>
      <c r="I23" s="47"/>
      <c r="J23" s="110"/>
      <c r="K23" s="251"/>
      <c r="L23" s="251"/>
      <c r="M23" s="251"/>
      <c r="N23" s="251"/>
      <c r="O23" s="251"/>
    </row>
    <row r="24" spans="1:15" s="34" customFormat="1" ht="15" customHeight="1">
      <c r="A24" s="49"/>
      <c r="B24" s="251"/>
      <c r="C24" s="251"/>
      <c r="D24" s="251"/>
      <c r="E24" s="251"/>
      <c r="F24" s="138"/>
      <c r="G24" s="47"/>
      <c r="H24" s="47"/>
      <c r="I24" s="47"/>
      <c r="J24" s="141"/>
      <c r="K24" s="251"/>
      <c r="L24" s="251"/>
      <c r="M24" s="251"/>
      <c r="N24" s="251"/>
      <c r="O24" s="251"/>
    </row>
  </sheetData>
  <mergeCells count="8">
    <mergeCell ref="A13:G13"/>
    <mergeCell ref="I13:O13"/>
    <mergeCell ref="A1:O1"/>
    <mergeCell ref="A2:O2"/>
    <mergeCell ref="A3:O3"/>
    <mergeCell ref="A4:O4"/>
    <mergeCell ref="A6:G6"/>
    <mergeCell ref="I6:O6"/>
  </mergeCells>
  <printOptions horizontalCentered="1" verticalCentered="1"/>
  <pageMargins left="0.72" right="0.5" top="0.54" bottom="0.52" header="0.5" footer="0.5"/>
  <pageSetup scale="58" orientation="portrait"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L23"/>
  <sheetViews>
    <sheetView topLeftCell="C1" zoomScaleNormal="100" workbookViewId="0">
      <selection activeCell="C1" sqref="C1:L1"/>
    </sheetView>
  </sheetViews>
  <sheetFormatPr defaultRowHeight="12.75"/>
  <cols>
    <col min="1" max="2" width="31.140625" style="606" hidden="1" customWidth="1"/>
    <col min="3" max="3" width="64.5703125" style="33" customWidth="1"/>
    <col min="4" max="10" width="9.7109375" style="606" bestFit="1" customWidth="1"/>
    <col min="11" max="11" width="9.7109375" style="606" customWidth="1"/>
    <col min="12" max="12" width="9.7109375" style="562" bestFit="1" customWidth="1"/>
    <col min="13" max="258" width="9.140625" style="606"/>
    <col min="259" max="260" width="0" style="606" hidden="1" customWidth="1"/>
    <col min="261" max="261" width="64.5703125" style="606" customWidth="1"/>
    <col min="262" max="262" width="17.28515625" style="606" customWidth="1"/>
    <col min="263" max="263" width="19" style="606" customWidth="1"/>
    <col min="264" max="268" width="19.5703125" style="606" customWidth="1"/>
    <col min="269" max="514" width="9.140625" style="606"/>
    <col min="515" max="516" width="0" style="606" hidden="1" customWidth="1"/>
    <col min="517" max="517" width="64.5703125" style="606" customWidth="1"/>
    <col min="518" max="518" width="17.28515625" style="606" customWidth="1"/>
    <col min="519" max="519" width="19" style="606" customWidth="1"/>
    <col min="520" max="524" width="19.5703125" style="606" customWidth="1"/>
    <col min="525" max="770" width="9.140625" style="606"/>
    <col min="771" max="772" width="0" style="606" hidden="1" customWidth="1"/>
    <col min="773" max="773" width="64.5703125" style="606" customWidth="1"/>
    <col min="774" max="774" width="17.28515625" style="606" customWidth="1"/>
    <col min="775" max="775" width="19" style="606" customWidth="1"/>
    <col min="776" max="780" width="19.5703125" style="606" customWidth="1"/>
    <col min="781" max="1026" width="9.140625" style="606"/>
    <col min="1027" max="1028" width="0" style="606" hidden="1" customWidth="1"/>
    <col min="1029" max="1029" width="64.5703125" style="606" customWidth="1"/>
    <col min="1030" max="1030" width="17.28515625" style="606" customWidth="1"/>
    <col min="1031" max="1031" width="19" style="606" customWidth="1"/>
    <col min="1032" max="1036" width="19.5703125" style="606" customWidth="1"/>
    <col min="1037" max="1282" width="9.140625" style="606"/>
    <col min="1283" max="1284" width="0" style="606" hidden="1" customWidth="1"/>
    <col min="1285" max="1285" width="64.5703125" style="606" customWidth="1"/>
    <col min="1286" max="1286" width="17.28515625" style="606" customWidth="1"/>
    <col min="1287" max="1287" width="19" style="606" customWidth="1"/>
    <col min="1288" max="1292" width="19.5703125" style="606" customWidth="1"/>
    <col min="1293" max="1538" width="9.140625" style="606"/>
    <col min="1539" max="1540" width="0" style="606" hidden="1" customWidth="1"/>
    <col min="1541" max="1541" width="64.5703125" style="606" customWidth="1"/>
    <col min="1542" max="1542" width="17.28515625" style="606" customWidth="1"/>
    <col min="1543" max="1543" width="19" style="606" customWidth="1"/>
    <col min="1544" max="1548" width="19.5703125" style="606" customWidth="1"/>
    <col min="1549" max="1794" width="9.140625" style="606"/>
    <col min="1795" max="1796" width="0" style="606" hidden="1" customWidth="1"/>
    <col min="1797" max="1797" width="64.5703125" style="606" customWidth="1"/>
    <col min="1798" max="1798" width="17.28515625" style="606" customWidth="1"/>
    <col min="1799" max="1799" width="19" style="606" customWidth="1"/>
    <col min="1800" max="1804" width="19.5703125" style="606" customWidth="1"/>
    <col min="1805" max="2050" width="9.140625" style="606"/>
    <col min="2051" max="2052" width="0" style="606" hidden="1" customWidth="1"/>
    <col min="2053" max="2053" width="64.5703125" style="606" customWidth="1"/>
    <col min="2054" max="2054" width="17.28515625" style="606" customWidth="1"/>
    <col min="2055" max="2055" width="19" style="606" customWidth="1"/>
    <col min="2056" max="2060" width="19.5703125" style="606" customWidth="1"/>
    <col min="2061" max="2306" width="9.140625" style="606"/>
    <col min="2307" max="2308" width="0" style="606" hidden="1" customWidth="1"/>
    <col min="2309" max="2309" width="64.5703125" style="606" customWidth="1"/>
    <col min="2310" max="2310" width="17.28515625" style="606" customWidth="1"/>
    <col min="2311" max="2311" width="19" style="606" customWidth="1"/>
    <col min="2312" max="2316" width="19.5703125" style="606" customWidth="1"/>
    <col min="2317" max="2562" width="9.140625" style="606"/>
    <col min="2563" max="2564" width="0" style="606" hidden="1" customWidth="1"/>
    <col min="2565" max="2565" width="64.5703125" style="606" customWidth="1"/>
    <col min="2566" max="2566" width="17.28515625" style="606" customWidth="1"/>
    <col min="2567" max="2567" width="19" style="606" customWidth="1"/>
    <col min="2568" max="2572" width="19.5703125" style="606" customWidth="1"/>
    <col min="2573" max="2818" width="9.140625" style="606"/>
    <col min="2819" max="2820" width="0" style="606" hidden="1" customWidth="1"/>
    <col min="2821" max="2821" width="64.5703125" style="606" customWidth="1"/>
    <col min="2822" max="2822" width="17.28515625" style="606" customWidth="1"/>
    <col min="2823" max="2823" width="19" style="606" customWidth="1"/>
    <col min="2824" max="2828" width="19.5703125" style="606" customWidth="1"/>
    <col min="2829" max="3074" width="9.140625" style="606"/>
    <col min="3075" max="3076" width="0" style="606" hidden="1" customWidth="1"/>
    <col min="3077" max="3077" width="64.5703125" style="606" customWidth="1"/>
    <col min="3078" max="3078" width="17.28515625" style="606" customWidth="1"/>
    <col min="3079" max="3079" width="19" style="606" customWidth="1"/>
    <col min="3080" max="3084" width="19.5703125" style="606" customWidth="1"/>
    <col min="3085" max="3330" width="9.140625" style="606"/>
    <col min="3331" max="3332" width="0" style="606" hidden="1" customWidth="1"/>
    <col min="3333" max="3333" width="64.5703125" style="606" customWidth="1"/>
    <col min="3334" max="3334" width="17.28515625" style="606" customWidth="1"/>
    <col min="3335" max="3335" width="19" style="606" customWidth="1"/>
    <col min="3336" max="3340" width="19.5703125" style="606" customWidth="1"/>
    <col min="3341" max="3586" width="9.140625" style="606"/>
    <col min="3587" max="3588" width="0" style="606" hidden="1" customWidth="1"/>
    <col min="3589" max="3589" width="64.5703125" style="606" customWidth="1"/>
    <col min="3590" max="3590" width="17.28515625" style="606" customWidth="1"/>
    <col min="3591" max="3591" width="19" style="606" customWidth="1"/>
    <col min="3592" max="3596" width="19.5703125" style="606" customWidth="1"/>
    <col min="3597" max="3842" width="9.140625" style="606"/>
    <col min="3843" max="3844" width="0" style="606" hidden="1" customWidth="1"/>
    <col min="3845" max="3845" width="64.5703125" style="606" customWidth="1"/>
    <col min="3846" max="3846" width="17.28515625" style="606" customWidth="1"/>
    <col min="3847" max="3847" width="19" style="606" customWidth="1"/>
    <col min="3848" max="3852" width="19.5703125" style="606" customWidth="1"/>
    <col min="3853" max="4098" width="9.140625" style="606"/>
    <col min="4099" max="4100" width="0" style="606" hidden="1" customWidth="1"/>
    <col min="4101" max="4101" width="64.5703125" style="606" customWidth="1"/>
    <col min="4102" max="4102" width="17.28515625" style="606" customWidth="1"/>
    <col min="4103" max="4103" width="19" style="606" customWidth="1"/>
    <col min="4104" max="4108" width="19.5703125" style="606" customWidth="1"/>
    <col min="4109" max="4354" width="9.140625" style="606"/>
    <col min="4355" max="4356" width="0" style="606" hidden="1" customWidth="1"/>
    <col min="4357" max="4357" width="64.5703125" style="606" customWidth="1"/>
    <col min="4358" max="4358" width="17.28515625" style="606" customWidth="1"/>
    <col min="4359" max="4359" width="19" style="606" customWidth="1"/>
    <col min="4360" max="4364" width="19.5703125" style="606" customWidth="1"/>
    <col min="4365" max="4610" width="9.140625" style="606"/>
    <col min="4611" max="4612" width="0" style="606" hidden="1" customWidth="1"/>
    <col min="4613" max="4613" width="64.5703125" style="606" customWidth="1"/>
    <col min="4614" max="4614" width="17.28515625" style="606" customWidth="1"/>
    <col min="4615" max="4615" width="19" style="606" customWidth="1"/>
    <col min="4616" max="4620" width="19.5703125" style="606" customWidth="1"/>
    <col min="4621" max="4866" width="9.140625" style="606"/>
    <col min="4867" max="4868" width="0" style="606" hidden="1" customWidth="1"/>
    <col min="4869" max="4869" width="64.5703125" style="606" customWidth="1"/>
    <col min="4870" max="4870" width="17.28515625" style="606" customWidth="1"/>
    <col min="4871" max="4871" width="19" style="606" customWidth="1"/>
    <col min="4872" max="4876" width="19.5703125" style="606" customWidth="1"/>
    <col min="4877" max="5122" width="9.140625" style="606"/>
    <col min="5123" max="5124" width="0" style="606" hidden="1" customWidth="1"/>
    <col min="5125" max="5125" width="64.5703125" style="606" customWidth="1"/>
    <col min="5126" max="5126" width="17.28515625" style="606" customWidth="1"/>
    <col min="5127" max="5127" width="19" style="606" customWidth="1"/>
    <col min="5128" max="5132" width="19.5703125" style="606" customWidth="1"/>
    <col min="5133" max="5378" width="9.140625" style="606"/>
    <col min="5379" max="5380" width="0" style="606" hidden="1" customWidth="1"/>
    <col min="5381" max="5381" width="64.5703125" style="606" customWidth="1"/>
    <col min="5382" max="5382" width="17.28515625" style="606" customWidth="1"/>
    <col min="5383" max="5383" width="19" style="606" customWidth="1"/>
    <col min="5384" max="5388" width="19.5703125" style="606" customWidth="1"/>
    <col min="5389" max="5634" width="9.140625" style="606"/>
    <col min="5635" max="5636" width="0" style="606" hidden="1" customWidth="1"/>
    <col min="5637" max="5637" width="64.5703125" style="606" customWidth="1"/>
    <col min="5638" max="5638" width="17.28515625" style="606" customWidth="1"/>
    <col min="5639" max="5639" width="19" style="606" customWidth="1"/>
    <col min="5640" max="5644" width="19.5703125" style="606" customWidth="1"/>
    <col min="5645" max="5890" width="9.140625" style="606"/>
    <col min="5891" max="5892" width="0" style="606" hidden="1" customWidth="1"/>
    <col min="5893" max="5893" width="64.5703125" style="606" customWidth="1"/>
    <col min="5894" max="5894" width="17.28515625" style="606" customWidth="1"/>
    <col min="5895" max="5895" width="19" style="606" customWidth="1"/>
    <col min="5896" max="5900" width="19.5703125" style="606" customWidth="1"/>
    <col min="5901" max="6146" width="9.140625" style="606"/>
    <col min="6147" max="6148" width="0" style="606" hidden="1" customWidth="1"/>
    <col min="6149" max="6149" width="64.5703125" style="606" customWidth="1"/>
    <col min="6150" max="6150" width="17.28515625" style="606" customWidth="1"/>
    <col min="6151" max="6151" width="19" style="606" customWidth="1"/>
    <col min="6152" max="6156" width="19.5703125" style="606" customWidth="1"/>
    <col min="6157" max="6402" width="9.140625" style="606"/>
    <col min="6403" max="6404" width="0" style="606" hidden="1" customWidth="1"/>
    <col min="6405" max="6405" width="64.5703125" style="606" customWidth="1"/>
    <col min="6406" max="6406" width="17.28515625" style="606" customWidth="1"/>
    <col min="6407" max="6407" width="19" style="606" customWidth="1"/>
    <col min="6408" max="6412" width="19.5703125" style="606" customWidth="1"/>
    <col min="6413" max="6658" width="9.140625" style="606"/>
    <col min="6659" max="6660" width="0" style="606" hidden="1" customWidth="1"/>
    <col min="6661" max="6661" width="64.5703125" style="606" customWidth="1"/>
    <col min="6662" max="6662" width="17.28515625" style="606" customWidth="1"/>
    <col min="6663" max="6663" width="19" style="606" customWidth="1"/>
    <col min="6664" max="6668" width="19.5703125" style="606" customWidth="1"/>
    <col min="6669" max="6914" width="9.140625" style="606"/>
    <col min="6915" max="6916" width="0" style="606" hidden="1" customWidth="1"/>
    <col min="6917" max="6917" width="64.5703125" style="606" customWidth="1"/>
    <col min="6918" max="6918" width="17.28515625" style="606" customWidth="1"/>
    <col min="6919" max="6919" width="19" style="606" customWidth="1"/>
    <col min="6920" max="6924" width="19.5703125" style="606" customWidth="1"/>
    <col min="6925" max="7170" width="9.140625" style="606"/>
    <col min="7171" max="7172" width="0" style="606" hidden="1" customWidth="1"/>
    <col min="7173" max="7173" width="64.5703125" style="606" customWidth="1"/>
    <col min="7174" max="7174" width="17.28515625" style="606" customWidth="1"/>
    <col min="7175" max="7175" width="19" style="606" customWidth="1"/>
    <col min="7176" max="7180" width="19.5703125" style="606" customWidth="1"/>
    <col min="7181" max="7426" width="9.140625" style="606"/>
    <col min="7427" max="7428" width="0" style="606" hidden="1" customWidth="1"/>
    <col min="7429" max="7429" width="64.5703125" style="606" customWidth="1"/>
    <col min="7430" max="7430" width="17.28515625" style="606" customWidth="1"/>
    <col min="7431" max="7431" width="19" style="606" customWidth="1"/>
    <col min="7432" max="7436" width="19.5703125" style="606" customWidth="1"/>
    <col min="7437" max="7682" width="9.140625" style="606"/>
    <col min="7683" max="7684" width="0" style="606" hidden="1" customWidth="1"/>
    <col min="7685" max="7685" width="64.5703125" style="606" customWidth="1"/>
    <col min="7686" max="7686" width="17.28515625" style="606" customWidth="1"/>
    <col min="7687" max="7687" width="19" style="606" customWidth="1"/>
    <col min="7688" max="7692" width="19.5703125" style="606" customWidth="1"/>
    <col min="7693" max="7938" width="9.140625" style="606"/>
    <col min="7939" max="7940" width="0" style="606" hidden="1" customWidth="1"/>
    <col min="7941" max="7941" width="64.5703125" style="606" customWidth="1"/>
    <col min="7942" max="7942" width="17.28515625" style="606" customWidth="1"/>
    <col min="7943" max="7943" width="19" style="606" customWidth="1"/>
    <col min="7944" max="7948" width="19.5703125" style="606" customWidth="1"/>
    <col min="7949" max="8194" width="9.140625" style="606"/>
    <col min="8195" max="8196" width="0" style="606" hidden="1" customWidth="1"/>
    <col min="8197" max="8197" width="64.5703125" style="606" customWidth="1"/>
    <col min="8198" max="8198" width="17.28515625" style="606" customWidth="1"/>
    <col min="8199" max="8199" width="19" style="606" customWidth="1"/>
    <col min="8200" max="8204" width="19.5703125" style="606" customWidth="1"/>
    <col min="8205" max="8450" width="9.140625" style="606"/>
    <col min="8451" max="8452" width="0" style="606" hidden="1" customWidth="1"/>
    <col min="8453" max="8453" width="64.5703125" style="606" customWidth="1"/>
    <col min="8454" max="8454" width="17.28515625" style="606" customWidth="1"/>
    <col min="8455" max="8455" width="19" style="606" customWidth="1"/>
    <col min="8456" max="8460" width="19.5703125" style="606" customWidth="1"/>
    <col min="8461" max="8706" width="9.140625" style="606"/>
    <col min="8707" max="8708" width="0" style="606" hidden="1" customWidth="1"/>
    <col min="8709" max="8709" width="64.5703125" style="606" customWidth="1"/>
    <col min="8710" max="8710" width="17.28515625" style="606" customWidth="1"/>
    <col min="8711" max="8711" width="19" style="606" customWidth="1"/>
    <col min="8712" max="8716" width="19.5703125" style="606" customWidth="1"/>
    <col min="8717" max="8962" width="9.140625" style="606"/>
    <col min="8963" max="8964" width="0" style="606" hidden="1" customWidth="1"/>
    <col min="8965" max="8965" width="64.5703125" style="606" customWidth="1"/>
    <col min="8966" max="8966" width="17.28515625" style="606" customWidth="1"/>
    <col min="8967" max="8967" width="19" style="606" customWidth="1"/>
    <col min="8968" max="8972" width="19.5703125" style="606" customWidth="1"/>
    <col min="8973" max="9218" width="9.140625" style="606"/>
    <col min="9219" max="9220" width="0" style="606" hidden="1" customWidth="1"/>
    <col min="9221" max="9221" width="64.5703125" style="606" customWidth="1"/>
    <col min="9222" max="9222" width="17.28515625" style="606" customWidth="1"/>
    <col min="9223" max="9223" width="19" style="606" customWidth="1"/>
    <col min="9224" max="9228" width="19.5703125" style="606" customWidth="1"/>
    <col min="9229" max="9474" width="9.140625" style="606"/>
    <col min="9475" max="9476" width="0" style="606" hidden="1" customWidth="1"/>
    <col min="9477" max="9477" width="64.5703125" style="606" customWidth="1"/>
    <col min="9478" max="9478" width="17.28515625" style="606" customWidth="1"/>
    <col min="9479" max="9479" width="19" style="606" customWidth="1"/>
    <col min="9480" max="9484" width="19.5703125" style="606" customWidth="1"/>
    <col min="9485" max="9730" width="9.140625" style="606"/>
    <col min="9731" max="9732" width="0" style="606" hidden="1" customWidth="1"/>
    <col min="9733" max="9733" width="64.5703125" style="606" customWidth="1"/>
    <col min="9734" max="9734" width="17.28515625" style="606" customWidth="1"/>
    <col min="9735" max="9735" width="19" style="606" customWidth="1"/>
    <col min="9736" max="9740" width="19.5703125" style="606" customWidth="1"/>
    <col min="9741" max="9986" width="9.140625" style="606"/>
    <col min="9987" max="9988" width="0" style="606" hidden="1" customWidth="1"/>
    <col min="9989" max="9989" width="64.5703125" style="606" customWidth="1"/>
    <col min="9990" max="9990" width="17.28515625" style="606" customWidth="1"/>
    <col min="9991" max="9991" width="19" style="606" customWidth="1"/>
    <col min="9992" max="9996" width="19.5703125" style="606" customWidth="1"/>
    <col min="9997" max="10242" width="9.140625" style="606"/>
    <col min="10243" max="10244" width="0" style="606" hidden="1" customWidth="1"/>
    <col min="10245" max="10245" width="64.5703125" style="606" customWidth="1"/>
    <col min="10246" max="10246" width="17.28515625" style="606" customWidth="1"/>
    <col min="10247" max="10247" width="19" style="606" customWidth="1"/>
    <col min="10248" max="10252" width="19.5703125" style="606" customWidth="1"/>
    <col min="10253" max="10498" width="9.140625" style="606"/>
    <col min="10499" max="10500" width="0" style="606" hidden="1" customWidth="1"/>
    <col min="10501" max="10501" width="64.5703125" style="606" customWidth="1"/>
    <col min="10502" max="10502" width="17.28515625" style="606" customWidth="1"/>
    <col min="10503" max="10503" width="19" style="606" customWidth="1"/>
    <col min="10504" max="10508" width="19.5703125" style="606" customWidth="1"/>
    <col min="10509" max="10754" width="9.140625" style="606"/>
    <col min="10755" max="10756" width="0" style="606" hidden="1" customWidth="1"/>
    <col min="10757" max="10757" width="64.5703125" style="606" customWidth="1"/>
    <col min="10758" max="10758" width="17.28515625" style="606" customWidth="1"/>
    <col min="10759" max="10759" width="19" style="606" customWidth="1"/>
    <col min="10760" max="10764" width="19.5703125" style="606" customWidth="1"/>
    <col min="10765" max="11010" width="9.140625" style="606"/>
    <col min="11011" max="11012" width="0" style="606" hidden="1" customWidth="1"/>
    <col min="11013" max="11013" width="64.5703125" style="606" customWidth="1"/>
    <col min="11014" max="11014" width="17.28515625" style="606" customWidth="1"/>
    <col min="11015" max="11015" width="19" style="606" customWidth="1"/>
    <col min="11016" max="11020" width="19.5703125" style="606" customWidth="1"/>
    <col min="11021" max="11266" width="9.140625" style="606"/>
    <col min="11267" max="11268" width="0" style="606" hidden="1" customWidth="1"/>
    <col min="11269" max="11269" width="64.5703125" style="606" customWidth="1"/>
    <col min="11270" max="11270" width="17.28515625" style="606" customWidth="1"/>
    <col min="11271" max="11271" width="19" style="606" customWidth="1"/>
    <col min="11272" max="11276" width="19.5703125" style="606" customWidth="1"/>
    <col min="11277" max="11522" width="9.140625" style="606"/>
    <col min="11523" max="11524" width="0" style="606" hidden="1" customWidth="1"/>
    <col min="11525" max="11525" width="64.5703125" style="606" customWidth="1"/>
    <col min="11526" max="11526" width="17.28515625" style="606" customWidth="1"/>
    <col min="11527" max="11527" width="19" style="606" customWidth="1"/>
    <col min="11528" max="11532" width="19.5703125" style="606" customWidth="1"/>
    <col min="11533" max="11778" width="9.140625" style="606"/>
    <col min="11779" max="11780" width="0" style="606" hidden="1" customWidth="1"/>
    <col min="11781" max="11781" width="64.5703125" style="606" customWidth="1"/>
    <col min="11782" max="11782" width="17.28515625" style="606" customWidth="1"/>
    <col min="11783" max="11783" width="19" style="606" customWidth="1"/>
    <col min="11784" max="11788" width="19.5703125" style="606" customWidth="1"/>
    <col min="11789" max="12034" width="9.140625" style="606"/>
    <col min="12035" max="12036" width="0" style="606" hidden="1" customWidth="1"/>
    <col min="12037" max="12037" width="64.5703125" style="606" customWidth="1"/>
    <col min="12038" max="12038" width="17.28515625" style="606" customWidth="1"/>
    <col min="12039" max="12039" width="19" style="606" customWidth="1"/>
    <col min="12040" max="12044" width="19.5703125" style="606" customWidth="1"/>
    <col min="12045" max="12290" width="9.140625" style="606"/>
    <col min="12291" max="12292" width="0" style="606" hidden="1" customWidth="1"/>
    <col min="12293" max="12293" width="64.5703125" style="606" customWidth="1"/>
    <col min="12294" max="12294" width="17.28515625" style="606" customWidth="1"/>
    <col min="12295" max="12295" width="19" style="606" customWidth="1"/>
    <col min="12296" max="12300" width="19.5703125" style="606" customWidth="1"/>
    <col min="12301" max="12546" width="9.140625" style="606"/>
    <col min="12547" max="12548" width="0" style="606" hidden="1" customWidth="1"/>
    <col min="12549" max="12549" width="64.5703125" style="606" customWidth="1"/>
    <col min="12550" max="12550" width="17.28515625" style="606" customWidth="1"/>
    <col min="12551" max="12551" width="19" style="606" customWidth="1"/>
    <col min="12552" max="12556" width="19.5703125" style="606" customWidth="1"/>
    <col min="12557" max="12802" width="9.140625" style="606"/>
    <col min="12803" max="12804" width="0" style="606" hidden="1" customWidth="1"/>
    <col min="12805" max="12805" width="64.5703125" style="606" customWidth="1"/>
    <col min="12806" max="12806" width="17.28515625" style="606" customWidth="1"/>
    <col min="12807" max="12807" width="19" style="606" customWidth="1"/>
    <col min="12808" max="12812" width="19.5703125" style="606" customWidth="1"/>
    <col min="12813" max="13058" width="9.140625" style="606"/>
    <col min="13059" max="13060" width="0" style="606" hidden="1" customWidth="1"/>
    <col min="13061" max="13061" width="64.5703125" style="606" customWidth="1"/>
    <col min="13062" max="13062" width="17.28515625" style="606" customWidth="1"/>
    <col min="13063" max="13063" width="19" style="606" customWidth="1"/>
    <col min="13064" max="13068" width="19.5703125" style="606" customWidth="1"/>
    <col min="13069" max="13314" width="9.140625" style="606"/>
    <col min="13315" max="13316" width="0" style="606" hidden="1" customWidth="1"/>
    <col min="13317" max="13317" width="64.5703125" style="606" customWidth="1"/>
    <col min="13318" max="13318" width="17.28515625" style="606" customWidth="1"/>
    <col min="13319" max="13319" width="19" style="606" customWidth="1"/>
    <col min="13320" max="13324" width="19.5703125" style="606" customWidth="1"/>
    <col min="13325" max="13570" width="9.140625" style="606"/>
    <col min="13571" max="13572" width="0" style="606" hidden="1" customWidth="1"/>
    <col min="13573" max="13573" width="64.5703125" style="606" customWidth="1"/>
    <col min="13574" max="13574" width="17.28515625" style="606" customWidth="1"/>
    <col min="13575" max="13575" width="19" style="606" customWidth="1"/>
    <col min="13576" max="13580" width="19.5703125" style="606" customWidth="1"/>
    <col min="13581" max="13826" width="9.140625" style="606"/>
    <col min="13827" max="13828" width="0" style="606" hidden="1" customWidth="1"/>
    <col min="13829" max="13829" width="64.5703125" style="606" customWidth="1"/>
    <col min="13830" max="13830" width="17.28515625" style="606" customWidth="1"/>
    <col min="13831" max="13831" width="19" style="606" customWidth="1"/>
    <col min="13832" max="13836" width="19.5703125" style="606" customWidth="1"/>
    <col min="13837" max="14082" width="9.140625" style="606"/>
    <col min="14083" max="14084" width="0" style="606" hidden="1" customWidth="1"/>
    <col min="14085" max="14085" width="64.5703125" style="606" customWidth="1"/>
    <col min="14086" max="14086" width="17.28515625" style="606" customWidth="1"/>
    <col min="14087" max="14087" width="19" style="606" customWidth="1"/>
    <col min="14088" max="14092" width="19.5703125" style="606" customWidth="1"/>
    <col min="14093" max="14338" width="9.140625" style="606"/>
    <col min="14339" max="14340" width="0" style="606" hidden="1" customWidth="1"/>
    <col min="14341" max="14341" width="64.5703125" style="606" customWidth="1"/>
    <col min="14342" max="14342" width="17.28515625" style="606" customWidth="1"/>
    <col min="14343" max="14343" width="19" style="606" customWidth="1"/>
    <col min="14344" max="14348" width="19.5703125" style="606" customWidth="1"/>
    <col min="14349" max="14594" width="9.140625" style="606"/>
    <col min="14595" max="14596" width="0" style="606" hidden="1" customWidth="1"/>
    <col min="14597" max="14597" width="64.5703125" style="606" customWidth="1"/>
    <col min="14598" max="14598" width="17.28515625" style="606" customWidth="1"/>
    <col min="14599" max="14599" width="19" style="606" customWidth="1"/>
    <col min="14600" max="14604" width="19.5703125" style="606" customWidth="1"/>
    <col min="14605" max="14850" width="9.140625" style="606"/>
    <col min="14851" max="14852" width="0" style="606" hidden="1" customWidth="1"/>
    <col min="14853" max="14853" width="64.5703125" style="606" customWidth="1"/>
    <col min="14854" max="14854" width="17.28515625" style="606" customWidth="1"/>
    <col min="14855" max="14855" width="19" style="606" customWidth="1"/>
    <col min="14856" max="14860" width="19.5703125" style="606" customWidth="1"/>
    <col min="14861" max="15106" width="9.140625" style="606"/>
    <col min="15107" max="15108" width="0" style="606" hidden="1" customWidth="1"/>
    <col min="15109" max="15109" width="64.5703125" style="606" customWidth="1"/>
    <col min="15110" max="15110" width="17.28515625" style="606" customWidth="1"/>
    <col min="15111" max="15111" width="19" style="606" customWidth="1"/>
    <col min="15112" max="15116" width="19.5703125" style="606" customWidth="1"/>
    <col min="15117" max="15362" width="9.140625" style="606"/>
    <col min="15363" max="15364" width="0" style="606" hidden="1" customWidth="1"/>
    <col min="15365" max="15365" width="64.5703125" style="606" customWidth="1"/>
    <col min="15366" max="15366" width="17.28515625" style="606" customWidth="1"/>
    <col min="15367" max="15367" width="19" style="606" customWidth="1"/>
    <col min="15368" max="15372" width="19.5703125" style="606" customWidth="1"/>
    <col min="15373" max="15618" width="9.140625" style="606"/>
    <col min="15619" max="15620" width="0" style="606" hidden="1" customWidth="1"/>
    <col min="15621" max="15621" width="64.5703125" style="606" customWidth="1"/>
    <col min="15622" max="15622" width="17.28515625" style="606" customWidth="1"/>
    <col min="15623" max="15623" width="19" style="606" customWidth="1"/>
    <col min="15624" max="15628" width="19.5703125" style="606" customWidth="1"/>
    <col min="15629" max="15874" width="9.140625" style="606"/>
    <col min="15875" max="15876" width="0" style="606" hidden="1" customWidth="1"/>
    <col min="15877" max="15877" width="64.5703125" style="606" customWidth="1"/>
    <col min="15878" max="15878" width="17.28515625" style="606" customWidth="1"/>
    <col min="15879" max="15879" width="19" style="606" customWidth="1"/>
    <col min="15880" max="15884" width="19.5703125" style="606" customWidth="1"/>
    <col min="15885" max="16130" width="9.140625" style="606"/>
    <col min="16131" max="16132" width="0" style="606" hidden="1" customWidth="1"/>
    <col min="16133" max="16133" width="64.5703125" style="606" customWidth="1"/>
    <col min="16134" max="16134" width="17.28515625" style="606" customWidth="1"/>
    <col min="16135" max="16135" width="19" style="606" customWidth="1"/>
    <col min="16136" max="16140" width="19.5703125" style="606" customWidth="1"/>
    <col min="16141" max="16384" width="9.140625" style="606"/>
  </cols>
  <sheetData>
    <row r="1" spans="1:12" s="28" customFormat="1" ht="30" customHeight="1">
      <c r="A1" s="47"/>
      <c r="B1" s="47"/>
      <c r="C1" s="733" t="s">
        <v>438</v>
      </c>
      <c r="D1" s="733"/>
      <c r="E1" s="733"/>
      <c r="F1" s="733"/>
      <c r="G1" s="733"/>
      <c r="H1" s="733"/>
      <c r="I1" s="733"/>
      <c r="J1" s="733"/>
      <c r="K1" s="733"/>
      <c r="L1" s="733"/>
    </row>
    <row r="2" spans="1:12" s="28" customFormat="1" ht="15" customHeight="1">
      <c r="A2" s="47"/>
      <c r="B2" s="47"/>
      <c r="C2" s="763" t="s">
        <v>741</v>
      </c>
      <c r="D2" s="763"/>
      <c r="E2" s="763"/>
      <c r="F2" s="763"/>
      <c r="G2" s="763"/>
      <c r="H2" s="763"/>
      <c r="I2" s="763"/>
      <c r="J2" s="763"/>
      <c r="K2" s="763"/>
      <c r="L2" s="763"/>
    </row>
    <row r="3" spans="1:12" s="29" customFormat="1" ht="30" customHeight="1">
      <c r="A3" s="47"/>
      <c r="B3" s="47"/>
      <c r="C3" s="735" t="s">
        <v>508</v>
      </c>
      <c r="D3" s="735"/>
      <c r="E3" s="735"/>
      <c r="F3" s="735"/>
      <c r="G3" s="735"/>
      <c r="H3" s="735"/>
      <c r="I3" s="735"/>
      <c r="J3" s="735"/>
      <c r="K3" s="735"/>
      <c r="L3" s="735"/>
    </row>
    <row r="4" spans="1:12" s="39" customFormat="1" ht="3.75" customHeight="1">
      <c r="A4" s="186"/>
      <c r="B4" s="186"/>
      <c r="C4" s="151"/>
      <c r="D4" s="151"/>
      <c r="E4" s="151"/>
      <c r="F4" s="151"/>
      <c r="G4" s="151"/>
      <c r="H4" s="151"/>
      <c r="I4" s="151"/>
      <c r="J4" s="151"/>
      <c r="K4" s="151"/>
      <c r="L4" s="151"/>
    </row>
    <row r="5" spans="1:12" s="31" customFormat="1" ht="15" customHeight="1">
      <c r="A5" s="47"/>
      <c r="B5" s="47"/>
      <c r="C5" s="446"/>
      <c r="D5" s="407">
        <v>2015</v>
      </c>
      <c r="E5" s="407">
        <v>2016</v>
      </c>
      <c r="F5" s="407">
        <v>2017</v>
      </c>
      <c r="G5" s="407">
        <v>2018</v>
      </c>
      <c r="H5" s="407">
        <v>2019</v>
      </c>
      <c r="I5" s="407">
        <v>2020</v>
      </c>
      <c r="J5" s="407">
        <v>2021</v>
      </c>
      <c r="K5" s="407">
        <v>2022</v>
      </c>
      <c r="L5" s="407">
        <v>2023</v>
      </c>
    </row>
    <row r="6" spans="1:12" s="31" customFormat="1" ht="15" customHeight="1">
      <c r="A6" s="47"/>
      <c r="B6" s="47"/>
      <c r="C6" s="485"/>
      <c r="D6" s="486" t="s">
        <v>1224</v>
      </c>
      <c r="E6" s="558" t="s">
        <v>1224</v>
      </c>
      <c r="F6" s="486" t="s">
        <v>1224</v>
      </c>
      <c r="G6" s="486" t="s">
        <v>1224</v>
      </c>
      <c r="H6" s="559" t="s">
        <v>1224</v>
      </c>
      <c r="I6" s="559" t="s">
        <v>1224</v>
      </c>
      <c r="J6" s="559" t="s">
        <v>1224</v>
      </c>
      <c r="K6" s="559" t="s">
        <v>1224</v>
      </c>
      <c r="L6" s="559" t="s">
        <v>1515</v>
      </c>
    </row>
    <row r="7" spans="1:12" s="19" customFormat="1" ht="15" customHeight="1">
      <c r="A7" s="47" t="s">
        <v>742</v>
      </c>
      <c r="B7" s="47" t="s">
        <v>1189</v>
      </c>
      <c r="C7" s="49" t="s">
        <v>743</v>
      </c>
      <c r="D7" s="74">
        <v>7437917</v>
      </c>
      <c r="E7" s="74">
        <v>7767737</v>
      </c>
      <c r="F7" s="74">
        <v>3714714</v>
      </c>
      <c r="G7" s="74">
        <v>3954550</v>
      </c>
      <c r="H7" s="74">
        <v>4037972</v>
      </c>
      <c r="I7" s="74">
        <v>4073141</v>
      </c>
      <c r="J7" s="74">
        <v>4184106.1386100003</v>
      </c>
      <c r="K7" s="74">
        <v>4646402.1563500008</v>
      </c>
      <c r="L7" s="74">
        <v>4308918.9388000006</v>
      </c>
    </row>
    <row r="8" spans="1:12" s="19" customFormat="1" ht="15" customHeight="1">
      <c r="A8" s="47" t="s">
        <v>742</v>
      </c>
      <c r="B8" s="173" t="s">
        <v>1190</v>
      </c>
      <c r="C8" s="47" t="s">
        <v>744</v>
      </c>
      <c r="D8" s="74">
        <v>7336521</v>
      </c>
      <c r="E8" s="74">
        <v>7609484</v>
      </c>
      <c r="F8" s="74">
        <v>3614989</v>
      </c>
      <c r="G8" s="74">
        <v>3828573</v>
      </c>
      <c r="H8" s="74">
        <v>3772182</v>
      </c>
      <c r="I8" s="74">
        <v>3807103</v>
      </c>
      <c r="J8" s="74">
        <v>3823592.9964800002</v>
      </c>
      <c r="K8" s="74">
        <v>4127504.50618</v>
      </c>
      <c r="L8" s="74">
        <v>3554463.42349</v>
      </c>
    </row>
    <row r="9" spans="1:12" s="19" customFormat="1" ht="15" customHeight="1">
      <c r="A9" s="47" t="s">
        <v>742</v>
      </c>
      <c r="B9" s="173" t="s">
        <v>1191</v>
      </c>
      <c r="C9" s="47" t="s">
        <v>745</v>
      </c>
      <c r="D9" s="74">
        <v>101396</v>
      </c>
      <c r="E9" s="74">
        <v>158253</v>
      </c>
      <c r="F9" s="74">
        <v>99725</v>
      </c>
      <c r="G9" s="74">
        <v>125977</v>
      </c>
      <c r="H9" s="74">
        <v>265790</v>
      </c>
      <c r="I9" s="74">
        <v>266038</v>
      </c>
      <c r="J9" s="74">
        <v>360513.14212999999</v>
      </c>
      <c r="K9" s="74">
        <v>518897.65017000004</v>
      </c>
      <c r="L9" s="74">
        <v>754455.51530999993</v>
      </c>
    </row>
    <row r="10" spans="1:12" s="19" customFormat="1" ht="15" customHeight="1">
      <c r="A10" s="47" t="s">
        <v>742</v>
      </c>
      <c r="B10" s="47" t="s">
        <v>1192</v>
      </c>
      <c r="C10" s="49" t="s">
        <v>746</v>
      </c>
      <c r="D10" s="74">
        <v>43161</v>
      </c>
      <c r="E10" s="74">
        <v>61715</v>
      </c>
      <c r="F10" s="74">
        <v>19395</v>
      </c>
      <c r="G10" s="74">
        <v>37379</v>
      </c>
      <c r="H10" s="74">
        <v>37359</v>
      </c>
      <c r="I10" s="74">
        <v>22608</v>
      </c>
      <c r="J10" s="74">
        <v>14751.315980000001</v>
      </c>
      <c r="K10" s="74">
        <v>40358.958259999999</v>
      </c>
      <c r="L10" s="74">
        <v>71202.130599999989</v>
      </c>
    </row>
    <row r="11" spans="1:12" s="19" customFormat="1" ht="15" customHeight="1">
      <c r="A11" s="47" t="s">
        <v>742</v>
      </c>
      <c r="B11" s="47" t="s">
        <v>1193</v>
      </c>
      <c r="C11" s="47" t="s">
        <v>747</v>
      </c>
      <c r="D11" s="74">
        <v>36132</v>
      </c>
      <c r="E11" s="74">
        <v>42613</v>
      </c>
      <c r="F11" s="74">
        <v>18508</v>
      </c>
      <c r="G11" s="74">
        <v>30898</v>
      </c>
      <c r="H11" s="74">
        <v>26512</v>
      </c>
      <c r="I11" s="74">
        <v>12100</v>
      </c>
      <c r="J11" s="74">
        <v>13035.122079999999</v>
      </c>
      <c r="K11" s="74">
        <v>32372.0478</v>
      </c>
      <c r="L11" s="74">
        <v>61866.757680000002</v>
      </c>
    </row>
    <row r="12" spans="1:12" s="19" customFormat="1" ht="15" customHeight="1">
      <c r="A12" s="47" t="s">
        <v>742</v>
      </c>
      <c r="B12" s="173" t="s">
        <v>1194</v>
      </c>
      <c r="C12" s="47" t="s">
        <v>748</v>
      </c>
      <c r="D12" s="74">
        <v>7029</v>
      </c>
      <c r="E12" s="74">
        <v>19102</v>
      </c>
      <c r="F12" s="74">
        <v>887</v>
      </c>
      <c r="G12" s="74">
        <v>6481</v>
      </c>
      <c r="H12" s="74">
        <v>10848</v>
      </c>
      <c r="I12" s="74">
        <v>10508</v>
      </c>
      <c r="J12" s="74">
        <v>1716.1939</v>
      </c>
      <c r="K12" s="74">
        <v>7986.9104600000001</v>
      </c>
      <c r="L12" s="74">
        <v>9335.3729199999998</v>
      </c>
    </row>
    <row r="13" spans="1:12" s="19" customFormat="1" ht="15" customHeight="1">
      <c r="A13" s="47" t="s">
        <v>742</v>
      </c>
      <c r="B13" s="47" t="s">
        <v>1195</v>
      </c>
      <c r="C13" s="49" t="s">
        <v>749</v>
      </c>
      <c r="D13" s="74">
        <v>91877</v>
      </c>
      <c r="E13" s="74">
        <v>129011</v>
      </c>
      <c r="F13" s="74">
        <v>85329</v>
      </c>
      <c r="G13" s="74">
        <v>80786</v>
      </c>
      <c r="H13" s="74">
        <v>110362</v>
      </c>
      <c r="I13" s="74">
        <v>122958</v>
      </c>
      <c r="J13" s="74">
        <v>110525.89447</v>
      </c>
      <c r="K13" s="74">
        <v>99701.414599999989</v>
      </c>
      <c r="L13" s="74">
        <v>101423.52621</v>
      </c>
    </row>
    <row r="14" spans="1:12" s="19" customFormat="1" ht="15" customHeight="1">
      <c r="A14" s="47" t="s">
        <v>742</v>
      </c>
      <c r="B14" s="47" t="s">
        <v>1196</v>
      </c>
      <c r="C14" s="47" t="s">
        <v>750</v>
      </c>
      <c r="D14" s="74">
        <v>85577</v>
      </c>
      <c r="E14" s="74">
        <v>120241</v>
      </c>
      <c r="F14" s="74">
        <v>67837</v>
      </c>
      <c r="G14" s="74">
        <v>68028</v>
      </c>
      <c r="H14" s="74">
        <v>82926</v>
      </c>
      <c r="I14" s="74">
        <v>76235</v>
      </c>
      <c r="J14" s="74">
        <v>61636.550049999998</v>
      </c>
      <c r="K14" s="74">
        <v>51266.042990000002</v>
      </c>
      <c r="L14" s="74">
        <v>49711.986560000005</v>
      </c>
    </row>
    <row r="15" spans="1:12" s="19" customFormat="1" ht="15" customHeight="1">
      <c r="A15" s="47" t="s">
        <v>742</v>
      </c>
      <c r="B15" s="173" t="s">
        <v>1197</v>
      </c>
      <c r="C15" s="47" t="s">
        <v>751</v>
      </c>
      <c r="D15" s="74">
        <v>6300</v>
      </c>
      <c r="E15" s="74">
        <v>8770</v>
      </c>
      <c r="F15" s="74">
        <v>17492</v>
      </c>
      <c r="G15" s="74">
        <v>12758</v>
      </c>
      <c r="H15" s="74">
        <v>27435</v>
      </c>
      <c r="I15" s="74">
        <v>46723</v>
      </c>
      <c r="J15" s="74">
        <v>48889.344420000001</v>
      </c>
      <c r="K15" s="74">
        <v>48435.371610000002</v>
      </c>
      <c r="L15" s="74">
        <v>51711.539649999999</v>
      </c>
    </row>
    <row r="16" spans="1:12" s="19" customFormat="1" ht="15" customHeight="1">
      <c r="A16" s="47" t="s">
        <v>742</v>
      </c>
      <c r="B16" s="47" t="s">
        <v>1083</v>
      </c>
      <c r="C16" s="49" t="s">
        <v>752</v>
      </c>
      <c r="D16" s="74">
        <v>80448</v>
      </c>
      <c r="E16" s="74">
        <v>85234</v>
      </c>
      <c r="F16" s="74">
        <v>95183</v>
      </c>
      <c r="G16" s="74">
        <v>80333</v>
      </c>
      <c r="H16" s="74">
        <v>80399</v>
      </c>
      <c r="I16" s="74">
        <v>65116</v>
      </c>
      <c r="J16" s="74">
        <v>85719.868680000014</v>
      </c>
      <c r="K16" s="74">
        <v>71472.191409999999</v>
      </c>
      <c r="L16" s="74">
        <v>67260.528269999995</v>
      </c>
    </row>
    <row r="17" spans="1:12" s="19" customFormat="1" ht="15" customHeight="1">
      <c r="A17" s="47" t="s">
        <v>742</v>
      </c>
      <c r="B17" s="47" t="s">
        <v>1198</v>
      </c>
      <c r="C17" s="47" t="s">
        <v>753</v>
      </c>
      <c r="D17" s="74">
        <v>87450</v>
      </c>
      <c r="E17" s="74">
        <v>90919</v>
      </c>
      <c r="F17" s="74">
        <v>54117</v>
      </c>
      <c r="G17" s="74">
        <v>54558</v>
      </c>
      <c r="H17" s="74">
        <v>56872</v>
      </c>
      <c r="I17" s="74">
        <v>426769</v>
      </c>
      <c r="J17" s="74">
        <v>611946.30228999991</v>
      </c>
      <c r="K17" s="74">
        <v>699716.49951999995</v>
      </c>
      <c r="L17" s="74">
        <v>723756.08213</v>
      </c>
    </row>
    <row r="18" spans="1:12" s="19" customFormat="1" ht="15" customHeight="1">
      <c r="A18" s="47" t="s">
        <v>742</v>
      </c>
      <c r="B18" s="47" t="s">
        <v>1199</v>
      </c>
      <c r="C18" s="75" t="s">
        <v>754</v>
      </c>
      <c r="D18" s="74">
        <v>-264408</v>
      </c>
      <c r="E18" s="74">
        <v>-273392</v>
      </c>
      <c r="F18" s="74">
        <v>-148775</v>
      </c>
      <c r="G18" s="74">
        <v>-149934</v>
      </c>
      <c r="H18" s="74">
        <v>-185321</v>
      </c>
      <c r="I18" s="74">
        <v>-224342</v>
      </c>
      <c r="J18" s="74">
        <v>-190723.92496</v>
      </c>
      <c r="K18" s="74">
        <v>-177083.43887000001</v>
      </c>
      <c r="L18" s="74">
        <v>-201314.84468000001</v>
      </c>
    </row>
    <row r="19" spans="1:12" s="19" customFormat="1" ht="15" customHeight="1">
      <c r="A19" s="47" t="s">
        <v>742</v>
      </c>
      <c r="B19" s="47" t="s">
        <v>1200</v>
      </c>
      <c r="C19" s="470" t="s">
        <v>755</v>
      </c>
      <c r="D19" s="466">
        <v>7476445</v>
      </c>
      <c r="E19" s="466">
        <v>7861223</v>
      </c>
      <c r="F19" s="466">
        <v>3819964</v>
      </c>
      <c r="G19" s="466">
        <v>4057671</v>
      </c>
      <c r="H19" s="466">
        <v>4137644</v>
      </c>
      <c r="I19" s="466">
        <v>4486251</v>
      </c>
      <c r="J19" s="466">
        <v>4816325.5950699998</v>
      </c>
      <c r="K19" s="466">
        <v>5380567.7812700002</v>
      </c>
      <c r="L19" s="466">
        <v>5071246.3613299998</v>
      </c>
    </row>
    <row r="20" spans="1:12" s="31" customFormat="1" ht="3.75" customHeight="1" thickBot="1">
      <c r="A20" s="47"/>
      <c r="B20" s="47"/>
      <c r="C20" s="152"/>
      <c r="D20" s="153"/>
      <c r="E20" s="153"/>
      <c r="F20" s="153"/>
      <c r="G20" s="153"/>
      <c r="H20" s="153"/>
      <c r="I20" s="153"/>
      <c r="J20" s="153"/>
      <c r="K20" s="153"/>
      <c r="L20" s="560"/>
    </row>
    <row r="21" spans="1:12" s="31" customFormat="1" ht="15" customHeight="1" thickTop="1">
      <c r="A21" s="47"/>
      <c r="B21" s="47"/>
      <c r="C21" s="604" t="s">
        <v>756</v>
      </c>
      <c r="D21" s="126"/>
      <c r="E21" s="126"/>
      <c r="F21" s="126"/>
      <c r="G21" s="126"/>
      <c r="H21" s="126"/>
      <c r="I21" s="126"/>
      <c r="J21" s="126"/>
      <c r="K21" s="126"/>
      <c r="L21" s="561"/>
    </row>
    <row r="22" spans="1:12" s="31" customFormat="1" ht="15" customHeight="1">
      <c r="A22" s="47"/>
      <c r="B22" s="47"/>
      <c r="C22" s="604" t="s">
        <v>757</v>
      </c>
      <c r="D22" s="126"/>
      <c r="E22" s="126"/>
      <c r="F22" s="126"/>
      <c r="G22" s="126"/>
      <c r="H22" s="126"/>
      <c r="I22" s="126"/>
      <c r="J22" s="126"/>
      <c r="K22" s="126"/>
      <c r="L22" s="561"/>
    </row>
    <row r="23" spans="1:12" s="31" customFormat="1" ht="15" customHeight="1">
      <c r="A23" s="47"/>
      <c r="B23" s="47"/>
      <c r="C23" s="47"/>
      <c r="D23" s="126"/>
      <c r="E23" s="126"/>
      <c r="F23" s="126"/>
      <c r="G23" s="126"/>
      <c r="H23" s="126"/>
      <c r="I23" s="126"/>
      <c r="J23" s="126"/>
      <c r="K23" s="126"/>
      <c r="L23" s="561"/>
    </row>
  </sheetData>
  <mergeCells count="3">
    <mergeCell ref="C1:L1"/>
    <mergeCell ref="C2:L2"/>
    <mergeCell ref="C3:L3"/>
  </mergeCells>
  <pageMargins left="0.94" right="0.56999999999999995" top="0.64" bottom="0.43" header="0.5" footer="0.39"/>
  <pageSetup scale="58"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L35"/>
  <sheetViews>
    <sheetView topLeftCell="C1" zoomScaleNormal="100" workbookViewId="0">
      <selection activeCell="C1" sqref="C1:L1"/>
    </sheetView>
  </sheetViews>
  <sheetFormatPr defaultColWidth="9.140625" defaultRowHeight="12.75"/>
  <cols>
    <col min="1" max="1" width="2.28515625" style="606" hidden="1" customWidth="1"/>
    <col min="2" max="2" width="46.5703125" style="606" hidden="1" customWidth="1"/>
    <col min="3" max="3" width="69" style="33" customWidth="1"/>
    <col min="4" max="4" width="9.7109375" style="42" bestFit="1" customWidth="1"/>
    <col min="5" max="10" width="9.7109375" style="606" bestFit="1" customWidth="1"/>
    <col min="11" max="11" width="9.7109375" style="606" customWidth="1"/>
    <col min="12" max="12" width="9.7109375" style="606" bestFit="1" customWidth="1"/>
    <col min="13" max="16384" width="9.140625" style="606"/>
  </cols>
  <sheetData>
    <row r="1" spans="1:12" s="40" customFormat="1" ht="30" customHeight="1">
      <c r="A1" s="47"/>
      <c r="B1" s="47"/>
      <c r="C1" s="733" t="s">
        <v>438</v>
      </c>
      <c r="D1" s="733"/>
      <c r="E1" s="733"/>
      <c r="F1" s="733"/>
      <c r="G1" s="733"/>
      <c r="H1" s="733"/>
      <c r="I1" s="733"/>
      <c r="J1" s="733"/>
      <c r="K1" s="733"/>
      <c r="L1" s="733"/>
    </row>
    <row r="2" spans="1:12" s="40" customFormat="1" ht="21" customHeight="1">
      <c r="A2" s="47"/>
      <c r="B2" s="47"/>
      <c r="C2" s="734" t="s">
        <v>758</v>
      </c>
      <c r="D2" s="734"/>
      <c r="E2" s="734"/>
      <c r="F2" s="734"/>
      <c r="G2" s="734"/>
      <c r="H2" s="734"/>
      <c r="I2" s="734"/>
      <c r="J2" s="734"/>
      <c r="K2" s="734"/>
      <c r="L2" s="734"/>
    </row>
    <row r="3" spans="1:12" s="41" customFormat="1" ht="30" customHeight="1">
      <c r="A3" s="47" t="s">
        <v>1220</v>
      </c>
      <c r="B3" s="47"/>
      <c r="C3" s="735" t="s">
        <v>508</v>
      </c>
      <c r="D3" s="735"/>
      <c r="E3" s="735"/>
      <c r="F3" s="735"/>
      <c r="G3" s="735"/>
      <c r="H3" s="735"/>
      <c r="I3" s="735"/>
      <c r="J3" s="735"/>
      <c r="K3" s="735"/>
      <c r="L3" s="735"/>
    </row>
    <row r="4" spans="1:12" s="39" customFormat="1" ht="3.75" customHeight="1" thickBot="1">
      <c r="A4" s="186"/>
      <c r="B4" s="186"/>
      <c r="C4" s="151"/>
      <c r="D4" s="154"/>
      <c r="E4" s="142"/>
      <c r="F4" s="142"/>
      <c r="G4" s="142"/>
      <c r="H4" s="142"/>
      <c r="I4" s="142"/>
      <c r="J4" s="142"/>
      <c r="K4" s="142"/>
      <c r="L4" s="142"/>
    </row>
    <row r="5" spans="1:12" ht="15" customHeight="1" thickTop="1" thickBot="1">
      <c r="A5" s="194"/>
      <c r="B5" s="194"/>
      <c r="C5" s="485"/>
      <c r="D5" s="407">
        <v>2015</v>
      </c>
      <c r="E5" s="407">
        <v>2016</v>
      </c>
      <c r="F5" s="407">
        <v>2017</v>
      </c>
      <c r="G5" s="407">
        <v>2018</v>
      </c>
      <c r="H5" s="407">
        <v>2019</v>
      </c>
      <c r="I5" s="407">
        <v>2020</v>
      </c>
      <c r="J5" s="407">
        <v>2021</v>
      </c>
      <c r="K5" s="407">
        <v>2022</v>
      </c>
      <c r="L5" s="407">
        <v>2023</v>
      </c>
    </row>
    <row r="6" spans="1:12" s="19" customFormat="1" ht="15" customHeight="1" thickTop="1" thickBot="1">
      <c r="A6" s="193"/>
      <c r="B6" s="193"/>
      <c r="C6" s="454"/>
      <c r="D6" s="495" t="s">
        <v>1224</v>
      </c>
      <c r="E6" s="495" t="s">
        <v>1224</v>
      </c>
      <c r="F6" s="496" t="s">
        <v>1224</v>
      </c>
      <c r="G6" s="495" t="s">
        <v>1224</v>
      </c>
      <c r="H6" s="495" t="s">
        <v>1224</v>
      </c>
      <c r="I6" s="495" t="s">
        <v>1224</v>
      </c>
      <c r="J6" s="495" t="s">
        <v>1224</v>
      </c>
      <c r="K6" s="495" t="s">
        <v>1224</v>
      </c>
      <c r="L6" s="495" t="s">
        <v>1515</v>
      </c>
    </row>
    <row r="7" spans="1:12" s="19" customFormat="1" ht="15" customHeight="1" thickTop="1" thickBot="1">
      <c r="A7" s="193" t="s">
        <v>742</v>
      </c>
      <c r="B7" s="195" t="s">
        <v>759</v>
      </c>
      <c r="C7" s="497" t="s">
        <v>243</v>
      </c>
      <c r="D7" s="498">
        <v>6976620</v>
      </c>
      <c r="E7" s="498">
        <v>7406594</v>
      </c>
      <c r="F7" s="498">
        <v>3699790</v>
      </c>
      <c r="G7" s="498">
        <v>3853298</v>
      </c>
      <c r="H7" s="498">
        <v>3703507</v>
      </c>
      <c r="I7" s="498">
        <v>3583449</v>
      </c>
      <c r="J7" s="498">
        <v>4340530.9196999995</v>
      </c>
      <c r="K7" s="498">
        <v>4593800.8664799994</v>
      </c>
      <c r="L7" s="498">
        <v>2390579.1723799999</v>
      </c>
    </row>
    <row r="8" spans="1:12" s="19" customFormat="1" ht="15" customHeight="1" thickTop="1" thickBot="1">
      <c r="A8" s="194" t="s">
        <v>742</v>
      </c>
      <c r="B8" s="196" t="s">
        <v>760</v>
      </c>
      <c r="C8" s="408" t="s">
        <v>761</v>
      </c>
      <c r="D8" s="409">
        <v>188767</v>
      </c>
      <c r="E8" s="409">
        <v>177204</v>
      </c>
      <c r="F8" s="409">
        <v>71468</v>
      </c>
      <c r="G8" s="409">
        <v>75340</v>
      </c>
      <c r="H8" s="409">
        <v>135780</v>
      </c>
      <c r="I8" s="409">
        <v>316526</v>
      </c>
      <c r="J8" s="409">
        <v>431510.72247000004</v>
      </c>
      <c r="K8" s="409">
        <v>402193.99223000003</v>
      </c>
      <c r="L8" s="409">
        <v>143362.16852000001</v>
      </c>
    </row>
    <row r="9" spans="1:12" s="19" customFormat="1" ht="15" customHeight="1" thickTop="1">
      <c r="A9" s="47" t="s">
        <v>742</v>
      </c>
      <c r="B9" s="197" t="s">
        <v>762</v>
      </c>
      <c r="C9" s="499" t="s">
        <v>763</v>
      </c>
      <c r="D9" s="361">
        <v>187366</v>
      </c>
      <c r="E9" s="361">
        <v>174194</v>
      </c>
      <c r="F9" s="361">
        <v>71116</v>
      </c>
      <c r="G9" s="361">
        <v>75243</v>
      </c>
      <c r="H9" s="361">
        <v>135680</v>
      </c>
      <c r="I9" s="361">
        <v>315732</v>
      </c>
      <c r="J9" s="361">
        <v>431410.77448999998</v>
      </c>
      <c r="K9" s="361">
        <v>402075.60917000001</v>
      </c>
      <c r="L9" s="361">
        <v>143260.39826000002</v>
      </c>
    </row>
    <row r="10" spans="1:12" s="19" customFormat="1" ht="15" customHeight="1" thickBot="1">
      <c r="A10" s="47" t="s">
        <v>742</v>
      </c>
      <c r="B10" s="197" t="s">
        <v>764</v>
      </c>
      <c r="C10" s="499" t="s">
        <v>765</v>
      </c>
      <c r="D10" s="361">
        <v>1402</v>
      </c>
      <c r="E10" s="361">
        <v>3010</v>
      </c>
      <c r="F10" s="361">
        <v>353</v>
      </c>
      <c r="G10" s="361">
        <v>97</v>
      </c>
      <c r="H10" s="361">
        <v>100</v>
      </c>
      <c r="I10" s="361">
        <v>795</v>
      </c>
      <c r="J10" s="361">
        <v>99.947980000000001</v>
      </c>
      <c r="K10" s="361">
        <v>118.38306</v>
      </c>
      <c r="L10" s="361">
        <v>101.77025999999999</v>
      </c>
    </row>
    <row r="11" spans="1:12" s="19" customFormat="1" ht="15" customHeight="1" thickTop="1" thickBot="1">
      <c r="A11" s="194" t="s">
        <v>742</v>
      </c>
      <c r="B11" s="196" t="s">
        <v>766</v>
      </c>
      <c r="C11" s="408" t="s">
        <v>767</v>
      </c>
      <c r="D11" s="409">
        <v>1322722</v>
      </c>
      <c r="E11" s="409">
        <v>1288187</v>
      </c>
      <c r="F11" s="409">
        <v>544564</v>
      </c>
      <c r="G11" s="409">
        <v>623884</v>
      </c>
      <c r="H11" s="409">
        <v>631955</v>
      </c>
      <c r="I11" s="409">
        <v>881069</v>
      </c>
      <c r="J11" s="409">
        <v>1315751.1378199998</v>
      </c>
      <c r="K11" s="409">
        <v>1385038.26997</v>
      </c>
      <c r="L11" s="409">
        <v>831190.66711000004</v>
      </c>
    </row>
    <row r="12" spans="1:12" s="19" customFormat="1" ht="15" customHeight="1" thickTop="1">
      <c r="A12" s="47" t="s">
        <v>742</v>
      </c>
      <c r="B12" s="197" t="s">
        <v>768</v>
      </c>
      <c r="C12" s="499" t="s">
        <v>769</v>
      </c>
      <c r="D12" s="361">
        <v>1308597</v>
      </c>
      <c r="E12" s="361">
        <v>1270714</v>
      </c>
      <c r="F12" s="361">
        <v>538149</v>
      </c>
      <c r="G12" s="361">
        <v>616259</v>
      </c>
      <c r="H12" s="361">
        <v>623492</v>
      </c>
      <c r="I12" s="361">
        <v>871567</v>
      </c>
      <c r="J12" s="361">
        <v>1306181.1983699999</v>
      </c>
      <c r="K12" s="361">
        <v>1375069.18817</v>
      </c>
      <c r="L12" s="361">
        <v>821100.72735000006</v>
      </c>
    </row>
    <row r="13" spans="1:12" s="19" customFormat="1" ht="15" customHeight="1">
      <c r="A13" s="47" t="s">
        <v>742</v>
      </c>
      <c r="B13" s="197" t="s">
        <v>770</v>
      </c>
      <c r="C13" s="499" t="s">
        <v>771</v>
      </c>
      <c r="D13" s="361">
        <v>14125</v>
      </c>
      <c r="E13" s="361">
        <v>17473</v>
      </c>
      <c r="F13" s="361">
        <v>6416</v>
      </c>
      <c r="G13" s="361">
        <v>7625</v>
      </c>
      <c r="H13" s="361">
        <v>8462</v>
      </c>
      <c r="I13" s="361">
        <v>9502</v>
      </c>
      <c r="J13" s="361">
        <v>9569.9394499999999</v>
      </c>
      <c r="K13" s="361">
        <v>9969.0817999999999</v>
      </c>
      <c r="L13" s="361">
        <v>10089.939759999999</v>
      </c>
    </row>
    <row r="14" spans="1:12" s="19" customFormat="1" ht="15" customHeight="1">
      <c r="A14" s="47" t="s">
        <v>742</v>
      </c>
      <c r="B14" s="197" t="s">
        <v>772</v>
      </c>
      <c r="C14" s="499" t="s">
        <v>773</v>
      </c>
      <c r="D14" s="361">
        <v>0</v>
      </c>
      <c r="E14" s="361">
        <v>0</v>
      </c>
      <c r="F14" s="361">
        <v>0</v>
      </c>
      <c r="G14" s="361">
        <v>0</v>
      </c>
      <c r="H14" s="361">
        <v>0</v>
      </c>
      <c r="I14" s="361">
        <v>0</v>
      </c>
      <c r="J14" s="361">
        <v>0</v>
      </c>
      <c r="K14" s="361">
        <v>0</v>
      </c>
      <c r="L14" s="361">
        <v>0</v>
      </c>
    </row>
    <row r="15" spans="1:12" s="19" customFormat="1" ht="15" customHeight="1" thickBot="1">
      <c r="A15" s="47" t="s">
        <v>742</v>
      </c>
      <c r="B15" s="198">
        <v>212.04</v>
      </c>
      <c r="C15" s="499" t="s">
        <v>774</v>
      </c>
      <c r="D15" s="361">
        <v>0</v>
      </c>
      <c r="E15" s="361">
        <v>0</v>
      </c>
      <c r="F15" s="361">
        <v>0</v>
      </c>
      <c r="G15" s="361">
        <v>0</v>
      </c>
      <c r="H15" s="361">
        <v>0</v>
      </c>
      <c r="I15" s="361">
        <v>0</v>
      </c>
      <c r="J15" s="361">
        <v>0</v>
      </c>
      <c r="K15" s="361">
        <v>0</v>
      </c>
      <c r="L15" s="361">
        <v>0</v>
      </c>
    </row>
    <row r="16" spans="1:12" s="19" customFormat="1" ht="15" customHeight="1" thickTop="1" thickBot="1">
      <c r="A16" s="194" t="s">
        <v>742</v>
      </c>
      <c r="B16" s="196" t="s">
        <v>775</v>
      </c>
      <c r="C16" s="408" t="s">
        <v>776</v>
      </c>
      <c r="D16" s="409">
        <v>120056</v>
      </c>
      <c r="E16" s="409">
        <v>16475</v>
      </c>
      <c r="F16" s="409">
        <v>5264</v>
      </c>
      <c r="G16" s="409">
        <v>6342</v>
      </c>
      <c r="H16" s="409">
        <v>56974</v>
      </c>
      <c r="I16" s="409">
        <v>55525</v>
      </c>
      <c r="J16" s="409">
        <v>52459.773179999997</v>
      </c>
      <c r="K16" s="409">
        <v>167.16506000000001</v>
      </c>
      <c r="L16" s="409">
        <v>118.54694000000001</v>
      </c>
    </row>
    <row r="17" spans="1:12" s="19" customFormat="1" ht="15" customHeight="1" thickTop="1">
      <c r="A17" s="47" t="s">
        <v>742</v>
      </c>
      <c r="B17" s="197" t="s">
        <v>777</v>
      </c>
      <c r="C17" s="499" t="s">
        <v>778</v>
      </c>
      <c r="D17" s="361">
        <v>8988</v>
      </c>
      <c r="E17" s="361">
        <v>2084</v>
      </c>
      <c r="F17" s="361">
        <v>1447</v>
      </c>
      <c r="G17" s="361">
        <v>1219</v>
      </c>
      <c r="H17" s="361">
        <v>846</v>
      </c>
      <c r="I17" s="361">
        <v>460</v>
      </c>
      <c r="J17" s="361">
        <v>329.62617999999998</v>
      </c>
      <c r="K17" s="361">
        <v>167.16506000000001</v>
      </c>
      <c r="L17" s="361">
        <v>118.54694000000001</v>
      </c>
    </row>
    <row r="18" spans="1:12" s="19" customFormat="1" ht="15" customHeight="1">
      <c r="A18" s="47" t="s">
        <v>742</v>
      </c>
      <c r="B18" s="197" t="s">
        <v>779</v>
      </c>
      <c r="C18" s="499" t="s">
        <v>780</v>
      </c>
      <c r="D18" s="361">
        <v>54</v>
      </c>
      <c r="E18" s="361">
        <v>12</v>
      </c>
      <c r="F18" s="361">
        <v>0</v>
      </c>
      <c r="G18" s="361">
        <v>0</v>
      </c>
      <c r="H18" s="361">
        <v>0</v>
      </c>
      <c r="I18" s="361">
        <v>0</v>
      </c>
      <c r="J18" s="361">
        <v>0</v>
      </c>
      <c r="K18" s="361">
        <v>0</v>
      </c>
      <c r="L18" s="361">
        <v>0</v>
      </c>
    </row>
    <row r="19" spans="1:12" s="19" customFormat="1" ht="15" customHeight="1">
      <c r="A19" s="47" t="s">
        <v>742</v>
      </c>
      <c r="B19" s="197" t="s">
        <v>781</v>
      </c>
      <c r="C19" s="499" t="s">
        <v>782</v>
      </c>
      <c r="D19" s="361">
        <v>0</v>
      </c>
      <c r="E19" s="361">
        <v>4</v>
      </c>
      <c r="F19" s="361">
        <v>0</v>
      </c>
      <c r="G19" s="361">
        <v>0</v>
      </c>
      <c r="H19" s="361">
        <v>0</v>
      </c>
      <c r="I19" s="361">
        <v>0</v>
      </c>
      <c r="J19" s="361">
        <v>0</v>
      </c>
      <c r="K19" s="361">
        <v>0</v>
      </c>
      <c r="L19" s="361">
        <v>0</v>
      </c>
    </row>
    <row r="20" spans="1:12" s="19" customFormat="1" ht="15" customHeight="1">
      <c r="A20" s="47" t="s">
        <v>742</v>
      </c>
      <c r="B20" s="197" t="s">
        <v>783</v>
      </c>
      <c r="C20" s="499" t="s">
        <v>784</v>
      </c>
      <c r="D20" s="361">
        <v>72</v>
      </c>
      <c r="E20" s="361">
        <v>107</v>
      </c>
      <c r="F20" s="361">
        <v>0</v>
      </c>
      <c r="G20" s="361">
        <v>40</v>
      </c>
      <c r="H20" s="361">
        <v>60</v>
      </c>
      <c r="I20" s="361">
        <v>0</v>
      </c>
      <c r="J20" s="361">
        <v>0</v>
      </c>
      <c r="K20" s="361">
        <v>0</v>
      </c>
      <c r="L20" s="361">
        <v>0</v>
      </c>
    </row>
    <row r="21" spans="1:12" s="19" customFormat="1" ht="15" customHeight="1">
      <c r="A21" s="47" t="s">
        <v>742</v>
      </c>
      <c r="B21" s="197" t="s">
        <v>785</v>
      </c>
      <c r="C21" s="499" t="s">
        <v>786</v>
      </c>
      <c r="D21" s="361">
        <v>426</v>
      </c>
      <c r="E21" s="361">
        <v>32</v>
      </c>
      <c r="F21" s="361">
        <v>563</v>
      </c>
      <c r="G21" s="361">
        <v>119</v>
      </c>
      <c r="H21" s="361">
        <v>0</v>
      </c>
      <c r="I21" s="361">
        <v>0</v>
      </c>
      <c r="J21" s="361">
        <v>0</v>
      </c>
      <c r="K21" s="361">
        <v>0</v>
      </c>
      <c r="L21" s="361">
        <v>0</v>
      </c>
    </row>
    <row r="22" spans="1:12" s="19" customFormat="1" ht="15" customHeight="1">
      <c r="A22" s="47" t="s">
        <v>742</v>
      </c>
      <c r="B22" s="197" t="s">
        <v>787</v>
      </c>
      <c r="C22" s="499" t="s">
        <v>788</v>
      </c>
      <c r="D22" s="361">
        <v>107</v>
      </c>
      <c r="E22" s="361">
        <v>443</v>
      </c>
      <c r="F22" s="361">
        <v>520</v>
      </c>
      <c r="G22" s="361">
        <v>918</v>
      </c>
      <c r="H22" s="361">
        <v>1040</v>
      </c>
      <c r="I22" s="361">
        <v>65</v>
      </c>
      <c r="J22" s="361">
        <v>130.14699999999999</v>
      </c>
      <c r="K22" s="361">
        <v>0</v>
      </c>
      <c r="L22" s="361">
        <v>0</v>
      </c>
    </row>
    <row r="23" spans="1:12" s="19" customFormat="1" ht="15" customHeight="1">
      <c r="A23" s="47" t="s">
        <v>742</v>
      </c>
      <c r="B23" s="197" t="s">
        <v>789</v>
      </c>
      <c r="C23" s="499" t="s">
        <v>790</v>
      </c>
      <c r="D23" s="361">
        <v>5365</v>
      </c>
      <c r="E23" s="361">
        <v>52</v>
      </c>
      <c r="F23" s="361">
        <v>0</v>
      </c>
      <c r="G23" s="361">
        <v>2000</v>
      </c>
      <c r="H23" s="361">
        <v>0</v>
      </c>
      <c r="I23" s="361">
        <v>0</v>
      </c>
      <c r="J23" s="361">
        <v>0</v>
      </c>
      <c r="K23" s="361">
        <v>0</v>
      </c>
      <c r="L23" s="361">
        <v>0</v>
      </c>
    </row>
    <row r="24" spans="1:12" s="19" customFormat="1" ht="15" customHeight="1" thickBot="1">
      <c r="A24" s="47" t="s">
        <v>742</v>
      </c>
      <c r="B24" s="197" t="s">
        <v>791</v>
      </c>
      <c r="C24" s="499" t="s">
        <v>792</v>
      </c>
      <c r="D24" s="361">
        <v>105043</v>
      </c>
      <c r="E24" s="361">
        <v>13741</v>
      </c>
      <c r="F24" s="361">
        <v>2734</v>
      </c>
      <c r="G24" s="361">
        <v>2046</v>
      </c>
      <c r="H24" s="361">
        <v>55028</v>
      </c>
      <c r="I24" s="361">
        <v>55000</v>
      </c>
      <c r="J24" s="361">
        <v>52000</v>
      </c>
      <c r="K24" s="361">
        <v>0</v>
      </c>
      <c r="L24" s="361">
        <v>0</v>
      </c>
    </row>
    <row r="25" spans="1:12" s="19" customFormat="1" ht="15" customHeight="1" thickTop="1" thickBot="1">
      <c r="A25" s="193" t="s">
        <v>742</v>
      </c>
      <c r="B25" s="199" t="s">
        <v>793</v>
      </c>
      <c r="C25" s="408" t="s">
        <v>794</v>
      </c>
      <c r="D25" s="410">
        <v>72355</v>
      </c>
      <c r="E25" s="410">
        <v>81295</v>
      </c>
      <c r="F25" s="410">
        <v>43008</v>
      </c>
      <c r="G25" s="410">
        <v>58931</v>
      </c>
      <c r="H25" s="410">
        <v>56373</v>
      </c>
      <c r="I25" s="410">
        <v>39410</v>
      </c>
      <c r="J25" s="410">
        <v>35456.256500000003</v>
      </c>
      <c r="K25" s="410">
        <v>40095.355409999996</v>
      </c>
      <c r="L25" s="410">
        <v>39048.989950000003</v>
      </c>
    </row>
    <row r="26" spans="1:12" s="19" customFormat="1" ht="15" customHeight="1" thickTop="1" thickBot="1">
      <c r="A26" s="193" t="s">
        <v>742</v>
      </c>
      <c r="B26" s="199" t="s">
        <v>795</v>
      </c>
      <c r="C26" s="408" t="s">
        <v>796</v>
      </c>
      <c r="D26" s="410">
        <v>4959551</v>
      </c>
      <c r="E26" s="410">
        <v>5460134</v>
      </c>
      <c r="F26" s="410">
        <v>2772120</v>
      </c>
      <c r="G26" s="410">
        <v>2775817</v>
      </c>
      <c r="H26" s="410">
        <v>2508032</v>
      </c>
      <c r="I26" s="410">
        <v>2010001</v>
      </c>
      <c r="J26" s="410">
        <v>2203744.3764</v>
      </c>
      <c r="K26" s="410">
        <v>2490853.2798800003</v>
      </c>
      <c r="L26" s="410">
        <v>1331323.95202</v>
      </c>
    </row>
    <row r="27" spans="1:12" s="19" customFormat="1" ht="15" customHeight="1" thickTop="1" thickBot="1">
      <c r="A27" s="194" t="s">
        <v>742</v>
      </c>
      <c r="B27" s="200" t="s">
        <v>797</v>
      </c>
      <c r="C27" s="408" t="s">
        <v>798</v>
      </c>
      <c r="D27" s="409">
        <v>313168</v>
      </c>
      <c r="E27" s="409">
        <v>383298</v>
      </c>
      <c r="F27" s="409">
        <v>263365</v>
      </c>
      <c r="G27" s="409">
        <v>312983</v>
      </c>
      <c r="H27" s="409">
        <v>314393</v>
      </c>
      <c r="I27" s="409">
        <v>280916</v>
      </c>
      <c r="J27" s="409">
        <v>301608.65333</v>
      </c>
      <c r="K27" s="409">
        <v>275452.80392999999</v>
      </c>
      <c r="L27" s="409">
        <v>45534.847840000002</v>
      </c>
    </row>
    <row r="28" spans="1:12" s="19" customFormat="1" ht="15" customHeight="1" thickTop="1">
      <c r="A28" s="47" t="s">
        <v>742</v>
      </c>
      <c r="B28" s="197" t="s">
        <v>799</v>
      </c>
      <c r="C28" s="499" t="s">
        <v>800</v>
      </c>
      <c r="D28" s="361">
        <v>0</v>
      </c>
      <c r="E28" s="361">
        <v>0</v>
      </c>
      <c r="F28" s="361">
        <v>0</v>
      </c>
      <c r="G28" s="361">
        <v>0</v>
      </c>
      <c r="H28" s="361">
        <v>0</v>
      </c>
      <c r="I28" s="361">
        <v>0</v>
      </c>
      <c r="J28" s="361">
        <v>0</v>
      </c>
      <c r="K28" s="361">
        <v>0</v>
      </c>
      <c r="L28" s="361">
        <v>0</v>
      </c>
    </row>
    <row r="29" spans="1:12" s="19" customFormat="1" ht="15" customHeight="1">
      <c r="A29" s="47" t="s">
        <v>742</v>
      </c>
      <c r="B29" s="197" t="s">
        <v>801</v>
      </c>
      <c r="C29" s="499" t="s">
        <v>802</v>
      </c>
      <c r="D29" s="361">
        <v>446</v>
      </c>
      <c r="E29" s="361">
        <v>548</v>
      </c>
      <c r="F29" s="361">
        <v>668</v>
      </c>
      <c r="G29" s="361">
        <v>790</v>
      </c>
      <c r="H29" s="361">
        <v>792</v>
      </c>
      <c r="I29" s="361">
        <v>692</v>
      </c>
      <c r="J29" s="361">
        <v>1119.2173500000001</v>
      </c>
      <c r="K29" s="361">
        <v>1262.8680900000002</v>
      </c>
      <c r="L29" s="361">
        <v>0</v>
      </c>
    </row>
    <row r="30" spans="1:12" s="19" customFormat="1" ht="15" customHeight="1">
      <c r="A30" s="47" t="s">
        <v>742</v>
      </c>
      <c r="B30" s="197" t="s">
        <v>803</v>
      </c>
      <c r="C30" s="499" t="s">
        <v>804</v>
      </c>
      <c r="D30" s="361">
        <v>9009</v>
      </c>
      <c r="E30" s="361">
        <v>867</v>
      </c>
      <c r="F30" s="361">
        <v>351</v>
      </c>
      <c r="G30" s="361">
        <v>473</v>
      </c>
      <c r="H30" s="361">
        <v>3986</v>
      </c>
      <c r="I30" s="361">
        <v>11509</v>
      </c>
      <c r="J30" s="361">
        <v>8606.2797899999987</v>
      </c>
      <c r="K30" s="361">
        <v>3.9883000000000002</v>
      </c>
      <c r="L30" s="361">
        <v>3.20092</v>
      </c>
    </row>
    <row r="31" spans="1:12" s="19" customFormat="1" ht="15" customHeight="1">
      <c r="A31" s="47" t="s">
        <v>742</v>
      </c>
      <c r="B31" s="201" t="s">
        <v>805</v>
      </c>
      <c r="C31" s="499" t="s">
        <v>806</v>
      </c>
      <c r="D31" s="361">
        <v>885</v>
      </c>
      <c r="E31" s="361">
        <v>659</v>
      </c>
      <c r="F31" s="361">
        <v>54</v>
      </c>
      <c r="G31" s="361">
        <v>111</v>
      </c>
      <c r="H31" s="361">
        <v>280</v>
      </c>
      <c r="I31" s="361">
        <v>241</v>
      </c>
      <c r="J31" s="361">
        <v>194.00964999999999</v>
      </c>
      <c r="K31" s="361">
        <v>197.11492000000001</v>
      </c>
      <c r="L31" s="361">
        <v>170.07523</v>
      </c>
    </row>
    <row r="32" spans="1:12" s="19" customFormat="1" ht="15" customHeight="1">
      <c r="A32" s="47" t="s">
        <v>742</v>
      </c>
      <c r="B32" s="201" t="s">
        <v>807</v>
      </c>
      <c r="C32" s="143" t="s">
        <v>808</v>
      </c>
      <c r="D32" s="361">
        <v>302827</v>
      </c>
      <c r="E32" s="361">
        <v>381224</v>
      </c>
      <c r="F32" s="361">
        <v>262292</v>
      </c>
      <c r="G32" s="361">
        <v>311609</v>
      </c>
      <c r="H32" s="361">
        <v>309334</v>
      </c>
      <c r="I32" s="361">
        <v>268474</v>
      </c>
      <c r="J32" s="361">
        <v>291689.14654000005</v>
      </c>
      <c r="K32" s="361">
        <v>273988.83262</v>
      </c>
      <c r="L32" s="361">
        <v>45361.571689999997</v>
      </c>
    </row>
    <row r="33" spans="1:12" s="19" customFormat="1" ht="15" customHeight="1">
      <c r="A33" s="47" t="s">
        <v>742</v>
      </c>
      <c r="B33" s="201" t="s">
        <v>809</v>
      </c>
      <c r="C33" s="500" t="s">
        <v>810</v>
      </c>
      <c r="D33" s="466">
        <v>23849</v>
      </c>
      <c r="E33" s="466">
        <v>16909</v>
      </c>
      <c r="F33" s="466">
        <v>0</v>
      </c>
      <c r="G33" s="466">
        <v>0</v>
      </c>
      <c r="H33" s="466">
        <v>92634</v>
      </c>
      <c r="I33" s="466">
        <v>294397</v>
      </c>
      <c r="J33" s="466">
        <v>135191.46462000001</v>
      </c>
      <c r="K33" s="466">
        <v>57126.628149999997</v>
      </c>
      <c r="L33" s="466">
        <v>1326390.2999100001</v>
      </c>
    </row>
    <row r="34" spans="1:12" ht="3.75" customHeight="1" thickBot="1">
      <c r="A34" s="47"/>
      <c r="B34" s="47"/>
      <c r="C34" s="185"/>
      <c r="D34" s="202"/>
      <c r="E34" s="203"/>
      <c r="F34" s="203"/>
      <c r="G34" s="203"/>
      <c r="H34" s="203"/>
      <c r="I34" s="203"/>
      <c r="J34" s="203"/>
      <c r="K34" s="203"/>
      <c r="L34" s="203"/>
    </row>
    <row r="35" spans="1:12" ht="15" customHeight="1" thickTop="1">
      <c r="A35" s="47"/>
      <c r="B35" s="47"/>
      <c r="C35" s="47"/>
      <c r="D35" s="204"/>
      <c r="E35" s="71"/>
      <c r="F35" s="71"/>
      <c r="G35" s="71"/>
      <c r="H35" s="71"/>
      <c r="I35" s="71"/>
      <c r="J35" s="71"/>
      <c r="K35" s="71"/>
      <c r="L35" s="71"/>
    </row>
  </sheetData>
  <mergeCells count="3">
    <mergeCell ref="C1:L1"/>
    <mergeCell ref="C2:L2"/>
    <mergeCell ref="C3:L3"/>
  </mergeCells>
  <pageMargins left="0.87" right="0.53" top="0.57999999999999996" bottom="0.33" header="0.5" footer="0.31"/>
  <pageSetup scale="57"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S51"/>
  <sheetViews>
    <sheetView zoomScaleNormal="100" workbookViewId="0">
      <selection sqref="A1:S1"/>
    </sheetView>
  </sheetViews>
  <sheetFormatPr defaultColWidth="17.7109375" defaultRowHeight="12.75"/>
  <cols>
    <col min="1" max="1" width="39" style="606" customWidth="1"/>
    <col min="2" max="2" width="20.7109375" style="606" bestFit="1" customWidth="1"/>
    <col min="3" max="3" width="18.7109375" style="606" customWidth="1"/>
    <col min="4" max="4" width="17.7109375" style="606"/>
    <col min="5" max="5" width="14.28515625" style="606" customWidth="1"/>
    <col min="6" max="8" width="13.85546875" style="606" customWidth="1"/>
    <col min="9" max="9" width="17.7109375" style="606"/>
    <col min="10" max="12" width="13.85546875" style="606" customWidth="1"/>
    <col min="13" max="14" width="17.7109375" style="606"/>
    <col min="15" max="17" width="15.140625" style="606" customWidth="1"/>
    <col min="18" max="18" width="17" style="606" bestFit="1" customWidth="1"/>
    <col min="19" max="19" width="18.7109375" style="606" bestFit="1" customWidth="1"/>
    <col min="20" max="16384" width="17.7109375" style="606"/>
  </cols>
  <sheetData>
    <row r="1" spans="1:19" s="257" customFormat="1" ht="30" customHeight="1">
      <c r="A1" s="733" t="s">
        <v>1391</v>
      </c>
      <c r="B1" s="733"/>
      <c r="C1" s="733"/>
      <c r="D1" s="733"/>
      <c r="E1" s="733"/>
      <c r="F1" s="733"/>
      <c r="G1" s="733"/>
      <c r="H1" s="733"/>
      <c r="I1" s="733"/>
      <c r="J1" s="733"/>
      <c r="K1" s="733"/>
      <c r="L1" s="733"/>
      <c r="M1" s="733"/>
      <c r="N1" s="733"/>
      <c r="O1" s="733"/>
      <c r="P1" s="733"/>
      <c r="Q1" s="733"/>
      <c r="R1" s="733"/>
      <c r="S1" s="733"/>
    </row>
    <row r="2" spans="1:19" s="257" customFormat="1" ht="15" customHeight="1">
      <c r="A2" s="734" t="s">
        <v>987</v>
      </c>
      <c r="B2" s="734"/>
      <c r="C2" s="734"/>
      <c r="D2" s="734"/>
      <c r="E2" s="734"/>
      <c r="F2" s="734"/>
      <c r="G2" s="734"/>
      <c r="H2" s="734"/>
      <c r="I2" s="734"/>
      <c r="J2" s="734"/>
      <c r="K2" s="734"/>
      <c r="L2" s="734"/>
      <c r="M2" s="734"/>
      <c r="N2" s="734"/>
      <c r="O2" s="734"/>
      <c r="P2" s="734"/>
      <c r="Q2" s="734"/>
      <c r="R2" s="734"/>
      <c r="S2" s="734"/>
    </row>
    <row r="3" spans="1:19" s="257" customFormat="1" ht="15" customHeight="1">
      <c r="A3" s="746" t="s">
        <v>1512</v>
      </c>
      <c r="B3" s="746"/>
      <c r="C3" s="746"/>
      <c r="D3" s="746"/>
      <c r="E3" s="746"/>
      <c r="F3" s="746"/>
      <c r="G3" s="746"/>
      <c r="H3" s="746"/>
      <c r="I3" s="746"/>
      <c r="J3" s="746"/>
      <c r="K3" s="746"/>
      <c r="L3" s="746"/>
      <c r="M3" s="746"/>
      <c r="N3" s="746"/>
      <c r="O3" s="746"/>
      <c r="P3" s="746"/>
      <c r="Q3" s="746"/>
      <c r="R3" s="746"/>
      <c r="S3" s="746"/>
    </row>
    <row r="4" spans="1:19" s="257" customFormat="1" ht="30" customHeight="1">
      <c r="A4" s="735" t="s">
        <v>508</v>
      </c>
      <c r="B4" s="735"/>
      <c r="C4" s="735"/>
      <c r="D4" s="735"/>
      <c r="E4" s="735"/>
      <c r="F4" s="735"/>
      <c r="G4" s="735"/>
      <c r="H4" s="735"/>
      <c r="I4" s="735"/>
      <c r="J4" s="735"/>
      <c r="K4" s="735"/>
      <c r="L4" s="735"/>
      <c r="M4" s="735"/>
      <c r="N4" s="735"/>
      <c r="O4" s="735"/>
      <c r="P4" s="735"/>
      <c r="Q4" s="735"/>
      <c r="R4" s="735"/>
      <c r="S4" s="735"/>
    </row>
    <row r="5" spans="1:19" s="258" customFormat="1" ht="15" customHeight="1">
      <c r="A5" s="49"/>
      <c r="B5" s="49"/>
      <c r="C5" s="49"/>
      <c r="D5" s="49"/>
      <c r="E5" s="49"/>
      <c r="F5" s="49"/>
      <c r="G5" s="49"/>
      <c r="H5" s="49"/>
      <c r="I5" s="49"/>
      <c r="J5" s="49"/>
      <c r="K5" s="49"/>
      <c r="L5" s="49"/>
      <c r="M5" s="49"/>
      <c r="N5" s="49"/>
      <c r="O5" s="49"/>
      <c r="P5" s="49"/>
      <c r="Q5" s="49"/>
      <c r="R5" s="49"/>
      <c r="S5" s="49"/>
    </row>
    <row r="6" spans="1:19" s="258" customFormat="1" ht="15" customHeight="1">
      <c r="A6" s="270"/>
      <c r="B6" s="607" t="s">
        <v>988</v>
      </c>
      <c r="C6" s="764" t="s">
        <v>989</v>
      </c>
      <c r="D6" s="764"/>
      <c r="E6" s="764"/>
      <c r="F6" s="764"/>
      <c r="G6" s="677"/>
      <c r="H6" s="764" t="s">
        <v>990</v>
      </c>
      <c r="I6" s="764"/>
      <c r="J6" s="764"/>
      <c r="K6" s="764"/>
      <c r="L6" s="677"/>
      <c r="M6" s="764" t="s">
        <v>991</v>
      </c>
      <c r="N6" s="764"/>
      <c r="O6" s="764"/>
      <c r="P6" s="764"/>
      <c r="Q6" s="677"/>
      <c r="R6" s="764" t="s">
        <v>992</v>
      </c>
      <c r="S6" s="764"/>
    </row>
    <row r="7" spans="1:19" s="258" customFormat="1" ht="15" customHeight="1">
      <c r="A7" s="270"/>
      <c r="B7" s="607" t="s">
        <v>993</v>
      </c>
      <c r="C7" s="270"/>
      <c r="D7" s="270"/>
      <c r="E7" s="270"/>
      <c r="F7" s="270"/>
      <c r="G7" s="270"/>
      <c r="H7" s="270"/>
      <c r="I7" s="270"/>
      <c r="J7" s="270"/>
      <c r="K7" s="270"/>
      <c r="L7" s="270"/>
      <c r="M7" s="270"/>
      <c r="N7" s="270"/>
      <c r="O7" s="270"/>
      <c r="P7" s="270"/>
      <c r="Q7" s="270"/>
      <c r="R7" s="270"/>
      <c r="S7" s="270"/>
    </row>
    <row r="8" spans="1:19" s="258" customFormat="1" ht="15" customHeight="1">
      <c r="A8" s="271" t="s">
        <v>436</v>
      </c>
      <c r="B8" s="607" t="s">
        <v>994</v>
      </c>
      <c r="C8" s="607" t="s">
        <v>152</v>
      </c>
      <c r="D8" s="607" t="s">
        <v>154</v>
      </c>
      <c r="E8" s="607" t="s">
        <v>153</v>
      </c>
      <c r="F8" s="607" t="s">
        <v>155</v>
      </c>
      <c r="G8" s="677" t="s">
        <v>156</v>
      </c>
      <c r="H8" s="607" t="s">
        <v>152</v>
      </c>
      <c r="I8" s="607" t="s">
        <v>154</v>
      </c>
      <c r="J8" s="607" t="s">
        <v>153</v>
      </c>
      <c r="K8" s="607" t="s">
        <v>155</v>
      </c>
      <c r="L8" s="677" t="s">
        <v>156</v>
      </c>
      <c r="M8" s="607" t="s">
        <v>152</v>
      </c>
      <c r="N8" s="607" t="s">
        <v>154</v>
      </c>
      <c r="O8" s="607" t="s">
        <v>153</v>
      </c>
      <c r="P8" s="607" t="s">
        <v>155</v>
      </c>
      <c r="Q8" s="677" t="s">
        <v>156</v>
      </c>
      <c r="R8" s="271" t="s">
        <v>995</v>
      </c>
      <c r="S8" s="271" t="s">
        <v>996</v>
      </c>
    </row>
    <row r="9" spans="1:19" ht="15" customHeight="1">
      <c r="A9" s="47"/>
      <c r="B9" s="47" t="s">
        <v>439</v>
      </c>
      <c r="C9" s="47" t="s">
        <v>439</v>
      </c>
      <c r="D9" s="47" t="s">
        <v>439</v>
      </c>
      <c r="E9" s="259" t="s">
        <v>439</v>
      </c>
      <c r="F9" s="259"/>
      <c r="G9" s="259"/>
      <c r="H9" s="47"/>
      <c r="I9" s="259" t="s">
        <v>439</v>
      </c>
      <c r="J9" s="259" t="s">
        <v>439</v>
      </c>
      <c r="K9" s="259"/>
      <c r="L9" s="259"/>
      <c r="M9" s="47"/>
      <c r="N9" s="47"/>
      <c r="O9" s="47"/>
      <c r="P9" s="47"/>
      <c r="Q9" s="47"/>
      <c r="R9" s="47"/>
      <c r="S9" s="47"/>
    </row>
    <row r="10" spans="1:19" ht="15" customHeight="1">
      <c r="A10" s="47"/>
      <c r="B10" s="259" t="s">
        <v>439</v>
      </c>
      <c r="C10" s="259" t="s">
        <v>439</v>
      </c>
      <c r="D10" s="50" t="s">
        <v>439</v>
      </c>
      <c r="E10" s="260" t="s">
        <v>439</v>
      </c>
      <c r="F10" s="260"/>
      <c r="G10" s="260"/>
      <c r="H10" s="47" t="s">
        <v>439</v>
      </c>
      <c r="I10" s="47" t="s">
        <v>439</v>
      </c>
      <c r="J10" s="259" t="s">
        <v>439</v>
      </c>
      <c r="K10" s="259"/>
      <c r="L10" s="259"/>
      <c r="M10" s="261"/>
      <c r="N10" s="261"/>
      <c r="O10" s="261"/>
      <c r="P10" s="261"/>
      <c r="Q10" s="261"/>
      <c r="R10" s="47"/>
      <c r="S10" s="47"/>
    </row>
    <row r="11" spans="1:19" ht="15" customHeight="1">
      <c r="A11" s="269" t="s">
        <v>31</v>
      </c>
      <c r="B11" s="674">
        <v>14074040.93</v>
      </c>
      <c r="C11" s="674">
        <v>1095907.19</v>
      </c>
      <c r="D11" s="674">
        <v>0</v>
      </c>
      <c r="E11" s="674">
        <v>482020.88</v>
      </c>
      <c r="F11" s="674">
        <v>3069.16</v>
      </c>
      <c r="G11" s="674">
        <v>1580997.2299999997</v>
      </c>
      <c r="H11" s="674">
        <v>2192382.46</v>
      </c>
      <c r="I11" s="674">
        <v>0</v>
      </c>
      <c r="J11" s="674">
        <v>1144087.1499999999</v>
      </c>
      <c r="K11" s="674">
        <v>10752.33</v>
      </c>
      <c r="L11" s="674">
        <v>3347221.94</v>
      </c>
      <c r="M11" s="674">
        <v>1096475.27</v>
      </c>
      <c r="N11" s="674">
        <v>0</v>
      </c>
      <c r="O11" s="674">
        <v>662066.2699999999</v>
      </c>
      <c r="P11" s="674">
        <v>7683.17</v>
      </c>
      <c r="Q11" s="674">
        <v>1766224.71</v>
      </c>
      <c r="R11" s="675">
        <v>0.11233427825479543</v>
      </c>
      <c r="S11" s="675">
        <v>0.23782948739797363</v>
      </c>
    </row>
    <row r="12" spans="1:19" ht="15" customHeight="1">
      <c r="A12" s="269" t="s">
        <v>113</v>
      </c>
      <c r="B12" s="674">
        <v>28671020.739999998</v>
      </c>
      <c r="C12" s="674">
        <v>2433769.7599999998</v>
      </c>
      <c r="D12" s="674">
        <v>0</v>
      </c>
      <c r="E12" s="674">
        <v>546921.55000000005</v>
      </c>
      <c r="F12" s="674">
        <v>308.3</v>
      </c>
      <c r="G12" s="674">
        <v>2980999.6099999994</v>
      </c>
      <c r="H12" s="674">
        <v>7580183.71</v>
      </c>
      <c r="I12" s="674">
        <v>171.5</v>
      </c>
      <c r="J12" s="674">
        <v>699495.83</v>
      </c>
      <c r="K12" s="674">
        <v>5953.67</v>
      </c>
      <c r="L12" s="674">
        <v>8285804.71</v>
      </c>
      <c r="M12" s="674">
        <v>5146413.95</v>
      </c>
      <c r="N12" s="674">
        <v>171.5</v>
      </c>
      <c r="O12" s="674">
        <v>152574.27999999991</v>
      </c>
      <c r="P12" s="674">
        <v>5645.37</v>
      </c>
      <c r="Q12" s="674">
        <v>5304805.1000000006</v>
      </c>
      <c r="R12" s="675">
        <v>0.10397256648212377</v>
      </c>
      <c r="S12" s="675">
        <v>0.28899580468860558</v>
      </c>
    </row>
    <row r="13" spans="1:19" ht="15" customHeight="1">
      <c r="A13" s="269" t="s">
        <v>33</v>
      </c>
      <c r="B13" s="674">
        <v>17240065.600000001</v>
      </c>
      <c r="C13" s="674">
        <v>1286572.45</v>
      </c>
      <c r="D13" s="674">
        <v>11.43</v>
      </c>
      <c r="E13" s="674">
        <v>742746.92</v>
      </c>
      <c r="F13" s="674">
        <v>20950.66</v>
      </c>
      <c r="G13" s="674">
        <v>2050281.4599999997</v>
      </c>
      <c r="H13" s="674">
        <v>1890569.31</v>
      </c>
      <c r="I13" s="674">
        <v>1830.34</v>
      </c>
      <c r="J13" s="674">
        <v>1428953.68</v>
      </c>
      <c r="K13" s="674">
        <v>67064.160000000003</v>
      </c>
      <c r="L13" s="674">
        <v>3388417.49</v>
      </c>
      <c r="M13" s="674">
        <v>603996.8600000001</v>
      </c>
      <c r="N13" s="674">
        <v>1818.9099999999999</v>
      </c>
      <c r="O13" s="674">
        <v>686206.75999999989</v>
      </c>
      <c r="P13" s="674">
        <v>46113.5</v>
      </c>
      <c r="Q13" s="674">
        <v>1338136.03</v>
      </c>
      <c r="R13" s="675">
        <v>0.11892538622358836</v>
      </c>
      <c r="S13" s="675">
        <v>0.19654319006767584</v>
      </c>
    </row>
    <row r="14" spans="1:19" ht="15" customHeight="1">
      <c r="A14" s="269" t="s">
        <v>35</v>
      </c>
      <c r="B14" s="674">
        <v>10672618.859999999</v>
      </c>
      <c r="C14" s="674">
        <v>828606.5</v>
      </c>
      <c r="D14" s="674">
        <v>0</v>
      </c>
      <c r="E14" s="674">
        <v>540074.92000000004</v>
      </c>
      <c r="F14" s="674">
        <v>726.1</v>
      </c>
      <c r="G14" s="674">
        <v>1369407.52</v>
      </c>
      <c r="H14" s="674">
        <v>2459666.66</v>
      </c>
      <c r="I14" s="674">
        <v>0</v>
      </c>
      <c r="J14" s="674">
        <v>821015.49</v>
      </c>
      <c r="K14" s="674">
        <v>1337.62</v>
      </c>
      <c r="L14" s="674">
        <v>3282019.7700000005</v>
      </c>
      <c r="M14" s="674">
        <v>1631060.1600000001</v>
      </c>
      <c r="N14" s="674">
        <v>0</v>
      </c>
      <c r="O14" s="674">
        <v>280940.56999999995</v>
      </c>
      <c r="P14" s="674">
        <v>611.51999999999987</v>
      </c>
      <c r="Q14" s="674">
        <v>1912612.25</v>
      </c>
      <c r="R14" s="675">
        <v>0.12831035549600806</v>
      </c>
      <c r="S14" s="675">
        <v>0.30751775295759043</v>
      </c>
    </row>
    <row r="15" spans="1:19" ht="15" customHeight="1">
      <c r="A15" s="269" t="s">
        <v>43</v>
      </c>
      <c r="B15" s="674">
        <v>9116106.2599999998</v>
      </c>
      <c r="C15" s="674">
        <v>774442.75</v>
      </c>
      <c r="D15" s="674">
        <v>0</v>
      </c>
      <c r="E15" s="674">
        <v>331568.36</v>
      </c>
      <c r="F15" s="674">
        <v>0.01</v>
      </c>
      <c r="G15" s="674">
        <v>1106011.1199999999</v>
      </c>
      <c r="H15" s="674">
        <v>1694300.8</v>
      </c>
      <c r="I15" s="674">
        <v>0</v>
      </c>
      <c r="J15" s="674">
        <v>732760.06</v>
      </c>
      <c r="K15" s="674">
        <v>2542.62</v>
      </c>
      <c r="L15" s="674">
        <v>2429603.4800000004</v>
      </c>
      <c r="M15" s="674">
        <v>919858.05</v>
      </c>
      <c r="N15" s="674">
        <v>0</v>
      </c>
      <c r="O15" s="674">
        <v>401191.70000000007</v>
      </c>
      <c r="P15" s="674">
        <v>2542.6099999999997</v>
      </c>
      <c r="Q15" s="674">
        <v>1323592.3600000001</v>
      </c>
      <c r="R15" s="675">
        <v>0.12132494822411163</v>
      </c>
      <c r="S15" s="675">
        <v>0.26651767878800486</v>
      </c>
    </row>
    <row r="16" spans="1:19" ht="15" customHeight="1">
      <c r="A16" s="269" t="s">
        <v>41</v>
      </c>
      <c r="B16" s="674">
        <v>6654700.9199999999</v>
      </c>
      <c r="C16" s="674">
        <v>562345.91</v>
      </c>
      <c r="D16" s="674">
        <v>0</v>
      </c>
      <c r="E16" s="674">
        <v>224758</v>
      </c>
      <c r="F16" s="674">
        <v>3855.39</v>
      </c>
      <c r="G16" s="674">
        <v>790959.3</v>
      </c>
      <c r="H16" s="674">
        <v>1220183.47</v>
      </c>
      <c r="I16" s="674">
        <v>86.05</v>
      </c>
      <c r="J16" s="674">
        <v>343978.28</v>
      </c>
      <c r="K16" s="674">
        <v>4988.95</v>
      </c>
      <c r="L16" s="674">
        <v>1569236.75</v>
      </c>
      <c r="M16" s="674">
        <v>657837.55999999994</v>
      </c>
      <c r="N16" s="674">
        <v>86.05</v>
      </c>
      <c r="O16" s="674">
        <v>119220.28000000003</v>
      </c>
      <c r="P16" s="674">
        <v>1133.56</v>
      </c>
      <c r="Q16" s="674">
        <v>778277.45000000007</v>
      </c>
      <c r="R16" s="675">
        <v>0.11885722732074337</v>
      </c>
      <c r="S16" s="675">
        <v>0.23580875667662612</v>
      </c>
    </row>
    <row r="17" spans="1:19" ht="15" customHeight="1">
      <c r="A17" s="269" t="s">
        <v>37</v>
      </c>
      <c r="B17" s="674">
        <v>3236532.33</v>
      </c>
      <c r="C17" s="674">
        <v>290675.21999999997</v>
      </c>
      <c r="D17" s="674">
        <v>0</v>
      </c>
      <c r="E17" s="674">
        <v>120009.27</v>
      </c>
      <c r="F17" s="674">
        <v>0</v>
      </c>
      <c r="G17" s="674">
        <v>410684.49</v>
      </c>
      <c r="H17" s="674">
        <v>657604.31000000006</v>
      </c>
      <c r="I17" s="674">
        <v>34.299999999999997</v>
      </c>
      <c r="J17" s="674">
        <v>423378.7</v>
      </c>
      <c r="K17" s="674">
        <v>244.96</v>
      </c>
      <c r="L17" s="674">
        <v>1081262.27</v>
      </c>
      <c r="M17" s="674">
        <v>366929.09000000008</v>
      </c>
      <c r="N17" s="674">
        <v>34.299999999999997</v>
      </c>
      <c r="O17" s="674">
        <v>303369.43</v>
      </c>
      <c r="P17" s="674">
        <v>244.96</v>
      </c>
      <c r="Q17" s="674">
        <v>670577.78</v>
      </c>
      <c r="R17" s="675">
        <v>0.12689027889302745</v>
      </c>
      <c r="S17" s="675">
        <v>0.33408047865846591</v>
      </c>
    </row>
    <row r="18" spans="1:19" ht="15" customHeight="1">
      <c r="A18" s="269" t="s">
        <v>39</v>
      </c>
      <c r="B18" s="674">
        <v>5932761.7599999998</v>
      </c>
      <c r="C18" s="674">
        <v>515105.47</v>
      </c>
      <c r="D18" s="674">
        <v>0</v>
      </c>
      <c r="E18" s="674">
        <v>46029.71</v>
      </c>
      <c r="F18" s="674">
        <v>14.44</v>
      </c>
      <c r="G18" s="674">
        <v>561149.61999999988</v>
      </c>
      <c r="H18" s="674">
        <v>1035712</v>
      </c>
      <c r="I18" s="674">
        <v>0</v>
      </c>
      <c r="J18" s="674">
        <v>210263.55</v>
      </c>
      <c r="K18" s="674">
        <v>775.84</v>
      </c>
      <c r="L18" s="674">
        <v>1246751.3900000001</v>
      </c>
      <c r="M18" s="674">
        <v>520606.53</v>
      </c>
      <c r="N18" s="674">
        <v>0</v>
      </c>
      <c r="O18" s="674">
        <v>164233.84</v>
      </c>
      <c r="P18" s="674">
        <v>761.4</v>
      </c>
      <c r="Q18" s="674">
        <v>685601.77</v>
      </c>
      <c r="R18" s="675">
        <v>9.4584890258596843E-2</v>
      </c>
      <c r="S18" s="675">
        <v>0.21014688275633711</v>
      </c>
    </row>
    <row r="19" spans="1:19" ht="15" customHeight="1">
      <c r="A19" s="269" t="s">
        <v>45</v>
      </c>
      <c r="B19" s="674">
        <v>80730.73</v>
      </c>
      <c r="C19" s="674">
        <v>4841.2</v>
      </c>
      <c r="D19" s="674">
        <v>0</v>
      </c>
      <c r="E19" s="674">
        <v>11487.16</v>
      </c>
      <c r="F19" s="674">
        <v>0</v>
      </c>
      <c r="G19" s="674">
        <v>16328.36</v>
      </c>
      <c r="H19" s="674">
        <v>24256.22</v>
      </c>
      <c r="I19" s="674">
        <v>0</v>
      </c>
      <c r="J19" s="674">
        <v>29152.63</v>
      </c>
      <c r="K19" s="674">
        <v>0</v>
      </c>
      <c r="L19" s="674">
        <v>53408.850000000006</v>
      </c>
      <c r="M19" s="674">
        <v>19415.02</v>
      </c>
      <c r="N19" s="674">
        <v>0</v>
      </c>
      <c r="O19" s="674">
        <v>17665.47</v>
      </c>
      <c r="P19" s="674">
        <v>0</v>
      </c>
      <c r="Q19" s="674">
        <v>37080.490000000005</v>
      </c>
      <c r="R19" s="675">
        <v>0.20225705874330632</v>
      </c>
      <c r="S19" s="675">
        <v>0.66156778218158074</v>
      </c>
    </row>
    <row r="20" spans="1:19" ht="15" customHeight="1">
      <c r="A20" s="269" t="s">
        <v>47</v>
      </c>
      <c r="B20" s="674">
        <v>6144773.6500000004</v>
      </c>
      <c r="C20" s="674">
        <v>499728.04</v>
      </c>
      <c r="D20" s="674">
        <v>0</v>
      </c>
      <c r="E20" s="674">
        <v>76850.149999999994</v>
      </c>
      <c r="F20" s="674">
        <v>113.83</v>
      </c>
      <c r="G20" s="674">
        <v>576692.0199999999</v>
      </c>
      <c r="H20" s="674">
        <v>981558.79</v>
      </c>
      <c r="I20" s="674">
        <v>0</v>
      </c>
      <c r="J20" s="674">
        <v>249676.78</v>
      </c>
      <c r="K20" s="674">
        <v>415.84</v>
      </c>
      <c r="L20" s="674">
        <v>1231651.4100000001</v>
      </c>
      <c r="M20" s="674">
        <v>481830.75000000006</v>
      </c>
      <c r="N20" s="674">
        <v>0</v>
      </c>
      <c r="O20" s="674">
        <v>172826.63</v>
      </c>
      <c r="P20" s="674">
        <v>302.01</v>
      </c>
      <c r="Q20" s="674">
        <v>654959.39000000013</v>
      </c>
      <c r="R20" s="675">
        <v>9.3850815806697754E-2</v>
      </c>
      <c r="S20" s="675">
        <v>0.20043885749965745</v>
      </c>
    </row>
    <row r="21" spans="1:19" ht="15" customHeight="1">
      <c r="A21" s="269" t="s">
        <v>49</v>
      </c>
      <c r="B21" s="674">
        <v>1043718.87</v>
      </c>
      <c r="C21" s="674">
        <v>95846.59</v>
      </c>
      <c r="D21" s="674">
        <v>0</v>
      </c>
      <c r="E21" s="674">
        <v>18005.88</v>
      </c>
      <c r="F21" s="674">
        <v>0</v>
      </c>
      <c r="G21" s="674">
        <v>113852.47</v>
      </c>
      <c r="H21" s="674">
        <v>232653.18</v>
      </c>
      <c r="I21" s="674">
        <v>0</v>
      </c>
      <c r="J21" s="674">
        <v>65879.11</v>
      </c>
      <c r="K21" s="674">
        <v>1022.73</v>
      </c>
      <c r="L21" s="674">
        <v>299555.01999999996</v>
      </c>
      <c r="M21" s="674">
        <v>136806.59</v>
      </c>
      <c r="N21" s="674">
        <v>0</v>
      </c>
      <c r="O21" s="674">
        <v>47873.229999999996</v>
      </c>
      <c r="P21" s="674">
        <v>1022.73</v>
      </c>
      <c r="Q21" s="674">
        <v>185702.55000000002</v>
      </c>
      <c r="R21" s="675">
        <v>0.10908346420909301</v>
      </c>
      <c r="S21" s="675">
        <v>0.28700738159500744</v>
      </c>
    </row>
    <row r="22" spans="1:19" ht="15" customHeight="1">
      <c r="A22" s="269" t="s">
        <v>53</v>
      </c>
      <c r="B22" s="674">
        <v>2498759.15</v>
      </c>
      <c r="C22" s="674">
        <v>225662.78</v>
      </c>
      <c r="D22" s="674">
        <v>0</v>
      </c>
      <c r="E22" s="674">
        <v>18393.11</v>
      </c>
      <c r="F22" s="674">
        <v>0</v>
      </c>
      <c r="G22" s="674">
        <v>244055.89</v>
      </c>
      <c r="H22" s="674">
        <v>227117.33</v>
      </c>
      <c r="I22" s="674">
        <v>0</v>
      </c>
      <c r="J22" s="674">
        <v>72256.75</v>
      </c>
      <c r="K22" s="674">
        <v>0</v>
      </c>
      <c r="L22" s="674">
        <v>299374.07999999996</v>
      </c>
      <c r="M22" s="674">
        <v>1454.5499999999884</v>
      </c>
      <c r="N22" s="674">
        <v>0</v>
      </c>
      <c r="O22" s="674">
        <v>53863.64</v>
      </c>
      <c r="P22" s="674">
        <v>0</v>
      </c>
      <c r="Q22" s="674">
        <v>55318.189999999988</v>
      </c>
      <c r="R22" s="675">
        <v>9.7670833941718646E-2</v>
      </c>
      <c r="S22" s="675">
        <v>0.11980909804772499</v>
      </c>
    </row>
    <row r="23" spans="1:19" ht="15" customHeight="1">
      <c r="A23" s="289"/>
      <c r="B23" s="674" t="s">
        <v>439</v>
      </c>
      <c r="C23" s="674" t="s">
        <v>439</v>
      </c>
      <c r="D23" s="674" t="s">
        <v>439</v>
      </c>
      <c r="E23" s="674" t="s">
        <v>439</v>
      </c>
      <c r="F23" s="674" t="s">
        <v>439</v>
      </c>
      <c r="G23" s="674"/>
      <c r="H23" s="674" t="s">
        <v>439</v>
      </c>
      <c r="I23" s="674" t="s">
        <v>439</v>
      </c>
      <c r="J23" s="674"/>
      <c r="K23" s="674" t="s">
        <v>439</v>
      </c>
      <c r="L23" s="674"/>
      <c r="M23" s="674"/>
      <c r="N23" s="674"/>
      <c r="O23" s="674"/>
      <c r="P23" s="674" t="s">
        <v>439</v>
      </c>
      <c r="Q23" s="674"/>
      <c r="R23" s="675"/>
      <c r="S23" s="675"/>
    </row>
    <row r="24" spans="1:19" ht="15" customHeight="1">
      <c r="A24" s="269" t="s">
        <v>156</v>
      </c>
      <c r="B24" s="674">
        <v>105365829.80000003</v>
      </c>
      <c r="C24" s="674">
        <v>8613503.8599999994</v>
      </c>
      <c r="D24" s="674">
        <v>11.43</v>
      </c>
      <c r="E24" s="674">
        <v>3158865.9099999997</v>
      </c>
      <c r="F24" s="674">
        <v>29037.889999999996</v>
      </c>
      <c r="G24" s="674">
        <v>11801419.09</v>
      </c>
      <c r="H24" s="674">
        <v>20196188.239999995</v>
      </c>
      <c r="I24" s="674">
        <v>2122.19</v>
      </c>
      <c r="J24" s="674">
        <v>6220898.0100000016</v>
      </c>
      <c r="K24" s="674">
        <v>95098.719999999987</v>
      </c>
      <c r="L24" s="674">
        <v>26514307.159999996</v>
      </c>
      <c r="M24" s="674">
        <v>11582684.379999995</v>
      </c>
      <c r="N24" s="674">
        <v>2110.7600000000002</v>
      </c>
      <c r="O24" s="674">
        <v>3062032.100000002</v>
      </c>
      <c r="P24" s="674">
        <v>66060.829999999987</v>
      </c>
      <c r="Q24" s="674">
        <v>14712888.069999997</v>
      </c>
      <c r="R24" s="675">
        <v>0.11200423431771803</v>
      </c>
      <c r="S24" s="675">
        <v>0.25164047215618274</v>
      </c>
    </row>
    <row r="25" spans="1:19" ht="15" customHeight="1">
      <c r="A25" s="50"/>
      <c r="B25" s="260"/>
      <c r="C25" s="261"/>
      <c r="D25" s="264"/>
      <c r="E25" s="261"/>
      <c r="F25" s="261"/>
      <c r="G25" s="261"/>
      <c r="H25" s="261"/>
      <c r="I25" s="261"/>
      <c r="J25" s="261"/>
      <c r="K25" s="261"/>
      <c r="L25" s="261"/>
      <c r="M25" s="261"/>
      <c r="N25" s="261"/>
      <c r="O25" s="261"/>
      <c r="P25" s="261"/>
      <c r="Q25" s="261"/>
      <c r="R25" s="47"/>
      <c r="S25" s="47"/>
    </row>
    <row r="26" spans="1:19" ht="15" customHeight="1">
      <c r="A26" s="50"/>
      <c r="B26" s="260"/>
      <c r="C26" s="261"/>
      <c r="D26" s="264"/>
      <c r="E26" s="261"/>
      <c r="F26" s="261"/>
      <c r="G26" s="261"/>
      <c r="H26" s="261"/>
      <c r="I26" s="261"/>
      <c r="J26" s="261"/>
      <c r="K26" s="261"/>
      <c r="L26" s="261"/>
      <c r="M26" s="261"/>
      <c r="N26" s="261"/>
      <c r="O26" s="261"/>
      <c r="P26" s="261"/>
      <c r="Q26" s="261"/>
      <c r="R26" s="47"/>
      <c r="S26" s="47"/>
    </row>
    <row r="27" spans="1:19" ht="15" customHeight="1">
      <c r="A27" s="50"/>
      <c r="B27" s="260"/>
      <c r="C27" s="261"/>
      <c r="D27" s="264"/>
      <c r="E27" s="261"/>
      <c r="F27" s="261"/>
      <c r="G27" s="261"/>
      <c r="H27" s="261"/>
      <c r="I27" s="261"/>
      <c r="J27" s="261"/>
      <c r="K27" s="261"/>
      <c r="L27" s="261"/>
      <c r="M27" s="261"/>
      <c r="N27" s="261"/>
      <c r="O27" s="261"/>
      <c r="P27" s="261"/>
      <c r="Q27" s="261"/>
      <c r="R27" s="47"/>
      <c r="S27" s="47"/>
    </row>
    <row r="28" spans="1:19" ht="15" customHeight="1">
      <c r="A28" s="662"/>
      <c r="B28" s="607" t="s">
        <v>988</v>
      </c>
      <c r="C28" s="764" t="s">
        <v>989</v>
      </c>
      <c r="D28" s="764"/>
      <c r="E28" s="764"/>
      <c r="F28" s="764"/>
      <c r="G28" s="677"/>
      <c r="H28" s="764" t="s">
        <v>990</v>
      </c>
      <c r="I28" s="764"/>
      <c r="J28" s="764"/>
      <c r="K28" s="764"/>
      <c r="L28" s="677"/>
      <c r="M28" s="764" t="s">
        <v>991</v>
      </c>
      <c r="N28" s="764"/>
      <c r="O28" s="764"/>
      <c r="P28" s="764"/>
      <c r="Q28" s="677"/>
      <c r="R28" s="764" t="s">
        <v>992</v>
      </c>
      <c r="S28" s="764"/>
    </row>
    <row r="29" spans="1:19" ht="15" customHeight="1">
      <c r="A29" s="662"/>
      <c r="B29" s="607" t="s">
        <v>993</v>
      </c>
      <c r="C29" s="270"/>
      <c r="D29" s="270"/>
      <c r="E29" s="270"/>
      <c r="F29" s="270"/>
      <c r="G29" s="270"/>
      <c r="H29" s="270"/>
      <c r="I29" s="270"/>
      <c r="J29" s="270"/>
      <c r="K29" s="270"/>
      <c r="L29" s="270"/>
      <c r="M29" s="270"/>
      <c r="N29" s="270"/>
      <c r="O29" s="270"/>
      <c r="P29" s="270"/>
      <c r="Q29" s="270"/>
      <c r="R29" s="270"/>
      <c r="S29" s="270"/>
    </row>
    <row r="30" spans="1:19" ht="15" customHeight="1">
      <c r="A30" s="271" t="s">
        <v>438</v>
      </c>
      <c r="B30" s="607" t="s">
        <v>994</v>
      </c>
      <c r="C30" s="607" t="s">
        <v>152</v>
      </c>
      <c r="D30" s="607" t="s">
        <v>154</v>
      </c>
      <c r="E30" s="607" t="s">
        <v>153</v>
      </c>
      <c r="F30" s="607" t="s">
        <v>155</v>
      </c>
      <c r="G30" s="677" t="s">
        <v>156</v>
      </c>
      <c r="H30" s="607" t="s">
        <v>152</v>
      </c>
      <c r="I30" s="607" t="s">
        <v>154</v>
      </c>
      <c r="J30" s="607" t="s">
        <v>153</v>
      </c>
      <c r="K30" s="607" t="s">
        <v>155</v>
      </c>
      <c r="L30" s="677" t="s">
        <v>156</v>
      </c>
      <c r="M30" s="607" t="s">
        <v>152</v>
      </c>
      <c r="N30" s="607" t="s">
        <v>154</v>
      </c>
      <c r="O30" s="607" t="s">
        <v>153</v>
      </c>
      <c r="P30" s="607" t="s">
        <v>155</v>
      </c>
      <c r="Q30" s="677" t="s">
        <v>156</v>
      </c>
      <c r="R30" s="271" t="s">
        <v>995</v>
      </c>
      <c r="S30" s="271" t="s">
        <v>996</v>
      </c>
    </row>
    <row r="31" spans="1:19" ht="15" customHeight="1">
      <c r="A31" s="50"/>
      <c r="B31" s="47" t="s">
        <v>439</v>
      </c>
      <c r="C31" s="47" t="s">
        <v>439</v>
      </c>
      <c r="D31" s="47" t="s">
        <v>439</v>
      </c>
      <c r="E31" s="259" t="s">
        <v>439</v>
      </c>
      <c r="F31" s="259"/>
      <c r="G31" s="259"/>
      <c r="H31" s="47"/>
      <c r="I31" s="259" t="s">
        <v>439</v>
      </c>
      <c r="J31" s="259" t="s">
        <v>439</v>
      </c>
      <c r="K31" s="259"/>
      <c r="L31" s="259"/>
      <c r="M31" s="47"/>
      <c r="N31" s="47"/>
      <c r="O31" s="47"/>
      <c r="P31" s="47"/>
      <c r="Q31" s="47"/>
      <c r="R31" s="47"/>
      <c r="S31" s="47"/>
    </row>
    <row r="32" spans="1:19" ht="15" customHeight="1">
      <c r="A32" s="50"/>
      <c r="B32" s="259" t="s">
        <v>439</v>
      </c>
      <c r="C32" s="259" t="s">
        <v>439</v>
      </c>
      <c r="D32" s="50" t="s">
        <v>439</v>
      </c>
      <c r="E32" s="260" t="s">
        <v>439</v>
      </c>
      <c r="F32" s="260"/>
      <c r="G32" s="260"/>
      <c r="H32" s="47" t="s">
        <v>439</v>
      </c>
      <c r="I32" s="47" t="s">
        <v>439</v>
      </c>
      <c r="J32" s="259" t="s">
        <v>439</v>
      </c>
      <c r="K32" s="259"/>
      <c r="L32" s="259"/>
      <c r="M32" s="261"/>
      <c r="N32" s="261"/>
      <c r="O32" s="261"/>
      <c r="P32" s="261"/>
      <c r="Q32" s="261"/>
      <c r="R32" s="47"/>
      <c r="S32" s="47"/>
    </row>
    <row r="33" spans="1:19" ht="15" customHeight="1">
      <c r="A33" s="269" t="s">
        <v>57</v>
      </c>
      <c r="B33" s="674">
        <v>1101143.08</v>
      </c>
      <c r="C33" s="674">
        <v>96777.61</v>
      </c>
      <c r="D33" s="674">
        <v>0</v>
      </c>
      <c r="E33" s="674">
        <v>8440.26</v>
      </c>
      <c r="F33" s="674">
        <v>0</v>
      </c>
      <c r="G33" s="674">
        <v>105217.87</v>
      </c>
      <c r="H33" s="674">
        <v>132200.04</v>
      </c>
      <c r="I33" s="674">
        <v>0</v>
      </c>
      <c r="J33" s="674">
        <v>46449.3</v>
      </c>
      <c r="K33" s="674">
        <v>795.6</v>
      </c>
      <c r="L33" s="674">
        <v>179444.94000000003</v>
      </c>
      <c r="M33" s="674">
        <v>35422.430000000008</v>
      </c>
      <c r="N33" s="674">
        <v>0</v>
      </c>
      <c r="O33" s="674">
        <v>38009.040000000001</v>
      </c>
      <c r="P33" s="674">
        <v>795.6</v>
      </c>
      <c r="Q33" s="674">
        <v>74227.070000000007</v>
      </c>
      <c r="R33" s="675">
        <v>9.5553313562121267E-2</v>
      </c>
      <c r="S33" s="675">
        <v>0.16296241901642794</v>
      </c>
    </row>
    <row r="34" spans="1:19" ht="15" customHeight="1">
      <c r="A34" s="269" t="s">
        <v>55</v>
      </c>
      <c r="B34" s="674">
        <v>320345.96000000002</v>
      </c>
      <c r="C34" s="674">
        <v>20072.990000000002</v>
      </c>
      <c r="D34" s="674">
        <v>0</v>
      </c>
      <c r="E34" s="674">
        <v>11805.27</v>
      </c>
      <c r="F34" s="674">
        <v>0</v>
      </c>
      <c r="G34" s="674">
        <v>31878.260000000002</v>
      </c>
      <c r="H34" s="674">
        <v>31477.66</v>
      </c>
      <c r="I34" s="674">
        <v>0</v>
      </c>
      <c r="J34" s="674">
        <v>26339.13</v>
      </c>
      <c r="K34" s="674">
        <v>0</v>
      </c>
      <c r="L34" s="674">
        <v>57816.79</v>
      </c>
      <c r="M34" s="674">
        <v>11404.669999999998</v>
      </c>
      <c r="N34" s="674">
        <v>0</v>
      </c>
      <c r="O34" s="674">
        <v>14533.86</v>
      </c>
      <c r="P34" s="674">
        <v>0</v>
      </c>
      <c r="Q34" s="674">
        <v>25938.53</v>
      </c>
      <c r="R34" s="675">
        <v>9.951197761320292E-2</v>
      </c>
      <c r="S34" s="675">
        <v>0.1804823447750051</v>
      </c>
    </row>
    <row r="35" spans="1:19" ht="15" customHeight="1">
      <c r="A35" s="289"/>
      <c r="B35" s="674" t="s">
        <v>439</v>
      </c>
      <c r="C35" s="674" t="s">
        <v>439</v>
      </c>
      <c r="D35" s="674" t="s">
        <v>439</v>
      </c>
      <c r="E35" s="674" t="s">
        <v>439</v>
      </c>
      <c r="F35" s="674" t="s">
        <v>439</v>
      </c>
      <c r="G35" s="674"/>
      <c r="H35" s="674" t="s">
        <v>439</v>
      </c>
      <c r="I35" s="674" t="s">
        <v>439</v>
      </c>
      <c r="J35" s="674"/>
      <c r="K35" s="674" t="s">
        <v>439</v>
      </c>
      <c r="L35" s="674"/>
      <c r="M35" s="674"/>
      <c r="N35" s="674"/>
      <c r="O35" s="674"/>
      <c r="P35" s="674" t="s">
        <v>439</v>
      </c>
      <c r="Q35" s="674"/>
      <c r="R35" s="675"/>
      <c r="S35" s="675"/>
    </row>
    <row r="36" spans="1:19" ht="15" customHeight="1">
      <c r="A36" s="269" t="s">
        <v>156</v>
      </c>
      <c r="B36" s="674">
        <v>1421489.04</v>
      </c>
      <c r="C36" s="674">
        <v>116850.6</v>
      </c>
      <c r="D36" s="674">
        <v>0</v>
      </c>
      <c r="E36" s="674">
        <v>20245.53</v>
      </c>
      <c r="F36" s="674">
        <v>0</v>
      </c>
      <c r="G36" s="674">
        <v>137096.13</v>
      </c>
      <c r="H36" s="674">
        <v>163677.70000000001</v>
      </c>
      <c r="I36" s="674">
        <v>0</v>
      </c>
      <c r="J36" s="674">
        <v>72788.430000000008</v>
      </c>
      <c r="K36" s="674">
        <v>795.6</v>
      </c>
      <c r="L36" s="674">
        <v>237261.73</v>
      </c>
      <c r="M36" s="674">
        <v>46827.100000000006</v>
      </c>
      <c r="N36" s="674">
        <v>0</v>
      </c>
      <c r="O36" s="674">
        <v>52542.900000000009</v>
      </c>
      <c r="P36" s="674">
        <v>795.6</v>
      </c>
      <c r="Q36" s="674">
        <v>100165.60000000002</v>
      </c>
      <c r="R36" s="675">
        <v>9.6445435836775784E-2</v>
      </c>
      <c r="S36" s="675">
        <v>0.1669106995014186</v>
      </c>
    </row>
    <row r="37" spans="1:19" ht="15" customHeight="1">
      <c r="A37" s="269"/>
      <c r="B37" s="262"/>
      <c r="C37" s="262"/>
      <c r="D37" s="262"/>
      <c r="E37" s="262"/>
      <c r="F37" s="262"/>
      <c r="G37" s="262"/>
      <c r="H37" s="262"/>
      <c r="I37" s="262"/>
      <c r="J37" s="262"/>
      <c r="K37" s="262"/>
      <c r="L37" s="262"/>
      <c r="M37" s="262"/>
      <c r="N37" s="262"/>
      <c r="O37" s="262"/>
      <c r="P37" s="262"/>
      <c r="Q37" s="262"/>
      <c r="R37" s="263"/>
      <c r="S37" s="263"/>
    </row>
    <row r="38" spans="1:19" ht="15" customHeight="1">
      <c r="A38" s="269"/>
      <c r="B38" s="262"/>
      <c r="C38" s="262"/>
      <c r="D38" s="262"/>
      <c r="E38" s="262"/>
      <c r="F38" s="262"/>
      <c r="G38" s="262"/>
      <c r="H38" s="262"/>
      <c r="I38" s="262"/>
      <c r="J38" s="262"/>
      <c r="K38" s="262"/>
      <c r="L38" s="262"/>
      <c r="M38" s="262"/>
      <c r="N38" s="262"/>
      <c r="O38" s="262"/>
      <c r="P38" s="262"/>
      <c r="Q38" s="262"/>
      <c r="R38" s="263"/>
      <c r="S38" s="263"/>
    </row>
    <row r="39" spans="1:19" ht="15" customHeight="1">
      <c r="A39" s="50"/>
      <c r="B39" s="260"/>
      <c r="C39" s="261"/>
      <c r="D39" s="264"/>
      <c r="E39" s="261"/>
      <c r="F39" s="261"/>
      <c r="G39" s="261"/>
      <c r="H39" s="261"/>
      <c r="I39" s="261"/>
      <c r="J39" s="261"/>
      <c r="K39" s="261"/>
      <c r="L39" s="261"/>
      <c r="M39" s="261"/>
      <c r="N39" s="261"/>
      <c r="O39" s="261"/>
      <c r="P39" s="261"/>
      <c r="Q39" s="261"/>
      <c r="R39" s="47"/>
      <c r="S39" s="47"/>
    </row>
    <row r="40" spans="1:19" s="5" customFormat="1" ht="15">
      <c r="A40" s="662"/>
      <c r="B40" s="653" t="s">
        <v>988</v>
      </c>
      <c r="C40" s="764" t="s">
        <v>989</v>
      </c>
      <c r="D40" s="764"/>
      <c r="E40" s="764"/>
      <c r="F40" s="764"/>
      <c r="G40" s="677"/>
      <c r="H40" s="764" t="s">
        <v>990</v>
      </c>
      <c r="I40" s="764"/>
      <c r="J40" s="764"/>
      <c r="K40" s="764"/>
      <c r="L40" s="677"/>
      <c r="M40" s="764" t="s">
        <v>991</v>
      </c>
      <c r="N40" s="764"/>
      <c r="O40" s="764"/>
      <c r="P40" s="764"/>
      <c r="Q40" s="677"/>
      <c r="R40" s="764" t="s">
        <v>992</v>
      </c>
      <c r="S40" s="764"/>
    </row>
    <row r="41" spans="1:19" s="5" customFormat="1" ht="15">
      <c r="A41" s="662"/>
      <c r="B41" s="653" t="s">
        <v>993</v>
      </c>
      <c r="C41" s="270"/>
      <c r="D41" s="270"/>
      <c r="E41" s="270"/>
      <c r="F41" s="270"/>
      <c r="G41" s="270"/>
      <c r="H41" s="270"/>
      <c r="I41" s="270"/>
      <c r="J41" s="270"/>
      <c r="K41" s="270"/>
      <c r="L41" s="270"/>
      <c r="M41" s="270"/>
      <c r="N41" s="270"/>
      <c r="O41" s="270"/>
      <c r="P41" s="270"/>
      <c r="Q41" s="270"/>
      <c r="R41" s="270"/>
      <c r="S41" s="270"/>
    </row>
    <row r="42" spans="1:19" s="5" customFormat="1" ht="15">
      <c r="A42" s="271" t="s">
        <v>1010</v>
      </c>
      <c r="B42" s="653" t="s">
        <v>994</v>
      </c>
      <c r="C42" s="653" t="s">
        <v>152</v>
      </c>
      <c r="D42" s="653" t="s">
        <v>154</v>
      </c>
      <c r="E42" s="653" t="s">
        <v>153</v>
      </c>
      <c r="F42" s="653" t="s">
        <v>155</v>
      </c>
      <c r="G42" s="677" t="s">
        <v>156</v>
      </c>
      <c r="H42" s="653" t="s">
        <v>152</v>
      </c>
      <c r="I42" s="653" t="s">
        <v>154</v>
      </c>
      <c r="J42" s="653" t="s">
        <v>153</v>
      </c>
      <c r="K42" s="653" t="s">
        <v>155</v>
      </c>
      <c r="L42" s="677" t="s">
        <v>156</v>
      </c>
      <c r="M42" s="653" t="s">
        <v>152</v>
      </c>
      <c r="N42" s="653" t="s">
        <v>154</v>
      </c>
      <c r="O42" s="653" t="s">
        <v>153</v>
      </c>
      <c r="P42" s="653" t="s">
        <v>155</v>
      </c>
      <c r="Q42" s="677" t="s">
        <v>156</v>
      </c>
      <c r="R42" s="271" t="s">
        <v>995</v>
      </c>
      <c r="S42" s="271" t="s">
        <v>996</v>
      </c>
    </row>
    <row r="43" spans="1:19" s="5" customFormat="1" ht="18.75" customHeight="1">
      <c r="A43" s="655"/>
      <c r="B43" s="5" t="s">
        <v>439</v>
      </c>
      <c r="C43" s="5" t="s">
        <v>439</v>
      </c>
      <c r="D43" s="5" t="s">
        <v>439</v>
      </c>
      <c r="E43" s="654" t="s">
        <v>439</v>
      </c>
      <c r="F43" s="654"/>
      <c r="G43" s="654"/>
      <c r="I43" s="654" t="s">
        <v>439</v>
      </c>
      <c r="J43" s="654" t="s">
        <v>439</v>
      </c>
      <c r="K43" s="654"/>
      <c r="L43" s="654"/>
      <c r="Q43" s="676"/>
    </row>
    <row r="44" spans="1:19" s="5" customFormat="1" ht="18.75" customHeight="1">
      <c r="A44" s="655"/>
      <c r="B44" s="654" t="s">
        <v>439</v>
      </c>
      <c r="C44" s="654" t="s">
        <v>439</v>
      </c>
      <c r="D44" s="655" t="s">
        <v>439</v>
      </c>
      <c r="E44" s="656" t="s">
        <v>439</v>
      </c>
      <c r="F44" s="656"/>
      <c r="G44" s="656"/>
      <c r="H44" s="5" t="s">
        <v>439</v>
      </c>
      <c r="I44" s="5" t="s">
        <v>439</v>
      </c>
      <c r="J44" s="654" t="s">
        <v>439</v>
      </c>
      <c r="K44" s="654"/>
      <c r="L44" s="654"/>
      <c r="M44" s="657"/>
      <c r="N44" s="657"/>
      <c r="O44" s="657"/>
      <c r="P44" s="657"/>
      <c r="Q44" s="657"/>
    </row>
    <row r="45" spans="1:19" s="5" customFormat="1" ht="15">
      <c r="A45" s="269" t="s">
        <v>116</v>
      </c>
      <c r="B45" s="674">
        <v>145775</v>
      </c>
      <c r="C45" s="674">
        <v>0</v>
      </c>
      <c r="D45" s="674">
        <v>0</v>
      </c>
      <c r="E45" s="674">
        <v>6767.39</v>
      </c>
      <c r="F45" s="674">
        <v>0</v>
      </c>
      <c r="G45" s="674">
        <v>6767.39</v>
      </c>
      <c r="H45" s="674">
        <v>109387.03</v>
      </c>
      <c r="I45" s="674">
        <v>0</v>
      </c>
      <c r="J45" s="674">
        <v>125260.11</v>
      </c>
      <c r="K45" s="674">
        <v>0</v>
      </c>
      <c r="L45" s="674">
        <v>234647.14</v>
      </c>
      <c r="M45" s="674">
        <v>109387.03</v>
      </c>
      <c r="N45" s="674">
        <v>0</v>
      </c>
      <c r="O45" s="674">
        <v>118492.72</v>
      </c>
      <c r="P45" s="674">
        <v>0</v>
      </c>
      <c r="Q45" s="674">
        <v>227879.75</v>
      </c>
      <c r="R45" s="675">
        <v>4.6423529411764711E-2</v>
      </c>
      <c r="S45" s="675">
        <v>1.6096528211284515</v>
      </c>
    </row>
    <row r="46" spans="1:19" s="5" customFormat="1" ht="15">
      <c r="A46" s="269"/>
      <c r="B46" s="674" t="s">
        <v>439</v>
      </c>
      <c r="C46" s="674" t="s">
        <v>439</v>
      </c>
      <c r="D46" s="674" t="s">
        <v>439</v>
      </c>
      <c r="E46" s="674" t="s">
        <v>439</v>
      </c>
      <c r="F46" s="674" t="s">
        <v>439</v>
      </c>
      <c r="G46" s="674"/>
      <c r="H46" s="674" t="s">
        <v>439</v>
      </c>
      <c r="I46" s="674" t="s">
        <v>439</v>
      </c>
      <c r="J46" s="674"/>
      <c r="K46" s="674" t="s">
        <v>439</v>
      </c>
      <c r="L46" s="674"/>
      <c r="M46" s="674"/>
      <c r="N46" s="674"/>
      <c r="O46" s="674"/>
      <c r="P46" s="674" t="s">
        <v>439</v>
      </c>
      <c r="Q46" s="674"/>
      <c r="R46" s="675"/>
      <c r="S46" s="675"/>
    </row>
    <row r="47" spans="1:19" s="5" customFormat="1" ht="15">
      <c r="A47" s="269" t="s">
        <v>156</v>
      </c>
      <c r="B47" s="674">
        <v>145775</v>
      </c>
      <c r="C47" s="674">
        <v>0</v>
      </c>
      <c r="D47" s="674">
        <v>0</v>
      </c>
      <c r="E47" s="674">
        <v>6767.39</v>
      </c>
      <c r="F47" s="674">
        <v>0</v>
      </c>
      <c r="G47" s="674">
        <v>6767.39</v>
      </c>
      <c r="H47" s="674">
        <v>109387.03</v>
      </c>
      <c r="I47" s="674">
        <v>0</v>
      </c>
      <c r="J47" s="674">
        <v>125260.11</v>
      </c>
      <c r="K47" s="674">
        <v>0</v>
      </c>
      <c r="L47" s="674">
        <v>234647.14</v>
      </c>
      <c r="M47" s="674">
        <v>109387.03</v>
      </c>
      <c r="N47" s="674">
        <v>0</v>
      </c>
      <c r="O47" s="674">
        <v>118492.72</v>
      </c>
      <c r="P47" s="674">
        <v>0</v>
      </c>
      <c r="Q47" s="674">
        <v>227879.75</v>
      </c>
      <c r="R47" s="675">
        <v>4.6423529411764711E-2</v>
      </c>
      <c r="S47" s="675">
        <v>1.6096528211284515</v>
      </c>
    </row>
    <row r="48" spans="1:19" ht="15" customHeight="1" thickBot="1">
      <c r="A48" s="265"/>
      <c r="B48" s="266" t="s">
        <v>439</v>
      </c>
      <c r="C48" s="266" t="s">
        <v>439</v>
      </c>
      <c r="D48" s="267" t="s">
        <v>439</v>
      </c>
      <c r="E48" s="266" t="s">
        <v>439</v>
      </c>
      <c r="F48" s="266"/>
      <c r="G48" s="266"/>
      <c r="H48" s="266" t="s">
        <v>439</v>
      </c>
      <c r="I48" s="266" t="s">
        <v>439</v>
      </c>
      <c r="J48" s="266" t="s">
        <v>439</v>
      </c>
      <c r="K48" s="266"/>
      <c r="L48" s="266"/>
      <c r="M48" s="266" t="s">
        <v>439</v>
      </c>
      <c r="N48" s="266" t="s">
        <v>439</v>
      </c>
      <c r="O48" s="266" t="s">
        <v>439</v>
      </c>
      <c r="P48" s="266"/>
      <c r="Q48" s="266"/>
      <c r="R48" s="265"/>
      <c r="S48" s="265"/>
    </row>
    <row r="49" spans="1:19" ht="15" customHeight="1" thickTop="1">
      <c r="A49" s="268" t="s">
        <v>1364</v>
      </c>
      <c r="B49" s="47"/>
      <c r="C49" s="47"/>
      <c r="D49" s="47"/>
      <c r="E49" s="47"/>
      <c r="F49" s="47"/>
      <c r="G49" s="47"/>
      <c r="H49" s="47"/>
      <c r="I49" s="47"/>
      <c r="J49" s="47"/>
      <c r="K49" s="47"/>
      <c r="L49" s="47"/>
      <c r="M49" s="47"/>
      <c r="N49" s="47"/>
      <c r="O49" s="47"/>
      <c r="P49" s="47"/>
      <c r="Q49" s="47"/>
      <c r="R49" s="47"/>
      <c r="S49" s="47"/>
    </row>
    <row r="50" spans="1:19" ht="15" customHeight="1">
      <c r="A50" s="268" t="s">
        <v>1365</v>
      </c>
      <c r="B50" s="261"/>
      <c r="C50" s="261"/>
      <c r="D50" s="47"/>
      <c r="E50" s="261"/>
      <c r="F50" s="261"/>
      <c r="G50" s="261"/>
      <c r="H50" s="261"/>
      <c r="I50" s="261"/>
      <c r="J50" s="260" t="s">
        <v>439</v>
      </c>
      <c r="K50" s="260"/>
      <c r="L50" s="260"/>
      <c r="M50" s="261"/>
      <c r="N50" s="261"/>
      <c r="O50" s="261"/>
      <c r="P50" s="261"/>
      <c r="Q50" s="261"/>
      <c r="R50" s="47"/>
      <c r="S50" s="47"/>
    </row>
    <row r="51" spans="1:19" ht="15" customHeight="1">
      <c r="A51" s="695"/>
      <c r="B51" s="47"/>
      <c r="C51" s="47"/>
      <c r="D51" s="47"/>
      <c r="E51" s="47"/>
      <c r="F51" s="47"/>
      <c r="G51" s="47"/>
      <c r="H51" s="47"/>
      <c r="I51" s="47"/>
      <c r="J51" s="47"/>
      <c r="K51" s="47"/>
      <c r="L51" s="47"/>
      <c r="M51" s="259" t="s">
        <v>439</v>
      </c>
      <c r="N51" s="47"/>
      <c r="O51" s="47"/>
      <c r="P51" s="47"/>
      <c r="Q51" s="47"/>
      <c r="R51" s="47"/>
      <c r="S51" s="47"/>
    </row>
  </sheetData>
  <mergeCells count="16">
    <mergeCell ref="C40:F40"/>
    <mergeCell ref="H40:K40"/>
    <mergeCell ref="M40:P40"/>
    <mergeCell ref="R40:S40"/>
    <mergeCell ref="C28:F28"/>
    <mergeCell ref="H28:K28"/>
    <mergeCell ref="M28:P28"/>
    <mergeCell ref="R28:S28"/>
    <mergeCell ref="A1:S1"/>
    <mergeCell ref="A2:S2"/>
    <mergeCell ref="A4:S4"/>
    <mergeCell ref="C6:F6"/>
    <mergeCell ref="H6:K6"/>
    <mergeCell ref="M6:P6"/>
    <mergeCell ref="R6:S6"/>
    <mergeCell ref="A3:S3"/>
  </mergeCells>
  <pageMargins left="0.75" right="0.2" top="0.49" bottom="0.5" header="0.5" footer="0.5"/>
  <pageSetup scale="39" orientation="landscape"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10"/>
  <sheetViews>
    <sheetView workbookViewId="0">
      <selection sqref="A1:E1"/>
    </sheetView>
  </sheetViews>
  <sheetFormatPr defaultRowHeight="15"/>
  <cols>
    <col min="1" max="1" width="96.140625" style="5" customWidth="1"/>
    <col min="2" max="2" width="9.140625" style="5" bestFit="1" customWidth="1"/>
    <col min="3" max="3" width="7.5703125" style="5" bestFit="1" customWidth="1"/>
    <col min="4" max="4" width="9.28515625" style="5" bestFit="1" customWidth="1"/>
    <col min="5" max="5" width="10.7109375" style="5" customWidth="1"/>
    <col min="6" max="16384" width="9.140625" style="5"/>
  </cols>
  <sheetData>
    <row r="1" spans="1:5" ht="30" customHeight="1">
      <c r="A1" s="757" t="s">
        <v>438</v>
      </c>
      <c r="B1" s="757"/>
      <c r="C1" s="757"/>
      <c r="D1" s="757"/>
      <c r="E1" s="757"/>
    </row>
    <row r="2" spans="1:5" ht="18">
      <c r="A2" s="758" t="s">
        <v>717</v>
      </c>
      <c r="B2" s="758"/>
      <c r="C2" s="758"/>
      <c r="D2" s="758"/>
      <c r="E2" s="758"/>
    </row>
    <row r="3" spans="1:5" ht="18">
      <c r="A3" s="758" t="s">
        <v>1512</v>
      </c>
      <c r="B3" s="758"/>
      <c r="C3" s="758"/>
      <c r="D3" s="758"/>
      <c r="E3" s="758"/>
    </row>
    <row r="4" spans="1:5" ht="30" customHeight="1">
      <c r="A4" s="759" t="s">
        <v>508</v>
      </c>
      <c r="B4" s="759"/>
      <c r="C4" s="759"/>
      <c r="D4" s="759"/>
      <c r="E4" s="759"/>
    </row>
    <row r="5" spans="1:5">
      <c r="A5" s="99"/>
      <c r="B5" s="101"/>
      <c r="C5" s="205"/>
      <c r="D5" s="205"/>
      <c r="E5" s="98"/>
    </row>
    <row r="6" spans="1:5" ht="30" customHeight="1">
      <c r="A6" s="72" t="s">
        <v>718</v>
      </c>
      <c r="B6" s="73" t="s">
        <v>57</v>
      </c>
      <c r="C6" s="73" t="s">
        <v>55</v>
      </c>
      <c r="D6" s="176" t="s">
        <v>515</v>
      </c>
      <c r="E6" s="73" t="s">
        <v>719</v>
      </c>
    </row>
    <row r="7" spans="1:5">
      <c r="A7" s="100" t="s">
        <v>720</v>
      </c>
      <c r="B7" s="97">
        <v>279484.40169999999</v>
      </c>
      <c r="C7" s="97">
        <v>0</v>
      </c>
      <c r="D7" s="97">
        <v>279484.40169999999</v>
      </c>
      <c r="E7" s="160">
        <v>6.9147456047294276E-2</v>
      </c>
    </row>
    <row r="8" spans="1:5">
      <c r="A8" s="100" t="s">
        <v>721</v>
      </c>
      <c r="B8" s="97">
        <v>293708.24644000002</v>
      </c>
      <c r="C8" s="97">
        <v>0</v>
      </c>
      <c r="D8" s="97">
        <v>293708.24644000002</v>
      </c>
      <c r="E8" s="160">
        <v>7.2666588682246944E-2</v>
      </c>
    </row>
    <row r="9" spans="1:5">
      <c r="A9" s="100" t="s">
        <v>722</v>
      </c>
      <c r="B9" s="97">
        <v>1146603.5165899999</v>
      </c>
      <c r="C9" s="97">
        <v>116283.79704</v>
      </c>
      <c r="D9" s="97">
        <v>1262887.31363</v>
      </c>
      <c r="E9" s="160">
        <v>0.31245194537064563</v>
      </c>
    </row>
    <row r="10" spans="1:5">
      <c r="A10" s="100" t="s">
        <v>723</v>
      </c>
      <c r="B10" s="97">
        <v>535556.30787000002</v>
      </c>
      <c r="C10" s="97">
        <v>155489.86369</v>
      </c>
      <c r="D10" s="97">
        <v>691046.17156000005</v>
      </c>
      <c r="E10" s="160">
        <v>0.17097227782281665</v>
      </c>
    </row>
    <row r="11" spans="1:5">
      <c r="A11" s="100" t="s">
        <v>724</v>
      </c>
      <c r="B11" s="97">
        <v>202305.61872</v>
      </c>
      <c r="C11" s="97">
        <v>63678.436049999997</v>
      </c>
      <c r="D11" s="97">
        <v>265984.05476999999</v>
      </c>
      <c r="E11" s="160">
        <v>6.5807324575601497E-2</v>
      </c>
    </row>
    <row r="12" spans="1:5">
      <c r="A12" s="100" t="s">
        <v>725</v>
      </c>
      <c r="B12" s="97">
        <v>178616.32785</v>
      </c>
      <c r="C12" s="97">
        <v>58695.655220000001</v>
      </c>
      <c r="D12" s="97">
        <v>237311.98307000002</v>
      </c>
      <c r="E12" s="160">
        <v>5.8713544723841639E-2</v>
      </c>
    </row>
    <row r="13" spans="1:5">
      <c r="A13" s="100" t="s">
        <v>726</v>
      </c>
      <c r="B13" s="97">
        <v>42054.611400000002</v>
      </c>
      <c r="C13" s="97">
        <v>32964.654260000003</v>
      </c>
      <c r="D13" s="97">
        <v>75019.265660000005</v>
      </c>
      <c r="E13" s="160">
        <v>1.8560575629166298E-2</v>
      </c>
    </row>
    <row r="14" spans="1:5">
      <c r="A14" s="100" t="s">
        <v>727</v>
      </c>
      <c r="B14" s="97">
        <v>42731.490159999994</v>
      </c>
      <c r="C14" s="97">
        <v>23801.956140000002</v>
      </c>
      <c r="D14" s="97">
        <v>66533.446299999996</v>
      </c>
      <c r="E14" s="160">
        <v>1.6461092374817368E-2</v>
      </c>
    </row>
    <row r="15" spans="1:5">
      <c r="A15" s="100" t="s">
        <v>728</v>
      </c>
      <c r="B15" s="97">
        <v>27018.932670000002</v>
      </c>
      <c r="C15" s="97">
        <v>12128.200220000001</v>
      </c>
      <c r="D15" s="97">
        <v>39147.132890000001</v>
      </c>
      <c r="E15" s="160">
        <v>9.6854229947132813E-3</v>
      </c>
    </row>
    <row r="16" spans="1:5">
      <c r="A16" s="100" t="s">
        <v>729</v>
      </c>
      <c r="B16" s="97">
        <v>60745.738119999995</v>
      </c>
      <c r="C16" s="97">
        <v>16777.072690000001</v>
      </c>
      <c r="D16" s="97">
        <v>77522.810809999995</v>
      </c>
      <c r="E16" s="160">
        <v>1.9179979707422738E-2</v>
      </c>
    </row>
    <row r="17" spans="1:5">
      <c r="A17" s="100" t="s">
        <v>730</v>
      </c>
      <c r="B17" s="97">
        <v>353507.74005000002</v>
      </c>
      <c r="C17" s="97">
        <v>44560.962719999996</v>
      </c>
      <c r="D17" s="97">
        <v>398068.70277000003</v>
      </c>
      <c r="E17" s="160">
        <v>9.8486491414780192E-2</v>
      </c>
    </row>
    <row r="18" spans="1:5">
      <c r="A18" s="100" t="s">
        <v>731</v>
      </c>
      <c r="B18" s="97">
        <v>202245.34941</v>
      </c>
      <c r="C18" s="97">
        <v>31801.84721</v>
      </c>
      <c r="D18" s="97">
        <v>234047.19662</v>
      </c>
      <c r="E18" s="160">
        <v>5.7905801335724039E-2</v>
      </c>
    </row>
    <row r="19" spans="1:5">
      <c r="A19" s="100" t="s">
        <v>732</v>
      </c>
      <c r="B19" s="97">
        <v>34153.134659999996</v>
      </c>
      <c r="C19" s="97">
        <v>9903.1585999999988</v>
      </c>
      <c r="D19" s="97">
        <v>44056.293259999991</v>
      </c>
      <c r="E19" s="160">
        <v>1.0900002230079937E-2</v>
      </c>
    </row>
    <row r="20" spans="1:5">
      <c r="A20" s="100" t="s">
        <v>733</v>
      </c>
      <c r="B20" s="97">
        <v>72399.609890000007</v>
      </c>
      <c r="C20" s="97">
        <v>4644.3106600000001</v>
      </c>
      <c r="D20" s="97">
        <v>77043.92055000001</v>
      </c>
      <c r="E20" s="160">
        <v>1.9061497090849484E-2</v>
      </c>
    </row>
    <row r="21" spans="1:5">
      <c r="A21" s="72" t="s">
        <v>156</v>
      </c>
      <c r="B21" s="158">
        <v>3471131.0255299998</v>
      </c>
      <c r="C21" s="158">
        <v>570729.91449999996</v>
      </c>
      <c r="D21" s="158">
        <v>4041860.9400300002</v>
      </c>
      <c r="E21" s="161">
        <v>1</v>
      </c>
    </row>
    <row r="22" spans="1:5">
      <c r="A22" s="54" t="s">
        <v>734</v>
      </c>
      <c r="B22" s="160">
        <v>0.8587952621408681</v>
      </c>
      <c r="C22" s="160">
        <v>0.14120473785913173</v>
      </c>
      <c r="D22" s="160">
        <v>1</v>
      </c>
      <c r="E22" s="234"/>
    </row>
    <row r="23" spans="1:5" ht="30" customHeight="1">
      <c r="A23" s="432" t="s">
        <v>735</v>
      </c>
      <c r="B23" s="73" t="s">
        <v>57</v>
      </c>
      <c r="C23" s="73" t="s">
        <v>55</v>
      </c>
      <c r="D23" s="176" t="s">
        <v>515</v>
      </c>
      <c r="E23" s="73" t="s">
        <v>677</v>
      </c>
    </row>
    <row r="24" spans="1:5">
      <c r="A24" s="100" t="s">
        <v>720</v>
      </c>
      <c r="B24" s="97">
        <v>7</v>
      </c>
      <c r="C24" s="97">
        <v>0</v>
      </c>
      <c r="D24" s="97">
        <v>7</v>
      </c>
      <c r="E24" s="160">
        <v>1.4043450435647895E-5</v>
      </c>
    </row>
    <row r="25" spans="1:5">
      <c r="A25" s="100" t="s">
        <v>721</v>
      </c>
      <c r="B25" s="97">
        <v>33</v>
      </c>
      <c r="C25" s="97">
        <v>0</v>
      </c>
      <c r="D25" s="97">
        <v>33</v>
      </c>
      <c r="E25" s="160">
        <v>6.6204837768054357E-5</v>
      </c>
    </row>
    <row r="26" spans="1:5">
      <c r="A26" s="100" t="s">
        <v>722</v>
      </c>
      <c r="B26" s="97">
        <v>238</v>
      </c>
      <c r="C26" s="97">
        <v>29</v>
      </c>
      <c r="D26" s="97">
        <v>267</v>
      </c>
      <c r="E26" s="160">
        <v>5.3565732375971255E-4</v>
      </c>
    </row>
    <row r="27" spans="1:5">
      <c r="A27" s="100" t="s">
        <v>723</v>
      </c>
      <c r="B27" s="97">
        <v>232</v>
      </c>
      <c r="C27" s="97">
        <v>65</v>
      </c>
      <c r="D27" s="97">
        <v>297</v>
      </c>
      <c r="E27" s="160">
        <v>5.9584353991248926E-4</v>
      </c>
    </row>
    <row r="28" spans="1:5">
      <c r="A28" s="100" t="s">
        <v>724</v>
      </c>
      <c r="B28" s="97">
        <v>198</v>
      </c>
      <c r="C28" s="97">
        <v>67</v>
      </c>
      <c r="D28" s="97">
        <v>265</v>
      </c>
      <c r="E28" s="160">
        <v>5.3164490934952749E-4</v>
      </c>
    </row>
    <row r="29" spans="1:5">
      <c r="A29" s="100" t="s">
        <v>725</v>
      </c>
      <c r="B29" s="97">
        <v>357</v>
      </c>
      <c r="C29" s="97">
        <v>116</v>
      </c>
      <c r="D29" s="97">
        <v>473</v>
      </c>
      <c r="E29" s="160">
        <v>9.4893600800877913E-4</v>
      </c>
    </row>
    <row r="30" spans="1:5">
      <c r="A30" s="100" t="s">
        <v>726</v>
      </c>
      <c r="B30" s="97">
        <v>159</v>
      </c>
      <c r="C30" s="97">
        <v>120</v>
      </c>
      <c r="D30" s="97">
        <v>279</v>
      </c>
      <c r="E30" s="160">
        <v>5.5973181022082321E-4</v>
      </c>
    </row>
    <row r="31" spans="1:5">
      <c r="A31" s="100" t="s">
        <v>727</v>
      </c>
      <c r="B31" s="97">
        <v>255</v>
      </c>
      <c r="C31" s="97">
        <v>141</v>
      </c>
      <c r="D31" s="97">
        <v>396</v>
      </c>
      <c r="E31" s="160">
        <v>7.9445805321665228E-4</v>
      </c>
    </row>
    <row r="32" spans="1:5">
      <c r="A32" s="100" t="s">
        <v>728</v>
      </c>
      <c r="B32" s="97">
        <v>228</v>
      </c>
      <c r="C32" s="97">
        <v>102</v>
      </c>
      <c r="D32" s="97">
        <v>330</v>
      </c>
      <c r="E32" s="160">
        <v>6.6204837768054357E-4</v>
      </c>
    </row>
    <row r="33" spans="1:5">
      <c r="A33" s="100" t="s">
        <v>729</v>
      </c>
      <c r="B33" s="97">
        <v>726</v>
      </c>
      <c r="C33" s="97">
        <v>200</v>
      </c>
      <c r="D33" s="97">
        <v>926</v>
      </c>
      <c r="E33" s="160">
        <v>1.8577478719157073E-3</v>
      </c>
    </row>
    <row r="34" spans="1:5">
      <c r="A34" s="100" t="s">
        <v>730</v>
      </c>
      <c r="B34" s="97">
        <v>6781</v>
      </c>
      <c r="C34" s="97">
        <v>943</v>
      </c>
      <c r="D34" s="97">
        <v>7724</v>
      </c>
      <c r="E34" s="160">
        <v>1.5495944452134905E-2</v>
      </c>
    </row>
    <row r="35" spans="1:5">
      <c r="A35" s="100" t="s">
        <v>731</v>
      </c>
      <c r="B35" s="97">
        <v>12786</v>
      </c>
      <c r="C35" s="97">
        <v>1934</v>
      </c>
      <c r="D35" s="97">
        <v>14720</v>
      </c>
      <c r="E35" s="160">
        <v>2.953137005896243E-2</v>
      </c>
    </row>
    <row r="36" spans="1:5">
      <c r="A36" s="100" t="s">
        <v>732</v>
      </c>
      <c r="B36" s="97">
        <v>7003</v>
      </c>
      <c r="C36" s="97">
        <v>1697</v>
      </c>
      <c r="D36" s="97">
        <v>8700</v>
      </c>
      <c r="E36" s="160">
        <v>1.7454002684305241E-2</v>
      </c>
    </row>
    <row r="37" spans="1:5">
      <c r="A37" s="100" t="s">
        <v>733</v>
      </c>
      <c r="B37" s="97">
        <v>440580</v>
      </c>
      <c r="C37" s="97">
        <v>23456</v>
      </c>
      <c r="D37" s="97">
        <v>464036</v>
      </c>
      <c r="E37" s="160">
        <v>0.9309523666223295</v>
      </c>
    </row>
    <row r="38" spans="1:5">
      <c r="A38" s="72" t="s">
        <v>156</v>
      </c>
      <c r="B38" s="158">
        <v>469583</v>
      </c>
      <c r="C38" s="158">
        <v>28870</v>
      </c>
      <c r="D38" s="158">
        <v>498453</v>
      </c>
      <c r="E38" s="161">
        <v>1</v>
      </c>
    </row>
    <row r="39" spans="1:5">
      <c r="A39" s="54" t="s">
        <v>734</v>
      </c>
      <c r="B39" s="106">
        <v>0.94208079798897792</v>
      </c>
      <c r="C39" s="106">
        <v>5.7919202011022103E-2</v>
      </c>
      <c r="D39" s="106">
        <v>1</v>
      </c>
      <c r="E39" s="144"/>
    </row>
    <row r="40" spans="1:5" ht="15.75" thickBot="1">
      <c r="A40" s="252"/>
      <c r="B40" s="253"/>
      <c r="C40" s="253"/>
      <c r="D40" s="254"/>
      <c r="E40" s="254"/>
    </row>
    <row r="41" spans="1:5" ht="36.75" customHeight="1" thickTop="1">
      <c r="A41" s="765" t="s">
        <v>1357</v>
      </c>
      <c r="B41" s="766"/>
      <c r="C41" s="766"/>
      <c r="D41" s="766"/>
      <c r="E41" s="766"/>
    </row>
    <row r="42" spans="1:5">
      <c r="A42" s="209"/>
      <c r="B42" s="210"/>
      <c r="C42" s="210"/>
      <c r="D42" s="210"/>
      <c r="E42" s="210"/>
    </row>
    <row r="43" spans="1:5" ht="30" customHeight="1">
      <c r="A43" s="757" t="s">
        <v>438</v>
      </c>
      <c r="B43" s="757"/>
      <c r="C43" s="757"/>
      <c r="D43" s="757"/>
      <c r="E43" s="757"/>
    </row>
    <row r="44" spans="1:5" ht="18">
      <c r="A44" s="758" t="s">
        <v>736</v>
      </c>
      <c r="B44" s="758"/>
      <c r="C44" s="758"/>
      <c r="D44" s="758"/>
      <c r="E44" s="758"/>
    </row>
    <row r="45" spans="1:5" ht="18">
      <c r="A45" s="758" t="s">
        <v>1512</v>
      </c>
      <c r="B45" s="758"/>
      <c r="C45" s="758"/>
      <c r="D45" s="758"/>
      <c r="E45" s="758"/>
    </row>
    <row r="46" spans="1:5" ht="30" customHeight="1">
      <c r="A46" s="759" t="s">
        <v>508</v>
      </c>
      <c r="B46" s="759"/>
      <c r="C46" s="759"/>
      <c r="D46" s="759"/>
      <c r="E46" s="759"/>
    </row>
    <row r="47" spans="1:5">
      <c r="A47" s="99"/>
      <c r="B47" s="101"/>
      <c r="C47" s="205"/>
      <c r="D47" s="205"/>
      <c r="E47" s="98"/>
    </row>
    <row r="48" spans="1:5" ht="30" customHeight="1">
      <c r="A48" s="72" t="s">
        <v>718</v>
      </c>
      <c r="B48" s="73" t="s">
        <v>57</v>
      </c>
      <c r="C48" s="73" t="s">
        <v>55</v>
      </c>
      <c r="D48" s="176" t="s">
        <v>515</v>
      </c>
      <c r="E48" s="73" t="s">
        <v>719</v>
      </c>
    </row>
    <row r="49" spans="1:5">
      <c r="A49" s="100" t="s">
        <v>720</v>
      </c>
      <c r="B49" s="97">
        <v>52859.531369999997</v>
      </c>
      <c r="C49" s="97">
        <v>0</v>
      </c>
      <c r="D49" s="97">
        <v>52859.531369999997</v>
      </c>
      <c r="E49" s="160">
        <v>0.36718209241960637</v>
      </c>
    </row>
    <row r="50" spans="1:5">
      <c r="A50" s="100" t="s">
        <v>721</v>
      </c>
      <c r="B50" s="97">
        <v>8786.0309399999987</v>
      </c>
      <c r="C50" s="97">
        <v>0</v>
      </c>
      <c r="D50" s="97">
        <v>8786.0309399999987</v>
      </c>
      <c r="E50" s="160">
        <v>6.1031059886458482E-2</v>
      </c>
    </row>
    <row r="51" spans="1:5">
      <c r="A51" s="100" t="s">
        <v>722</v>
      </c>
      <c r="B51" s="97">
        <v>22243.178620000002</v>
      </c>
      <c r="C51" s="97">
        <v>3701.0089400000002</v>
      </c>
      <c r="D51" s="97">
        <v>25944.187560000002</v>
      </c>
      <c r="E51" s="160">
        <v>0.18021803878144224</v>
      </c>
    </row>
    <row r="52" spans="1:5">
      <c r="A52" s="100" t="s">
        <v>723</v>
      </c>
      <c r="B52" s="97">
        <v>19179.126960000001</v>
      </c>
      <c r="C52" s="97">
        <v>0</v>
      </c>
      <c r="D52" s="97">
        <v>19179.126960000001</v>
      </c>
      <c r="E52" s="160">
        <v>0.1332253954099723</v>
      </c>
    </row>
    <row r="53" spans="1:5">
      <c r="A53" s="100" t="s">
        <v>724</v>
      </c>
      <c r="B53" s="97">
        <v>12311.27319</v>
      </c>
      <c r="C53" s="97">
        <v>3425.6492599999997</v>
      </c>
      <c r="D53" s="97">
        <v>15736.92245</v>
      </c>
      <c r="E53" s="160">
        <v>0.10931455432303577</v>
      </c>
    </row>
    <row r="54" spans="1:5">
      <c r="A54" s="100" t="s">
        <v>725</v>
      </c>
      <c r="B54" s="97">
        <v>5121.9076799999993</v>
      </c>
      <c r="C54" s="97">
        <v>1489.29053</v>
      </c>
      <c r="D54" s="97">
        <v>6611.1982099999996</v>
      </c>
      <c r="E54" s="160">
        <v>4.5923857613430749E-2</v>
      </c>
    </row>
    <row r="55" spans="1:5">
      <c r="A55" s="100" t="s">
        <v>726</v>
      </c>
      <c r="B55" s="97">
        <v>3934.7826099999997</v>
      </c>
      <c r="C55" s="97">
        <v>1810.9275299999999</v>
      </c>
      <c r="D55" s="97">
        <v>5745.7101399999992</v>
      </c>
      <c r="E55" s="160">
        <v>3.9911853490988476E-2</v>
      </c>
    </row>
    <row r="56" spans="1:5">
      <c r="A56" s="100" t="s">
        <v>727</v>
      </c>
      <c r="B56" s="97">
        <v>2276.52531</v>
      </c>
      <c r="C56" s="97">
        <v>314.00498999999996</v>
      </c>
      <c r="D56" s="97">
        <v>2590.5302999999999</v>
      </c>
      <c r="E56" s="160">
        <v>1.7994793207157231E-2</v>
      </c>
    </row>
    <row r="57" spans="1:5">
      <c r="A57" s="100" t="s">
        <v>728</v>
      </c>
      <c r="B57" s="97">
        <v>774.62470999999994</v>
      </c>
      <c r="C57" s="97">
        <v>355.08906000000002</v>
      </c>
      <c r="D57" s="97">
        <v>1129.7137699999998</v>
      </c>
      <c r="E57" s="160">
        <v>7.8474147453237615E-3</v>
      </c>
    </row>
    <row r="58" spans="1:5">
      <c r="A58" s="100" t="s">
        <v>729</v>
      </c>
      <c r="B58" s="97">
        <v>1233.1089199999999</v>
      </c>
      <c r="C58" s="97">
        <v>298.44200999999998</v>
      </c>
      <c r="D58" s="97">
        <v>1531.5509299999999</v>
      </c>
      <c r="E58" s="160">
        <v>1.0638726083064669E-2</v>
      </c>
    </row>
    <row r="59" spans="1:5">
      <c r="A59" s="100" t="s">
        <v>730</v>
      </c>
      <c r="B59" s="97">
        <v>1080.45155</v>
      </c>
      <c r="C59" s="97">
        <v>494.75153</v>
      </c>
      <c r="D59" s="97">
        <v>1575.20308</v>
      </c>
      <c r="E59" s="160">
        <v>1.0941950257782027E-2</v>
      </c>
    </row>
    <row r="60" spans="1:5">
      <c r="A60" s="100" t="s">
        <v>731</v>
      </c>
      <c r="B60" s="97">
        <v>1064.9711200000002</v>
      </c>
      <c r="C60" s="97">
        <v>373.33008000000001</v>
      </c>
      <c r="D60" s="97">
        <v>1438.3012000000001</v>
      </c>
      <c r="E60" s="160">
        <v>9.9909785512279463E-3</v>
      </c>
    </row>
    <row r="61" spans="1:5">
      <c r="A61" s="100" t="s">
        <v>732</v>
      </c>
      <c r="B61" s="97">
        <v>176.98254</v>
      </c>
      <c r="C61" s="97">
        <v>55.005769999999998</v>
      </c>
      <c r="D61" s="97">
        <v>231.98831000000001</v>
      </c>
      <c r="E61" s="160">
        <v>1.6114776441440914E-3</v>
      </c>
    </row>
    <row r="62" spans="1:5">
      <c r="A62" s="100" t="s">
        <v>733</v>
      </c>
      <c r="B62" s="97">
        <v>495.48003999999997</v>
      </c>
      <c r="C62" s="97">
        <v>104.51751</v>
      </c>
      <c r="D62" s="97">
        <v>599.99754999999993</v>
      </c>
      <c r="E62" s="160">
        <v>4.1678075863659965E-3</v>
      </c>
    </row>
    <row r="63" spans="1:5">
      <c r="A63" s="72" t="s">
        <v>156</v>
      </c>
      <c r="B63" s="158">
        <v>131537.97555999999</v>
      </c>
      <c r="C63" s="158">
        <v>12422.01721</v>
      </c>
      <c r="D63" s="158">
        <v>143959.99276999998</v>
      </c>
      <c r="E63" s="161">
        <v>1</v>
      </c>
    </row>
    <row r="64" spans="1:5">
      <c r="A64" s="54" t="s">
        <v>734</v>
      </c>
      <c r="B64" s="160">
        <v>0.91371201838106353</v>
      </c>
      <c r="C64" s="160">
        <v>8.6287981618936568E-2</v>
      </c>
      <c r="D64" s="160">
        <v>1</v>
      </c>
      <c r="E64" s="234"/>
    </row>
    <row r="65" spans="1:5" ht="30" customHeight="1">
      <c r="A65" s="432" t="s">
        <v>737</v>
      </c>
      <c r="B65" s="73" t="s">
        <v>57</v>
      </c>
      <c r="C65" s="73" t="s">
        <v>55</v>
      </c>
      <c r="D65" s="176" t="s">
        <v>515</v>
      </c>
      <c r="E65" s="73" t="s">
        <v>677</v>
      </c>
    </row>
    <row r="66" spans="1:5">
      <c r="A66" s="100" t="s">
        <v>720</v>
      </c>
      <c r="B66" s="97">
        <v>3</v>
      </c>
      <c r="C66" s="97">
        <v>0</v>
      </c>
      <c r="D66" s="97">
        <v>3</v>
      </c>
      <c r="E66" s="160">
        <v>1.8587360594795538E-3</v>
      </c>
    </row>
    <row r="67" spans="1:5">
      <c r="A67" s="100" t="s">
        <v>721</v>
      </c>
      <c r="B67" s="97">
        <v>1</v>
      </c>
      <c r="C67" s="97">
        <v>0</v>
      </c>
      <c r="D67" s="97">
        <v>1</v>
      </c>
      <c r="E67" s="160">
        <v>6.1957868649318464E-4</v>
      </c>
    </row>
    <row r="68" spans="1:5">
      <c r="A68" s="100" t="s">
        <v>722</v>
      </c>
      <c r="B68" s="97">
        <v>4</v>
      </c>
      <c r="C68" s="97">
        <v>1</v>
      </c>
      <c r="D68" s="97">
        <v>5</v>
      </c>
      <c r="E68" s="160">
        <v>3.0978934324659233E-3</v>
      </c>
    </row>
    <row r="69" spans="1:5">
      <c r="A69" s="100" t="s">
        <v>723</v>
      </c>
      <c r="B69" s="97">
        <v>8</v>
      </c>
      <c r="C69" s="97">
        <v>0</v>
      </c>
      <c r="D69" s="97">
        <v>8</v>
      </c>
      <c r="E69" s="160">
        <v>4.9566294919454771E-3</v>
      </c>
    </row>
    <row r="70" spans="1:5">
      <c r="A70" s="100" t="s">
        <v>724</v>
      </c>
      <c r="B70" s="97">
        <v>12</v>
      </c>
      <c r="C70" s="97">
        <v>4</v>
      </c>
      <c r="D70" s="97">
        <v>16</v>
      </c>
      <c r="E70" s="160">
        <v>9.9132589838909543E-3</v>
      </c>
    </row>
    <row r="71" spans="1:5">
      <c r="A71" s="100" t="s">
        <v>725</v>
      </c>
      <c r="B71" s="97">
        <v>11</v>
      </c>
      <c r="C71" s="97">
        <v>3</v>
      </c>
      <c r="D71" s="97">
        <v>14</v>
      </c>
      <c r="E71" s="160">
        <v>8.6741016109045856E-3</v>
      </c>
    </row>
    <row r="72" spans="1:5">
      <c r="A72" s="100" t="s">
        <v>726</v>
      </c>
      <c r="B72" s="97">
        <v>15</v>
      </c>
      <c r="C72" s="97">
        <v>7</v>
      </c>
      <c r="D72" s="97">
        <v>22</v>
      </c>
      <c r="E72" s="160">
        <v>1.3630731102850062E-2</v>
      </c>
    </row>
    <row r="73" spans="1:5">
      <c r="A73" s="100" t="s">
        <v>727</v>
      </c>
      <c r="B73" s="97">
        <v>14</v>
      </c>
      <c r="C73" s="97">
        <v>2</v>
      </c>
      <c r="D73" s="97">
        <v>16</v>
      </c>
      <c r="E73" s="160">
        <v>9.9132589838909543E-3</v>
      </c>
    </row>
    <row r="74" spans="1:5">
      <c r="A74" s="100" t="s">
        <v>728</v>
      </c>
      <c r="B74" s="97">
        <v>7</v>
      </c>
      <c r="C74" s="97">
        <v>3</v>
      </c>
      <c r="D74" s="97">
        <v>10</v>
      </c>
      <c r="E74" s="160">
        <v>6.1957868649318466E-3</v>
      </c>
    </row>
    <row r="75" spans="1:5">
      <c r="A75" s="100" t="s">
        <v>729</v>
      </c>
      <c r="B75" s="97">
        <v>15</v>
      </c>
      <c r="C75" s="97">
        <v>4</v>
      </c>
      <c r="D75" s="97">
        <v>19</v>
      </c>
      <c r="E75" s="160">
        <v>1.1771995043370507E-2</v>
      </c>
    </row>
    <row r="76" spans="1:5">
      <c r="A76" s="100" t="s">
        <v>730</v>
      </c>
      <c r="B76" s="97">
        <v>22</v>
      </c>
      <c r="C76" s="97">
        <v>10</v>
      </c>
      <c r="D76" s="97">
        <v>32</v>
      </c>
      <c r="E76" s="160">
        <v>1.9826517967781909E-2</v>
      </c>
    </row>
    <row r="77" spans="1:5">
      <c r="A77" s="100" t="s">
        <v>731</v>
      </c>
      <c r="B77" s="97">
        <v>58</v>
      </c>
      <c r="C77" s="97">
        <v>24</v>
      </c>
      <c r="D77" s="97">
        <v>82</v>
      </c>
      <c r="E77" s="160">
        <v>5.0805452292441142E-2</v>
      </c>
    </row>
    <row r="78" spans="1:5">
      <c r="A78" s="100" t="s">
        <v>732</v>
      </c>
      <c r="B78" s="97">
        <v>37</v>
      </c>
      <c r="C78" s="97">
        <v>13</v>
      </c>
      <c r="D78" s="97">
        <v>50</v>
      </c>
      <c r="E78" s="160">
        <v>3.0978934324659233E-2</v>
      </c>
    </row>
    <row r="79" spans="1:5">
      <c r="A79" s="100" t="s">
        <v>733</v>
      </c>
      <c r="B79" s="97">
        <v>1047</v>
      </c>
      <c r="C79" s="97">
        <v>289</v>
      </c>
      <c r="D79" s="97">
        <v>1336</v>
      </c>
      <c r="E79" s="160">
        <v>0.82775712515489464</v>
      </c>
    </row>
    <row r="80" spans="1:5">
      <c r="A80" s="72" t="s">
        <v>156</v>
      </c>
      <c r="B80" s="158">
        <v>1254</v>
      </c>
      <c r="C80" s="158">
        <v>360</v>
      </c>
      <c r="D80" s="158">
        <v>1614</v>
      </c>
      <c r="E80" s="161">
        <v>1</v>
      </c>
    </row>
    <row r="81" spans="1:5">
      <c r="A81" s="54" t="s">
        <v>734</v>
      </c>
      <c r="B81" s="106">
        <v>0.77695167286245348</v>
      </c>
      <c r="C81" s="106">
        <v>0.22304832713754646</v>
      </c>
      <c r="D81" s="106">
        <v>1</v>
      </c>
      <c r="E81" s="144"/>
    </row>
    <row r="82" spans="1:5" ht="15.75" thickBot="1">
      <c r="A82" s="252"/>
      <c r="B82" s="253"/>
      <c r="C82" s="253"/>
      <c r="D82" s="254"/>
      <c r="E82" s="254"/>
    </row>
    <row r="83" spans="1:5" ht="15.75" customHeight="1" thickTop="1">
      <c r="A83" s="765" t="s">
        <v>1358</v>
      </c>
      <c r="B83" s="766"/>
      <c r="C83" s="766"/>
      <c r="D83" s="766"/>
      <c r="E83" s="766"/>
    </row>
    <row r="84" spans="1:5">
      <c r="A84" s="212"/>
      <c r="B84" s="212"/>
      <c r="C84" s="212"/>
      <c r="D84" s="211"/>
      <c r="E84" s="98"/>
    </row>
    <row r="85" spans="1:5" ht="30" customHeight="1">
      <c r="A85" s="757" t="s">
        <v>438</v>
      </c>
      <c r="B85" s="757"/>
      <c r="C85" s="757"/>
      <c r="D85" s="757"/>
      <c r="E85" s="757"/>
    </row>
    <row r="86" spans="1:5" ht="18">
      <c r="A86" s="758" t="s">
        <v>740</v>
      </c>
      <c r="B86" s="758"/>
      <c r="C86" s="758"/>
      <c r="D86" s="758"/>
      <c r="E86" s="758"/>
    </row>
    <row r="87" spans="1:5" ht="18">
      <c r="A87" s="758" t="s">
        <v>1512</v>
      </c>
      <c r="B87" s="758"/>
      <c r="C87" s="758"/>
      <c r="D87" s="758"/>
      <c r="E87" s="758"/>
    </row>
    <row r="88" spans="1:5" ht="30" customHeight="1">
      <c r="A88" s="759" t="s">
        <v>508</v>
      </c>
      <c r="B88" s="759"/>
      <c r="C88" s="759"/>
      <c r="D88" s="759"/>
      <c r="E88" s="759"/>
    </row>
    <row r="89" spans="1:5">
      <c r="A89" s="99"/>
      <c r="B89" s="101"/>
      <c r="C89" s="205"/>
      <c r="D89" s="205"/>
      <c r="E89" s="98"/>
    </row>
    <row r="90" spans="1:5" ht="30" customHeight="1">
      <c r="A90" s="72" t="s">
        <v>718</v>
      </c>
      <c r="B90" s="73" t="s">
        <v>57</v>
      </c>
      <c r="C90" s="73" t="s">
        <v>55</v>
      </c>
      <c r="D90" s="176" t="s">
        <v>515</v>
      </c>
      <c r="E90" s="73" t="s">
        <v>719</v>
      </c>
    </row>
    <row r="91" spans="1:5">
      <c r="A91" s="100" t="s">
        <v>720</v>
      </c>
      <c r="B91" s="97">
        <v>226624.87033000001</v>
      </c>
      <c r="C91" s="97">
        <v>0</v>
      </c>
      <c r="D91" s="97">
        <v>226624.87033000001</v>
      </c>
      <c r="E91" s="160">
        <v>0.26858005998065637</v>
      </c>
    </row>
    <row r="92" spans="1:5">
      <c r="A92" s="100" t="s">
        <v>721</v>
      </c>
      <c r="B92" s="97">
        <v>40005.607499999998</v>
      </c>
      <c r="C92" s="97">
        <v>0</v>
      </c>
      <c r="D92" s="97">
        <v>40005.607499999998</v>
      </c>
      <c r="E92" s="160">
        <v>4.7411868107267663E-2</v>
      </c>
    </row>
    <row r="93" spans="1:5">
      <c r="A93" s="100" t="s">
        <v>722</v>
      </c>
      <c r="B93" s="97">
        <v>35905.08193</v>
      </c>
      <c r="C93" s="97">
        <v>4860.9567000000006</v>
      </c>
      <c r="D93" s="97">
        <v>40766.038630000003</v>
      </c>
      <c r="E93" s="160">
        <v>4.8313078279872107E-2</v>
      </c>
    </row>
    <row r="94" spans="1:5">
      <c r="A94" s="100" t="s">
        <v>723</v>
      </c>
      <c r="B94" s="97">
        <v>2512.7967899999999</v>
      </c>
      <c r="C94" s="97">
        <v>4443.7386900000001</v>
      </c>
      <c r="D94" s="97">
        <v>6956.5354800000005</v>
      </c>
      <c r="E94" s="160">
        <v>8.2444028043140698E-3</v>
      </c>
    </row>
    <row r="95" spans="1:5">
      <c r="A95" s="100" t="s">
        <v>724</v>
      </c>
      <c r="B95" s="97">
        <v>13127.468289999999</v>
      </c>
      <c r="C95" s="97">
        <v>10044.040949999999</v>
      </c>
      <c r="D95" s="97">
        <v>23171.509239999999</v>
      </c>
      <c r="E95" s="160">
        <v>2.7461263772415253E-2</v>
      </c>
    </row>
    <row r="96" spans="1:5">
      <c r="A96" s="100" t="s">
        <v>725</v>
      </c>
      <c r="B96" s="97">
        <v>19213.04061</v>
      </c>
      <c r="C96" s="97">
        <v>20279.140359999998</v>
      </c>
      <c r="D96" s="97">
        <v>39492.180970000001</v>
      </c>
      <c r="E96" s="160">
        <v>4.6803390635124988E-2</v>
      </c>
    </row>
    <row r="97" spans="1:5">
      <c r="A97" s="100" t="s">
        <v>726</v>
      </c>
      <c r="B97" s="97">
        <v>21117.040579999997</v>
      </c>
      <c r="C97" s="97">
        <v>13980.088669999999</v>
      </c>
      <c r="D97" s="97">
        <v>35097.129249999998</v>
      </c>
      <c r="E97" s="160">
        <v>4.1594680519342841E-2</v>
      </c>
    </row>
    <row r="98" spans="1:5">
      <c r="A98" s="100" t="s">
        <v>727</v>
      </c>
      <c r="B98" s="97">
        <v>19649.014879999999</v>
      </c>
      <c r="C98" s="97">
        <v>12915.676810000001</v>
      </c>
      <c r="D98" s="97">
        <v>32564.69169</v>
      </c>
      <c r="E98" s="160">
        <v>3.8593411370146428E-2</v>
      </c>
    </row>
    <row r="99" spans="1:5">
      <c r="A99" s="100" t="s">
        <v>728</v>
      </c>
      <c r="B99" s="97">
        <v>17297.156620000002</v>
      </c>
      <c r="C99" s="97">
        <v>7259.0517199999995</v>
      </c>
      <c r="D99" s="97">
        <v>24556.208340000001</v>
      </c>
      <c r="E99" s="160">
        <v>2.9102312995263634E-2</v>
      </c>
    </row>
    <row r="100" spans="1:5">
      <c r="A100" s="100" t="s">
        <v>729</v>
      </c>
      <c r="B100" s="97">
        <v>29562.564569999999</v>
      </c>
      <c r="C100" s="97">
        <v>9118.028769999999</v>
      </c>
      <c r="D100" s="97">
        <v>38680.593339999999</v>
      </c>
      <c r="E100" s="160">
        <v>4.5841553330915823E-2</v>
      </c>
    </row>
    <row r="101" spans="1:5">
      <c r="A101" s="100" t="s">
        <v>730</v>
      </c>
      <c r="B101" s="97">
        <v>56477.657829999996</v>
      </c>
      <c r="C101" s="97">
        <v>40218.364500000003</v>
      </c>
      <c r="D101" s="97">
        <v>96696.022330000007</v>
      </c>
      <c r="E101" s="160">
        <v>0.11459741130558683</v>
      </c>
    </row>
    <row r="102" spans="1:5">
      <c r="A102" s="100" t="s">
        <v>731</v>
      </c>
      <c r="B102" s="97">
        <v>107993.20110999999</v>
      </c>
      <c r="C102" s="97">
        <v>27184.844510000003</v>
      </c>
      <c r="D102" s="97">
        <v>135178.04561999999</v>
      </c>
      <c r="E102" s="160">
        <v>0.16020363320151185</v>
      </c>
    </row>
    <row r="103" spans="1:5">
      <c r="A103" s="100" t="s">
        <v>732</v>
      </c>
      <c r="B103" s="97">
        <v>28180.879570000001</v>
      </c>
      <c r="C103" s="97">
        <v>3438.9287400000003</v>
      </c>
      <c r="D103" s="97">
        <v>31619.80831</v>
      </c>
      <c r="E103" s="160">
        <v>3.7473601198802095E-2</v>
      </c>
    </row>
    <row r="104" spans="1:5">
      <c r="A104" s="100" t="s">
        <v>733</v>
      </c>
      <c r="B104" s="97">
        <v>68110.459239999996</v>
      </c>
      <c r="C104" s="97">
        <v>4269.1884</v>
      </c>
      <c r="D104" s="97">
        <v>72379.647639999996</v>
      </c>
      <c r="E104" s="160">
        <v>8.5779332498780003E-2</v>
      </c>
    </row>
    <row r="105" spans="1:5">
      <c r="A105" s="72" t="s">
        <v>156</v>
      </c>
      <c r="B105" s="158">
        <v>685776.83984999987</v>
      </c>
      <c r="C105" s="158">
        <v>158012.04882000003</v>
      </c>
      <c r="D105" s="158">
        <v>843788.88867000001</v>
      </c>
      <c r="E105" s="161">
        <v>1</v>
      </c>
    </row>
    <row r="106" spans="1:5">
      <c r="A106" s="54" t="s">
        <v>734</v>
      </c>
      <c r="B106" s="160">
        <v>0.81273509174900083</v>
      </c>
      <c r="C106" s="160">
        <v>0.18726490825099906</v>
      </c>
      <c r="D106" s="160">
        <v>1</v>
      </c>
      <c r="E106" s="234"/>
    </row>
    <row r="107" spans="1:5" ht="30" customHeight="1">
      <c r="A107" s="432" t="s">
        <v>737</v>
      </c>
      <c r="B107" s="73" t="s">
        <v>57</v>
      </c>
      <c r="C107" s="73" t="s">
        <v>55</v>
      </c>
      <c r="D107" s="176" t="s">
        <v>515</v>
      </c>
      <c r="E107" s="73" t="s">
        <v>677</v>
      </c>
    </row>
    <row r="108" spans="1:5">
      <c r="A108" s="100" t="s">
        <v>720</v>
      </c>
      <c r="B108" s="97">
        <v>4</v>
      </c>
      <c r="C108" s="97">
        <v>0</v>
      </c>
      <c r="D108" s="97">
        <v>4</v>
      </c>
      <c r="E108" s="160">
        <v>8.3694264850501114E-6</v>
      </c>
    </row>
    <row r="109" spans="1:5">
      <c r="A109" s="100" t="s">
        <v>721</v>
      </c>
      <c r="B109" s="97">
        <v>5</v>
      </c>
      <c r="C109" s="97">
        <v>0</v>
      </c>
      <c r="D109" s="97">
        <v>5</v>
      </c>
      <c r="E109" s="160">
        <v>1.0461783106312641E-5</v>
      </c>
    </row>
    <row r="110" spans="1:5">
      <c r="A110" s="100" t="s">
        <v>722</v>
      </c>
      <c r="B110" s="97">
        <v>7</v>
      </c>
      <c r="C110" s="97">
        <v>1</v>
      </c>
      <c r="D110" s="97">
        <v>8</v>
      </c>
      <c r="E110" s="160">
        <v>1.6738852970100223E-5</v>
      </c>
    </row>
    <row r="111" spans="1:5">
      <c r="A111" s="100" t="s">
        <v>723</v>
      </c>
      <c r="B111" s="97">
        <v>1</v>
      </c>
      <c r="C111" s="97">
        <v>3</v>
      </c>
      <c r="D111" s="97">
        <v>4</v>
      </c>
      <c r="E111" s="160">
        <v>8.3694264850501114E-6</v>
      </c>
    </row>
    <row r="112" spans="1:5">
      <c r="A112" s="100" t="s">
        <v>724</v>
      </c>
      <c r="B112" s="97">
        <v>14</v>
      </c>
      <c r="C112" s="97">
        <v>11</v>
      </c>
      <c r="D112" s="97">
        <v>25</v>
      </c>
      <c r="E112" s="160">
        <v>5.2308915531563201E-5</v>
      </c>
    </row>
    <row r="113" spans="1:5">
      <c r="A113" s="100" t="s">
        <v>725</v>
      </c>
      <c r="B113" s="97">
        <v>41</v>
      </c>
      <c r="C113" s="97">
        <v>44</v>
      </c>
      <c r="D113" s="97">
        <v>85</v>
      </c>
      <c r="E113" s="160">
        <v>1.7785031280731487E-4</v>
      </c>
    </row>
    <row r="114" spans="1:5">
      <c r="A114" s="100" t="s">
        <v>726</v>
      </c>
      <c r="B114" s="97">
        <v>81</v>
      </c>
      <c r="C114" s="97">
        <v>54</v>
      </c>
      <c r="D114" s="97">
        <v>135</v>
      </c>
      <c r="E114" s="160">
        <v>2.824681438704413E-4</v>
      </c>
    </row>
    <row r="115" spans="1:5">
      <c r="A115" s="100" t="s">
        <v>727</v>
      </c>
      <c r="B115" s="97">
        <v>118</v>
      </c>
      <c r="C115" s="97">
        <v>77</v>
      </c>
      <c r="D115" s="97">
        <v>195</v>
      </c>
      <c r="E115" s="160">
        <v>4.0800954114619294E-4</v>
      </c>
    </row>
    <row r="116" spans="1:5">
      <c r="A116" s="100" t="s">
        <v>728</v>
      </c>
      <c r="B116" s="97">
        <v>145</v>
      </c>
      <c r="C116" s="97">
        <v>62</v>
      </c>
      <c r="D116" s="97">
        <v>207</v>
      </c>
      <c r="E116" s="160">
        <v>4.3311782060134329E-4</v>
      </c>
    </row>
    <row r="117" spans="1:5">
      <c r="A117" s="100" t="s">
        <v>729</v>
      </c>
      <c r="B117" s="97">
        <v>355</v>
      </c>
      <c r="C117" s="97">
        <v>109</v>
      </c>
      <c r="D117" s="97">
        <v>464</v>
      </c>
      <c r="E117" s="160">
        <v>9.7085347226581297E-4</v>
      </c>
    </row>
    <row r="118" spans="1:5">
      <c r="A118" s="100" t="s">
        <v>730</v>
      </c>
      <c r="B118" s="97">
        <v>1197</v>
      </c>
      <c r="C118" s="97">
        <v>858</v>
      </c>
      <c r="D118" s="97">
        <v>2055</v>
      </c>
      <c r="E118" s="160">
        <v>4.2997928566944951E-3</v>
      </c>
    </row>
    <row r="119" spans="1:5">
      <c r="A119" s="100" t="s">
        <v>731</v>
      </c>
      <c r="B119" s="97">
        <v>7374</v>
      </c>
      <c r="C119" s="97">
        <v>1630</v>
      </c>
      <c r="D119" s="97">
        <v>9004</v>
      </c>
      <c r="E119" s="160">
        <v>1.8839579017847802E-2</v>
      </c>
    </row>
    <row r="120" spans="1:5">
      <c r="A120" s="100" t="s">
        <v>732</v>
      </c>
      <c r="B120" s="97">
        <v>5802</v>
      </c>
      <c r="C120" s="97">
        <v>697</v>
      </c>
      <c r="D120" s="97">
        <v>6499</v>
      </c>
      <c r="E120" s="160">
        <v>1.3598225681585169E-2</v>
      </c>
    </row>
    <row r="121" spans="1:5">
      <c r="A121" s="100" t="s">
        <v>733</v>
      </c>
      <c r="B121" s="97">
        <v>436254</v>
      </c>
      <c r="C121" s="97">
        <v>22986</v>
      </c>
      <c r="D121" s="97">
        <v>459240</v>
      </c>
      <c r="E121" s="160">
        <v>0.96089385474860334</v>
      </c>
    </row>
    <row r="122" spans="1:5">
      <c r="A122" s="72" t="s">
        <v>156</v>
      </c>
      <c r="B122" s="158">
        <v>451398</v>
      </c>
      <c r="C122" s="158">
        <v>26532</v>
      </c>
      <c r="D122" s="158">
        <v>477930</v>
      </c>
      <c r="E122" s="161">
        <v>1</v>
      </c>
    </row>
    <row r="123" spans="1:5">
      <c r="A123" s="54" t="s">
        <v>734</v>
      </c>
      <c r="B123" s="106">
        <v>0.9444855941246626</v>
      </c>
      <c r="C123" s="106">
        <v>5.5514405875337396E-2</v>
      </c>
      <c r="D123" s="106">
        <v>1</v>
      </c>
      <c r="E123" s="144"/>
    </row>
    <row r="124" spans="1:5" ht="15.75" thickBot="1">
      <c r="A124" s="252"/>
      <c r="B124" s="253"/>
      <c r="C124" s="253"/>
      <c r="D124" s="254"/>
      <c r="E124" s="254"/>
    </row>
    <row r="125" spans="1:5" ht="15.75" thickTop="1">
      <c r="A125" s="765" t="s">
        <v>1366</v>
      </c>
      <c r="B125" s="766"/>
      <c r="C125" s="766"/>
      <c r="D125" s="766"/>
      <c r="E125" s="766"/>
    </row>
    <row r="126" spans="1:5">
      <c r="A126" s="214"/>
      <c r="B126" s="96"/>
      <c r="C126" s="96"/>
      <c r="D126" s="211"/>
      <c r="E126" s="98"/>
    </row>
    <row r="127" spans="1:5" ht="30" customHeight="1">
      <c r="A127" s="757" t="s">
        <v>438</v>
      </c>
      <c r="B127" s="757"/>
      <c r="C127" s="757"/>
      <c r="D127" s="757"/>
      <c r="E127" s="757"/>
    </row>
    <row r="128" spans="1:5" ht="18">
      <c r="A128" s="758" t="s">
        <v>738</v>
      </c>
      <c r="B128" s="758"/>
      <c r="C128" s="758"/>
      <c r="D128" s="758"/>
      <c r="E128" s="758"/>
    </row>
    <row r="129" spans="1:5" ht="18">
      <c r="A129" s="758" t="s">
        <v>1512</v>
      </c>
      <c r="B129" s="758"/>
      <c r="C129" s="758"/>
      <c r="D129" s="758"/>
      <c r="E129" s="758"/>
    </row>
    <row r="130" spans="1:5" ht="30" customHeight="1">
      <c r="A130" s="759" t="s">
        <v>508</v>
      </c>
      <c r="B130" s="759"/>
      <c r="C130" s="759"/>
      <c r="D130" s="759"/>
      <c r="E130" s="759"/>
    </row>
    <row r="131" spans="1:5">
      <c r="A131" s="99"/>
      <c r="B131" s="101"/>
      <c r="C131" s="205"/>
      <c r="D131" s="205"/>
      <c r="E131" s="98"/>
    </row>
    <row r="132" spans="1:5" ht="30" customHeight="1">
      <c r="A132" s="72" t="s">
        <v>718</v>
      </c>
      <c r="B132" s="73" t="s">
        <v>57</v>
      </c>
      <c r="C132" s="73" t="s">
        <v>55</v>
      </c>
      <c r="D132" s="176" t="s">
        <v>515</v>
      </c>
      <c r="E132" s="73" t="s">
        <v>719</v>
      </c>
    </row>
    <row r="133" spans="1:5">
      <c r="A133" s="100" t="s">
        <v>720</v>
      </c>
      <c r="B133" s="97">
        <v>0</v>
      </c>
      <c r="C133" s="97">
        <v>0</v>
      </c>
      <c r="D133" s="97">
        <v>0</v>
      </c>
      <c r="E133" s="160">
        <v>0</v>
      </c>
    </row>
    <row r="134" spans="1:5">
      <c r="A134" s="100" t="s">
        <v>721</v>
      </c>
      <c r="B134" s="97">
        <v>244916.60800000001</v>
      </c>
      <c r="C134" s="97">
        <v>0</v>
      </c>
      <c r="D134" s="97">
        <v>244916.60800000001</v>
      </c>
      <c r="E134" s="160">
        <v>8.0877373796540641E-2</v>
      </c>
    </row>
    <row r="135" spans="1:5">
      <c r="A135" s="100" t="s">
        <v>722</v>
      </c>
      <c r="B135" s="97">
        <v>1088455.2560399999</v>
      </c>
      <c r="C135" s="97">
        <v>107721.83140000001</v>
      </c>
      <c r="D135" s="97">
        <v>1196177.0874399999</v>
      </c>
      <c r="E135" s="160">
        <v>0.39500653801208185</v>
      </c>
    </row>
    <row r="136" spans="1:5">
      <c r="A136" s="100" t="s">
        <v>723</v>
      </c>
      <c r="B136" s="97">
        <v>513864.38412</v>
      </c>
      <c r="C136" s="97">
        <v>148828.15</v>
      </c>
      <c r="D136" s="97">
        <v>662692.53411999997</v>
      </c>
      <c r="E136" s="160">
        <v>0.21883706552966797</v>
      </c>
    </row>
    <row r="137" spans="1:5">
      <c r="A137" s="100" t="s">
        <v>724</v>
      </c>
      <c r="B137" s="97">
        <v>175966.79724000001</v>
      </c>
      <c r="C137" s="97">
        <v>47315.185840000006</v>
      </c>
      <c r="D137" s="97">
        <v>223281.98308000003</v>
      </c>
      <c r="E137" s="160">
        <v>7.3733098604705588E-2</v>
      </c>
    </row>
    <row r="138" spans="1:5">
      <c r="A138" s="100" t="s">
        <v>725</v>
      </c>
      <c r="B138" s="97">
        <v>154281.37956</v>
      </c>
      <c r="C138" s="97">
        <v>33151.197630000002</v>
      </c>
      <c r="D138" s="97">
        <v>187432.57719000001</v>
      </c>
      <c r="E138" s="160">
        <v>6.1894759734074829E-2</v>
      </c>
    </row>
    <row r="139" spans="1:5">
      <c r="A139" s="100" t="s">
        <v>726</v>
      </c>
      <c r="B139" s="97">
        <v>17002.788210000002</v>
      </c>
      <c r="C139" s="97">
        <v>14787.319660000001</v>
      </c>
      <c r="D139" s="97">
        <v>31790.107870000003</v>
      </c>
      <c r="E139" s="160">
        <v>1.0497860713612115E-2</v>
      </c>
    </row>
    <row r="140" spans="1:5">
      <c r="A140" s="100" t="s">
        <v>727</v>
      </c>
      <c r="B140" s="97">
        <v>20805.949969999998</v>
      </c>
      <c r="C140" s="97">
        <v>9424.8995500000001</v>
      </c>
      <c r="D140" s="97">
        <v>30230.849519999996</v>
      </c>
      <c r="E140" s="160">
        <v>9.9829559815560204E-3</v>
      </c>
    </row>
    <row r="141" spans="1:5">
      <c r="A141" s="100" t="s">
        <v>728</v>
      </c>
      <c r="B141" s="97">
        <v>8947.1513400000003</v>
      </c>
      <c r="C141" s="97">
        <v>3809.2674400000001</v>
      </c>
      <c r="D141" s="97">
        <v>12756.41878</v>
      </c>
      <c r="E141" s="160">
        <v>4.2124772933947825E-3</v>
      </c>
    </row>
    <row r="142" spans="1:5">
      <c r="A142" s="100" t="s">
        <v>729</v>
      </c>
      <c r="B142" s="97">
        <v>29950.064630000001</v>
      </c>
      <c r="C142" s="97">
        <v>6225.4801399999997</v>
      </c>
      <c r="D142" s="97">
        <v>36175.54477</v>
      </c>
      <c r="E142" s="160">
        <v>1.194603779853419E-2</v>
      </c>
    </row>
    <row r="143" spans="1:5">
      <c r="A143" s="100" t="s">
        <v>730</v>
      </c>
      <c r="B143" s="97">
        <v>295341.54995000002</v>
      </c>
      <c r="C143" s="97">
        <v>2931.5586899999998</v>
      </c>
      <c r="D143" s="97">
        <v>298273.10863999999</v>
      </c>
      <c r="E143" s="160">
        <v>9.8496977799616817E-2</v>
      </c>
    </row>
    <row r="144" spans="1:5">
      <c r="A144" s="100" t="s">
        <v>731</v>
      </c>
      <c r="B144" s="97">
        <v>92948.739349999989</v>
      </c>
      <c r="C144" s="97">
        <v>1357.2071100000001</v>
      </c>
      <c r="D144" s="97">
        <v>94305.946459999992</v>
      </c>
      <c r="E144" s="160">
        <v>3.1142099122497924E-2</v>
      </c>
    </row>
    <row r="145" spans="1:5">
      <c r="A145" s="100" t="s">
        <v>732</v>
      </c>
      <c r="B145" s="97">
        <v>5795.2725499999997</v>
      </c>
      <c r="C145" s="97">
        <v>610.06800999999996</v>
      </c>
      <c r="D145" s="97">
        <v>6405.3405599999996</v>
      </c>
      <c r="E145" s="160">
        <v>2.1151980137062119E-3</v>
      </c>
    </row>
    <row r="146" spans="1:5">
      <c r="A146" s="100" t="s">
        <v>733</v>
      </c>
      <c r="B146" s="97">
        <v>3793.6706099999997</v>
      </c>
      <c r="C146" s="97">
        <v>14.523540000000001</v>
      </c>
      <c r="D146" s="97">
        <v>3808.1941499999998</v>
      </c>
      <c r="E146" s="160">
        <v>1.2575576000111407E-3</v>
      </c>
    </row>
    <row r="147" spans="1:5">
      <c r="A147" s="72" t="s">
        <v>156</v>
      </c>
      <c r="B147" s="158">
        <v>2652069.6115699993</v>
      </c>
      <c r="C147" s="158">
        <v>376176.68900999997</v>
      </c>
      <c r="D147" s="158">
        <v>3028246.3005799996</v>
      </c>
      <c r="E147" s="161">
        <v>1</v>
      </c>
    </row>
    <row r="148" spans="1:5">
      <c r="A148" s="54" t="s">
        <v>734</v>
      </c>
      <c r="B148" s="160">
        <v>0.87577738014970863</v>
      </c>
      <c r="C148" s="160">
        <v>0.1242226198502912</v>
      </c>
      <c r="D148" s="160">
        <v>1</v>
      </c>
      <c r="E148" s="234"/>
    </row>
    <row r="149" spans="1:5" ht="30" customHeight="1">
      <c r="A149" s="432" t="s">
        <v>737</v>
      </c>
      <c r="B149" s="73" t="s">
        <v>57</v>
      </c>
      <c r="C149" s="73" t="s">
        <v>55</v>
      </c>
      <c r="D149" s="176" t="s">
        <v>515</v>
      </c>
      <c r="E149" s="73" t="s">
        <v>677</v>
      </c>
    </row>
    <row r="150" spans="1:5">
      <c r="A150" s="100" t="s">
        <v>720</v>
      </c>
      <c r="B150" s="97">
        <v>0</v>
      </c>
      <c r="C150" s="97">
        <v>0</v>
      </c>
      <c r="D150" s="97">
        <v>0</v>
      </c>
      <c r="E150" s="160">
        <v>0</v>
      </c>
    </row>
    <row r="151" spans="1:5">
      <c r="A151" s="100" t="s">
        <v>721</v>
      </c>
      <c r="B151" s="97">
        <v>27</v>
      </c>
      <c r="C151" s="97">
        <v>0</v>
      </c>
      <c r="D151" s="97">
        <v>27</v>
      </c>
      <c r="E151" s="160">
        <v>1.5359235451390865E-3</v>
      </c>
    </row>
    <row r="152" spans="1:5">
      <c r="A152" s="100" t="s">
        <v>722</v>
      </c>
      <c r="B152" s="97">
        <v>227</v>
      </c>
      <c r="C152" s="97">
        <v>27</v>
      </c>
      <c r="D152" s="97">
        <v>254</v>
      </c>
      <c r="E152" s="160">
        <v>1.4449058535752887E-2</v>
      </c>
    </row>
    <row r="153" spans="1:5">
      <c r="A153" s="100" t="s">
        <v>723</v>
      </c>
      <c r="B153" s="97">
        <v>223</v>
      </c>
      <c r="C153" s="97">
        <v>61</v>
      </c>
      <c r="D153" s="97">
        <v>284</v>
      </c>
      <c r="E153" s="160">
        <v>1.6155640252574092E-2</v>
      </c>
    </row>
    <row r="154" spans="1:5">
      <c r="A154" s="100" t="s">
        <v>724</v>
      </c>
      <c r="B154" s="97">
        <v>171</v>
      </c>
      <c r="C154" s="97">
        <v>49</v>
      </c>
      <c r="D154" s="97">
        <v>220</v>
      </c>
      <c r="E154" s="160">
        <v>1.2514932590022185E-2</v>
      </c>
    </row>
    <row r="155" spans="1:5">
      <c r="A155" s="100" t="s">
        <v>725</v>
      </c>
      <c r="B155" s="97">
        <v>305</v>
      </c>
      <c r="C155" s="97">
        <v>62</v>
      </c>
      <c r="D155" s="97">
        <v>367</v>
      </c>
      <c r="E155" s="160">
        <v>2.0877183002446099E-2</v>
      </c>
    </row>
    <row r="156" spans="1:5">
      <c r="A156" s="100" t="s">
        <v>726</v>
      </c>
      <c r="B156" s="97">
        <v>63</v>
      </c>
      <c r="C156" s="97">
        <v>51</v>
      </c>
      <c r="D156" s="97">
        <v>114</v>
      </c>
      <c r="E156" s="160">
        <v>6.4850105239205869E-3</v>
      </c>
    </row>
    <row r="157" spans="1:5">
      <c r="A157" s="100" t="s">
        <v>727</v>
      </c>
      <c r="B157" s="97">
        <v>123</v>
      </c>
      <c r="C157" s="97">
        <v>55</v>
      </c>
      <c r="D157" s="97">
        <v>178</v>
      </c>
      <c r="E157" s="160">
        <v>1.0125718186472496E-2</v>
      </c>
    </row>
    <row r="158" spans="1:5">
      <c r="A158" s="100" t="s">
        <v>728</v>
      </c>
      <c r="B158" s="97">
        <v>76</v>
      </c>
      <c r="C158" s="97">
        <v>31</v>
      </c>
      <c r="D158" s="97">
        <v>107</v>
      </c>
      <c r="E158" s="160">
        <v>6.086808123328972E-3</v>
      </c>
    </row>
    <row r="159" spans="1:5">
      <c r="A159" s="100" t="s">
        <v>729</v>
      </c>
      <c r="B159" s="97">
        <v>356</v>
      </c>
      <c r="C159" s="97">
        <v>74</v>
      </c>
      <c r="D159" s="97">
        <v>430</v>
      </c>
      <c r="E159" s="160">
        <v>2.4461004607770634E-2</v>
      </c>
    </row>
    <row r="160" spans="1:5">
      <c r="A160" s="100" t="s">
        <v>730</v>
      </c>
      <c r="B160" s="97">
        <v>5550</v>
      </c>
      <c r="C160" s="97">
        <v>56</v>
      </c>
      <c r="D160" s="97">
        <v>5606</v>
      </c>
      <c r="E160" s="160">
        <v>0.31890323681665622</v>
      </c>
    </row>
    <row r="161" spans="1:5">
      <c r="A161" s="100" t="s">
        <v>731</v>
      </c>
      <c r="B161" s="97">
        <v>5344</v>
      </c>
      <c r="C161" s="97">
        <v>76</v>
      </c>
      <c r="D161" s="97">
        <v>5420</v>
      </c>
      <c r="E161" s="160">
        <v>0.30832243017236477</v>
      </c>
    </row>
    <row r="162" spans="1:5">
      <c r="A162" s="100" t="s">
        <v>732</v>
      </c>
      <c r="B162" s="97">
        <v>1164</v>
      </c>
      <c r="C162" s="97">
        <v>121</v>
      </c>
      <c r="D162" s="97">
        <v>1285</v>
      </c>
      <c r="E162" s="160">
        <v>7.3098583537175035E-2</v>
      </c>
    </row>
    <row r="163" spans="1:5">
      <c r="A163" s="100" t="s">
        <v>733</v>
      </c>
      <c r="B163" s="97">
        <v>3279</v>
      </c>
      <c r="C163" s="97">
        <v>8</v>
      </c>
      <c r="D163" s="97">
        <v>3287</v>
      </c>
      <c r="E163" s="160">
        <v>0.18698447010637692</v>
      </c>
    </row>
    <row r="164" spans="1:5">
      <c r="A164" s="72" t="s">
        <v>156</v>
      </c>
      <c r="B164" s="158">
        <v>16908</v>
      </c>
      <c r="C164" s="158">
        <v>671</v>
      </c>
      <c r="D164" s="158">
        <v>17579</v>
      </c>
      <c r="E164" s="161">
        <v>1</v>
      </c>
    </row>
    <row r="165" spans="1:5">
      <c r="A165" s="54" t="s">
        <v>734</v>
      </c>
      <c r="B165" s="106">
        <v>0.96182945560043231</v>
      </c>
      <c r="C165" s="106">
        <v>3.8170544399567664E-2</v>
      </c>
      <c r="D165" s="106">
        <v>1</v>
      </c>
      <c r="E165" s="144"/>
    </row>
    <row r="166" spans="1:5" ht="15.75" thickBot="1">
      <c r="A166" s="252"/>
      <c r="B166" s="253"/>
      <c r="C166" s="253"/>
      <c r="D166" s="254"/>
      <c r="E166" s="254"/>
    </row>
    <row r="167" spans="1:5" ht="15.75" thickTop="1">
      <c r="A167" s="765" t="s">
        <v>1367</v>
      </c>
      <c r="B167" s="766"/>
      <c r="C167" s="766"/>
      <c r="D167" s="766"/>
      <c r="E167" s="766"/>
    </row>
    <row r="168" spans="1:5">
      <c r="A168" s="190"/>
      <c r="B168" s="96"/>
      <c r="C168" s="11"/>
      <c r="D168" s="211"/>
      <c r="E168" s="215"/>
    </row>
    <row r="169" spans="1:5" ht="30" customHeight="1">
      <c r="A169" s="757" t="s">
        <v>438</v>
      </c>
      <c r="B169" s="757"/>
      <c r="C169" s="757"/>
      <c r="D169" s="757"/>
      <c r="E169" s="757"/>
    </row>
    <row r="170" spans="1:5" ht="18">
      <c r="A170" s="758" t="s">
        <v>739</v>
      </c>
      <c r="B170" s="758"/>
      <c r="C170" s="758"/>
      <c r="D170" s="758"/>
      <c r="E170" s="758"/>
    </row>
    <row r="171" spans="1:5" ht="18">
      <c r="A171" s="758" t="s">
        <v>1512</v>
      </c>
      <c r="B171" s="758"/>
      <c r="C171" s="758"/>
      <c r="D171" s="758"/>
      <c r="E171" s="758"/>
    </row>
    <row r="172" spans="1:5" ht="30" customHeight="1">
      <c r="A172" s="759" t="s">
        <v>508</v>
      </c>
      <c r="B172" s="759"/>
      <c r="C172" s="759"/>
      <c r="D172" s="759"/>
      <c r="E172" s="759"/>
    </row>
    <row r="173" spans="1:5">
      <c r="A173" s="99"/>
      <c r="B173" s="101"/>
      <c r="C173" s="205"/>
      <c r="D173" s="205"/>
      <c r="E173" s="98"/>
    </row>
    <row r="174" spans="1:5" ht="30" customHeight="1">
      <c r="A174" s="72" t="s">
        <v>718</v>
      </c>
      <c r="B174" s="73" t="s">
        <v>57</v>
      </c>
      <c r="C174" s="73" t="s">
        <v>55</v>
      </c>
      <c r="D174" s="176" t="s">
        <v>515</v>
      </c>
      <c r="E174" s="73" t="s">
        <v>719</v>
      </c>
    </row>
    <row r="175" spans="1:5">
      <c r="A175" s="100" t="s">
        <v>720</v>
      </c>
      <c r="B175" s="97">
        <v>0</v>
      </c>
      <c r="C175" s="97">
        <v>0</v>
      </c>
      <c r="D175" s="97">
        <v>0</v>
      </c>
      <c r="E175" s="160">
        <v>0</v>
      </c>
    </row>
    <row r="176" spans="1:5">
      <c r="A176" s="100" t="s">
        <v>721</v>
      </c>
      <c r="B176" s="97">
        <v>0</v>
      </c>
      <c r="C176" s="97">
        <v>0</v>
      </c>
      <c r="D176" s="97">
        <v>0</v>
      </c>
      <c r="E176" s="160">
        <v>0</v>
      </c>
    </row>
    <row r="177" spans="1:5">
      <c r="A177" s="100" t="s">
        <v>722</v>
      </c>
      <c r="B177" s="97">
        <v>0</v>
      </c>
      <c r="C177" s="97">
        <v>0</v>
      </c>
      <c r="D177" s="97">
        <v>0</v>
      </c>
      <c r="E177" s="160">
        <v>0</v>
      </c>
    </row>
    <row r="178" spans="1:5">
      <c r="A178" s="100" t="s">
        <v>723</v>
      </c>
      <c r="B178" s="97">
        <v>0</v>
      </c>
      <c r="C178" s="97">
        <v>2217.9749999999999</v>
      </c>
      <c r="D178" s="97">
        <v>2217.9749999999999</v>
      </c>
      <c r="E178" s="160">
        <v>8.5749468434000858E-2</v>
      </c>
    </row>
    <row r="179" spans="1:5">
      <c r="A179" s="100" t="s">
        <v>724</v>
      </c>
      <c r="B179" s="97">
        <v>900.08</v>
      </c>
      <c r="C179" s="97">
        <v>2893.56</v>
      </c>
      <c r="D179" s="97">
        <v>3793.64</v>
      </c>
      <c r="E179" s="160">
        <v>0.14666649237703897</v>
      </c>
    </row>
    <row r="180" spans="1:5">
      <c r="A180" s="100" t="s">
        <v>725</v>
      </c>
      <c r="B180" s="97">
        <v>0</v>
      </c>
      <c r="C180" s="97">
        <v>3776.0267000000003</v>
      </c>
      <c r="D180" s="97">
        <v>3776.0267000000003</v>
      </c>
      <c r="E180" s="160">
        <v>0.1459855419098928</v>
      </c>
    </row>
    <row r="181" spans="1:5">
      <c r="A181" s="100" t="s">
        <v>726</v>
      </c>
      <c r="B181" s="97">
        <v>0</v>
      </c>
      <c r="C181" s="97">
        <v>2386.3184000000001</v>
      </c>
      <c r="D181" s="97">
        <v>2386.3184000000001</v>
      </c>
      <c r="E181" s="160">
        <v>9.2257818196451916E-2</v>
      </c>
    </row>
    <row r="182" spans="1:5">
      <c r="A182" s="100" t="s">
        <v>727</v>
      </c>
      <c r="B182" s="97">
        <v>0</v>
      </c>
      <c r="C182" s="97">
        <v>1147.3747900000001</v>
      </c>
      <c r="D182" s="97">
        <v>1147.3747900000001</v>
      </c>
      <c r="E182" s="160">
        <v>4.4358831067560896E-2</v>
      </c>
    </row>
    <row r="183" spans="1:5">
      <c r="A183" s="100" t="s">
        <v>728</v>
      </c>
      <c r="B183" s="97">
        <v>0</v>
      </c>
      <c r="C183" s="97">
        <v>704.79200000000003</v>
      </c>
      <c r="D183" s="97">
        <v>704.79200000000003</v>
      </c>
      <c r="E183" s="160">
        <v>2.7248070585347596E-2</v>
      </c>
    </row>
    <row r="184" spans="1:5">
      <c r="A184" s="100" t="s">
        <v>729</v>
      </c>
      <c r="B184" s="97">
        <v>0</v>
      </c>
      <c r="C184" s="97">
        <v>1135.12177</v>
      </c>
      <c r="D184" s="97">
        <v>1135.12177</v>
      </c>
      <c r="E184" s="160">
        <v>4.3885115199838676E-2</v>
      </c>
    </row>
    <row r="185" spans="1:5">
      <c r="A185" s="100" t="s">
        <v>730</v>
      </c>
      <c r="B185" s="97">
        <v>608.08071999999993</v>
      </c>
      <c r="C185" s="97">
        <v>916.28800000000001</v>
      </c>
      <c r="D185" s="97">
        <v>1524.3687199999999</v>
      </c>
      <c r="E185" s="160">
        <v>5.893385066892922E-2</v>
      </c>
    </row>
    <row r="186" spans="1:5">
      <c r="A186" s="100" t="s">
        <v>731</v>
      </c>
      <c r="B186" s="97">
        <v>238.43782999999999</v>
      </c>
      <c r="C186" s="97">
        <v>2886.46551</v>
      </c>
      <c r="D186" s="97">
        <v>3124.9033399999998</v>
      </c>
      <c r="E186" s="160">
        <v>0.12081236276902753</v>
      </c>
    </row>
    <row r="187" spans="1:5">
      <c r="A187" s="100" t="s">
        <v>732</v>
      </c>
      <c r="B187" s="97">
        <v>0</v>
      </c>
      <c r="C187" s="97">
        <v>5799.1560799999997</v>
      </c>
      <c r="D187" s="97">
        <v>5799.1560799999997</v>
      </c>
      <c r="E187" s="160">
        <v>0.22420205422775466</v>
      </c>
    </row>
    <row r="188" spans="1:5">
      <c r="A188" s="100" t="s">
        <v>733</v>
      </c>
      <c r="B188" s="97">
        <v>0</v>
      </c>
      <c r="C188" s="97">
        <v>256.08121</v>
      </c>
      <c r="D188" s="97">
        <v>256.08121</v>
      </c>
      <c r="E188" s="160">
        <v>9.9003945641568305E-3</v>
      </c>
    </row>
    <row r="189" spans="1:5">
      <c r="A189" s="72" t="s">
        <v>156</v>
      </c>
      <c r="B189" s="158">
        <v>1746.5985499999999</v>
      </c>
      <c r="C189" s="158">
        <v>24119.159459999999</v>
      </c>
      <c r="D189" s="158">
        <v>25865.758010000001</v>
      </c>
      <c r="E189" s="161">
        <v>1</v>
      </c>
    </row>
    <row r="190" spans="1:5">
      <c r="A190" s="54" t="s">
        <v>734</v>
      </c>
      <c r="B190" s="160">
        <v>6.7525511888139711E-2</v>
      </c>
      <c r="C190" s="160">
        <v>0.93247448811186018</v>
      </c>
      <c r="D190" s="160">
        <v>1</v>
      </c>
      <c r="E190" s="234"/>
    </row>
    <row r="191" spans="1:5" ht="30" customHeight="1">
      <c r="A191" s="432" t="s">
        <v>737</v>
      </c>
      <c r="B191" s="73" t="s">
        <v>57</v>
      </c>
      <c r="C191" s="73" t="s">
        <v>55</v>
      </c>
      <c r="D191" s="176" t="s">
        <v>515</v>
      </c>
      <c r="E191" s="73" t="s">
        <v>677</v>
      </c>
    </row>
    <row r="192" spans="1:5">
      <c r="A192" s="100" t="s">
        <v>720</v>
      </c>
      <c r="B192" s="97">
        <v>0</v>
      </c>
      <c r="C192" s="97">
        <v>0</v>
      </c>
      <c r="D192" s="97">
        <v>0</v>
      </c>
      <c r="E192" s="160">
        <v>0</v>
      </c>
    </row>
    <row r="193" spans="1:5">
      <c r="A193" s="100" t="s">
        <v>721</v>
      </c>
      <c r="B193" s="97">
        <v>0</v>
      </c>
      <c r="C193" s="97">
        <v>0</v>
      </c>
      <c r="D193" s="97">
        <v>0</v>
      </c>
      <c r="E193" s="160">
        <v>0</v>
      </c>
    </row>
    <row r="194" spans="1:5">
      <c r="A194" s="100" t="s">
        <v>722</v>
      </c>
      <c r="B194" s="97">
        <v>0</v>
      </c>
      <c r="C194" s="97">
        <v>0</v>
      </c>
      <c r="D194" s="97">
        <v>0</v>
      </c>
      <c r="E194" s="160">
        <v>0</v>
      </c>
    </row>
    <row r="195" spans="1:5">
      <c r="A195" s="100" t="s">
        <v>723</v>
      </c>
      <c r="B195" s="97">
        <v>0</v>
      </c>
      <c r="C195" s="97">
        <v>1</v>
      </c>
      <c r="D195" s="97">
        <v>1</v>
      </c>
      <c r="E195" s="160">
        <v>7.5187969924812035E-4</v>
      </c>
    </row>
    <row r="196" spans="1:5">
      <c r="A196" s="100" t="s">
        <v>724</v>
      </c>
      <c r="B196" s="97">
        <v>1</v>
      </c>
      <c r="C196" s="97">
        <v>3</v>
      </c>
      <c r="D196" s="97">
        <v>4</v>
      </c>
      <c r="E196" s="160">
        <v>3.0075187969924814E-3</v>
      </c>
    </row>
    <row r="197" spans="1:5">
      <c r="A197" s="100" t="s">
        <v>725</v>
      </c>
      <c r="B197" s="97">
        <v>0</v>
      </c>
      <c r="C197" s="97">
        <v>7</v>
      </c>
      <c r="D197" s="97">
        <v>7</v>
      </c>
      <c r="E197" s="160">
        <v>5.263157894736842E-3</v>
      </c>
    </row>
    <row r="198" spans="1:5">
      <c r="A198" s="100" t="s">
        <v>726</v>
      </c>
      <c r="B198" s="97">
        <v>0</v>
      </c>
      <c r="C198" s="97">
        <v>8</v>
      </c>
      <c r="D198" s="97">
        <v>8</v>
      </c>
      <c r="E198" s="160">
        <v>6.0150375939849628E-3</v>
      </c>
    </row>
    <row r="199" spans="1:5">
      <c r="A199" s="100" t="s">
        <v>727</v>
      </c>
      <c r="B199" s="97">
        <v>0</v>
      </c>
      <c r="C199" s="97">
        <v>7</v>
      </c>
      <c r="D199" s="97">
        <v>7</v>
      </c>
      <c r="E199" s="160">
        <v>5.263157894736842E-3</v>
      </c>
    </row>
    <row r="200" spans="1:5">
      <c r="A200" s="100" t="s">
        <v>728</v>
      </c>
      <c r="B200" s="97">
        <v>0</v>
      </c>
      <c r="C200" s="97">
        <v>6</v>
      </c>
      <c r="D200" s="97">
        <v>6</v>
      </c>
      <c r="E200" s="160">
        <v>4.5112781954887221E-3</v>
      </c>
    </row>
    <row r="201" spans="1:5">
      <c r="A201" s="100" t="s">
        <v>729</v>
      </c>
      <c r="B201" s="97">
        <v>0</v>
      </c>
      <c r="C201" s="97">
        <v>13</v>
      </c>
      <c r="D201" s="97">
        <v>13</v>
      </c>
      <c r="E201" s="160">
        <v>9.7744360902255641E-3</v>
      </c>
    </row>
    <row r="202" spans="1:5">
      <c r="A202" s="100" t="s">
        <v>730</v>
      </c>
      <c r="B202" s="97">
        <v>12</v>
      </c>
      <c r="C202" s="97">
        <v>19</v>
      </c>
      <c r="D202" s="97">
        <v>31</v>
      </c>
      <c r="E202" s="160">
        <v>2.3308270676691729E-2</v>
      </c>
    </row>
    <row r="203" spans="1:5">
      <c r="A203" s="100" t="s">
        <v>731</v>
      </c>
      <c r="B203" s="97">
        <v>10</v>
      </c>
      <c r="C203" s="97">
        <v>204</v>
      </c>
      <c r="D203" s="97">
        <v>214</v>
      </c>
      <c r="E203" s="160">
        <v>0.16090225563909774</v>
      </c>
    </row>
    <row r="204" spans="1:5">
      <c r="A204" s="100" t="s">
        <v>732</v>
      </c>
      <c r="B204" s="97">
        <v>0</v>
      </c>
      <c r="C204" s="97">
        <v>866</v>
      </c>
      <c r="D204" s="97">
        <v>866</v>
      </c>
      <c r="E204" s="160">
        <v>0.65112781954887222</v>
      </c>
    </row>
    <row r="205" spans="1:5">
      <c r="A205" s="100" t="s">
        <v>733</v>
      </c>
      <c r="B205" s="97">
        <v>0</v>
      </c>
      <c r="C205" s="97">
        <v>173</v>
      </c>
      <c r="D205" s="97">
        <v>173</v>
      </c>
      <c r="E205" s="160">
        <v>0.13007518796992482</v>
      </c>
    </row>
    <row r="206" spans="1:5">
      <c r="A206" s="72" t="s">
        <v>156</v>
      </c>
      <c r="B206" s="158">
        <v>23</v>
      </c>
      <c r="C206" s="158">
        <v>1307</v>
      </c>
      <c r="D206" s="158">
        <v>1330</v>
      </c>
      <c r="E206" s="161">
        <v>1</v>
      </c>
    </row>
    <row r="207" spans="1:5">
      <c r="A207" s="54" t="s">
        <v>734</v>
      </c>
      <c r="B207" s="106">
        <v>1.7293233082706767E-2</v>
      </c>
      <c r="C207" s="106">
        <v>0.9827067669172932</v>
      </c>
      <c r="D207" s="106">
        <v>1</v>
      </c>
      <c r="E207" s="144"/>
    </row>
    <row r="208" spans="1:5" ht="15.75" thickBot="1">
      <c r="A208" s="252"/>
      <c r="B208" s="253"/>
      <c r="C208" s="253"/>
      <c r="D208" s="254"/>
      <c r="E208" s="254"/>
    </row>
    <row r="209" spans="1:5" ht="15.75" thickTop="1">
      <c r="A209" s="765" t="s">
        <v>1368</v>
      </c>
      <c r="B209" s="766"/>
      <c r="C209" s="766"/>
      <c r="D209" s="766"/>
      <c r="E209" s="766"/>
    </row>
    <row r="210" spans="1:5">
      <c r="A210" s="214"/>
      <c r="B210" s="96"/>
      <c r="C210" s="96"/>
      <c r="D210" s="211"/>
      <c r="E210" s="98"/>
    </row>
  </sheetData>
  <mergeCells count="25">
    <mergeCell ref="A43:E43"/>
    <mergeCell ref="A1:E1"/>
    <mergeCell ref="A2:E2"/>
    <mergeCell ref="A3:E3"/>
    <mergeCell ref="A4:E4"/>
    <mergeCell ref="A41:E41"/>
    <mergeCell ref="A129:E129"/>
    <mergeCell ref="A44:E44"/>
    <mergeCell ref="A45:E45"/>
    <mergeCell ref="A46:E46"/>
    <mergeCell ref="A83:E83"/>
    <mergeCell ref="A85:E85"/>
    <mergeCell ref="A86:E86"/>
    <mergeCell ref="A87:E87"/>
    <mergeCell ref="A88:E88"/>
    <mergeCell ref="A125:E125"/>
    <mergeCell ref="A127:E127"/>
    <mergeCell ref="A128:E128"/>
    <mergeCell ref="A209:E209"/>
    <mergeCell ref="A130:E130"/>
    <mergeCell ref="A167:E167"/>
    <mergeCell ref="A169:E169"/>
    <mergeCell ref="A170:E170"/>
    <mergeCell ref="A171:E171"/>
    <mergeCell ref="A172:E172"/>
  </mergeCell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sqref="A1:F1"/>
    </sheetView>
  </sheetViews>
  <sheetFormatPr defaultRowHeight="15"/>
  <cols>
    <col min="1" max="1" width="104.42578125" style="5" bestFit="1" customWidth="1"/>
    <col min="2" max="6" width="9.7109375" style="5" customWidth="1"/>
    <col min="7" max="16384" width="9.140625" style="5"/>
  </cols>
  <sheetData>
    <row r="1" spans="1:6" ht="30" customHeight="1">
      <c r="A1" s="718" t="s">
        <v>440</v>
      </c>
      <c r="B1" s="718"/>
      <c r="C1" s="718"/>
      <c r="D1" s="718"/>
      <c r="E1" s="718"/>
      <c r="F1" s="718"/>
    </row>
    <row r="2" spans="1:6" ht="18">
      <c r="A2" s="719" t="s">
        <v>484</v>
      </c>
      <c r="B2" s="719"/>
      <c r="C2" s="719"/>
      <c r="D2" s="719"/>
      <c r="E2" s="719"/>
      <c r="F2" s="719"/>
    </row>
    <row r="3" spans="1:6" ht="18">
      <c r="A3" s="719" t="s">
        <v>1512</v>
      </c>
      <c r="B3" s="719"/>
      <c r="C3" s="719"/>
      <c r="D3" s="719"/>
      <c r="E3" s="719"/>
      <c r="F3" s="719"/>
    </row>
    <row r="4" spans="1:6" ht="30" customHeight="1">
      <c r="A4" s="723" t="s">
        <v>508</v>
      </c>
      <c r="B4" s="723"/>
      <c r="C4" s="723"/>
      <c r="D4" s="723"/>
      <c r="E4" s="723"/>
      <c r="F4" s="723"/>
    </row>
    <row r="5" spans="1:6" ht="3.75" customHeight="1">
      <c r="A5" s="188"/>
      <c r="B5" s="189"/>
      <c r="C5" s="189"/>
      <c r="D5" s="189"/>
      <c r="E5" s="189"/>
      <c r="F5" s="189"/>
    </row>
    <row r="6" spans="1:6" ht="30" customHeight="1" thickBot="1">
      <c r="A6" s="381"/>
      <c r="B6" s="382" t="s">
        <v>152</v>
      </c>
      <c r="C6" s="382" t="s">
        <v>153</v>
      </c>
      <c r="D6" s="382" t="s">
        <v>154</v>
      </c>
      <c r="E6" s="382" t="s">
        <v>155</v>
      </c>
      <c r="F6" s="382" t="s">
        <v>156</v>
      </c>
    </row>
    <row r="7" spans="1:6">
      <c r="A7" s="383" t="s">
        <v>157</v>
      </c>
      <c r="B7" s="384">
        <v>3440868.6248000003</v>
      </c>
      <c r="C7" s="384">
        <v>413888.84905000002</v>
      </c>
      <c r="D7" s="384">
        <v>0</v>
      </c>
      <c r="E7" s="384">
        <v>0</v>
      </c>
      <c r="F7" s="384">
        <v>3854757.4738499997</v>
      </c>
    </row>
    <row r="8" spans="1:6">
      <c r="A8" s="187" t="s">
        <v>158</v>
      </c>
      <c r="B8" s="57">
        <v>143591.45865000002</v>
      </c>
      <c r="C8" s="57">
        <v>87809.823319999996</v>
      </c>
      <c r="D8" s="57">
        <v>0</v>
      </c>
      <c r="E8" s="57">
        <v>0</v>
      </c>
      <c r="F8" s="57">
        <v>231401.28197000001</v>
      </c>
    </row>
    <row r="9" spans="1:6">
      <c r="A9" s="58" t="s">
        <v>159</v>
      </c>
      <c r="B9" s="95">
        <v>35175.008099999999</v>
      </c>
      <c r="C9" s="95">
        <v>15128.28188</v>
      </c>
      <c r="D9" s="95">
        <v>0</v>
      </c>
      <c r="E9" s="95">
        <v>0</v>
      </c>
      <c r="F9" s="95">
        <v>50303.289979999994</v>
      </c>
    </row>
    <row r="10" spans="1:6">
      <c r="A10" s="58" t="s">
        <v>160</v>
      </c>
      <c r="B10" s="95">
        <v>85143.964439999996</v>
      </c>
      <c r="C10" s="95">
        <v>58963.416310000001</v>
      </c>
      <c r="D10" s="95">
        <v>0</v>
      </c>
      <c r="E10" s="95">
        <v>0</v>
      </c>
      <c r="F10" s="95">
        <v>144107.38075000001</v>
      </c>
    </row>
    <row r="11" spans="1:6">
      <c r="A11" s="58" t="s">
        <v>161</v>
      </c>
      <c r="B11" s="95">
        <v>23272.486109999998</v>
      </c>
      <c r="C11" s="95">
        <v>13718.12513</v>
      </c>
      <c r="D11" s="95">
        <v>0</v>
      </c>
      <c r="E11" s="95">
        <v>0</v>
      </c>
      <c r="F11" s="95">
        <v>36990.611240000006</v>
      </c>
    </row>
    <row r="12" spans="1:6">
      <c r="A12" s="58" t="s">
        <v>162</v>
      </c>
      <c r="B12" s="95">
        <v>0</v>
      </c>
      <c r="C12" s="95">
        <v>0</v>
      </c>
      <c r="D12" s="95">
        <v>0</v>
      </c>
      <c r="E12" s="95">
        <v>0</v>
      </c>
      <c r="F12" s="95">
        <v>0</v>
      </c>
    </row>
    <row r="13" spans="1:6">
      <c r="A13" s="58" t="s">
        <v>163</v>
      </c>
      <c r="B13" s="95">
        <v>0</v>
      </c>
      <c r="C13" s="95">
        <v>0</v>
      </c>
      <c r="D13" s="95">
        <v>0</v>
      </c>
      <c r="E13" s="95">
        <v>0</v>
      </c>
      <c r="F13" s="95">
        <v>0</v>
      </c>
    </row>
    <row r="14" spans="1:6">
      <c r="A14" s="58" t="s">
        <v>1378</v>
      </c>
      <c r="B14" s="95">
        <v>0</v>
      </c>
      <c r="C14" s="95">
        <v>0</v>
      </c>
      <c r="D14" s="95">
        <v>0</v>
      </c>
      <c r="E14" s="95">
        <v>0</v>
      </c>
      <c r="F14" s="95">
        <v>0</v>
      </c>
    </row>
    <row r="15" spans="1:6">
      <c r="A15" s="58" t="s">
        <v>165</v>
      </c>
      <c r="B15" s="95">
        <v>0</v>
      </c>
      <c r="C15" s="95">
        <v>0</v>
      </c>
      <c r="D15" s="95">
        <v>0</v>
      </c>
      <c r="E15" s="95">
        <v>0</v>
      </c>
      <c r="F15" s="95">
        <v>0</v>
      </c>
    </row>
    <row r="16" spans="1:6">
      <c r="A16" s="58" t="s">
        <v>166</v>
      </c>
      <c r="B16" s="95">
        <v>0</v>
      </c>
      <c r="C16" s="95">
        <v>0</v>
      </c>
      <c r="D16" s="95">
        <v>0</v>
      </c>
      <c r="E16" s="95">
        <v>0</v>
      </c>
      <c r="F16" s="95">
        <v>0</v>
      </c>
    </row>
    <row r="17" spans="1:6">
      <c r="A17" s="187" t="s">
        <v>167</v>
      </c>
      <c r="B17" s="57">
        <v>502622.17352999997</v>
      </c>
      <c r="C17" s="57">
        <v>61408.945409999993</v>
      </c>
      <c r="D17" s="57">
        <v>0</v>
      </c>
      <c r="E17" s="57">
        <v>0</v>
      </c>
      <c r="F17" s="57">
        <v>564031.11894000007</v>
      </c>
    </row>
    <row r="18" spans="1:6">
      <c r="A18" s="58" t="s">
        <v>168</v>
      </c>
      <c r="B18" s="95">
        <v>0</v>
      </c>
      <c r="C18" s="95">
        <v>0</v>
      </c>
      <c r="D18" s="95">
        <v>0</v>
      </c>
      <c r="E18" s="95">
        <v>0</v>
      </c>
      <c r="F18" s="95">
        <v>0</v>
      </c>
    </row>
    <row r="19" spans="1:6">
      <c r="A19" s="58" t="s">
        <v>169</v>
      </c>
      <c r="B19" s="95">
        <v>459146.53760000004</v>
      </c>
      <c r="C19" s="95">
        <v>10800.60903</v>
      </c>
      <c r="D19" s="95">
        <v>0</v>
      </c>
      <c r="E19" s="95">
        <v>0</v>
      </c>
      <c r="F19" s="95">
        <v>469947.14662999997</v>
      </c>
    </row>
    <row r="20" spans="1:6">
      <c r="A20" s="58" t="s">
        <v>170</v>
      </c>
      <c r="B20" s="95">
        <v>0</v>
      </c>
      <c r="C20" s="95">
        <v>0</v>
      </c>
      <c r="D20" s="95">
        <v>0</v>
      </c>
      <c r="E20" s="95">
        <v>0</v>
      </c>
      <c r="F20" s="95">
        <v>0</v>
      </c>
    </row>
    <row r="21" spans="1:6">
      <c r="A21" s="58" t="s">
        <v>171</v>
      </c>
      <c r="B21" s="95">
        <v>0</v>
      </c>
      <c r="C21" s="95">
        <v>0</v>
      </c>
      <c r="D21" s="95">
        <v>0</v>
      </c>
      <c r="E21" s="95">
        <v>0</v>
      </c>
      <c r="F21" s="95">
        <v>0</v>
      </c>
    </row>
    <row r="22" spans="1:6">
      <c r="A22" s="58" t="s">
        <v>216</v>
      </c>
      <c r="B22" s="95">
        <v>1029.6737700000001</v>
      </c>
      <c r="C22" s="95">
        <v>22912.219579999997</v>
      </c>
      <c r="D22" s="95">
        <v>0</v>
      </c>
      <c r="E22" s="95">
        <v>0</v>
      </c>
      <c r="F22" s="95">
        <v>23941.893350000002</v>
      </c>
    </row>
    <row r="23" spans="1:6">
      <c r="A23" s="58" t="s">
        <v>173</v>
      </c>
      <c r="B23" s="95">
        <v>42289.162120000001</v>
      </c>
      <c r="C23" s="95">
        <v>27696.1168</v>
      </c>
      <c r="D23" s="95">
        <v>0</v>
      </c>
      <c r="E23" s="95">
        <v>0</v>
      </c>
      <c r="F23" s="95">
        <v>69985.278919999997</v>
      </c>
    </row>
    <row r="24" spans="1:6">
      <c r="A24" s="58" t="s">
        <v>174</v>
      </c>
      <c r="B24" s="95">
        <v>156.80004</v>
      </c>
      <c r="C24" s="95">
        <v>0</v>
      </c>
      <c r="D24" s="95">
        <v>0</v>
      </c>
      <c r="E24" s="95">
        <v>0</v>
      </c>
      <c r="F24" s="95">
        <v>156.80004</v>
      </c>
    </row>
    <row r="25" spans="1:6">
      <c r="A25" s="58" t="s">
        <v>175</v>
      </c>
      <c r="B25" s="95">
        <v>0</v>
      </c>
      <c r="C25" s="95">
        <v>0</v>
      </c>
      <c r="D25" s="95">
        <v>0</v>
      </c>
      <c r="E25" s="95">
        <v>0</v>
      </c>
      <c r="F25" s="95">
        <v>0</v>
      </c>
    </row>
    <row r="26" spans="1:6">
      <c r="A26" s="187" t="s">
        <v>176</v>
      </c>
      <c r="B26" s="57">
        <v>2609464.5847</v>
      </c>
      <c r="C26" s="57">
        <v>49376.647149999997</v>
      </c>
      <c r="D26" s="57">
        <v>0</v>
      </c>
      <c r="E26" s="57">
        <v>0</v>
      </c>
      <c r="F26" s="57">
        <v>2658841.2318500001</v>
      </c>
    </row>
    <row r="27" spans="1:6">
      <c r="A27" s="60" t="s">
        <v>177</v>
      </c>
      <c r="B27" s="95">
        <v>2473372.03816</v>
      </c>
      <c r="C27" s="95">
        <v>69097.389459999991</v>
      </c>
      <c r="D27" s="95">
        <v>0</v>
      </c>
      <c r="E27" s="95">
        <v>0</v>
      </c>
      <c r="F27" s="95">
        <v>2542469.4276199997</v>
      </c>
    </row>
    <row r="28" spans="1:6">
      <c r="A28" s="58" t="s">
        <v>178</v>
      </c>
      <c r="B28" s="95">
        <v>1601581.2066600001</v>
      </c>
      <c r="C28" s="95">
        <v>39234.981909999995</v>
      </c>
      <c r="D28" s="95">
        <v>0</v>
      </c>
      <c r="E28" s="95">
        <v>0</v>
      </c>
      <c r="F28" s="95">
        <v>1640816.18857</v>
      </c>
    </row>
    <row r="29" spans="1:6">
      <c r="A29" s="58" t="s">
        <v>179</v>
      </c>
      <c r="B29" s="95">
        <v>835536.73774000001</v>
      </c>
      <c r="C29" s="95">
        <v>27602.809510000003</v>
      </c>
      <c r="D29" s="95">
        <v>0</v>
      </c>
      <c r="E29" s="95">
        <v>0</v>
      </c>
      <c r="F29" s="95">
        <v>863139.54724999995</v>
      </c>
    </row>
    <row r="30" spans="1:6">
      <c r="A30" s="58" t="s">
        <v>180</v>
      </c>
      <c r="B30" s="95">
        <v>36254.093759999996</v>
      </c>
      <c r="C30" s="95">
        <v>2259.5980399999999</v>
      </c>
      <c r="D30" s="95">
        <v>0</v>
      </c>
      <c r="E30" s="95">
        <v>0</v>
      </c>
      <c r="F30" s="95">
        <v>38513.691800000001</v>
      </c>
    </row>
    <row r="31" spans="1:6">
      <c r="A31" s="60" t="s">
        <v>181</v>
      </c>
      <c r="B31" s="95">
        <v>19974.499960000001</v>
      </c>
      <c r="C31" s="95">
        <v>2238.3719599999999</v>
      </c>
      <c r="D31" s="95">
        <v>0</v>
      </c>
      <c r="E31" s="95">
        <v>0</v>
      </c>
      <c r="F31" s="95">
        <v>22212.871920000001</v>
      </c>
    </row>
    <row r="32" spans="1:6">
      <c r="A32" s="58" t="s">
        <v>182</v>
      </c>
      <c r="B32" s="95">
        <v>7215.7679500000004</v>
      </c>
      <c r="C32" s="95">
        <v>59.115559999999995</v>
      </c>
      <c r="D32" s="95">
        <v>0</v>
      </c>
      <c r="E32" s="95">
        <v>0</v>
      </c>
      <c r="F32" s="95">
        <v>7274.8835099999997</v>
      </c>
    </row>
    <row r="33" spans="1:6">
      <c r="A33" s="58" t="s">
        <v>183</v>
      </c>
      <c r="B33" s="95">
        <v>12097.44132</v>
      </c>
      <c r="C33" s="95">
        <v>2011.1783700000001</v>
      </c>
      <c r="D33" s="95">
        <v>0</v>
      </c>
      <c r="E33" s="95">
        <v>0</v>
      </c>
      <c r="F33" s="95">
        <v>14108.61969</v>
      </c>
    </row>
    <row r="34" spans="1:6">
      <c r="A34" s="58" t="s">
        <v>184</v>
      </c>
      <c r="B34" s="95">
        <v>661.29068999999993</v>
      </c>
      <c r="C34" s="95">
        <v>168.07803000000001</v>
      </c>
      <c r="D34" s="95">
        <v>0</v>
      </c>
      <c r="E34" s="95">
        <v>0</v>
      </c>
      <c r="F34" s="95">
        <v>829.36871999999994</v>
      </c>
    </row>
    <row r="35" spans="1:6">
      <c r="A35" s="60" t="s">
        <v>185</v>
      </c>
      <c r="B35" s="95">
        <v>37728.9476</v>
      </c>
      <c r="C35" s="95">
        <v>6048.2225499999995</v>
      </c>
      <c r="D35" s="95">
        <v>0</v>
      </c>
      <c r="E35" s="95">
        <v>0</v>
      </c>
      <c r="F35" s="95">
        <v>43777.170149999998</v>
      </c>
    </row>
    <row r="36" spans="1:6">
      <c r="A36" s="58" t="s">
        <v>186</v>
      </c>
      <c r="B36" s="95">
        <v>27322.144399999997</v>
      </c>
      <c r="C36" s="95">
        <v>5684.9767099999999</v>
      </c>
      <c r="D36" s="95">
        <v>0</v>
      </c>
      <c r="E36" s="95">
        <v>0</v>
      </c>
      <c r="F36" s="95">
        <v>33007.12111</v>
      </c>
    </row>
    <row r="37" spans="1:6">
      <c r="A37" s="58" t="s">
        <v>187</v>
      </c>
      <c r="B37" s="95">
        <v>10136.151949999999</v>
      </c>
      <c r="C37" s="95">
        <v>339.60222999999996</v>
      </c>
      <c r="D37" s="95">
        <v>0</v>
      </c>
      <c r="E37" s="95">
        <v>0</v>
      </c>
      <c r="F37" s="95">
        <v>10475.75418</v>
      </c>
    </row>
    <row r="38" spans="1:6">
      <c r="A38" s="58" t="s">
        <v>188</v>
      </c>
      <c r="B38" s="95">
        <v>270.65125</v>
      </c>
      <c r="C38" s="95">
        <v>23.643609999999999</v>
      </c>
      <c r="D38" s="95">
        <v>0</v>
      </c>
      <c r="E38" s="95">
        <v>0</v>
      </c>
      <c r="F38" s="95">
        <v>294.29485999999997</v>
      </c>
    </row>
    <row r="39" spans="1:6">
      <c r="A39" s="60" t="s">
        <v>189</v>
      </c>
      <c r="B39" s="95">
        <v>173082.50513999999</v>
      </c>
      <c r="C39" s="95">
        <v>7712.2022000000006</v>
      </c>
      <c r="D39" s="95">
        <v>0</v>
      </c>
      <c r="E39" s="95">
        <v>0</v>
      </c>
      <c r="F39" s="95">
        <v>180794.70733999999</v>
      </c>
    </row>
    <row r="40" spans="1:6">
      <c r="A40" s="58" t="s">
        <v>190</v>
      </c>
      <c r="B40" s="95">
        <v>6439.0583899999992</v>
      </c>
      <c r="C40" s="95">
        <v>396.31844000000001</v>
      </c>
      <c r="D40" s="95">
        <v>0</v>
      </c>
      <c r="E40" s="95">
        <v>0</v>
      </c>
      <c r="F40" s="95">
        <v>6835.3768300000002</v>
      </c>
    </row>
    <row r="41" spans="1:6">
      <c r="A41" s="58" t="s">
        <v>191</v>
      </c>
      <c r="B41" s="95">
        <v>79498.656860000003</v>
      </c>
      <c r="C41" s="95">
        <v>3403.9077000000002</v>
      </c>
      <c r="D41" s="95">
        <v>0</v>
      </c>
      <c r="E41" s="95">
        <v>0</v>
      </c>
      <c r="F41" s="95">
        <v>82902.564559999999</v>
      </c>
    </row>
    <row r="42" spans="1:6">
      <c r="A42" s="58" t="s">
        <v>192</v>
      </c>
      <c r="B42" s="95">
        <v>37.474429999999998</v>
      </c>
      <c r="C42" s="95">
        <v>0.47717999999999999</v>
      </c>
      <c r="D42" s="95">
        <v>0</v>
      </c>
      <c r="E42" s="95">
        <v>0</v>
      </c>
      <c r="F42" s="95">
        <v>37.951610000000002</v>
      </c>
    </row>
    <row r="43" spans="1:6">
      <c r="A43" s="58" t="s">
        <v>193</v>
      </c>
      <c r="B43" s="95">
        <v>1199.93588</v>
      </c>
      <c r="C43" s="95">
        <v>125.02644000000001</v>
      </c>
      <c r="D43" s="95">
        <v>0</v>
      </c>
      <c r="E43" s="95">
        <v>0</v>
      </c>
      <c r="F43" s="95">
        <v>1324.9623200000001</v>
      </c>
    </row>
    <row r="44" spans="1:6">
      <c r="A44" s="58" t="s">
        <v>194</v>
      </c>
      <c r="B44" s="95">
        <v>868.0208100000001</v>
      </c>
      <c r="C44" s="95">
        <v>0</v>
      </c>
      <c r="D44" s="95">
        <v>0</v>
      </c>
      <c r="E44" s="95">
        <v>0</v>
      </c>
      <c r="F44" s="95">
        <v>868.0208100000001</v>
      </c>
    </row>
    <row r="45" spans="1:6">
      <c r="A45" s="58" t="s">
        <v>195</v>
      </c>
      <c r="B45" s="95">
        <v>260.82695000000001</v>
      </c>
      <c r="C45" s="95">
        <v>0</v>
      </c>
      <c r="D45" s="95">
        <v>0</v>
      </c>
      <c r="E45" s="95">
        <v>0</v>
      </c>
      <c r="F45" s="95">
        <v>260.82695000000001</v>
      </c>
    </row>
    <row r="46" spans="1:6">
      <c r="A46" s="58" t="s">
        <v>1176</v>
      </c>
      <c r="B46" s="95">
        <v>32923.185660000003</v>
      </c>
      <c r="C46" s="95">
        <v>1543.9715700000002</v>
      </c>
      <c r="D46" s="95">
        <v>0</v>
      </c>
      <c r="E46" s="95">
        <v>0</v>
      </c>
      <c r="F46" s="95">
        <v>34467.157229999997</v>
      </c>
    </row>
    <row r="47" spans="1:6">
      <c r="A47" s="58" t="s">
        <v>1177</v>
      </c>
      <c r="B47" s="95">
        <v>51014.522939999995</v>
      </c>
      <c r="C47" s="95">
        <v>2183.56936</v>
      </c>
      <c r="D47" s="95">
        <v>0</v>
      </c>
      <c r="E47" s="95">
        <v>0</v>
      </c>
      <c r="F47" s="95">
        <v>53198.092299999997</v>
      </c>
    </row>
    <row r="48" spans="1:6">
      <c r="A48" s="58" t="s">
        <v>1182</v>
      </c>
      <c r="B48" s="95">
        <v>160.73747</v>
      </c>
      <c r="C48" s="95">
        <v>3.6815600000000002</v>
      </c>
      <c r="D48" s="95">
        <v>0</v>
      </c>
      <c r="E48" s="95">
        <v>0</v>
      </c>
      <c r="F48" s="95">
        <v>164.41902999999999</v>
      </c>
    </row>
    <row r="49" spans="1:6">
      <c r="A49" s="58" t="s">
        <v>1183</v>
      </c>
      <c r="B49" s="95">
        <v>559.18093999999996</v>
      </c>
      <c r="C49" s="95">
        <v>55.249949999999998</v>
      </c>
      <c r="D49" s="95">
        <v>0</v>
      </c>
      <c r="E49" s="95">
        <v>0</v>
      </c>
      <c r="F49" s="95">
        <v>614.43088999999998</v>
      </c>
    </row>
    <row r="50" spans="1:6">
      <c r="A50" s="58" t="s">
        <v>1201</v>
      </c>
      <c r="B50" s="95">
        <v>14.832360000000001</v>
      </c>
      <c r="C50" s="95">
        <v>0</v>
      </c>
      <c r="D50" s="95">
        <v>0</v>
      </c>
      <c r="E50" s="95">
        <v>0</v>
      </c>
      <c r="F50" s="95">
        <v>14.832360000000001</v>
      </c>
    </row>
    <row r="51" spans="1:6">
      <c r="A51" s="58" t="s">
        <v>1221</v>
      </c>
      <c r="B51" s="95">
        <v>106.07245</v>
      </c>
      <c r="C51" s="95">
        <v>0</v>
      </c>
      <c r="D51" s="95">
        <v>0</v>
      </c>
      <c r="E51" s="95">
        <v>0</v>
      </c>
      <c r="F51" s="95">
        <v>106.07245</v>
      </c>
    </row>
    <row r="52" spans="1:6">
      <c r="A52" s="60" t="s">
        <v>196</v>
      </c>
      <c r="B52" s="95">
        <v>-94693.406159999999</v>
      </c>
      <c r="C52" s="95">
        <v>-35719.539020000004</v>
      </c>
      <c r="D52" s="95">
        <v>0</v>
      </c>
      <c r="E52" s="95">
        <v>0</v>
      </c>
      <c r="F52" s="95">
        <v>-130412.94518000001</v>
      </c>
    </row>
    <row r="53" spans="1:6">
      <c r="A53" s="61" t="s">
        <v>1240</v>
      </c>
      <c r="B53" s="95">
        <v>-4228.2764100000004</v>
      </c>
      <c r="C53" s="95">
        <v>-564.47820999999999</v>
      </c>
      <c r="D53" s="95">
        <v>0</v>
      </c>
      <c r="E53" s="95">
        <v>0</v>
      </c>
      <c r="F53" s="95">
        <v>-4792.7546199999997</v>
      </c>
    </row>
    <row r="54" spans="1:6">
      <c r="A54" s="58" t="s">
        <v>1252</v>
      </c>
      <c r="B54" s="95">
        <v>-3713.92517</v>
      </c>
      <c r="C54" s="95">
        <v>-682.46649000000002</v>
      </c>
      <c r="D54" s="95">
        <v>0</v>
      </c>
      <c r="E54" s="95">
        <v>0</v>
      </c>
      <c r="F54" s="95">
        <v>-4396.3916600000002</v>
      </c>
    </row>
    <row r="55" spans="1:6">
      <c r="A55" s="58" t="s">
        <v>1241</v>
      </c>
      <c r="B55" s="95">
        <v>-482.10528999999997</v>
      </c>
      <c r="C55" s="95">
        <v>-1.05342</v>
      </c>
      <c r="D55" s="95">
        <v>0</v>
      </c>
      <c r="E55" s="95">
        <v>0</v>
      </c>
      <c r="F55" s="95">
        <v>-483.15871000000004</v>
      </c>
    </row>
    <row r="56" spans="1:6">
      <c r="A56" s="58" t="s">
        <v>1253</v>
      </c>
      <c r="B56" s="95">
        <v>-1288.9797900000001</v>
      </c>
      <c r="C56" s="95">
        <v>-398.58557000000002</v>
      </c>
      <c r="D56" s="95">
        <v>0</v>
      </c>
      <c r="E56" s="95">
        <v>0</v>
      </c>
      <c r="F56" s="95">
        <v>-1687.5653600000001</v>
      </c>
    </row>
    <row r="57" spans="1:6">
      <c r="A57" s="58" t="s">
        <v>1242</v>
      </c>
      <c r="B57" s="95">
        <v>-14025.14047</v>
      </c>
      <c r="C57" s="95">
        <v>-3074.5955400000003</v>
      </c>
      <c r="D57" s="95">
        <v>0</v>
      </c>
      <c r="E57" s="95">
        <v>0</v>
      </c>
      <c r="F57" s="95">
        <v>-17099.736010000001</v>
      </c>
    </row>
    <row r="58" spans="1:6">
      <c r="A58" s="58" t="s">
        <v>197</v>
      </c>
      <c r="B58" s="95">
        <v>-3778.37417</v>
      </c>
      <c r="C58" s="95">
        <v>-284.75284000000005</v>
      </c>
      <c r="D58" s="95">
        <v>0</v>
      </c>
      <c r="E58" s="95">
        <v>0</v>
      </c>
      <c r="F58" s="95">
        <v>-4063.1270099999997</v>
      </c>
    </row>
    <row r="59" spans="1:6">
      <c r="A59" s="61" t="s">
        <v>198</v>
      </c>
      <c r="B59" s="95">
        <v>-52142.761020000005</v>
      </c>
      <c r="C59" s="95">
        <v>-30598.79278</v>
      </c>
      <c r="D59" s="95">
        <v>0</v>
      </c>
      <c r="E59" s="95">
        <v>0</v>
      </c>
      <c r="F59" s="95">
        <v>-82741.553799999994</v>
      </c>
    </row>
    <row r="60" spans="1:6">
      <c r="A60" s="58" t="s">
        <v>199</v>
      </c>
      <c r="B60" s="95">
        <v>-14553.64509</v>
      </c>
      <c r="C60" s="95">
        <v>-47.16037</v>
      </c>
      <c r="D60" s="95">
        <v>0</v>
      </c>
      <c r="E60" s="95">
        <v>0</v>
      </c>
      <c r="F60" s="95">
        <v>-14600.805460000001</v>
      </c>
    </row>
    <row r="61" spans="1:6">
      <c r="A61" s="58" t="s">
        <v>200</v>
      </c>
      <c r="B61" s="95">
        <v>0</v>
      </c>
      <c r="C61" s="95">
        <v>0</v>
      </c>
      <c r="D61" s="95">
        <v>0</v>
      </c>
      <c r="E61" s="95">
        <v>0</v>
      </c>
      <c r="F61" s="95">
        <v>0</v>
      </c>
    </row>
    <row r="62" spans="1:6">
      <c r="A62" s="58" t="s">
        <v>201</v>
      </c>
      <c r="B62" s="95">
        <v>0</v>
      </c>
      <c r="C62" s="95">
        <v>0</v>
      </c>
      <c r="D62" s="95">
        <v>0</v>
      </c>
      <c r="E62" s="95">
        <v>0</v>
      </c>
      <c r="F62" s="95">
        <v>0</v>
      </c>
    </row>
    <row r="63" spans="1:6">
      <c r="A63" s="58" t="s">
        <v>997</v>
      </c>
      <c r="B63" s="95">
        <v>-6.6963200000000001</v>
      </c>
      <c r="C63" s="95">
        <v>-0.15509999999999999</v>
      </c>
      <c r="D63" s="95">
        <v>0</v>
      </c>
      <c r="E63" s="95">
        <v>0</v>
      </c>
      <c r="F63" s="95">
        <v>-6.8514200000000001</v>
      </c>
    </row>
    <row r="64" spans="1:6">
      <c r="A64" s="58" t="s">
        <v>998</v>
      </c>
      <c r="B64" s="95">
        <v>-122.69523</v>
      </c>
      <c r="C64" s="95">
        <v>-4.8172199999999998</v>
      </c>
      <c r="D64" s="95">
        <v>0</v>
      </c>
      <c r="E64" s="95">
        <v>0</v>
      </c>
      <c r="F64" s="95">
        <v>-127.51245</v>
      </c>
    </row>
    <row r="65" spans="1:6">
      <c r="A65" s="61" t="s">
        <v>1184</v>
      </c>
      <c r="B65" s="95">
        <v>-47.955129999999997</v>
      </c>
      <c r="C65" s="95">
        <v>-1.1225099999999999</v>
      </c>
      <c r="D65" s="95">
        <v>0</v>
      </c>
      <c r="E65" s="95">
        <v>0</v>
      </c>
      <c r="F65" s="95">
        <v>-49.077640000000002</v>
      </c>
    </row>
    <row r="66" spans="1:6">
      <c r="A66" s="58" t="s">
        <v>1185</v>
      </c>
      <c r="B66" s="95">
        <v>-132.72036</v>
      </c>
      <c r="C66" s="95">
        <v>-28.81728</v>
      </c>
      <c r="D66" s="95">
        <v>0</v>
      </c>
      <c r="E66" s="95">
        <v>0</v>
      </c>
      <c r="F66" s="95">
        <v>-161.53764000000001</v>
      </c>
    </row>
    <row r="67" spans="1:6">
      <c r="A67" s="58" t="s">
        <v>1186</v>
      </c>
      <c r="B67" s="95">
        <v>-56.750120000000003</v>
      </c>
      <c r="C67" s="95">
        <v>-10.734669999999999</v>
      </c>
      <c r="D67" s="95">
        <v>0</v>
      </c>
      <c r="E67" s="95">
        <v>0</v>
      </c>
      <c r="F67" s="95">
        <v>-67.48478999999999</v>
      </c>
    </row>
    <row r="68" spans="1:6">
      <c r="A68" s="58" t="s">
        <v>1187</v>
      </c>
      <c r="B68" s="95">
        <v>-113.38159</v>
      </c>
      <c r="C68" s="95">
        <v>-22.007020000000001</v>
      </c>
      <c r="D68" s="95">
        <v>0</v>
      </c>
      <c r="E68" s="95">
        <v>0</v>
      </c>
      <c r="F68" s="95">
        <v>-135.38861</v>
      </c>
    </row>
    <row r="69" spans="1:6">
      <c r="A69" s="187" t="s">
        <v>202</v>
      </c>
      <c r="B69" s="57">
        <v>10991.24051</v>
      </c>
      <c r="C69" s="57">
        <v>1007.88936</v>
      </c>
      <c r="D69" s="57">
        <v>0</v>
      </c>
      <c r="E69" s="57">
        <v>0</v>
      </c>
      <c r="F69" s="57">
        <v>11999.129869999999</v>
      </c>
    </row>
    <row r="70" spans="1:6">
      <c r="A70" s="58" t="s">
        <v>203</v>
      </c>
      <c r="B70" s="95">
        <v>2</v>
      </c>
      <c r="C70" s="95">
        <v>0</v>
      </c>
      <c r="D70" s="95">
        <v>0</v>
      </c>
      <c r="E70" s="95">
        <v>0</v>
      </c>
      <c r="F70" s="95">
        <v>2</v>
      </c>
    </row>
    <row r="71" spans="1:6">
      <c r="A71" s="61" t="s">
        <v>204</v>
      </c>
      <c r="B71" s="95">
        <v>4795.4436299999998</v>
      </c>
      <c r="C71" s="95">
        <v>770.26783</v>
      </c>
      <c r="D71" s="95">
        <v>0</v>
      </c>
      <c r="E71" s="95">
        <v>0</v>
      </c>
      <c r="F71" s="95">
        <v>5565.7114599999995</v>
      </c>
    </row>
    <row r="72" spans="1:6">
      <c r="A72" s="58" t="s">
        <v>205</v>
      </c>
      <c r="B72" s="95">
        <v>8887.8634600000005</v>
      </c>
      <c r="C72" s="95">
        <v>1209.9275700000001</v>
      </c>
      <c r="D72" s="95">
        <v>0</v>
      </c>
      <c r="E72" s="95">
        <v>0</v>
      </c>
      <c r="F72" s="95">
        <v>10097.791029999998</v>
      </c>
    </row>
    <row r="73" spans="1:6">
      <c r="A73" s="58" t="s">
        <v>206</v>
      </c>
      <c r="B73" s="95">
        <v>0</v>
      </c>
      <c r="C73" s="95">
        <v>0</v>
      </c>
      <c r="D73" s="95">
        <v>0</v>
      </c>
      <c r="E73" s="95">
        <v>0</v>
      </c>
      <c r="F73" s="95">
        <v>0</v>
      </c>
    </row>
    <row r="74" spans="1:6">
      <c r="A74" s="58" t="s">
        <v>207</v>
      </c>
      <c r="B74" s="95">
        <v>-2694.0665800000002</v>
      </c>
      <c r="C74" s="95">
        <v>-972.30604000000005</v>
      </c>
      <c r="D74" s="95">
        <v>0</v>
      </c>
      <c r="E74" s="95">
        <v>0</v>
      </c>
      <c r="F74" s="95">
        <v>-3666.3726200000001</v>
      </c>
    </row>
    <row r="75" spans="1:6">
      <c r="A75" s="187" t="s">
        <v>208</v>
      </c>
      <c r="B75" s="57">
        <v>3794.77666</v>
      </c>
      <c r="C75" s="57">
        <v>0</v>
      </c>
      <c r="D75" s="57">
        <v>0</v>
      </c>
      <c r="E75" s="57">
        <v>0</v>
      </c>
      <c r="F75" s="57">
        <v>3794.77666</v>
      </c>
    </row>
    <row r="76" spans="1:6">
      <c r="A76" s="58" t="s">
        <v>209</v>
      </c>
      <c r="B76" s="95">
        <v>3794.6606200000001</v>
      </c>
      <c r="C76" s="95">
        <v>0</v>
      </c>
      <c r="D76" s="95">
        <v>0</v>
      </c>
      <c r="E76" s="95">
        <v>0</v>
      </c>
      <c r="F76" s="95">
        <v>3794.6606200000001</v>
      </c>
    </row>
    <row r="77" spans="1:6">
      <c r="A77" s="58" t="s">
        <v>210</v>
      </c>
      <c r="B77" s="95">
        <v>16127.653460000001</v>
      </c>
      <c r="C77" s="95">
        <v>0</v>
      </c>
      <c r="D77" s="95">
        <v>0</v>
      </c>
      <c r="E77" s="95">
        <v>0</v>
      </c>
      <c r="F77" s="95">
        <v>16127.653460000001</v>
      </c>
    </row>
    <row r="78" spans="1:6">
      <c r="A78" s="58" t="s">
        <v>211</v>
      </c>
      <c r="B78" s="95">
        <v>1243.8498200000001</v>
      </c>
      <c r="C78" s="95">
        <v>0</v>
      </c>
      <c r="D78" s="95">
        <v>0</v>
      </c>
      <c r="E78" s="95">
        <v>0</v>
      </c>
      <c r="F78" s="95">
        <v>1243.8498200000001</v>
      </c>
    </row>
    <row r="79" spans="1:6">
      <c r="A79" s="58" t="s">
        <v>212</v>
      </c>
      <c r="B79" s="95">
        <v>12.94</v>
      </c>
      <c r="C79" s="95">
        <v>0</v>
      </c>
      <c r="D79" s="95">
        <v>0</v>
      </c>
      <c r="E79" s="95">
        <v>0</v>
      </c>
      <c r="F79" s="95">
        <v>12.94</v>
      </c>
    </row>
    <row r="80" spans="1:6">
      <c r="A80" s="58" t="s">
        <v>213</v>
      </c>
      <c r="B80" s="95">
        <v>-17384.327239999999</v>
      </c>
      <c r="C80" s="95">
        <v>0</v>
      </c>
      <c r="D80" s="95">
        <v>0</v>
      </c>
      <c r="E80" s="95">
        <v>0</v>
      </c>
      <c r="F80" s="95">
        <v>-17384.327239999999</v>
      </c>
    </row>
    <row r="81" spans="1:6">
      <c r="A81" s="187" t="s">
        <v>214</v>
      </c>
      <c r="B81" s="57">
        <v>88925.124650000012</v>
      </c>
      <c r="C81" s="57">
        <v>214285.54381</v>
      </c>
      <c r="D81" s="57">
        <v>0</v>
      </c>
      <c r="E81" s="57">
        <v>0</v>
      </c>
      <c r="F81" s="57">
        <v>303210.66845999996</v>
      </c>
    </row>
    <row r="82" spans="1:6">
      <c r="A82" s="58" t="s">
        <v>168</v>
      </c>
      <c r="B82" s="95">
        <v>0</v>
      </c>
      <c r="C82" s="95">
        <v>0</v>
      </c>
      <c r="D82" s="95">
        <v>0</v>
      </c>
      <c r="E82" s="95">
        <v>0</v>
      </c>
      <c r="F82" s="95">
        <v>0</v>
      </c>
    </row>
    <row r="83" spans="1:6">
      <c r="A83" s="58" t="s">
        <v>169</v>
      </c>
      <c r="B83" s="95">
        <v>51200</v>
      </c>
      <c r="C83" s="95">
        <v>10941.7</v>
      </c>
      <c r="D83" s="95">
        <v>0</v>
      </c>
      <c r="E83" s="95">
        <v>0</v>
      </c>
      <c r="F83" s="95">
        <v>62141.7</v>
      </c>
    </row>
    <row r="84" spans="1:6">
      <c r="A84" s="58" t="s">
        <v>170</v>
      </c>
      <c r="B84" s="95">
        <v>0</v>
      </c>
      <c r="C84" s="95">
        <v>0</v>
      </c>
      <c r="D84" s="95">
        <v>0</v>
      </c>
      <c r="E84" s="95">
        <v>0</v>
      </c>
      <c r="F84" s="95">
        <v>0</v>
      </c>
    </row>
    <row r="85" spans="1:6">
      <c r="A85" s="58" t="s">
        <v>171</v>
      </c>
      <c r="B85" s="95">
        <v>0</v>
      </c>
      <c r="C85" s="95">
        <v>0</v>
      </c>
      <c r="D85" s="95">
        <v>0</v>
      </c>
      <c r="E85" s="95">
        <v>0</v>
      </c>
      <c r="F85" s="95">
        <v>0</v>
      </c>
    </row>
    <row r="86" spans="1:6">
      <c r="A86" s="58" t="s">
        <v>215</v>
      </c>
      <c r="B86" s="95">
        <v>246.96007</v>
      </c>
      <c r="C86" s="95">
        <v>0</v>
      </c>
      <c r="D86" s="95">
        <v>0</v>
      </c>
      <c r="E86" s="95">
        <v>0</v>
      </c>
      <c r="F86" s="95">
        <v>246.96007</v>
      </c>
    </row>
    <row r="87" spans="1:6">
      <c r="A87" s="58" t="s">
        <v>216</v>
      </c>
      <c r="B87" s="95">
        <v>58.229120000000002</v>
      </c>
      <c r="C87" s="95">
        <v>466.86478000000005</v>
      </c>
      <c r="D87" s="95">
        <v>0</v>
      </c>
      <c r="E87" s="95">
        <v>0</v>
      </c>
      <c r="F87" s="95">
        <v>525.09390000000008</v>
      </c>
    </row>
    <row r="88" spans="1:6">
      <c r="A88" s="58" t="s">
        <v>173</v>
      </c>
      <c r="B88" s="95">
        <v>36336.012999999999</v>
      </c>
      <c r="C88" s="95">
        <v>202985.91825999998</v>
      </c>
      <c r="D88" s="95">
        <v>0</v>
      </c>
      <c r="E88" s="95">
        <v>0</v>
      </c>
      <c r="F88" s="95">
        <v>239321.93125999998</v>
      </c>
    </row>
    <row r="89" spans="1:6">
      <c r="A89" s="58" t="s">
        <v>217</v>
      </c>
      <c r="B89" s="95">
        <v>1367.61166</v>
      </c>
      <c r="C89" s="95">
        <v>86.021969999999996</v>
      </c>
      <c r="D89" s="95">
        <v>0</v>
      </c>
      <c r="E89" s="95">
        <v>0</v>
      </c>
      <c r="F89" s="95">
        <v>1453.6336299999998</v>
      </c>
    </row>
    <row r="90" spans="1:6">
      <c r="A90" s="58" t="s">
        <v>218</v>
      </c>
      <c r="B90" s="95">
        <v>-283.68920000000003</v>
      </c>
      <c r="C90" s="95">
        <v>-194.96120000000002</v>
      </c>
      <c r="D90" s="95">
        <v>0</v>
      </c>
      <c r="E90" s="95">
        <v>0</v>
      </c>
      <c r="F90" s="95">
        <v>-478.65040000000005</v>
      </c>
    </row>
    <row r="91" spans="1:6">
      <c r="A91" s="187" t="s">
        <v>219</v>
      </c>
      <c r="B91" s="57">
        <v>77101.74613</v>
      </c>
      <c r="C91" s="57">
        <v>0</v>
      </c>
      <c r="D91" s="57">
        <v>0</v>
      </c>
      <c r="E91" s="57">
        <v>0</v>
      </c>
      <c r="F91" s="57">
        <v>77101.74613</v>
      </c>
    </row>
    <row r="92" spans="1:6">
      <c r="A92" s="58" t="s">
        <v>220</v>
      </c>
      <c r="B92" s="95">
        <v>11820.798929999999</v>
      </c>
      <c r="C92" s="95">
        <v>0</v>
      </c>
      <c r="D92" s="95">
        <v>0</v>
      </c>
      <c r="E92" s="95">
        <v>0</v>
      </c>
      <c r="F92" s="95">
        <v>11820.798929999999</v>
      </c>
    </row>
    <row r="93" spans="1:6">
      <c r="A93" s="58" t="s">
        <v>221</v>
      </c>
      <c r="B93" s="95">
        <v>31914.766230000001</v>
      </c>
      <c r="C93" s="95">
        <v>0</v>
      </c>
      <c r="D93" s="95">
        <v>0</v>
      </c>
      <c r="E93" s="95">
        <v>0</v>
      </c>
      <c r="F93" s="95">
        <v>31914.766230000001</v>
      </c>
    </row>
    <row r="94" spans="1:6">
      <c r="A94" s="58" t="s">
        <v>222</v>
      </c>
      <c r="B94" s="95">
        <v>3950.8376699999999</v>
      </c>
      <c r="C94" s="95">
        <v>0</v>
      </c>
      <c r="D94" s="95">
        <v>0</v>
      </c>
      <c r="E94" s="95">
        <v>0</v>
      </c>
      <c r="F94" s="95">
        <v>3950.8376699999999</v>
      </c>
    </row>
    <row r="95" spans="1:6">
      <c r="A95" s="58" t="s">
        <v>223</v>
      </c>
      <c r="B95" s="95">
        <v>1641.29268</v>
      </c>
      <c r="C95" s="95">
        <v>0</v>
      </c>
      <c r="D95" s="95">
        <v>0</v>
      </c>
      <c r="E95" s="95">
        <v>0</v>
      </c>
      <c r="F95" s="95">
        <v>1641.29268</v>
      </c>
    </row>
    <row r="96" spans="1:6">
      <c r="A96" s="58" t="s">
        <v>224</v>
      </c>
      <c r="B96" s="95">
        <v>2262.5719399999998</v>
      </c>
      <c r="C96" s="95">
        <v>0</v>
      </c>
      <c r="D96" s="95">
        <v>0</v>
      </c>
      <c r="E96" s="95">
        <v>0</v>
      </c>
      <c r="F96" s="95">
        <v>2262.5719399999998</v>
      </c>
    </row>
    <row r="97" spans="1:6">
      <c r="A97" s="58" t="s">
        <v>225</v>
      </c>
      <c r="B97" s="95">
        <v>53.01652</v>
      </c>
      <c r="C97" s="95">
        <v>0</v>
      </c>
      <c r="D97" s="95">
        <v>0</v>
      </c>
      <c r="E97" s="95">
        <v>0</v>
      </c>
      <c r="F97" s="95">
        <v>53.01652</v>
      </c>
    </row>
    <row r="98" spans="1:6">
      <c r="A98" s="58" t="s">
        <v>226</v>
      </c>
      <c r="B98" s="95">
        <v>767.96001999999999</v>
      </c>
      <c r="C98" s="95">
        <v>0</v>
      </c>
      <c r="D98" s="95">
        <v>0</v>
      </c>
      <c r="E98" s="95">
        <v>0</v>
      </c>
      <c r="F98" s="95">
        <v>767.96001999999999</v>
      </c>
    </row>
    <row r="99" spans="1:6">
      <c r="A99" s="58" t="s">
        <v>227</v>
      </c>
      <c r="B99" s="95">
        <v>0</v>
      </c>
      <c r="C99" s="95">
        <v>0</v>
      </c>
      <c r="D99" s="95">
        <v>0</v>
      </c>
      <c r="E99" s="95">
        <v>0</v>
      </c>
      <c r="F99" s="95">
        <v>0</v>
      </c>
    </row>
    <row r="100" spans="1:6">
      <c r="A100" s="58" t="s">
        <v>228</v>
      </c>
      <c r="B100" s="95">
        <v>24690.502140000001</v>
      </c>
      <c r="C100" s="95">
        <v>0</v>
      </c>
      <c r="D100" s="95">
        <v>0</v>
      </c>
      <c r="E100" s="95">
        <v>0</v>
      </c>
      <c r="F100" s="95">
        <v>24690.502140000001</v>
      </c>
    </row>
    <row r="101" spans="1:6">
      <c r="A101" s="187" t="s">
        <v>229</v>
      </c>
      <c r="B101" s="57">
        <v>4377.5199699999994</v>
      </c>
      <c r="C101" s="57">
        <v>0</v>
      </c>
      <c r="D101" s="57">
        <v>0</v>
      </c>
      <c r="E101" s="57">
        <v>0</v>
      </c>
      <c r="F101" s="57">
        <v>4377.5199699999994</v>
      </c>
    </row>
    <row r="102" spans="1:6">
      <c r="A102" s="58" t="s">
        <v>230</v>
      </c>
      <c r="B102" s="95">
        <v>530.21388000000002</v>
      </c>
      <c r="C102" s="95">
        <v>0</v>
      </c>
      <c r="D102" s="95">
        <v>0</v>
      </c>
      <c r="E102" s="95">
        <v>0</v>
      </c>
      <c r="F102" s="95">
        <v>530.21388000000002</v>
      </c>
    </row>
    <row r="103" spans="1:6">
      <c r="A103" s="58" t="s">
        <v>231</v>
      </c>
      <c r="B103" s="95">
        <v>2209.4930199999999</v>
      </c>
      <c r="C103" s="95">
        <v>0</v>
      </c>
      <c r="D103" s="95">
        <v>0</v>
      </c>
      <c r="E103" s="95">
        <v>0</v>
      </c>
      <c r="F103" s="95">
        <v>2209.4930199999999</v>
      </c>
    </row>
    <row r="104" spans="1:6">
      <c r="A104" s="58" t="s">
        <v>232</v>
      </c>
      <c r="B104" s="95">
        <v>33.799999999999997</v>
      </c>
      <c r="C104" s="95">
        <v>0</v>
      </c>
      <c r="D104" s="95">
        <v>0</v>
      </c>
      <c r="E104" s="95">
        <v>0</v>
      </c>
      <c r="F104" s="95">
        <v>33.799999999999997</v>
      </c>
    </row>
    <row r="105" spans="1:6">
      <c r="A105" s="58" t="s">
        <v>233</v>
      </c>
      <c r="B105" s="95">
        <v>1604.01307</v>
      </c>
      <c r="C105" s="95">
        <v>0</v>
      </c>
      <c r="D105" s="95">
        <v>0</v>
      </c>
      <c r="E105" s="95">
        <v>0</v>
      </c>
      <c r="F105" s="95">
        <v>1604.01307</v>
      </c>
    </row>
    <row r="106" spans="1:6">
      <c r="A106" s="58" t="s">
        <v>234</v>
      </c>
      <c r="B106" s="95">
        <v>0</v>
      </c>
      <c r="C106" s="95">
        <v>0</v>
      </c>
      <c r="D106" s="95">
        <v>0</v>
      </c>
      <c r="E106" s="95">
        <v>0</v>
      </c>
      <c r="F106" s="95">
        <v>0</v>
      </c>
    </row>
    <row r="107" spans="1:6">
      <c r="A107" s="187" t="s">
        <v>235</v>
      </c>
      <c r="B107" s="57">
        <v>0</v>
      </c>
      <c r="C107" s="57">
        <v>0</v>
      </c>
      <c r="D107" s="57">
        <v>0</v>
      </c>
      <c r="E107" s="57">
        <v>0</v>
      </c>
      <c r="F107" s="57">
        <v>0</v>
      </c>
    </row>
    <row r="108" spans="1:6">
      <c r="A108" s="58" t="s">
        <v>236</v>
      </c>
      <c r="B108" s="95">
        <v>0</v>
      </c>
      <c r="C108" s="95">
        <v>0</v>
      </c>
      <c r="D108" s="95">
        <v>0</v>
      </c>
      <c r="E108" s="95">
        <v>0</v>
      </c>
      <c r="F108" s="95">
        <v>0</v>
      </c>
    </row>
    <row r="109" spans="1:6">
      <c r="A109" s="58" t="s">
        <v>237</v>
      </c>
      <c r="B109" s="95">
        <v>0</v>
      </c>
      <c r="C109" s="95">
        <v>0</v>
      </c>
      <c r="D109" s="95">
        <v>0</v>
      </c>
      <c r="E109" s="95">
        <v>0</v>
      </c>
      <c r="F109" s="95">
        <v>0</v>
      </c>
    </row>
    <row r="110" spans="1:6">
      <c r="A110" s="58" t="s">
        <v>238</v>
      </c>
      <c r="B110" s="95">
        <v>0</v>
      </c>
      <c r="C110" s="95">
        <v>0</v>
      </c>
      <c r="D110" s="95">
        <v>0</v>
      </c>
      <c r="E110" s="95">
        <v>0</v>
      </c>
      <c r="F110" s="95">
        <v>0</v>
      </c>
    </row>
    <row r="111" spans="1:6">
      <c r="A111" s="58" t="s">
        <v>239</v>
      </c>
      <c r="B111" s="95">
        <v>0</v>
      </c>
      <c r="C111" s="95">
        <v>0</v>
      </c>
      <c r="D111" s="95">
        <v>0</v>
      </c>
      <c r="E111" s="95">
        <v>0</v>
      </c>
      <c r="F111" s="95">
        <v>0</v>
      </c>
    </row>
    <row r="112" spans="1:6">
      <c r="A112" s="58" t="s">
        <v>240</v>
      </c>
      <c r="B112" s="95">
        <v>0</v>
      </c>
      <c r="C112" s="95">
        <v>0</v>
      </c>
      <c r="D112" s="95">
        <v>0</v>
      </c>
      <c r="E112" s="95">
        <v>0</v>
      </c>
      <c r="F112" s="95">
        <v>0</v>
      </c>
    </row>
    <row r="113" spans="1:6">
      <c r="A113" s="58" t="s">
        <v>241</v>
      </c>
      <c r="B113" s="95">
        <v>0</v>
      </c>
      <c r="C113" s="95">
        <v>0</v>
      </c>
      <c r="D113" s="95">
        <v>0</v>
      </c>
      <c r="E113" s="95">
        <v>0</v>
      </c>
      <c r="F113" s="95">
        <v>0</v>
      </c>
    </row>
    <row r="114" spans="1:6">
      <c r="A114" s="155" t="s">
        <v>242</v>
      </c>
      <c r="B114" s="57">
        <v>2231797.7473499998</v>
      </c>
      <c r="C114" s="57">
        <v>610953.81250999996</v>
      </c>
      <c r="D114" s="57">
        <v>9.5078199999999988</v>
      </c>
      <c r="E114" s="57">
        <v>0</v>
      </c>
      <c r="F114" s="57">
        <v>2842761.0676799999</v>
      </c>
    </row>
    <row r="115" spans="1:6">
      <c r="A115" s="177" t="s">
        <v>243</v>
      </c>
      <c r="B115" s="57">
        <v>1762494.50669</v>
      </c>
      <c r="C115" s="57">
        <v>572379.50200999994</v>
      </c>
      <c r="D115" s="57">
        <v>0</v>
      </c>
      <c r="E115" s="57">
        <v>0</v>
      </c>
      <c r="F115" s="57">
        <v>2334874.0086999997</v>
      </c>
    </row>
    <row r="116" spans="1:6">
      <c r="A116" s="64" t="s">
        <v>244</v>
      </c>
      <c r="B116" s="95">
        <v>1.1210000000000001E-2</v>
      </c>
      <c r="C116" s="95">
        <v>247.43298999999999</v>
      </c>
      <c r="D116" s="95">
        <v>0</v>
      </c>
      <c r="E116" s="95">
        <v>0</v>
      </c>
      <c r="F116" s="95">
        <v>247.44420000000002</v>
      </c>
    </row>
    <row r="117" spans="1:6">
      <c r="A117" s="64" t="s">
        <v>245</v>
      </c>
      <c r="B117" s="95">
        <v>0</v>
      </c>
      <c r="C117" s="95">
        <v>0</v>
      </c>
      <c r="D117" s="95">
        <v>0</v>
      </c>
      <c r="E117" s="95">
        <v>0</v>
      </c>
      <c r="F117" s="95">
        <v>0</v>
      </c>
    </row>
    <row r="118" spans="1:6">
      <c r="A118" s="64" t="s">
        <v>246</v>
      </c>
      <c r="B118" s="95">
        <v>1.1210000000000001E-2</v>
      </c>
      <c r="C118" s="95">
        <v>247.43298999999999</v>
      </c>
      <c r="D118" s="95">
        <v>0</v>
      </c>
      <c r="E118" s="95">
        <v>0</v>
      </c>
      <c r="F118" s="95">
        <v>247.44420000000002</v>
      </c>
    </row>
    <row r="119" spans="1:6">
      <c r="A119" s="64" t="s">
        <v>247</v>
      </c>
      <c r="B119" s="95">
        <v>1335119.9850000001</v>
      </c>
      <c r="C119" s="95">
        <v>412572.03402999998</v>
      </c>
      <c r="D119" s="95">
        <v>0</v>
      </c>
      <c r="E119" s="95">
        <v>0</v>
      </c>
      <c r="F119" s="95">
        <v>1747692.0190300001</v>
      </c>
    </row>
    <row r="120" spans="1:6">
      <c r="A120" s="64" t="s">
        <v>248</v>
      </c>
      <c r="B120" s="95">
        <v>387401.76324</v>
      </c>
      <c r="C120" s="95">
        <v>148506.03080000001</v>
      </c>
      <c r="D120" s="95">
        <v>0</v>
      </c>
      <c r="E120" s="95">
        <v>0</v>
      </c>
      <c r="F120" s="95">
        <v>535907.79404000007</v>
      </c>
    </row>
    <row r="121" spans="1:6">
      <c r="A121" s="65" t="s">
        <v>249</v>
      </c>
      <c r="B121" s="95">
        <v>19015.781579999999</v>
      </c>
      <c r="C121" s="95">
        <v>13439.596820000001</v>
      </c>
      <c r="D121" s="95">
        <v>0</v>
      </c>
      <c r="E121" s="95">
        <v>0</v>
      </c>
      <c r="F121" s="95">
        <v>32455.378399999998</v>
      </c>
    </row>
    <row r="122" spans="1:6">
      <c r="A122" s="65" t="s">
        <v>250</v>
      </c>
      <c r="B122" s="95">
        <v>2720.5747700000002</v>
      </c>
      <c r="C122" s="95">
        <v>6932.9215800000002</v>
      </c>
      <c r="D122" s="95">
        <v>0</v>
      </c>
      <c r="E122" s="95">
        <v>0</v>
      </c>
      <c r="F122" s="95">
        <v>9653.4963499999994</v>
      </c>
    </row>
    <row r="123" spans="1:6">
      <c r="A123" s="99" t="s">
        <v>251</v>
      </c>
      <c r="B123" s="95">
        <v>2191.14867</v>
      </c>
      <c r="C123" s="95">
        <v>2618.30539</v>
      </c>
      <c r="D123" s="95">
        <v>0</v>
      </c>
      <c r="E123" s="95">
        <v>0</v>
      </c>
      <c r="F123" s="95">
        <v>4809.45406</v>
      </c>
    </row>
    <row r="124" spans="1:6">
      <c r="A124" s="99" t="s">
        <v>252</v>
      </c>
      <c r="B124" s="95">
        <v>10625.7016</v>
      </c>
      <c r="C124" s="95">
        <v>9528.6669399999992</v>
      </c>
      <c r="D124" s="95">
        <v>0</v>
      </c>
      <c r="E124" s="95">
        <v>0</v>
      </c>
      <c r="F124" s="95">
        <v>20154.368539999999</v>
      </c>
    </row>
    <row r="125" spans="1:6">
      <c r="A125" s="99" t="s">
        <v>253</v>
      </c>
      <c r="B125" s="95">
        <v>33889.798920000001</v>
      </c>
      <c r="C125" s="95">
        <v>9183.4657899999984</v>
      </c>
      <c r="D125" s="95">
        <v>0</v>
      </c>
      <c r="E125" s="95">
        <v>0</v>
      </c>
      <c r="F125" s="95">
        <v>43073.264710000003</v>
      </c>
    </row>
    <row r="126" spans="1:6">
      <c r="A126" s="99" t="s">
        <v>254</v>
      </c>
      <c r="B126" s="95">
        <v>265422.89013000001</v>
      </c>
      <c r="C126" s="95">
        <v>80299.260599999994</v>
      </c>
      <c r="D126" s="95">
        <v>0</v>
      </c>
      <c r="E126" s="95">
        <v>0</v>
      </c>
      <c r="F126" s="95">
        <v>345722.15072999999</v>
      </c>
    </row>
    <row r="127" spans="1:6">
      <c r="A127" s="99" t="s">
        <v>1379</v>
      </c>
      <c r="B127" s="95">
        <v>25050.078399999999</v>
      </c>
      <c r="C127" s="95">
        <v>21513.219659999999</v>
      </c>
      <c r="D127" s="95">
        <v>0</v>
      </c>
      <c r="E127" s="95">
        <v>0</v>
      </c>
      <c r="F127" s="95">
        <v>46563.298060000001</v>
      </c>
    </row>
    <row r="128" spans="1:6">
      <c r="A128" s="99" t="s">
        <v>1380</v>
      </c>
      <c r="B128" s="95">
        <v>28485.78917</v>
      </c>
      <c r="C128" s="95">
        <v>4990.5940199999995</v>
      </c>
      <c r="D128" s="95">
        <v>0</v>
      </c>
      <c r="E128" s="95">
        <v>0</v>
      </c>
      <c r="F128" s="95">
        <v>33476.38319</v>
      </c>
    </row>
    <row r="129" spans="1:6">
      <c r="A129" s="156" t="s">
        <v>257</v>
      </c>
      <c r="B129" s="95">
        <v>31480.89359</v>
      </c>
      <c r="C129" s="95">
        <v>10571.11505</v>
      </c>
      <c r="D129" s="95">
        <v>0</v>
      </c>
      <c r="E129" s="95">
        <v>0</v>
      </c>
      <c r="F129" s="95">
        <v>42052.00864</v>
      </c>
    </row>
    <row r="130" spans="1:6">
      <c r="A130" s="156" t="s">
        <v>258</v>
      </c>
      <c r="B130" s="95">
        <v>0</v>
      </c>
      <c r="C130" s="95">
        <v>0</v>
      </c>
      <c r="D130" s="95">
        <v>0</v>
      </c>
      <c r="E130" s="95">
        <v>0</v>
      </c>
      <c r="F130" s="95">
        <v>0</v>
      </c>
    </row>
    <row r="131" spans="1:6">
      <c r="A131" s="64" t="s">
        <v>259</v>
      </c>
      <c r="B131" s="95">
        <v>8491.8536500000009</v>
      </c>
      <c r="C131" s="95">
        <v>482.88914</v>
      </c>
      <c r="D131" s="95">
        <v>0</v>
      </c>
      <c r="E131" s="95">
        <v>0</v>
      </c>
      <c r="F131" s="95">
        <v>8974.7427899999984</v>
      </c>
    </row>
    <row r="132" spans="1:6">
      <c r="A132" s="177" t="s">
        <v>260</v>
      </c>
      <c r="B132" s="57">
        <v>228.39482999999998</v>
      </c>
      <c r="C132" s="57">
        <v>15.291600000000001</v>
      </c>
      <c r="D132" s="57">
        <v>0</v>
      </c>
      <c r="E132" s="57">
        <v>0</v>
      </c>
      <c r="F132" s="57">
        <v>243.68643</v>
      </c>
    </row>
    <row r="133" spans="1:6">
      <c r="A133" s="177" t="s">
        <v>451</v>
      </c>
      <c r="B133" s="57">
        <v>11807.13891</v>
      </c>
      <c r="C133" s="57">
        <v>0</v>
      </c>
      <c r="D133" s="57">
        <v>0</v>
      </c>
      <c r="E133" s="57">
        <v>0</v>
      </c>
      <c r="F133" s="57">
        <v>11807.13891</v>
      </c>
    </row>
    <row r="134" spans="1:6">
      <c r="A134" s="64" t="s">
        <v>452</v>
      </c>
      <c r="B134" s="95">
        <v>0</v>
      </c>
      <c r="C134" s="95">
        <v>0</v>
      </c>
      <c r="D134" s="95">
        <v>0</v>
      </c>
      <c r="E134" s="95">
        <v>0</v>
      </c>
      <c r="F134" s="95">
        <v>0</v>
      </c>
    </row>
    <row r="135" spans="1:6">
      <c r="A135" s="64" t="s">
        <v>453</v>
      </c>
      <c r="B135" s="95">
        <v>11807.13891</v>
      </c>
      <c r="C135" s="95">
        <v>0</v>
      </c>
      <c r="D135" s="95">
        <v>0</v>
      </c>
      <c r="E135" s="95">
        <v>0</v>
      </c>
      <c r="F135" s="95">
        <v>11807.13891</v>
      </c>
    </row>
    <row r="136" spans="1:6">
      <c r="A136" s="64" t="s">
        <v>454</v>
      </c>
      <c r="B136" s="95">
        <v>0</v>
      </c>
      <c r="C136" s="95">
        <v>0</v>
      </c>
      <c r="D136" s="95">
        <v>0</v>
      </c>
      <c r="E136" s="95">
        <v>0</v>
      </c>
      <c r="F136" s="95">
        <v>0</v>
      </c>
    </row>
    <row r="137" spans="1:6">
      <c r="A137" s="64" t="s">
        <v>455</v>
      </c>
      <c r="B137" s="95">
        <v>0</v>
      </c>
      <c r="C137" s="95">
        <v>0</v>
      </c>
      <c r="D137" s="95">
        <v>0</v>
      </c>
      <c r="E137" s="95">
        <v>0</v>
      </c>
      <c r="F137" s="95">
        <v>0</v>
      </c>
    </row>
    <row r="138" spans="1:6">
      <c r="A138" s="64" t="s">
        <v>456</v>
      </c>
      <c r="B138" s="95">
        <v>0</v>
      </c>
      <c r="C138" s="95">
        <v>0</v>
      </c>
      <c r="D138" s="95">
        <v>0</v>
      </c>
      <c r="E138" s="95">
        <v>0</v>
      </c>
      <c r="F138" s="95">
        <v>0</v>
      </c>
    </row>
    <row r="139" spans="1:6">
      <c r="A139" s="64" t="s">
        <v>463</v>
      </c>
      <c r="B139" s="95">
        <v>0</v>
      </c>
      <c r="C139" s="95">
        <v>0</v>
      </c>
      <c r="D139" s="95">
        <v>0</v>
      </c>
      <c r="E139" s="95">
        <v>0</v>
      </c>
      <c r="F139" s="95">
        <v>0</v>
      </c>
    </row>
    <row r="140" spans="1:6">
      <c r="A140" s="177" t="s">
        <v>261</v>
      </c>
      <c r="B140" s="57">
        <v>283130.71148</v>
      </c>
      <c r="C140" s="57">
        <v>28300.658930000001</v>
      </c>
      <c r="D140" s="57">
        <v>9.5078199999999988</v>
      </c>
      <c r="E140" s="57">
        <v>0</v>
      </c>
      <c r="F140" s="57">
        <v>311440.87823000003</v>
      </c>
    </row>
    <row r="141" spans="1:6">
      <c r="A141" s="64" t="s">
        <v>262</v>
      </c>
      <c r="B141" s="95">
        <v>0</v>
      </c>
      <c r="C141" s="95">
        <v>0</v>
      </c>
      <c r="D141" s="95">
        <v>0</v>
      </c>
      <c r="E141" s="95">
        <v>0</v>
      </c>
      <c r="F141" s="95">
        <v>0</v>
      </c>
    </row>
    <row r="142" spans="1:6">
      <c r="A142" s="64" t="s">
        <v>1386</v>
      </c>
      <c r="B142" s="95">
        <v>196783.2</v>
      </c>
      <c r="C142" s="95">
        <v>3361.4</v>
      </c>
      <c r="D142" s="95">
        <v>0</v>
      </c>
      <c r="E142" s="95">
        <v>0</v>
      </c>
      <c r="F142" s="95">
        <v>200144.6</v>
      </c>
    </row>
    <row r="143" spans="1:6">
      <c r="A143" s="64" t="s">
        <v>264</v>
      </c>
      <c r="B143" s="95">
        <v>0</v>
      </c>
      <c r="C143" s="95">
        <v>0</v>
      </c>
      <c r="D143" s="95">
        <v>0</v>
      </c>
      <c r="E143" s="95">
        <v>0</v>
      </c>
      <c r="F143" s="95">
        <v>0</v>
      </c>
    </row>
    <row r="144" spans="1:6">
      <c r="A144" s="64" t="s">
        <v>265</v>
      </c>
      <c r="B144" s="95">
        <v>0</v>
      </c>
      <c r="C144" s="95">
        <v>0</v>
      </c>
      <c r="D144" s="95">
        <v>0</v>
      </c>
      <c r="E144" s="95">
        <v>0</v>
      </c>
      <c r="F144" s="95">
        <v>0</v>
      </c>
    </row>
    <row r="145" spans="1:6">
      <c r="A145" s="64" t="s">
        <v>1381</v>
      </c>
      <c r="B145" s="95">
        <v>85771.400319999986</v>
      </c>
      <c r="C145" s="95">
        <v>24865.433940000003</v>
      </c>
      <c r="D145" s="95">
        <v>0</v>
      </c>
      <c r="E145" s="95">
        <v>0</v>
      </c>
      <c r="F145" s="95">
        <v>110636.83426</v>
      </c>
    </row>
    <row r="146" spans="1:6">
      <c r="A146" s="64" t="s">
        <v>267</v>
      </c>
      <c r="B146" s="95">
        <v>0</v>
      </c>
      <c r="C146" s="95">
        <v>0</v>
      </c>
      <c r="D146" s="95">
        <v>0</v>
      </c>
      <c r="E146" s="95">
        <v>0</v>
      </c>
      <c r="F146" s="95">
        <v>0</v>
      </c>
    </row>
    <row r="147" spans="1:6">
      <c r="A147" s="64" t="s">
        <v>268</v>
      </c>
      <c r="B147" s="95">
        <v>0</v>
      </c>
      <c r="C147" s="95">
        <v>0</v>
      </c>
      <c r="D147" s="95">
        <v>0</v>
      </c>
      <c r="E147" s="95">
        <v>0</v>
      </c>
      <c r="F147" s="95">
        <v>0</v>
      </c>
    </row>
    <row r="148" spans="1:6">
      <c r="A148" s="64" t="s">
        <v>269</v>
      </c>
      <c r="B148" s="95">
        <v>576.11116000000004</v>
      </c>
      <c r="C148" s="95">
        <v>73.82499</v>
      </c>
      <c r="D148" s="95">
        <v>9.5078199999999988</v>
      </c>
      <c r="E148" s="95">
        <v>0</v>
      </c>
      <c r="F148" s="95">
        <v>659.44396999999992</v>
      </c>
    </row>
    <row r="149" spans="1:6">
      <c r="A149" s="177" t="s">
        <v>270</v>
      </c>
      <c r="B149" s="57">
        <v>105729.95478</v>
      </c>
      <c r="C149" s="57">
        <v>3908.9411700000001</v>
      </c>
      <c r="D149" s="57">
        <v>0</v>
      </c>
      <c r="E149" s="57">
        <v>0</v>
      </c>
      <c r="F149" s="57">
        <v>109638.89595000001</v>
      </c>
    </row>
    <row r="150" spans="1:6">
      <c r="A150" s="64" t="s">
        <v>203</v>
      </c>
      <c r="B150" s="95">
        <v>72.560550000000006</v>
      </c>
      <c r="C150" s="95">
        <v>0</v>
      </c>
      <c r="D150" s="95">
        <v>0</v>
      </c>
      <c r="E150" s="95">
        <v>0</v>
      </c>
      <c r="F150" s="95">
        <v>72.560550000000006</v>
      </c>
    </row>
    <row r="151" spans="1:6">
      <c r="A151" s="64" t="s">
        <v>205</v>
      </c>
      <c r="B151" s="95">
        <v>60711.074780000003</v>
      </c>
      <c r="C151" s="95">
        <v>3300.19418</v>
      </c>
      <c r="D151" s="95">
        <v>0</v>
      </c>
      <c r="E151" s="95">
        <v>0</v>
      </c>
      <c r="F151" s="95">
        <v>64011.268960000001</v>
      </c>
    </row>
    <row r="152" spans="1:6">
      <c r="A152" s="64" t="s">
        <v>271</v>
      </c>
      <c r="B152" s="95">
        <v>44686.985619999999</v>
      </c>
      <c r="C152" s="95">
        <v>584.85239999999999</v>
      </c>
      <c r="D152" s="95">
        <v>0</v>
      </c>
      <c r="E152" s="95">
        <v>0</v>
      </c>
      <c r="F152" s="95">
        <v>45271.838020000003</v>
      </c>
    </row>
    <row r="153" spans="1:6">
      <c r="A153" s="64" t="s">
        <v>232</v>
      </c>
      <c r="B153" s="95">
        <v>259.33382999999998</v>
      </c>
      <c r="C153" s="95">
        <v>23.894590000000001</v>
      </c>
      <c r="D153" s="95">
        <v>0</v>
      </c>
      <c r="E153" s="95">
        <v>0</v>
      </c>
      <c r="F153" s="95">
        <v>283.22841999999997</v>
      </c>
    </row>
    <row r="154" spans="1:6">
      <c r="A154" s="64" t="s">
        <v>272</v>
      </c>
      <c r="B154" s="95">
        <v>0</v>
      </c>
      <c r="C154" s="95">
        <v>0</v>
      </c>
      <c r="D154" s="95">
        <v>0</v>
      </c>
      <c r="E154" s="95">
        <v>0</v>
      </c>
      <c r="F154" s="95">
        <v>0</v>
      </c>
    </row>
    <row r="155" spans="1:6">
      <c r="A155" s="177" t="s">
        <v>273</v>
      </c>
      <c r="B155" s="57">
        <v>68407.040659999999</v>
      </c>
      <c r="C155" s="57">
        <v>6349.4187999999995</v>
      </c>
      <c r="D155" s="57">
        <v>0</v>
      </c>
      <c r="E155" s="57">
        <v>0</v>
      </c>
      <c r="F155" s="57">
        <v>74756.459459999998</v>
      </c>
    </row>
    <row r="156" spans="1:6">
      <c r="A156" s="64" t="s">
        <v>274</v>
      </c>
      <c r="B156" s="95">
        <v>44.165419999999997</v>
      </c>
      <c r="C156" s="95">
        <v>1.7150000000000001</v>
      </c>
      <c r="D156" s="95">
        <v>0</v>
      </c>
      <c r="E156" s="95">
        <v>0</v>
      </c>
      <c r="F156" s="95">
        <v>45.880420000000001</v>
      </c>
    </row>
    <row r="157" spans="1:6">
      <c r="A157" s="64" t="s">
        <v>275</v>
      </c>
      <c r="B157" s="95">
        <v>0</v>
      </c>
      <c r="C157" s="95">
        <v>0</v>
      </c>
      <c r="D157" s="95">
        <v>0</v>
      </c>
      <c r="E157" s="95">
        <v>0</v>
      </c>
      <c r="F157" s="95">
        <v>0</v>
      </c>
    </row>
    <row r="158" spans="1:6">
      <c r="A158" s="64" t="s">
        <v>276</v>
      </c>
      <c r="B158" s="95">
        <v>51292.988250000002</v>
      </c>
      <c r="C158" s="95">
        <v>2280.7730799999999</v>
      </c>
      <c r="D158" s="95">
        <v>0</v>
      </c>
      <c r="E158" s="95">
        <v>0</v>
      </c>
      <c r="F158" s="95">
        <v>53573.761330000001</v>
      </c>
    </row>
    <row r="159" spans="1:6">
      <c r="A159" s="64" t="s">
        <v>1254</v>
      </c>
      <c r="B159" s="95">
        <v>0</v>
      </c>
      <c r="C159" s="95">
        <v>0</v>
      </c>
      <c r="D159" s="95">
        <v>0</v>
      </c>
      <c r="E159" s="95">
        <v>0</v>
      </c>
      <c r="F159" s="95">
        <v>0</v>
      </c>
    </row>
    <row r="160" spans="1:6">
      <c r="A160" s="64" t="s">
        <v>277</v>
      </c>
      <c r="B160" s="95">
        <v>16494.956099999999</v>
      </c>
      <c r="C160" s="95">
        <v>3866.8118399999998</v>
      </c>
      <c r="D160" s="95">
        <v>0</v>
      </c>
      <c r="E160" s="95">
        <v>0</v>
      </c>
      <c r="F160" s="95">
        <v>20361.767940000002</v>
      </c>
    </row>
    <row r="161" spans="1:6">
      <c r="A161" s="64" t="s">
        <v>278</v>
      </c>
      <c r="B161" s="95">
        <v>574.93088999999998</v>
      </c>
      <c r="C161" s="95">
        <v>200.11888000000002</v>
      </c>
      <c r="D161" s="95">
        <v>0</v>
      </c>
      <c r="E161" s="95">
        <v>0</v>
      </c>
      <c r="F161" s="95">
        <v>775.04976999999997</v>
      </c>
    </row>
    <row r="162" spans="1:6">
      <c r="A162" s="177" t="s">
        <v>279</v>
      </c>
      <c r="B162" s="57">
        <v>0</v>
      </c>
      <c r="C162" s="57">
        <v>0</v>
      </c>
      <c r="D162" s="57">
        <v>0</v>
      </c>
      <c r="E162" s="57">
        <v>0</v>
      </c>
      <c r="F162" s="57">
        <v>0</v>
      </c>
    </row>
    <row r="163" spans="1:6">
      <c r="A163" s="64" t="s">
        <v>280</v>
      </c>
      <c r="B163" s="95">
        <v>0</v>
      </c>
      <c r="C163" s="95">
        <v>0</v>
      </c>
      <c r="D163" s="95">
        <v>0</v>
      </c>
      <c r="E163" s="95">
        <v>0</v>
      </c>
      <c r="F163" s="95">
        <v>0</v>
      </c>
    </row>
    <row r="164" spans="1:6">
      <c r="A164" s="64" t="s">
        <v>281</v>
      </c>
      <c r="B164" s="95">
        <v>0</v>
      </c>
      <c r="C164" s="95">
        <v>0</v>
      </c>
      <c r="D164" s="95">
        <v>0</v>
      </c>
      <c r="E164" s="95">
        <v>0</v>
      </c>
      <c r="F164" s="95">
        <v>0</v>
      </c>
    </row>
    <row r="165" spans="1:6">
      <c r="A165" s="64" t="s">
        <v>1382</v>
      </c>
      <c r="B165" s="95">
        <v>0</v>
      </c>
      <c r="C165" s="95">
        <v>0</v>
      </c>
      <c r="D165" s="95">
        <v>0</v>
      </c>
      <c r="E165" s="95">
        <v>0</v>
      </c>
      <c r="F165" s="95">
        <v>0</v>
      </c>
    </row>
    <row r="166" spans="1:6">
      <c r="A166" s="64" t="s">
        <v>283</v>
      </c>
      <c r="B166" s="95">
        <v>0</v>
      </c>
      <c r="C166" s="95">
        <v>0</v>
      </c>
      <c r="D166" s="95">
        <v>0</v>
      </c>
      <c r="E166" s="95">
        <v>0</v>
      </c>
      <c r="F166" s="95">
        <v>0</v>
      </c>
    </row>
    <row r="167" spans="1:6">
      <c r="A167" s="177" t="s">
        <v>284</v>
      </c>
      <c r="B167" s="57">
        <v>0</v>
      </c>
      <c r="C167" s="57">
        <v>0</v>
      </c>
      <c r="D167" s="57">
        <v>0</v>
      </c>
      <c r="E167" s="57">
        <v>0</v>
      </c>
      <c r="F167" s="57">
        <v>0</v>
      </c>
    </row>
    <row r="168" spans="1:6">
      <c r="A168" s="64" t="s">
        <v>285</v>
      </c>
      <c r="B168" s="95">
        <v>0</v>
      </c>
      <c r="C168" s="95">
        <v>0</v>
      </c>
      <c r="D168" s="95">
        <v>0</v>
      </c>
      <c r="E168" s="95">
        <v>0</v>
      </c>
      <c r="F168" s="95">
        <v>0</v>
      </c>
    </row>
    <row r="169" spans="1:6">
      <c r="A169" s="64" t="s">
        <v>286</v>
      </c>
      <c r="B169" s="95">
        <v>0</v>
      </c>
      <c r="C169" s="95">
        <v>0</v>
      </c>
      <c r="D169" s="95">
        <v>0</v>
      </c>
      <c r="E169" s="95">
        <v>0</v>
      </c>
      <c r="F169" s="95">
        <v>0</v>
      </c>
    </row>
    <row r="170" spans="1:6">
      <c r="A170" s="64" t="s">
        <v>287</v>
      </c>
      <c r="B170" s="95">
        <v>0</v>
      </c>
      <c r="C170" s="95">
        <v>0</v>
      </c>
      <c r="D170" s="95">
        <v>0</v>
      </c>
      <c r="E170" s="95">
        <v>0</v>
      </c>
      <c r="F170" s="95">
        <v>0</v>
      </c>
    </row>
    <row r="171" spans="1:6">
      <c r="A171" s="64" t="s">
        <v>288</v>
      </c>
      <c r="B171" s="95">
        <v>0</v>
      </c>
      <c r="C171" s="95">
        <v>0</v>
      </c>
      <c r="D171" s="95">
        <v>0</v>
      </c>
      <c r="E171" s="95">
        <v>0</v>
      </c>
      <c r="F171" s="95">
        <v>0</v>
      </c>
    </row>
    <row r="172" spans="1:6">
      <c r="A172" s="64" t="s">
        <v>289</v>
      </c>
      <c r="B172" s="95">
        <v>0</v>
      </c>
      <c r="C172" s="95">
        <v>0</v>
      </c>
      <c r="D172" s="95">
        <v>0</v>
      </c>
      <c r="E172" s="95">
        <v>0</v>
      </c>
      <c r="F172" s="95">
        <v>0</v>
      </c>
    </row>
    <row r="173" spans="1:6">
      <c r="A173" s="64" t="s">
        <v>290</v>
      </c>
      <c r="B173" s="95">
        <v>0</v>
      </c>
      <c r="C173" s="95">
        <v>0</v>
      </c>
      <c r="D173" s="95">
        <v>0</v>
      </c>
      <c r="E173" s="95">
        <v>0</v>
      </c>
      <c r="F173" s="95">
        <v>0</v>
      </c>
    </row>
    <row r="174" spans="1:6">
      <c r="A174" s="64" t="s">
        <v>291</v>
      </c>
      <c r="B174" s="95">
        <v>0</v>
      </c>
      <c r="C174" s="95">
        <v>0</v>
      </c>
      <c r="D174" s="95">
        <v>0</v>
      </c>
      <c r="E174" s="95">
        <v>0</v>
      </c>
      <c r="F174" s="95">
        <v>0</v>
      </c>
    </row>
    <row r="175" spans="1:6">
      <c r="A175" s="64" t="s">
        <v>292</v>
      </c>
      <c r="B175" s="95">
        <v>0</v>
      </c>
      <c r="C175" s="95">
        <v>0</v>
      </c>
      <c r="D175" s="95">
        <v>0</v>
      </c>
      <c r="E175" s="95">
        <v>0</v>
      </c>
      <c r="F175" s="95">
        <v>0</v>
      </c>
    </row>
    <row r="176" spans="1:6">
      <c r="A176" s="155" t="s">
        <v>293</v>
      </c>
      <c r="B176" s="57">
        <v>1011996.4066399999</v>
      </c>
      <c r="C176" s="57">
        <v>0</v>
      </c>
      <c r="D176" s="57">
        <v>0</v>
      </c>
      <c r="E176" s="57">
        <v>0</v>
      </c>
      <c r="F176" s="57">
        <v>1011996.4066399999</v>
      </c>
    </row>
    <row r="177" spans="1:6">
      <c r="A177" s="63" t="s">
        <v>294</v>
      </c>
      <c r="B177" s="95">
        <v>553432.5</v>
      </c>
      <c r="C177" s="95">
        <v>0</v>
      </c>
      <c r="D177" s="95">
        <v>0</v>
      </c>
      <c r="E177" s="95">
        <v>0</v>
      </c>
      <c r="F177" s="95">
        <v>553432.5</v>
      </c>
    </row>
    <row r="178" spans="1:6">
      <c r="A178" s="64" t="s">
        <v>295</v>
      </c>
      <c r="B178" s="95">
        <v>553432.5</v>
      </c>
      <c r="C178" s="95">
        <v>0</v>
      </c>
      <c r="D178" s="95">
        <v>0</v>
      </c>
      <c r="E178" s="95">
        <v>0</v>
      </c>
      <c r="F178" s="95">
        <v>553432.5</v>
      </c>
    </row>
    <row r="179" spans="1:6">
      <c r="A179" s="64" t="s">
        <v>296</v>
      </c>
      <c r="B179" s="95">
        <v>0</v>
      </c>
      <c r="C179" s="95">
        <v>0</v>
      </c>
      <c r="D179" s="95">
        <v>0</v>
      </c>
      <c r="E179" s="95">
        <v>0</v>
      </c>
      <c r="F179" s="95">
        <v>0</v>
      </c>
    </row>
    <row r="180" spans="1:6">
      <c r="A180" s="64" t="s">
        <v>297</v>
      </c>
      <c r="B180" s="95">
        <v>0</v>
      </c>
      <c r="C180" s="95">
        <v>0</v>
      </c>
      <c r="D180" s="95">
        <v>0</v>
      </c>
      <c r="E180" s="95">
        <v>0</v>
      </c>
      <c r="F180" s="95">
        <v>0</v>
      </c>
    </row>
    <row r="181" spans="1:6">
      <c r="A181" s="63" t="s">
        <v>298</v>
      </c>
      <c r="B181" s="95">
        <v>4.7393199999999993</v>
      </c>
      <c r="C181" s="95">
        <v>0</v>
      </c>
      <c r="D181" s="95">
        <v>0</v>
      </c>
      <c r="E181" s="95">
        <v>0</v>
      </c>
      <c r="F181" s="95">
        <v>4.7393199999999993</v>
      </c>
    </row>
    <row r="182" spans="1:6">
      <c r="A182" s="64" t="s">
        <v>299</v>
      </c>
      <c r="B182" s="95">
        <v>0</v>
      </c>
      <c r="C182" s="95">
        <v>0</v>
      </c>
      <c r="D182" s="95">
        <v>0</v>
      </c>
      <c r="E182" s="95">
        <v>0</v>
      </c>
      <c r="F182" s="95">
        <v>0</v>
      </c>
    </row>
    <row r="183" spans="1:6">
      <c r="A183" s="64" t="s">
        <v>300</v>
      </c>
      <c r="B183" s="95">
        <v>0</v>
      </c>
      <c r="C183" s="95">
        <v>0</v>
      </c>
      <c r="D183" s="95">
        <v>0</v>
      </c>
      <c r="E183" s="95">
        <v>0</v>
      </c>
      <c r="F183" s="95">
        <v>0</v>
      </c>
    </row>
    <row r="184" spans="1:6">
      <c r="A184" s="64" t="s">
        <v>301</v>
      </c>
      <c r="B184" s="95">
        <v>4.7393199999999993</v>
      </c>
      <c r="C184" s="95">
        <v>0</v>
      </c>
      <c r="D184" s="95">
        <v>0</v>
      </c>
      <c r="E184" s="95">
        <v>0</v>
      </c>
      <c r="F184" s="95">
        <v>4.7393199999999993</v>
      </c>
    </row>
    <row r="185" spans="1:6">
      <c r="A185" s="63" t="s">
        <v>302</v>
      </c>
      <c r="B185" s="95">
        <v>0</v>
      </c>
      <c r="C185" s="95">
        <v>0</v>
      </c>
      <c r="D185" s="95">
        <v>0</v>
      </c>
      <c r="E185" s="95">
        <v>0</v>
      </c>
      <c r="F185" s="95">
        <v>0</v>
      </c>
    </row>
    <row r="186" spans="1:6">
      <c r="A186" s="64" t="s">
        <v>303</v>
      </c>
      <c r="B186" s="95">
        <v>0</v>
      </c>
      <c r="C186" s="95">
        <v>0</v>
      </c>
      <c r="D186" s="95">
        <v>0</v>
      </c>
      <c r="E186" s="95">
        <v>0</v>
      </c>
      <c r="F186" s="95">
        <v>0</v>
      </c>
    </row>
    <row r="187" spans="1:6">
      <c r="A187" s="63" t="s">
        <v>304</v>
      </c>
      <c r="B187" s="95">
        <v>450487.89711999998</v>
      </c>
      <c r="C187" s="95">
        <v>0</v>
      </c>
      <c r="D187" s="95">
        <v>0</v>
      </c>
      <c r="E187" s="95">
        <v>0</v>
      </c>
      <c r="F187" s="95">
        <v>450487.89711999998</v>
      </c>
    </row>
    <row r="188" spans="1:6">
      <c r="A188" s="64" t="s">
        <v>305</v>
      </c>
      <c r="B188" s="95">
        <v>34723.91272</v>
      </c>
      <c r="C188" s="95">
        <v>0</v>
      </c>
      <c r="D188" s="95">
        <v>0</v>
      </c>
      <c r="E188" s="95">
        <v>0</v>
      </c>
      <c r="F188" s="95">
        <v>34723.91272</v>
      </c>
    </row>
    <row r="189" spans="1:6">
      <c r="A189" s="64" t="s">
        <v>306</v>
      </c>
      <c r="B189" s="95">
        <v>243457.87351</v>
      </c>
      <c r="C189" s="95">
        <v>0</v>
      </c>
      <c r="D189" s="95">
        <v>0</v>
      </c>
      <c r="E189" s="95">
        <v>0</v>
      </c>
      <c r="F189" s="95">
        <v>243457.87351</v>
      </c>
    </row>
    <row r="190" spans="1:6">
      <c r="A190" s="64" t="s">
        <v>307</v>
      </c>
      <c r="B190" s="95">
        <v>172306.11088999998</v>
      </c>
      <c r="C190" s="95">
        <v>0</v>
      </c>
      <c r="D190" s="95">
        <v>0</v>
      </c>
      <c r="E190" s="95">
        <v>0</v>
      </c>
      <c r="F190" s="95">
        <v>172306.11088999998</v>
      </c>
    </row>
    <row r="191" spans="1:6">
      <c r="A191" s="63" t="s">
        <v>308</v>
      </c>
      <c r="B191" s="95">
        <v>8071.2701999999999</v>
      </c>
      <c r="C191" s="95">
        <v>0</v>
      </c>
      <c r="D191" s="95">
        <v>0</v>
      </c>
      <c r="E191" s="95">
        <v>0</v>
      </c>
      <c r="F191" s="95">
        <v>8071.2701999999999</v>
      </c>
    </row>
    <row r="192" spans="1:6">
      <c r="A192" s="64" t="s">
        <v>309</v>
      </c>
      <c r="B192" s="95">
        <v>0</v>
      </c>
      <c r="C192" s="95">
        <v>0</v>
      </c>
      <c r="D192" s="95">
        <v>0</v>
      </c>
      <c r="E192" s="95">
        <v>0</v>
      </c>
      <c r="F192" s="95">
        <v>0</v>
      </c>
    </row>
    <row r="193" spans="1:6">
      <c r="A193" s="64" t="s">
        <v>310</v>
      </c>
      <c r="B193" s="95">
        <v>8071.2701999999999</v>
      </c>
      <c r="C193" s="95">
        <v>0</v>
      </c>
      <c r="D193" s="95">
        <v>0</v>
      </c>
      <c r="E193" s="95">
        <v>0</v>
      </c>
      <c r="F193" s="95">
        <v>8071.2701999999999</v>
      </c>
    </row>
    <row r="194" spans="1:6">
      <c r="A194" s="72" t="s">
        <v>311</v>
      </c>
      <c r="B194" s="57">
        <v>3243794.1539899996</v>
      </c>
      <c r="C194" s="57">
        <v>610953.81250999996</v>
      </c>
      <c r="D194" s="57">
        <v>9.5078199999999988</v>
      </c>
      <c r="E194" s="57">
        <v>0</v>
      </c>
      <c r="F194" s="57">
        <v>3854757.47432</v>
      </c>
    </row>
    <row r="195" spans="1:6">
      <c r="A195" s="72" t="s">
        <v>312</v>
      </c>
      <c r="B195" s="57">
        <v>52474.306119999994</v>
      </c>
      <c r="C195" s="57">
        <v>171.5</v>
      </c>
      <c r="D195" s="57">
        <v>0</v>
      </c>
      <c r="E195" s="57">
        <v>0</v>
      </c>
      <c r="F195" s="57">
        <v>52645.806119999994</v>
      </c>
    </row>
    <row r="196" spans="1:6">
      <c r="A196" s="66" t="s">
        <v>313</v>
      </c>
      <c r="B196" s="95">
        <v>0</v>
      </c>
      <c r="C196" s="95">
        <v>0</v>
      </c>
      <c r="D196" s="95">
        <v>0</v>
      </c>
      <c r="E196" s="95">
        <v>0</v>
      </c>
      <c r="F196" s="95">
        <v>0</v>
      </c>
    </row>
    <row r="197" spans="1:6">
      <c r="A197" s="64" t="s">
        <v>314</v>
      </c>
      <c r="B197" s="95">
        <v>0</v>
      </c>
      <c r="C197" s="95">
        <v>0</v>
      </c>
      <c r="D197" s="95">
        <v>0</v>
      </c>
      <c r="E197" s="95">
        <v>0</v>
      </c>
      <c r="F197" s="95">
        <v>0</v>
      </c>
    </row>
    <row r="198" spans="1:6">
      <c r="A198" s="64" t="s">
        <v>315</v>
      </c>
      <c r="B198" s="95">
        <v>0</v>
      </c>
      <c r="C198" s="95">
        <v>0</v>
      </c>
      <c r="D198" s="95">
        <v>0</v>
      </c>
      <c r="E198" s="95">
        <v>0</v>
      </c>
      <c r="F198" s="95">
        <v>0</v>
      </c>
    </row>
    <row r="199" spans="1:6">
      <c r="A199" s="64" t="s">
        <v>316</v>
      </c>
      <c r="B199" s="95">
        <v>0</v>
      </c>
      <c r="C199" s="95">
        <v>0</v>
      </c>
      <c r="D199" s="95">
        <v>0</v>
      </c>
      <c r="E199" s="95">
        <v>0</v>
      </c>
      <c r="F199" s="95">
        <v>0</v>
      </c>
    </row>
    <row r="200" spans="1:6">
      <c r="A200" s="64" t="s">
        <v>317</v>
      </c>
      <c r="B200" s="95">
        <v>0</v>
      </c>
      <c r="C200" s="95">
        <v>0</v>
      </c>
      <c r="D200" s="95">
        <v>0</v>
      </c>
      <c r="E200" s="95">
        <v>0</v>
      </c>
      <c r="F200" s="95">
        <v>0</v>
      </c>
    </row>
    <row r="201" spans="1:6">
      <c r="A201" s="64" t="s">
        <v>318</v>
      </c>
      <c r="B201" s="95">
        <v>0</v>
      </c>
      <c r="C201" s="95">
        <v>0</v>
      </c>
      <c r="D201" s="95">
        <v>0</v>
      </c>
      <c r="E201" s="95">
        <v>0</v>
      </c>
      <c r="F201" s="95">
        <v>0</v>
      </c>
    </row>
    <row r="202" spans="1:6">
      <c r="A202" s="63" t="s">
        <v>319</v>
      </c>
      <c r="B202" s="95">
        <v>50553.649810000003</v>
      </c>
      <c r="C202" s="95">
        <v>171.5</v>
      </c>
      <c r="D202" s="95">
        <v>0</v>
      </c>
      <c r="E202" s="95">
        <v>0</v>
      </c>
      <c r="F202" s="95">
        <v>50725.149810000003</v>
      </c>
    </row>
    <row r="203" spans="1:6">
      <c r="A203" s="64" t="s">
        <v>320</v>
      </c>
      <c r="B203" s="95">
        <v>0</v>
      </c>
      <c r="C203" s="95">
        <v>0</v>
      </c>
      <c r="D203" s="95">
        <v>0</v>
      </c>
      <c r="E203" s="95">
        <v>0</v>
      </c>
      <c r="F203" s="95">
        <v>0</v>
      </c>
    </row>
    <row r="204" spans="1:6">
      <c r="A204" s="64" t="s">
        <v>321</v>
      </c>
      <c r="B204" s="95">
        <v>0</v>
      </c>
      <c r="C204" s="95">
        <v>0</v>
      </c>
      <c r="D204" s="95">
        <v>0</v>
      </c>
      <c r="E204" s="95">
        <v>0</v>
      </c>
      <c r="F204" s="95">
        <v>0</v>
      </c>
    </row>
    <row r="205" spans="1:6">
      <c r="A205" s="64" t="s">
        <v>1383</v>
      </c>
      <c r="B205" s="95">
        <v>28277.82357</v>
      </c>
      <c r="C205" s="95">
        <v>171.5</v>
      </c>
      <c r="D205" s="95">
        <v>0</v>
      </c>
      <c r="E205" s="95">
        <v>0</v>
      </c>
      <c r="F205" s="95">
        <v>28449.32357</v>
      </c>
    </row>
    <row r="206" spans="1:6">
      <c r="A206" s="64" t="s">
        <v>323</v>
      </c>
      <c r="B206" s="95">
        <v>0</v>
      </c>
      <c r="C206" s="95">
        <v>0</v>
      </c>
      <c r="D206" s="95">
        <v>0</v>
      </c>
      <c r="E206" s="95">
        <v>0</v>
      </c>
      <c r="F206" s="95">
        <v>0</v>
      </c>
    </row>
    <row r="207" spans="1:6">
      <c r="A207" s="64" t="s">
        <v>324</v>
      </c>
      <c r="B207" s="95">
        <v>22275.826239999999</v>
      </c>
      <c r="C207" s="95">
        <v>0</v>
      </c>
      <c r="D207" s="95">
        <v>0</v>
      </c>
      <c r="E207" s="95">
        <v>0</v>
      </c>
      <c r="F207" s="95">
        <v>22275.826239999999</v>
      </c>
    </row>
    <row r="208" spans="1:6">
      <c r="A208" s="63" t="s">
        <v>325</v>
      </c>
      <c r="B208" s="95">
        <v>0</v>
      </c>
      <c r="C208" s="95">
        <v>0</v>
      </c>
      <c r="D208" s="95">
        <v>0</v>
      </c>
      <c r="E208" s="95">
        <v>0</v>
      </c>
      <c r="F208" s="95">
        <v>0</v>
      </c>
    </row>
    <row r="209" spans="1:6">
      <c r="A209" s="63" t="s">
        <v>326</v>
      </c>
      <c r="B209" s="95">
        <v>1920.6563100000001</v>
      </c>
      <c r="C209" s="95">
        <v>0</v>
      </c>
      <c r="D209" s="95">
        <v>0</v>
      </c>
      <c r="E209" s="95">
        <v>0</v>
      </c>
      <c r="F209" s="95">
        <v>1920.6563100000001</v>
      </c>
    </row>
    <row r="210" spans="1:6">
      <c r="A210" s="64" t="s">
        <v>327</v>
      </c>
      <c r="B210" s="95">
        <v>0</v>
      </c>
      <c r="C210" s="95">
        <v>0</v>
      </c>
      <c r="D210" s="95">
        <v>0</v>
      </c>
      <c r="E210" s="95">
        <v>0</v>
      </c>
      <c r="F210" s="95">
        <v>0</v>
      </c>
    </row>
    <row r="211" spans="1:6">
      <c r="A211" s="64" t="s">
        <v>328</v>
      </c>
      <c r="B211" s="95">
        <v>1920.6563100000001</v>
      </c>
      <c r="C211" s="95">
        <v>0</v>
      </c>
      <c r="D211" s="95">
        <v>0</v>
      </c>
      <c r="E211" s="95">
        <v>0</v>
      </c>
      <c r="F211" s="95">
        <v>1920.6563100000001</v>
      </c>
    </row>
    <row r="212" spans="1:6">
      <c r="A212" s="64" t="s">
        <v>329</v>
      </c>
      <c r="B212" s="95">
        <v>0</v>
      </c>
      <c r="C212" s="95">
        <v>0</v>
      </c>
      <c r="D212" s="95">
        <v>0</v>
      </c>
      <c r="E212" s="95">
        <v>0</v>
      </c>
      <c r="F212" s="95">
        <v>0</v>
      </c>
    </row>
    <row r="213" spans="1:6">
      <c r="A213" s="64" t="s">
        <v>330</v>
      </c>
      <c r="B213" s="95">
        <v>0</v>
      </c>
      <c r="C213" s="95">
        <v>0</v>
      </c>
      <c r="D213" s="95">
        <v>0</v>
      </c>
      <c r="E213" s="95">
        <v>0</v>
      </c>
      <c r="F213" s="95">
        <v>0</v>
      </c>
    </row>
    <row r="214" spans="1:6">
      <c r="A214" s="63" t="s">
        <v>331</v>
      </c>
      <c r="B214" s="95">
        <v>0</v>
      </c>
      <c r="C214" s="95">
        <v>0</v>
      </c>
      <c r="D214" s="95">
        <v>0</v>
      </c>
      <c r="E214" s="95">
        <v>0</v>
      </c>
      <c r="F214" s="95">
        <v>0</v>
      </c>
    </row>
    <row r="215" spans="1:6">
      <c r="A215" s="177" t="s">
        <v>332</v>
      </c>
      <c r="B215" s="57">
        <v>806963.62633</v>
      </c>
      <c r="C215" s="57">
        <v>6965642.6164199999</v>
      </c>
      <c r="D215" s="57">
        <v>1023.5756</v>
      </c>
      <c r="E215" s="57">
        <v>0</v>
      </c>
      <c r="F215" s="57">
        <v>7773629.8183500003</v>
      </c>
    </row>
    <row r="216" spans="1:6">
      <c r="A216" s="63" t="s">
        <v>333</v>
      </c>
      <c r="B216" s="95">
        <v>0</v>
      </c>
      <c r="C216" s="95">
        <v>0</v>
      </c>
      <c r="D216" s="95">
        <v>0</v>
      </c>
      <c r="E216" s="95">
        <v>0</v>
      </c>
      <c r="F216" s="95">
        <v>0</v>
      </c>
    </row>
    <row r="217" spans="1:6">
      <c r="A217" s="64" t="s">
        <v>334</v>
      </c>
      <c r="B217" s="95">
        <v>0</v>
      </c>
      <c r="C217" s="95">
        <v>0</v>
      </c>
      <c r="D217" s="95">
        <v>0</v>
      </c>
      <c r="E217" s="95">
        <v>0</v>
      </c>
      <c r="F217" s="95">
        <v>0</v>
      </c>
    </row>
    <row r="218" spans="1:6">
      <c r="A218" s="64" t="s">
        <v>335</v>
      </c>
      <c r="B218" s="95">
        <v>0</v>
      </c>
      <c r="C218" s="95">
        <v>0</v>
      </c>
      <c r="D218" s="95">
        <v>0</v>
      </c>
      <c r="E218" s="95">
        <v>0</v>
      </c>
      <c r="F218" s="95">
        <v>0</v>
      </c>
    </row>
    <row r="219" spans="1:6">
      <c r="A219" s="64" t="s">
        <v>336</v>
      </c>
      <c r="B219" s="95">
        <v>0</v>
      </c>
      <c r="C219" s="95">
        <v>0</v>
      </c>
      <c r="D219" s="95">
        <v>0</v>
      </c>
      <c r="E219" s="95">
        <v>0</v>
      </c>
      <c r="F219" s="95">
        <v>0</v>
      </c>
    </row>
    <row r="220" spans="1:6">
      <c r="A220" s="63" t="s">
        <v>337</v>
      </c>
      <c r="B220" s="95">
        <v>0</v>
      </c>
      <c r="C220" s="95">
        <v>144.54445999999999</v>
      </c>
      <c r="D220" s="95">
        <v>0</v>
      </c>
      <c r="E220" s="95">
        <v>0</v>
      </c>
      <c r="F220" s="95">
        <v>144.54445999999999</v>
      </c>
    </row>
    <row r="221" spans="1:6">
      <c r="A221" s="64" t="s">
        <v>338</v>
      </c>
      <c r="B221" s="95">
        <v>0</v>
      </c>
      <c r="C221" s="95">
        <v>0</v>
      </c>
      <c r="D221" s="95">
        <v>0</v>
      </c>
      <c r="E221" s="95">
        <v>0</v>
      </c>
      <c r="F221" s="95">
        <v>0</v>
      </c>
    </row>
    <row r="222" spans="1:6">
      <c r="A222" s="64" t="s">
        <v>339</v>
      </c>
      <c r="B222" s="95">
        <v>0</v>
      </c>
      <c r="C222" s="95">
        <v>144.54445999999999</v>
      </c>
      <c r="D222" s="95">
        <v>0</v>
      </c>
      <c r="E222" s="95">
        <v>0</v>
      </c>
      <c r="F222" s="95">
        <v>144.54445999999999</v>
      </c>
    </row>
    <row r="223" spans="1:6">
      <c r="A223" s="64" t="s">
        <v>340</v>
      </c>
      <c r="B223" s="95">
        <v>0</v>
      </c>
      <c r="C223" s="95">
        <v>0</v>
      </c>
      <c r="D223" s="95">
        <v>0</v>
      </c>
      <c r="E223" s="95">
        <v>0</v>
      </c>
      <c r="F223" s="95">
        <v>0</v>
      </c>
    </row>
    <row r="224" spans="1:6">
      <c r="A224" s="65" t="s">
        <v>341</v>
      </c>
      <c r="B224" s="95">
        <v>0</v>
      </c>
      <c r="C224" s="95">
        <v>0</v>
      </c>
      <c r="D224" s="95">
        <v>0</v>
      </c>
      <c r="E224" s="95">
        <v>0</v>
      </c>
      <c r="F224" s="95">
        <v>0</v>
      </c>
    </row>
    <row r="225" spans="1:6">
      <c r="A225" s="64" t="s">
        <v>342</v>
      </c>
      <c r="B225" s="95">
        <v>0</v>
      </c>
      <c r="C225" s="95">
        <v>0</v>
      </c>
      <c r="D225" s="95">
        <v>0</v>
      </c>
      <c r="E225" s="95">
        <v>0</v>
      </c>
      <c r="F225" s="95">
        <v>0</v>
      </c>
    </row>
    <row r="226" spans="1:6">
      <c r="A226" s="63" t="s">
        <v>343</v>
      </c>
      <c r="B226" s="95">
        <v>0</v>
      </c>
      <c r="C226" s="95">
        <v>0</v>
      </c>
      <c r="D226" s="95">
        <v>0</v>
      </c>
      <c r="E226" s="95">
        <v>0</v>
      </c>
      <c r="F226" s="95">
        <v>0</v>
      </c>
    </row>
    <row r="227" spans="1:6">
      <c r="A227" s="64" t="s">
        <v>344</v>
      </c>
      <c r="B227" s="95">
        <v>0</v>
      </c>
      <c r="C227" s="95">
        <v>0</v>
      </c>
      <c r="D227" s="95">
        <v>0</v>
      </c>
      <c r="E227" s="95">
        <v>0</v>
      </c>
      <c r="F227" s="95">
        <v>0</v>
      </c>
    </row>
    <row r="228" spans="1:6">
      <c r="A228" s="64" t="s">
        <v>345</v>
      </c>
      <c r="B228" s="95">
        <v>0</v>
      </c>
      <c r="C228" s="95">
        <v>0</v>
      </c>
      <c r="D228" s="95">
        <v>0</v>
      </c>
      <c r="E228" s="95">
        <v>0</v>
      </c>
      <c r="F228" s="95">
        <v>0</v>
      </c>
    </row>
    <row r="229" spans="1:6">
      <c r="A229" s="63" t="s">
        <v>346</v>
      </c>
      <c r="B229" s="95">
        <v>0</v>
      </c>
      <c r="C229" s="95">
        <v>0</v>
      </c>
      <c r="D229" s="95">
        <v>0</v>
      </c>
      <c r="E229" s="95">
        <v>0</v>
      </c>
      <c r="F229" s="95">
        <v>0</v>
      </c>
    </row>
    <row r="230" spans="1:6">
      <c r="A230" s="64" t="s">
        <v>347</v>
      </c>
      <c r="B230" s="95">
        <v>0</v>
      </c>
      <c r="C230" s="95">
        <v>0</v>
      </c>
      <c r="D230" s="95">
        <v>0</v>
      </c>
      <c r="E230" s="95">
        <v>0</v>
      </c>
      <c r="F230" s="95">
        <v>0</v>
      </c>
    </row>
    <row r="231" spans="1:6">
      <c r="A231" s="64" t="s">
        <v>348</v>
      </c>
      <c r="B231" s="95">
        <v>0</v>
      </c>
      <c r="C231" s="95">
        <v>0</v>
      </c>
      <c r="D231" s="95">
        <v>0</v>
      </c>
      <c r="E231" s="95">
        <v>0</v>
      </c>
      <c r="F231" s="95">
        <v>0</v>
      </c>
    </row>
    <row r="232" spans="1:6">
      <c r="A232" s="63" t="s">
        <v>349</v>
      </c>
      <c r="B232" s="95">
        <v>747435.24451999995</v>
      </c>
      <c r="C232" s="95">
        <v>4929163.7324299999</v>
      </c>
      <c r="D232" s="95">
        <v>0</v>
      </c>
      <c r="E232" s="95">
        <v>0</v>
      </c>
      <c r="F232" s="95">
        <v>5676598.97695</v>
      </c>
    </row>
    <row r="233" spans="1:6">
      <c r="A233" s="64" t="s">
        <v>350</v>
      </c>
      <c r="B233" s="95">
        <v>680140.92423</v>
      </c>
      <c r="C233" s="95">
        <v>4912338.4093500003</v>
      </c>
      <c r="D233" s="95">
        <v>0</v>
      </c>
      <c r="E233" s="95">
        <v>0</v>
      </c>
      <c r="F233" s="95">
        <v>5592479.3335800003</v>
      </c>
    </row>
    <row r="234" spans="1:6">
      <c r="A234" s="64" t="s">
        <v>351</v>
      </c>
      <c r="B234" s="95">
        <v>0</v>
      </c>
      <c r="C234" s="95">
        <v>0</v>
      </c>
      <c r="D234" s="95">
        <v>0</v>
      </c>
      <c r="E234" s="95">
        <v>0</v>
      </c>
      <c r="F234" s="95">
        <v>0</v>
      </c>
    </row>
    <row r="235" spans="1:6">
      <c r="A235" s="64" t="s">
        <v>352</v>
      </c>
      <c r="B235" s="95">
        <v>0</v>
      </c>
      <c r="C235" s="95">
        <v>12156.78436</v>
      </c>
      <c r="D235" s="95">
        <v>0</v>
      </c>
      <c r="E235" s="95">
        <v>0</v>
      </c>
      <c r="F235" s="95">
        <v>12156.78436</v>
      </c>
    </row>
    <row r="236" spans="1:6">
      <c r="A236" s="64" t="s">
        <v>353</v>
      </c>
      <c r="B236" s="95">
        <v>0</v>
      </c>
      <c r="C236" s="95">
        <v>0</v>
      </c>
      <c r="D236" s="95">
        <v>0</v>
      </c>
      <c r="E236" s="95">
        <v>0</v>
      </c>
      <c r="F236" s="95">
        <v>0</v>
      </c>
    </row>
    <row r="237" spans="1:6">
      <c r="A237" s="64" t="s">
        <v>354</v>
      </c>
      <c r="B237" s="95">
        <v>18595.050930000001</v>
      </c>
      <c r="C237" s="95">
        <v>4325.5387199999996</v>
      </c>
      <c r="D237" s="95">
        <v>0</v>
      </c>
      <c r="E237" s="95">
        <v>0</v>
      </c>
      <c r="F237" s="95">
        <v>22920.589649999998</v>
      </c>
    </row>
    <row r="238" spans="1:6">
      <c r="A238" s="64" t="s">
        <v>355</v>
      </c>
      <c r="B238" s="95">
        <v>0</v>
      </c>
      <c r="C238" s="95">
        <v>171.5</v>
      </c>
      <c r="D238" s="95">
        <v>0</v>
      </c>
      <c r="E238" s="95">
        <v>0</v>
      </c>
      <c r="F238" s="95">
        <v>171.5</v>
      </c>
    </row>
    <row r="239" spans="1:6">
      <c r="A239" s="64" t="s">
        <v>356</v>
      </c>
      <c r="B239" s="95">
        <v>0</v>
      </c>
      <c r="C239" s="95">
        <v>0</v>
      </c>
      <c r="D239" s="95">
        <v>0</v>
      </c>
      <c r="E239" s="95">
        <v>0</v>
      </c>
      <c r="F239" s="95">
        <v>0</v>
      </c>
    </row>
    <row r="240" spans="1:6">
      <c r="A240" s="64" t="s">
        <v>357</v>
      </c>
      <c r="B240" s="95">
        <v>48699.269359999998</v>
      </c>
      <c r="C240" s="95">
        <v>171.5</v>
      </c>
      <c r="D240" s="95">
        <v>0</v>
      </c>
      <c r="E240" s="95">
        <v>0</v>
      </c>
      <c r="F240" s="95">
        <v>48870.769359999998</v>
      </c>
    </row>
    <row r="241" spans="1:6">
      <c r="A241" s="63" t="s">
        <v>358</v>
      </c>
      <c r="B241" s="95">
        <v>59528.381809999999</v>
      </c>
      <c r="C241" s="95">
        <v>2036334.33953</v>
      </c>
      <c r="D241" s="95">
        <v>1023.5756</v>
      </c>
      <c r="E241" s="95">
        <v>0</v>
      </c>
      <c r="F241" s="95">
        <v>2096886.29694</v>
      </c>
    </row>
    <row r="242" spans="1:6">
      <c r="A242" s="64" t="s">
        <v>359</v>
      </c>
      <c r="B242" s="95">
        <v>28372.094799999999</v>
      </c>
      <c r="C242" s="95">
        <v>14535.45444</v>
      </c>
      <c r="D242" s="95">
        <v>0</v>
      </c>
      <c r="E242" s="95">
        <v>0</v>
      </c>
      <c r="F242" s="95">
        <v>42907.54924</v>
      </c>
    </row>
    <row r="243" spans="1:6">
      <c r="A243" s="64" t="s">
        <v>360</v>
      </c>
      <c r="B243" s="95">
        <v>0</v>
      </c>
      <c r="C243" s="95">
        <v>0</v>
      </c>
      <c r="D243" s="95">
        <v>0</v>
      </c>
      <c r="E243" s="95">
        <v>0</v>
      </c>
      <c r="F243" s="95">
        <v>0</v>
      </c>
    </row>
    <row r="244" spans="1:6">
      <c r="A244" s="64" t="s">
        <v>361</v>
      </c>
      <c r="B244" s="95">
        <v>3888.89293</v>
      </c>
      <c r="C244" s="95">
        <v>20021.568520000001</v>
      </c>
      <c r="D244" s="95">
        <v>582.77710000000002</v>
      </c>
      <c r="E244" s="95">
        <v>0</v>
      </c>
      <c r="F244" s="95">
        <v>24493.238550000002</v>
      </c>
    </row>
    <row r="245" spans="1:6">
      <c r="A245" s="64" t="s">
        <v>362</v>
      </c>
      <c r="B245" s="95">
        <v>14185.00295</v>
      </c>
      <c r="C245" s="95">
        <v>11139.803089999999</v>
      </c>
      <c r="D245" s="95">
        <v>0</v>
      </c>
      <c r="E245" s="95">
        <v>0</v>
      </c>
      <c r="F245" s="95">
        <v>25324.806039999999</v>
      </c>
    </row>
    <row r="246" spans="1:6">
      <c r="A246" s="64" t="s">
        <v>1384</v>
      </c>
      <c r="B246" s="95">
        <v>0</v>
      </c>
      <c r="C246" s="95">
        <v>0</v>
      </c>
      <c r="D246" s="95">
        <v>0</v>
      </c>
      <c r="E246" s="95">
        <v>0</v>
      </c>
      <c r="F246" s="95">
        <v>0</v>
      </c>
    </row>
    <row r="247" spans="1:6">
      <c r="A247" s="64" t="s">
        <v>363</v>
      </c>
      <c r="B247" s="95">
        <v>13082.39113</v>
      </c>
      <c r="C247" s="95">
        <v>1990637.51348</v>
      </c>
      <c r="D247" s="95">
        <v>440.79849999999999</v>
      </c>
      <c r="E247" s="95">
        <v>0</v>
      </c>
      <c r="F247" s="95">
        <v>2004160.7031099999</v>
      </c>
    </row>
    <row r="248" spans="1:6">
      <c r="A248" s="63" t="s">
        <v>364</v>
      </c>
      <c r="B248" s="95">
        <v>0</v>
      </c>
      <c r="C248" s="95">
        <v>0</v>
      </c>
      <c r="D248" s="95">
        <v>0</v>
      </c>
      <c r="E248" s="95">
        <v>0</v>
      </c>
      <c r="F248" s="95">
        <v>0</v>
      </c>
    </row>
    <row r="249" spans="1:6">
      <c r="A249" s="64" t="s">
        <v>365</v>
      </c>
      <c r="B249" s="95">
        <v>0</v>
      </c>
      <c r="C249" s="95">
        <v>0</v>
      </c>
      <c r="D249" s="95">
        <v>0</v>
      </c>
      <c r="E249" s="95">
        <v>0</v>
      </c>
      <c r="F249" s="95">
        <v>0</v>
      </c>
    </row>
    <row r="250" spans="1:6">
      <c r="A250" s="64" t="s">
        <v>366</v>
      </c>
      <c r="B250" s="95">
        <v>0</v>
      </c>
      <c r="C250" s="95">
        <v>0</v>
      </c>
      <c r="D250" s="95">
        <v>0</v>
      </c>
      <c r="E250" s="95">
        <v>0</v>
      </c>
      <c r="F250" s="95">
        <v>0</v>
      </c>
    </row>
    <row r="251" spans="1:6">
      <c r="A251" s="63" t="s">
        <v>367</v>
      </c>
      <c r="B251" s="95">
        <v>0</v>
      </c>
      <c r="C251" s="95">
        <v>0</v>
      </c>
      <c r="D251" s="95">
        <v>0</v>
      </c>
      <c r="E251" s="95">
        <v>0</v>
      </c>
      <c r="F251" s="95">
        <v>0</v>
      </c>
    </row>
    <row r="252" spans="1:6">
      <c r="A252" s="64" t="s">
        <v>365</v>
      </c>
      <c r="B252" s="95">
        <v>0</v>
      </c>
      <c r="C252" s="95">
        <v>0</v>
      </c>
      <c r="D252" s="95">
        <v>0</v>
      </c>
      <c r="E252" s="95">
        <v>0</v>
      </c>
      <c r="F252" s="95">
        <v>0</v>
      </c>
    </row>
    <row r="253" spans="1:6">
      <c r="A253" s="64" t="s">
        <v>366</v>
      </c>
      <c r="B253" s="95">
        <v>0</v>
      </c>
      <c r="C253" s="95">
        <v>0</v>
      </c>
      <c r="D253" s="95">
        <v>0</v>
      </c>
      <c r="E253" s="95">
        <v>0</v>
      </c>
      <c r="F253" s="95">
        <v>0</v>
      </c>
    </row>
    <row r="254" spans="1:6">
      <c r="A254" s="216" t="s">
        <v>368</v>
      </c>
      <c r="B254" s="57">
        <v>107293.64048999999</v>
      </c>
      <c r="C254" s="57">
        <v>4715.9420899999996</v>
      </c>
      <c r="D254" s="57">
        <v>0</v>
      </c>
      <c r="E254" s="57">
        <v>0</v>
      </c>
      <c r="F254" s="57">
        <v>112009.58258</v>
      </c>
    </row>
    <row r="255" spans="1:6">
      <c r="A255" s="99" t="s">
        <v>369</v>
      </c>
      <c r="B255" s="95">
        <v>7.7996499999999997</v>
      </c>
      <c r="C255" s="95">
        <v>3.1892199999999997</v>
      </c>
      <c r="D255" s="95">
        <v>0</v>
      </c>
      <c r="E255" s="95">
        <v>0</v>
      </c>
      <c r="F255" s="95">
        <v>10.98887</v>
      </c>
    </row>
    <row r="256" spans="1:6">
      <c r="A256" s="99" t="s">
        <v>370</v>
      </c>
      <c r="B256" s="95">
        <v>10932.16073</v>
      </c>
      <c r="C256" s="95">
        <v>1007.72775</v>
      </c>
      <c r="D256" s="95">
        <v>0</v>
      </c>
      <c r="E256" s="95">
        <v>0</v>
      </c>
      <c r="F256" s="95">
        <v>11939.88848</v>
      </c>
    </row>
    <row r="257" spans="1:6">
      <c r="A257" s="99" t="s">
        <v>371</v>
      </c>
      <c r="B257" s="95">
        <v>54859.896979999998</v>
      </c>
      <c r="C257" s="95">
        <v>1934.0992699999999</v>
      </c>
      <c r="D257" s="95">
        <v>0</v>
      </c>
      <c r="E257" s="95">
        <v>0</v>
      </c>
      <c r="F257" s="95">
        <v>56793.996249999997</v>
      </c>
    </row>
    <row r="258" spans="1:6">
      <c r="A258" s="99" t="s">
        <v>372</v>
      </c>
      <c r="B258" s="95">
        <v>35463.908729999996</v>
      </c>
      <c r="C258" s="95">
        <v>1416.5066999999999</v>
      </c>
      <c r="D258" s="95">
        <v>0</v>
      </c>
      <c r="E258" s="95">
        <v>0</v>
      </c>
      <c r="F258" s="95">
        <v>36880.415430000001</v>
      </c>
    </row>
    <row r="259" spans="1:6">
      <c r="A259" s="99" t="s">
        <v>373</v>
      </c>
      <c r="B259" s="95">
        <v>204.959</v>
      </c>
      <c r="C259" s="95">
        <v>3.4053200000000001</v>
      </c>
      <c r="D259" s="95">
        <v>0</v>
      </c>
      <c r="E259" s="95">
        <v>0</v>
      </c>
      <c r="F259" s="95">
        <v>208.36432000000002</v>
      </c>
    </row>
    <row r="260" spans="1:6">
      <c r="A260" s="99" t="s">
        <v>374</v>
      </c>
      <c r="B260" s="95">
        <v>114.60381</v>
      </c>
      <c r="C260" s="95">
        <v>9.1866399999999988</v>
      </c>
      <c r="D260" s="95">
        <v>0</v>
      </c>
      <c r="E260" s="95">
        <v>0</v>
      </c>
      <c r="F260" s="95">
        <v>123.79044999999999</v>
      </c>
    </row>
    <row r="261" spans="1:6">
      <c r="A261" s="99" t="s">
        <v>375</v>
      </c>
      <c r="B261" s="95">
        <v>3331.3559599999999</v>
      </c>
      <c r="C261" s="95">
        <v>191.06283999999999</v>
      </c>
      <c r="D261" s="95">
        <v>0</v>
      </c>
      <c r="E261" s="95">
        <v>0</v>
      </c>
      <c r="F261" s="95">
        <v>3522.4187999999999</v>
      </c>
    </row>
    <row r="262" spans="1:6">
      <c r="A262" s="99" t="s">
        <v>376</v>
      </c>
      <c r="B262" s="95">
        <v>27.751110000000001</v>
      </c>
      <c r="C262" s="95">
        <v>21.091200000000001</v>
      </c>
      <c r="D262" s="95">
        <v>0</v>
      </c>
      <c r="E262" s="95">
        <v>0</v>
      </c>
      <c r="F262" s="95">
        <v>48.842309999999998</v>
      </c>
    </row>
    <row r="263" spans="1:6">
      <c r="A263" s="99" t="s">
        <v>377</v>
      </c>
      <c r="B263" s="95">
        <v>0</v>
      </c>
      <c r="C263" s="95">
        <v>0</v>
      </c>
      <c r="D263" s="95">
        <v>0</v>
      </c>
      <c r="E263" s="95">
        <v>0</v>
      </c>
      <c r="F263" s="95">
        <v>0</v>
      </c>
    </row>
    <row r="264" spans="1:6">
      <c r="A264" s="99" t="s">
        <v>378</v>
      </c>
      <c r="B264" s="95">
        <v>1956.51358</v>
      </c>
      <c r="C264" s="95">
        <v>126.26942</v>
      </c>
      <c r="D264" s="95">
        <v>0</v>
      </c>
      <c r="E264" s="95">
        <v>0</v>
      </c>
      <c r="F264" s="95">
        <v>2082.7829999999999</v>
      </c>
    </row>
    <row r="265" spans="1:6">
      <c r="A265" s="99" t="s">
        <v>379</v>
      </c>
      <c r="B265" s="95">
        <v>394.69094000000001</v>
      </c>
      <c r="C265" s="95">
        <v>3.4037299999999999</v>
      </c>
      <c r="D265" s="95">
        <v>0</v>
      </c>
      <c r="E265" s="95">
        <v>0</v>
      </c>
      <c r="F265" s="95">
        <v>398.09467000000001</v>
      </c>
    </row>
    <row r="266" spans="1:6">
      <c r="A266" s="216" t="s">
        <v>380</v>
      </c>
      <c r="B266" s="57">
        <v>-32870.363140000001</v>
      </c>
      <c r="C266" s="57">
        <v>-1521.95346</v>
      </c>
      <c r="D266" s="57">
        <v>0</v>
      </c>
      <c r="E266" s="57">
        <v>0</v>
      </c>
      <c r="F266" s="57">
        <v>-34392.316599999998</v>
      </c>
    </row>
    <row r="267" spans="1:6">
      <c r="A267" s="99" t="s">
        <v>381</v>
      </c>
      <c r="B267" s="95">
        <v>-29587.545879999998</v>
      </c>
      <c r="C267" s="95">
        <v>-1174.0055300000001</v>
      </c>
      <c r="D267" s="95">
        <v>0</v>
      </c>
      <c r="E267" s="95">
        <v>0</v>
      </c>
      <c r="F267" s="95">
        <v>-30761.55141</v>
      </c>
    </row>
    <row r="268" spans="1:6">
      <c r="A268" s="99" t="s">
        <v>382</v>
      </c>
      <c r="B268" s="95">
        <v>0</v>
      </c>
      <c r="C268" s="95">
        <v>0</v>
      </c>
      <c r="D268" s="95">
        <v>0</v>
      </c>
      <c r="E268" s="95">
        <v>0</v>
      </c>
      <c r="F268" s="95">
        <v>0</v>
      </c>
    </row>
    <row r="269" spans="1:6">
      <c r="A269" s="99" t="s">
        <v>383</v>
      </c>
      <c r="B269" s="95">
        <v>-2949.1856400000001</v>
      </c>
      <c r="C269" s="95">
        <v>-338.27037999999999</v>
      </c>
      <c r="D269" s="95">
        <v>0</v>
      </c>
      <c r="E269" s="95">
        <v>0</v>
      </c>
      <c r="F269" s="95">
        <v>-3287.4560200000001</v>
      </c>
    </row>
    <row r="270" spans="1:6">
      <c r="A270" s="99" t="s">
        <v>384</v>
      </c>
      <c r="B270" s="95">
        <v>-332.00440999999995</v>
      </c>
      <c r="C270" s="95">
        <v>-9.6775500000000001</v>
      </c>
      <c r="D270" s="95">
        <v>0</v>
      </c>
      <c r="E270" s="95">
        <v>0</v>
      </c>
      <c r="F270" s="95">
        <v>-341.68196</v>
      </c>
    </row>
    <row r="271" spans="1:6">
      <c r="A271" s="99" t="s">
        <v>385</v>
      </c>
      <c r="B271" s="95">
        <v>0</v>
      </c>
      <c r="C271" s="95">
        <v>0</v>
      </c>
      <c r="D271" s="95">
        <v>0</v>
      </c>
      <c r="E271" s="95">
        <v>0</v>
      </c>
      <c r="F271" s="95">
        <v>0</v>
      </c>
    </row>
    <row r="272" spans="1:6">
      <c r="A272" s="156" t="s">
        <v>386</v>
      </c>
      <c r="B272" s="95">
        <v>0</v>
      </c>
      <c r="C272" s="95">
        <v>0</v>
      </c>
      <c r="D272" s="95">
        <v>0</v>
      </c>
      <c r="E272" s="95">
        <v>0</v>
      </c>
      <c r="F272" s="95">
        <v>0</v>
      </c>
    </row>
    <row r="273" spans="1:6">
      <c r="A273" s="99" t="s">
        <v>457</v>
      </c>
      <c r="B273" s="95">
        <v>-1.62721</v>
      </c>
      <c r="C273" s="95">
        <v>0</v>
      </c>
      <c r="D273" s="95">
        <v>0</v>
      </c>
      <c r="E273" s="95">
        <v>0</v>
      </c>
      <c r="F273" s="95">
        <v>-1.62721</v>
      </c>
    </row>
    <row r="274" spans="1:6">
      <c r="A274" s="216" t="s">
        <v>969</v>
      </c>
      <c r="B274" s="57">
        <v>74423.277349999989</v>
      </c>
      <c r="C274" s="57">
        <v>3193.9886299999998</v>
      </c>
      <c r="D274" s="57">
        <v>0</v>
      </c>
      <c r="E274" s="57">
        <v>0</v>
      </c>
      <c r="F274" s="57">
        <v>77617.265980000011</v>
      </c>
    </row>
    <row r="275" spans="1:6">
      <c r="A275" s="69" t="s">
        <v>387</v>
      </c>
      <c r="B275" s="57">
        <v>10961.78868</v>
      </c>
      <c r="C275" s="57">
        <v>1917.6493500000001</v>
      </c>
      <c r="D275" s="57">
        <v>0</v>
      </c>
      <c r="E275" s="57">
        <v>0</v>
      </c>
      <c r="F275" s="57">
        <v>12879.438029999999</v>
      </c>
    </row>
    <row r="276" spans="1:6">
      <c r="A276" s="99" t="s">
        <v>388</v>
      </c>
      <c r="B276" s="95">
        <v>2347.1777099999999</v>
      </c>
      <c r="C276" s="95">
        <v>108.50386</v>
      </c>
      <c r="D276" s="95">
        <v>0</v>
      </c>
      <c r="E276" s="95">
        <v>0</v>
      </c>
      <c r="F276" s="95">
        <v>2455.6815699999997</v>
      </c>
    </row>
    <row r="277" spans="1:6">
      <c r="A277" s="99" t="s">
        <v>389</v>
      </c>
      <c r="B277" s="95">
        <v>62.680990000000001</v>
      </c>
      <c r="C277" s="95">
        <v>1809.1454899999999</v>
      </c>
      <c r="D277" s="95">
        <v>0</v>
      </c>
      <c r="E277" s="95">
        <v>0</v>
      </c>
      <c r="F277" s="95">
        <v>1871.8264799999999</v>
      </c>
    </row>
    <row r="278" spans="1:6">
      <c r="A278" s="99" t="s">
        <v>390</v>
      </c>
      <c r="B278" s="95">
        <v>7221.4330899999995</v>
      </c>
      <c r="C278" s="95">
        <v>0</v>
      </c>
      <c r="D278" s="95">
        <v>0</v>
      </c>
      <c r="E278" s="95">
        <v>0</v>
      </c>
      <c r="F278" s="95">
        <v>7221.4330899999995</v>
      </c>
    </row>
    <row r="279" spans="1:6">
      <c r="A279" s="99" t="s">
        <v>391</v>
      </c>
      <c r="B279" s="95">
        <v>292.56085999999999</v>
      </c>
      <c r="C279" s="95">
        <v>0</v>
      </c>
      <c r="D279" s="95">
        <v>0</v>
      </c>
      <c r="E279" s="95">
        <v>0</v>
      </c>
      <c r="F279" s="95">
        <v>292.56085999999999</v>
      </c>
    </row>
    <row r="280" spans="1:6">
      <c r="A280" s="99" t="s">
        <v>392</v>
      </c>
      <c r="B280" s="95">
        <v>1037.9360300000001</v>
      </c>
      <c r="C280" s="95">
        <v>0</v>
      </c>
      <c r="D280" s="95">
        <v>0</v>
      </c>
      <c r="E280" s="95">
        <v>0</v>
      </c>
      <c r="F280" s="95">
        <v>1037.9360300000001</v>
      </c>
    </row>
    <row r="281" spans="1:6">
      <c r="A281" s="99" t="s">
        <v>393</v>
      </c>
      <c r="B281" s="95">
        <v>0</v>
      </c>
      <c r="C281" s="95">
        <v>0</v>
      </c>
      <c r="D281" s="95">
        <v>0</v>
      </c>
      <c r="E281" s="95">
        <v>0</v>
      </c>
      <c r="F281" s="95">
        <v>0</v>
      </c>
    </row>
    <row r="282" spans="1:6">
      <c r="A282" s="157" t="s">
        <v>394</v>
      </c>
      <c r="B282" s="57">
        <v>-5100.61762</v>
      </c>
      <c r="C282" s="57">
        <v>-718.05862000000002</v>
      </c>
      <c r="D282" s="57">
        <v>0</v>
      </c>
      <c r="E282" s="57">
        <v>0</v>
      </c>
      <c r="F282" s="57">
        <v>-5818.6762399999998</v>
      </c>
    </row>
    <row r="283" spans="1:6">
      <c r="A283" s="99" t="s">
        <v>388</v>
      </c>
      <c r="B283" s="95">
        <v>-344.99581999999998</v>
      </c>
      <c r="C283" s="95">
        <v>-636.82375000000002</v>
      </c>
      <c r="D283" s="95">
        <v>0</v>
      </c>
      <c r="E283" s="95">
        <v>0</v>
      </c>
      <c r="F283" s="95">
        <v>-981.81957</v>
      </c>
    </row>
    <row r="284" spans="1:6">
      <c r="A284" s="99" t="s">
        <v>395</v>
      </c>
      <c r="B284" s="95">
        <v>-3940.9179399999998</v>
      </c>
      <c r="C284" s="95">
        <v>0</v>
      </c>
      <c r="D284" s="95">
        <v>0</v>
      </c>
      <c r="E284" s="95">
        <v>0</v>
      </c>
      <c r="F284" s="95">
        <v>-3940.9179399999998</v>
      </c>
    </row>
    <row r="285" spans="1:6">
      <c r="A285" s="99" t="s">
        <v>396</v>
      </c>
      <c r="B285" s="95">
        <v>-0.56723999999999997</v>
      </c>
      <c r="C285" s="95">
        <v>0</v>
      </c>
      <c r="D285" s="95">
        <v>0</v>
      </c>
      <c r="E285" s="95">
        <v>0</v>
      </c>
      <c r="F285" s="95">
        <v>-0.56723999999999997</v>
      </c>
    </row>
    <row r="286" spans="1:6">
      <c r="A286" s="99" t="s">
        <v>397</v>
      </c>
      <c r="B286" s="95">
        <v>0</v>
      </c>
      <c r="C286" s="95">
        <v>0</v>
      </c>
      <c r="D286" s="95">
        <v>0</v>
      </c>
      <c r="E286" s="95">
        <v>0</v>
      </c>
      <c r="F286" s="95">
        <v>0</v>
      </c>
    </row>
    <row r="287" spans="1:6">
      <c r="A287" s="99" t="s">
        <v>398</v>
      </c>
      <c r="B287" s="95">
        <v>-814.13661999999999</v>
      </c>
      <c r="C287" s="95">
        <v>-81.234870000000001</v>
      </c>
      <c r="D287" s="95">
        <v>0</v>
      </c>
      <c r="E287" s="95">
        <v>0</v>
      </c>
      <c r="F287" s="95">
        <v>-895.37148999999999</v>
      </c>
    </row>
    <row r="288" spans="1:6">
      <c r="A288" s="99" t="s">
        <v>399</v>
      </c>
      <c r="B288" s="95">
        <v>0</v>
      </c>
      <c r="C288" s="95">
        <v>0</v>
      </c>
      <c r="D288" s="95">
        <v>0</v>
      </c>
      <c r="E288" s="95">
        <v>0</v>
      </c>
      <c r="F288" s="95">
        <v>0</v>
      </c>
    </row>
    <row r="289" spans="1:6">
      <c r="A289" s="216" t="s">
        <v>968</v>
      </c>
      <c r="B289" s="57">
        <v>80284.448409999997</v>
      </c>
      <c r="C289" s="57">
        <v>4393.5793600000006</v>
      </c>
      <c r="D289" s="57">
        <v>0</v>
      </c>
      <c r="E289" s="57">
        <v>0</v>
      </c>
      <c r="F289" s="57">
        <v>84678.027770000001</v>
      </c>
    </row>
    <row r="290" spans="1:6">
      <c r="A290" s="99" t="s">
        <v>400</v>
      </c>
      <c r="B290" s="95">
        <v>15145.4097</v>
      </c>
      <c r="C290" s="95">
        <v>1246.2296399999998</v>
      </c>
      <c r="D290" s="95">
        <v>0</v>
      </c>
      <c r="E290" s="95">
        <v>0</v>
      </c>
      <c r="F290" s="95">
        <v>16391.639340000002</v>
      </c>
    </row>
    <row r="291" spans="1:6">
      <c r="A291" s="99" t="s">
        <v>401</v>
      </c>
      <c r="B291" s="95">
        <v>1740.8052</v>
      </c>
      <c r="C291" s="95">
        <v>213.77722</v>
      </c>
      <c r="D291" s="95">
        <v>0</v>
      </c>
      <c r="E291" s="95">
        <v>0</v>
      </c>
      <c r="F291" s="95">
        <v>1954.58242</v>
      </c>
    </row>
    <row r="292" spans="1:6">
      <c r="A292" s="99" t="s">
        <v>402</v>
      </c>
      <c r="B292" s="95">
        <v>13404.604499999999</v>
      </c>
      <c r="C292" s="95">
        <v>1032.4524200000001</v>
      </c>
      <c r="D292" s="95">
        <v>0</v>
      </c>
      <c r="E292" s="95">
        <v>0</v>
      </c>
      <c r="F292" s="95">
        <v>14437.056919999999</v>
      </c>
    </row>
    <row r="293" spans="1:6">
      <c r="A293" s="99" t="s">
        <v>403</v>
      </c>
      <c r="B293" s="95">
        <v>0</v>
      </c>
      <c r="C293" s="95">
        <v>0</v>
      </c>
      <c r="D293" s="95">
        <v>0</v>
      </c>
      <c r="E293" s="95">
        <v>0</v>
      </c>
      <c r="F293" s="95">
        <v>0</v>
      </c>
    </row>
    <row r="294" spans="1:6">
      <c r="A294" s="99" t="s">
        <v>404</v>
      </c>
      <c r="B294" s="95">
        <v>0</v>
      </c>
      <c r="C294" s="95">
        <v>0</v>
      </c>
      <c r="D294" s="95">
        <v>0</v>
      </c>
      <c r="E294" s="95">
        <v>0</v>
      </c>
      <c r="F294" s="95">
        <v>0</v>
      </c>
    </row>
    <row r="295" spans="1:6">
      <c r="A295" s="99" t="s">
        <v>405</v>
      </c>
      <c r="B295" s="95">
        <v>0</v>
      </c>
      <c r="C295" s="95">
        <v>0</v>
      </c>
      <c r="D295" s="95">
        <v>0</v>
      </c>
      <c r="E295" s="95">
        <v>0</v>
      </c>
      <c r="F295" s="95">
        <v>0</v>
      </c>
    </row>
    <row r="296" spans="1:6">
      <c r="A296" s="99" t="s">
        <v>406</v>
      </c>
      <c r="B296" s="95">
        <v>0</v>
      </c>
      <c r="C296" s="95">
        <v>0</v>
      </c>
      <c r="D296" s="95">
        <v>0</v>
      </c>
      <c r="E296" s="95">
        <v>0</v>
      </c>
      <c r="F296" s="95">
        <v>0</v>
      </c>
    </row>
    <row r="297" spans="1:6">
      <c r="A297" s="99" t="s">
        <v>407</v>
      </c>
      <c r="B297" s="95">
        <v>0</v>
      </c>
      <c r="C297" s="95">
        <v>0</v>
      </c>
      <c r="D297" s="95">
        <v>0</v>
      </c>
      <c r="E297" s="95">
        <v>0</v>
      </c>
      <c r="F297" s="95">
        <v>0</v>
      </c>
    </row>
    <row r="298" spans="1:6">
      <c r="A298" s="99" t="s">
        <v>408</v>
      </c>
      <c r="B298" s="95">
        <v>-24506.714170000003</v>
      </c>
      <c r="C298" s="95">
        <v>-2236.2825800000001</v>
      </c>
      <c r="D298" s="95">
        <v>0</v>
      </c>
      <c r="E298" s="95">
        <v>0</v>
      </c>
      <c r="F298" s="95">
        <v>-26742.996749999998</v>
      </c>
    </row>
    <row r="299" spans="1:6">
      <c r="A299" s="99" t="s">
        <v>409</v>
      </c>
      <c r="B299" s="95">
        <v>-19271.154340000001</v>
      </c>
      <c r="C299" s="95">
        <v>-1318.1469999999999</v>
      </c>
      <c r="D299" s="95">
        <v>0</v>
      </c>
      <c r="E299" s="95">
        <v>0</v>
      </c>
      <c r="F299" s="95">
        <v>-20589.301339999998</v>
      </c>
    </row>
    <row r="300" spans="1:6">
      <c r="A300" s="99" t="s">
        <v>410</v>
      </c>
      <c r="B300" s="95">
        <v>-71.373310000000004</v>
      </c>
      <c r="C300" s="95">
        <v>-29.711209999999998</v>
      </c>
      <c r="D300" s="95">
        <v>0</v>
      </c>
      <c r="E300" s="95">
        <v>0</v>
      </c>
      <c r="F300" s="95">
        <v>-101.08452</v>
      </c>
    </row>
    <row r="301" spans="1:6">
      <c r="A301" s="99" t="s">
        <v>411</v>
      </c>
      <c r="B301" s="95">
        <v>0</v>
      </c>
      <c r="C301" s="95">
        <v>0</v>
      </c>
      <c r="D301" s="95">
        <v>0</v>
      </c>
      <c r="E301" s="95">
        <v>0</v>
      </c>
      <c r="F301" s="95">
        <v>0</v>
      </c>
    </row>
    <row r="302" spans="1:6">
      <c r="A302" s="156" t="s">
        <v>412</v>
      </c>
      <c r="B302" s="95">
        <v>-5164.1865199999993</v>
      </c>
      <c r="C302" s="95">
        <v>-888.42436999999995</v>
      </c>
      <c r="D302" s="95">
        <v>0</v>
      </c>
      <c r="E302" s="95">
        <v>0</v>
      </c>
      <c r="F302" s="95">
        <v>-6052.6108899999999</v>
      </c>
    </row>
    <row r="303" spans="1:6">
      <c r="A303" s="156" t="s">
        <v>1385</v>
      </c>
      <c r="B303" s="95">
        <v>0</v>
      </c>
      <c r="C303" s="95">
        <v>0</v>
      </c>
      <c r="D303" s="95">
        <v>0</v>
      </c>
      <c r="E303" s="95">
        <v>0</v>
      </c>
      <c r="F303" s="95">
        <v>0</v>
      </c>
    </row>
    <row r="304" spans="1:6">
      <c r="A304" s="156" t="s">
        <v>414</v>
      </c>
      <c r="B304" s="95">
        <v>0</v>
      </c>
      <c r="C304" s="95">
        <v>0</v>
      </c>
      <c r="D304" s="95">
        <v>0</v>
      </c>
      <c r="E304" s="95">
        <v>0</v>
      </c>
      <c r="F304" s="95">
        <v>0</v>
      </c>
    </row>
    <row r="305" spans="1:6">
      <c r="A305" s="216" t="s">
        <v>967</v>
      </c>
      <c r="B305" s="57">
        <v>70923.143939999994</v>
      </c>
      <c r="C305" s="57">
        <v>3403.5264200000001</v>
      </c>
      <c r="D305" s="57">
        <v>0</v>
      </c>
      <c r="E305" s="57">
        <v>0</v>
      </c>
      <c r="F305" s="57">
        <v>74326.670360000004</v>
      </c>
    </row>
    <row r="306" spans="1:6">
      <c r="A306" s="216" t="s">
        <v>415</v>
      </c>
      <c r="B306" s="57">
        <v>-64326.569689999997</v>
      </c>
      <c r="C306" s="57">
        <v>-2315.1974</v>
      </c>
      <c r="D306" s="57">
        <v>0</v>
      </c>
      <c r="E306" s="57">
        <v>0</v>
      </c>
      <c r="F306" s="57">
        <v>-66641.767090000008</v>
      </c>
    </row>
    <row r="307" spans="1:6">
      <c r="A307" s="99" t="s">
        <v>416</v>
      </c>
      <c r="B307" s="95">
        <v>-34767.830419999998</v>
      </c>
      <c r="C307" s="95">
        <v>0</v>
      </c>
      <c r="D307" s="95">
        <v>0</v>
      </c>
      <c r="E307" s="95">
        <v>0</v>
      </c>
      <c r="F307" s="95">
        <v>-34767.830419999998</v>
      </c>
    </row>
    <row r="308" spans="1:6">
      <c r="A308" s="99" t="s">
        <v>417</v>
      </c>
      <c r="B308" s="95">
        <v>-5912.3618299999998</v>
      </c>
      <c r="C308" s="95">
        <v>-230.19574</v>
      </c>
      <c r="D308" s="95">
        <v>0</v>
      </c>
      <c r="E308" s="95">
        <v>0</v>
      </c>
      <c r="F308" s="95">
        <v>-6142.5575699999999</v>
      </c>
    </row>
    <row r="309" spans="1:6">
      <c r="A309" s="99" t="s">
        <v>418</v>
      </c>
      <c r="B309" s="95">
        <v>-0.15</v>
      </c>
      <c r="C309" s="95">
        <v>-740.47986000000003</v>
      </c>
      <c r="D309" s="95">
        <v>0</v>
      </c>
      <c r="E309" s="95">
        <v>0</v>
      </c>
      <c r="F309" s="95">
        <v>-740.62986000000001</v>
      </c>
    </row>
    <row r="310" spans="1:6">
      <c r="A310" s="99" t="s">
        <v>419</v>
      </c>
      <c r="B310" s="95">
        <v>-1171.03216</v>
      </c>
      <c r="C310" s="95">
        <v>0</v>
      </c>
      <c r="D310" s="95">
        <v>0</v>
      </c>
      <c r="E310" s="95">
        <v>0</v>
      </c>
      <c r="F310" s="95">
        <v>-1171.03216</v>
      </c>
    </row>
    <row r="311" spans="1:6">
      <c r="A311" s="99" t="s">
        <v>420</v>
      </c>
      <c r="B311" s="95">
        <v>-3476.8172400000003</v>
      </c>
      <c r="C311" s="95">
        <v>0</v>
      </c>
      <c r="D311" s="95">
        <v>0</v>
      </c>
      <c r="E311" s="95">
        <v>0</v>
      </c>
      <c r="F311" s="95">
        <v>-3476.8172400000003</v>
      </c>
    </row>
    <row r="312" spans="1:6">
      <c r="A312" s="99" t="s">
        <v>421</v>
      </c>
      <c r="B312" s="95">
        <v>-560.83826999999997</v>
      </c>
      <c r="C312" s="95">
        <v>-60.024999999999999</v>
      </c>
      <c r="D312" s="95">
        <v>0</v>
      </c>
      <c r="E312" s="95">
        <v>0</v>
      </c>
      <c r="F312" s="95">
        <v>-620.86327000000006</v>
      </c>
    </row>
    <row r="313" spans="1:6">
      <c r="A313" s="99" t="s">
        <v>422</v>
      </c>
      <c r="B313" s="95">
        <v>-1849.93319</v>
      </c>
      <c r="C313" s="95">
        <v>0</v>
      </c>
      <c r="D313" s="95">
        <v>0</v>
      </c>
      <c r="E313" s="95">
        <v>0</v>
      </c>
      <c r="F313" s="95">
        <v>-1849.93319</v>
      </c>
    </row>
    <row r="314" spans="1:6">
      <c r="A314" s="99" t="s">
        <v>423</v>
      </c>
      <c r="B314" s="95">
        <v>-1050.7564499999999</v>
      </c>
      <c r="C314" s="95">
        <v>0</v>
      </c>
      <c r="D314" s="95">
        <v>0</v>
      </c>
      <c r="E314" s="95">
        <v>0</v>
      </c>
      <c r="F314" s="95">
        <v>-1050.7564499999999</v>
      </c>
    </row>
    <row r="315" spans="1:6">
      <c r="A315" s="99" t="s">
        <v>424</v>
      </c>
      <c r="B315" s="95">
        <v>-15536.850130000001</v>
      </c>
      <c r="C315" s="95">
        <v>-1284.4968000000001</v>
      </c>
      <c r="D315" s="95">
        <v>0</v>
      </c>
      <c r="E315" s="95">
        <v>0</v>
      </c>
      <c r="F315" s="95">
        <v>-16821.34693</v>
      </c>
    </row>
    <row r="316" spans="1:6">
      <c r="A316" s="69" t="s">
        <v>966</v>
      </c>
      <c r="B316" s="57">
        <v>6596.5742499999997</v>
      </c>
      <c r="C316" s="57">
        <v>1088.3290200000001</v>
      </c>
      <c r="D316" s="57">
        <v>0</v>
      </c>
      <c r="E316" s="57">
        <v>0</v>
      </c>
      <c r="F316" s="57">
        <v>7684.9032699999998</v>
      </c>
    </row>
    <row r="317" spans="1:6">
      <c r="A317" s="156" t="s">
        <v>425</v>
      </c>
      <c r="B317" s="95">
        <v>0.11086</v>
      </c>
      <c r="C317" s="95">
        <v>0</v>
      </c>
      <c r="D317" s="95">
        <v>0</v>
      </c>
      <c r="E317" s="95">
        <v>0</v>
      </c>
      <c r="F317" s="95">
        <v>0.11086</v>
      </c>
    </row>
    <row r="318" spans="1:6">
      <c r="A318" s="156" t="s">
        <v>426</v>
      </c>
      <c r="B318" s="95">
        <v>0.11086</v>
      </c>
      <c r="C318" s="95">
        <v>0</v>
      </c>
      <c r="D318" s="95">
        <v>0</v>
      </c>
      <c r="E318" s="95">
        <v>0</v>
      </c>
      <c r="F318" s="95">
        <v>0.11086</v>
      </c>
    </row>
    <row r="319" spans="1:6">
      <c r="A319" s="156" t="s">
        <v>427</v>
      </c>
      <c r="B319" s="95">
        <v>0</v>
      </c>
      <c r="C319" s="95">
        <v>0</v>
      </c>
      <c r="D319" s="95">
        <v>0</v>
      </c>
      <c r="E319" s="95">
        <v>0</v>
      </c>
      <c r="F319" s="95">
        <v>0</v>
      </c>
    </row>
    <row r="320" spans="1:6">
      <c r="A320" s="156" t="s">
        <v>428</v>
      </c>
      <c r="B320" s="95">
        <v>0</v>
      </c>
      <c r="C320" s="95">
        <v>0</v>
      </c>
      <c r="D320" s="95">
        <v>0</v>
      </c>
      <c r="E320" s="95">
        <v>0</v>
      </c>
      <c r="F320" s="95">
        <v>0</v>
      </c>
    </row>
    <row r="321" spans="1:6">
      <c r="A321" s="156" t="s">
        <v>429</v>
      </c>
      <c r="B321" s="95">
        <v>0</v>
      </c>
      <c r="C321" s="95">
        <v>0</v>
      </c>
      <c r="D321" s="95">
        <v>0</v>
      </c>
      <c r="E321" s="95">
        <v>0</v>
      </c>
      <c r="F321" s="95">
        <v>0</v>
      </c>
    </row>
    <row r="322" spans="1:6">
      <c r="A322" s="156" t="s">
        <v>430</v>
      </c>
      <c r="B322" s="95">
        <v>0</v>
      </c>
      <c r="C322" s="95">
        <v>0</v>
      </c>
      <c r="D322" s="95">
        <v>0</v>
      </c>
      <c r="E322" s="95">
        <v>0</v>
      </c>
      <c r="F322" s="95">
        <v>0</v>
      </c>
    </row>
    <row r="323" spans="1:6">
      <c r="A323" s="155" t="s">
        <v>1222</v>
      </c>
      <c r="B323" s="57">
        <v>6596.6851100000003</v>
      </c>
      <c r="C323" s="57">
        <v>1088.3290200000001</v>
      </c>
      <c r="D323" s="57">
        <v>0</v>
      </c>
      <c r="E323" s="57">
        <v>0</v>
      </c>
      <c r="F323" s="57">
        <v>7685.0141299999996</v>
      </c>
    </row>
    <row r="324" spans="1:6">
      <c r="A324" s="99" t="s">
        <v>431</v>
      </c>
      <c r="B324" s="95">
        <v>176.96462</v>
      </c>
      <c r="C324" s="95">
        <v>0</v>
      </c>
      <c r="D324" s="95">
        <v>0</v>
      </c>
      <c r="E324" s="95">
        <v>0</v>
      </c>
      <c r="F324" s="95">
        <v>176.96462</v>
      </c>
    </row>
    <row r="325" spans="1:6">
      <c r="A325" s="69" t="s">
        <v>965</v>
      </c>
      <c r="B325" s="57">
        <v>6773.6497300000001</v>
      </c>
      <c r="C325" s="57">
        <v>1088.3290200000001</v>
      </c>
      <c r="D325" s="57">
        <v>0</v>
      </c>
      <c r="E325" s="57">
        <v>0</v>
      </c>
      <c r="F325" s="57">
        <v>7861.9787500000002</v>
      </c>
    </row>
    <row r="326" spans="1:6">
      <c r="A326" s="156" t="s">
        <v>432</v>
      </c>
      <c r="B326" s="95">
        <v>201.06023999999999</v>
      </c>
      <c r="C326" s="95">
        <v>8.8952099999999987</v>
      </c>
      <c r="D326" s="95">
        <v>0</v>
      </c>
      <c r="E326" s="95">
        <v>0</v>
      </c>
      <c r="F326" s="95">
        <v>209.95545000000001</v>
      </c>
    </row>
    <row r="327" spans="1:6">
      <c r="A327" s="155" t="s">
        <v>1223</v>
      </c>
      <c r="B327" s="57">
        <v>6974.7099699999999</v>
      </c>
      <c r="C327" s="57">
        <v>1097.22423</v>
      </c>
      <c r="D327" s="57">
        <v>0</v>
      </c>
      <c r="E327" s="57">
        <v>0</v>
      </c>
      <c r="F327" s="57">
        <v>8071.9342000000006</v>
      </c>
    </row>
    <row r="328" spans="1:6">
      <c r="A328" s="156" t="s">
        <v>433</v>
      </c>
      <c r="B328" s="95">
        <v>0</v>
      </c>
      <c r="C328" s="95">
        <v>0</v>
      </c>
      <c r="D328" s="95">
        <v>0</v>
      </c>
      <c r="E328" s="95">
        <v>0</v>
      </c>
      <c r="F328" s="95">
        <v>0</v>
      </c>
    </row>
    <row r="329" spans="1:6">
      <c r="A329" s="69" t="s">
        <v>964</v>
      </c>
      <c r="B329" s="57">
        <v>6974.7099699999999</v>
      </c>
      <c r="C329" s="57">
        <v>1097.22423</v>
      </c>
      <c r="D329" s="57">
        <v>0</v>
      </c>
      <c r="E329" s="57">
        <v>0</v>
      </c>
      <c r="F329" s="57">
        <v>8071.9342000000006</v>
      </c>
    </row>
    <row r="330" spans="1:6">
      <c r="A330" s="156" t="s">
        <v>434</v>
      </c>
      <c r="B330" s="95">
        <v>-0.66400000000000003</v>
      </c>
      <c r="C330" s="95">
        <v>0</v>
      </c>
      <c r="D330" s="95">
        <v>0</v>
      </c>
      <c r="E330" s="95">
        <v>0</v>
      </c>
      <c r="F330" s="95">
        <v>-0.66400000000000003</v>
      </c>
    </row>
    <row r="331" spans="1:6">
      <c r="A331" s="69" t="s">
        <v>963</v>
      </c>
      <c r="B331" s="158">
        <v>6974.0459700000001</v>
      </c>
      <c r="C331" s="57">
        <v>1097.22423</v>
      </c>
      <c r="D331" s="158">
        <v>0</v>
      </c>
      <c r="E331" s="158">
        <v>0</v>
      </c>
      <c r="F331" s="158">
        <v>8071.2701999999999</v>
      </c>
    </row>
    <row r="332" spans="1:6" ht="3.75" customHeight="1" thickBot="1">
      <c r="A332" s="145"/>
      <c r="B332" s="208"/>
      <c r="C332" s="208"/>
      <c r="D332" s="208"/>
      <c r="E332" s="208"/>
      <c r="F332" s="208"/>
    </row>
    <row r="333" spans="1:6"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28"/>
  <sheetViews>
    <sheetView workbookViewId="0">
      <selection sqref="A1:E1"/>
    </sheetView>
  </sheetViews>
  <sheetFormatPr defaultRowHeight="15"/>
  <cols>
    <col min="1" max="1" width="104.42578125" style="5" bestFit="1" customWidth="1"/>
    <col min="2" max="3" width="9.7109375" style="5" bestFit="1" customWidth="1"/>
    <col min="4" max="4" width="8.140625" style="5" bestFit="1" customWidth="1"/>
    <col min="5" max="5" width="9.7109375" style="5" bestFit="1" customWidth="1"/>
    <col min="6" max="16384" width="9.140625" style="5"/>
  </cols>
  <sheetData>
    <row r="1" spans="1:5" ht="30" customHeight="1">
      <c r="A1" s="718" t="s">
        <v>440</v>
      </c>
      <c r="B1" s="718"/>
      <c r="C1" s="718"/>
      <c r="D1" s="718"/>
      <c r="E1" s="718"/>
    </row>
    <row r="2" spans="1:5" ht="18">
      <c r="A2" s="719" t="s">
        <v>516</v>
      </c>
      <c r="B2" s="719"/>
      <c r="C2" s="719"/>
      <c r="D2" s="719"/>
      <c r="E2" s="719"/>
    </row>
    <row r="3" spans="1:5" ht="18">
      <c r="A3" s="719" t="s">
        <v>1512</v>
      </c>
      <c r="B3" s="719"/>
      <c r="C3" s="719"/>
      <c r="D3" s="719"/>
      <c r="E3" s="719"/>
    </row>
    <row r="4" spans="1:5" ht="30" customHeight="1">
      <c r="A4" s="723" t="s">
        <v>508</v>
      </c>
      <c r="B4" s="723"/>
      <c r="C4" s="723"/>
      <c r="D4" s="723"/>
      <c r="E4" s="723"/>
    </row>
    <row r="5" spans="1:5" ht="3.75" customHeight="1">
      <c r="A5" s="11"/>
      <c r="B5" s="178"/>
      <c r="C5" s="178"/>
      <c r="D5" s="178"/>
      <c r="E5" s="178"/>
    </row>
    <row r="6" spans="1:5" ht="30" customHeight="1" thickBot="1">
      <c r="A6" s="155"/>
      <c r="B6" s="236" t="s">
        <v>60</v>
      </c>
      <c r="C6" s="236" t="s">
        <v>62</v>
      </c>
      <c r="D6" s="236" t="s">
        <v>64</v>
      </c>
      <c r="E6" s="237" t="s">
        <v>515</v>
      </c>
    </row>
    <row r="7" spans="1:5">
      <c r="A7" s="383" t="s">
        <v>157</v>
      </c>
      <c r="B7" s="384">
        <v>2399402.0206200001</v>
      </c>
      <c r="C7" s="384">
        <v>1105742.01914</v>
      </c>
      <c r="D7" s="384">
        <v>349613.43409</v>
      </c>
      <c r="E7" s="384">
        <v>3854757.4738499997</v>
      </c>
    </row>
    <row r="8" spans="1:5">
      <c r="A8" s="187" t="s">
        <v>158</v>
      </c>
      <c r="B8" s="57">
        <v>132372.10787000001</v>
      </c>
      <c r="C8" s="57">
        <v>69042.603040000002</v>
      </c>
      <c r="D8" s="57">
        <v>29986.571059999998</v>
      </c>
      <c r="E8" s="57">
        <v>231401.28197000001</v>
      </c>
    </row>
    <row r="9" spans="1:5">
      <c r="A9" s="58" t="s">
        <v>159</v>
      </c>
      <c r="B9" s="95">
        <v>32471.38222</v>
      </c>
      <c r="C9" s="95">
        <v>15057.970429999999</v>
      </c>
      <c r="D9" s="95">
        <v>2773.9373300000002</v>
      </c>
      <c r="E9" s="95">
        <v>50303.289979999994</v>
      </c>
    </row>
    <row r="10" spans="1:5">
      <c r="A10" s="58" t="s">
        <v>160</v>
      </c>
      <c r="B10" s="95">
        <v>93492.73689</v>
      </c>
      <c r="C10" s="95">
        <v>25511.964680000001</v>
      </c>
      <c r="D10" s="95">
        <v>25102.679179999999</v>
      </c>
      <c r="E10" s="95">
        <v>144107.38075000001</v>
      </c>
    </row>
    <row r="11" spans="1:5">
      <c r="A11" s="58" t="s">
        <v>161</v>
      </c>
      <c r="B11" s="95">
        <v>6407.9887600000002</v>
      </c>
      <c r="C11" s="95">
        <v>28472.66793</v>
      </c>
      <c r="D11" s="95">
        <v>2109.9545499999999</v>
      </c>
      <c r="E11" s="95">
        <v>36990.611240000006</v>
      </c>
    </row>
    <row r="12" spans="1:5">
      <c r="A12" s="58" t="s">
        <v>162</v>
      </c>
      <c r="B12" s="95">
        <v>0</v>
      </c>
      <c r="C12" s="95">
        <v>0</v>
      </c>
      <c r="D12" s="95">
        <v>0</v>
      </c>
      <c r="E12" s="95">
        <v>0</v>
      </c>
    </row>
    <row r="13" spans="1:5">
      <c r="A13" s="58" t="s">
        <v>163</v>
      </c>
      <c r="B13" s="95">
        <v>0</v>
      </c>
      <c r="C13" s="95">
        <v>0</v>
      </c>
      <c r="D13" s="95">
        <v>0</v>
      </c>
      <c r="E13" s="95">
        <v>0</v>
      </c>
    </row>
    <row r="14" spans="1:5">
      <c r="A14" s="58" t="s">
        <v>1378</v>
      </c>
      <c r="B14" s="95">
        <v>0</v>
      </c>
      <c r="C14" s="95">
        <v>0</v>
      </c>
      <c r="D14" s="95">
        <v>0</v>
      </c>
      <c r="E14" s="95">
        <v>0</v>
      </c>
    </row>
    <row r="15" spans="1:5">
      <c r="A15" s="58" t="s">
        <v>165</v>
      </c>
      <c r="B15" s="95">
        <v>0</v>
      </c>
      <c r="C15" s="95">
        <v>0</v>
      </c>
      <c r="D15" s="95">
        <v>0</v>
      </c>
      <c r="E15" s="95">
        <v>0</v>
      </c>
    </row>
    <row r="16" spans="1:5">
      <c r="A16" s="58" t="s">
        <v>166</v>
      </c>
      <c r="B16" s="95">
        <v>0</v>
      </c>
      <c r="C16" s="95">
        <v>0</v>
      </c>
      <c r="D16" s="95">
        <v>0</v>
      </c>
      <c r="E16" s="95">
        <v>0</v>
      </c>
    </row>
    <row r="17" spans="1:5">
      <c r="A17" s="187" t="s">
        <v>167</v>
      </c>
      <c r="B17" s="57">
        <v>502974.86779000005</v>
      </c>
      <c r="C17" s="57">
        <v>44916.994350000001</v>
      </c>
      <c r="D17" s="57">
        <v>16139.256800000001</v>
      </c>
      <c r="E17" s="57">
        <v>564031.11894000007</v>
      </c>
    </row>
    <row r="18" spans="1:5">
      <c r="A18" s="58" t="s">
        <v>168</v>
      </c>
      <c r="B18" s="95">
        <v>0</v>
      </c>
      <c r="C18" s="95">
        <v>0</v>
      </c>
      <c r="D18" s="95">
        <v>0</v>
      </c>
      <c r="E18" s="95">
        <v>0</v>
      </c>
    </row>
    <row r="19" spans="1:5">
      <c r="A19" s="58" t="s">
        <v>169</v>
      </c>
      <c r="B19" s="95">
        <v>432619.67604000005</v>
      </c>
      <c r="C19" s="95">
        <v>26023.27692</v>
      </c>
      <c r="D19" s="95">
        <v>11304.193670000001</v>
      </c>
      <c r="E19" s="95">
        <v>469947.14662999997</v>
      </c>
    </row>
    <row r="20" spans="1:5">
      <c r="A20" s="58" t="s">
        <v>170</v>
      </c>
      <c r="B20" s="95">
        <v>0</v>
      </c>
      <c r="C20" s="95">
        <v>0</v>
      </c>
      <c r="D20" s="95">
        <v>0</v>
      </c>
      <c r="E20" s="95">
        <v>0</v>
      </c>
    </row>
    <row r="21" spans="1:5">
      <c r="A21" s="58" t="s">
        <v>171</v>
      </c>
      <c r="B21" s="95">
        <v>0</v>
      </c>
      <c r="C21" s="95">
        <v>0</v>
      </c>
      <c r="D21" s="95">
        <v>0</v>
      </c>
      <c r="E21" s="95">
        <v>0</v>
      </c>
    </row>
    <row r="22" spans="1:5">
      <c r="A22" s="58" t="s">
        <v>216</v>
      </c>
      <c r="B22" s="95">
        <v>22925.189329999997</v>
      </c>
      <c r="C22" s="95">
        <v>1016.70402</v>
      </c>
      <c r="D22" s="95">
        <v>0</v>
      </c>
      <c r="E22" s="95">
        <v>23941.893350000002</v>
      </c>
    </row>
    <row r="23" spans="1:5">
      <c r="A23" s="58" t="s">
        <v>173</v>
      </c>
      <c r="B23" s="95">
        <v>47429.989880000001</v>
      </c>
      <c r="C23" s="95">
        <v>17877.01341</v>
      </c>
      <c r="D23" s="95">
        <v>4678.2756300000001</v>
      </c>
      <c r="E23" s="95">
        <v>69985.278919999997</v>
      </c>
    </row>
    <row r="24" spans="1:5">
      <c r="A24" s="58" t="s">
        <v>174</v>
      </c>
      <c r="B24" s="95">
        <v>1.2539999999999999E-2</v>
      </c>
      <c r="C24" s="95">
        <v>0</v>
      </c>
      <c r="D24" s="95">
        <v>156.78749999999999</v>
      </c>
      <c r="E24" s="95">
        <v>156.80004</v>
      </c>
    </row>
    <row r="25" spans="1:5">
      <c r="A25" s="58" t="s">
        <v>175</v>
      </c>
      <c r="B25" s="95">
        <v>0</v>
      </c>
      <c r="C25" s="95">
        <v>0</v>
      </c>
      <c r="D25" s="95">
        <v>0</v>
      </c>
      <c r="E25" s="95">
        <v>0</v>
      </c>
    </row>
    <row r="26" spans="1:5">
      <c r="A26" s="187" t="s">
        <v>176</v>
      </c>
      <c r="B26" s="57">
        <v>1591869.0098900001</v>
      </c>
      <c r="C26" s="57">
        <v>833220.05530000001</v>
      </c>
      <c r="D26" s="57">
        <v>233752.16665999999</v>
      </c>
      <c r="E26" s="57">
        <v>2658841.2318500001</v>
      </c>
    </row>
    <row r="27" spans="1:5">
      <c r="A27" s="60" t="s">
        <v>177</v>
      </c>
      <c r="B27" s="95">
        <v>1536951.7442699999</v>
      </c>
      <c r="C27" s="95">
        <v>767607.20117999997</v>
      </c>
      <c r="D27" s="95">
        <v>237910.48216999997</v>
      </c>
      <c r="E27" s="95">
        <v>2542469.4276199997</v>
      </c>
    </row>
    <row r="28" spans="1:5">
      <c r="A28" s="58" t="s">
        <v>178</v>
      </c>
      <c r="B28" s="95">
        <v>1022425.34976</v>
      </c>
      <c r="C28" s="95">
        <v>452824.25402999995</v>
      </c>
      <c r="D28" s="95">
        <v>165566.58478</v>
      </c>
      <c r="E28" s="95">
        <v>1640816.18857</v>
      </c>
    </row>
    <row r="29" spans="1:5">
      <c r="A29" s="58" t="s">
        <v>179</v>
      </c>
      <c r="B29" s="95">
        <v>488503.57707999996</v>
      </c>
      <c r="C29" s="95">
        <v>306696.28975</v>
      </c>
      <c r="D29" s="95">
        <v>67939.680420000004</v>
      </c>
      <c r="E29" s="95">
        <v>863139.54724999995</v>
      </c>
    </row>
    <row r="30" spans="1:5">
      <c r="A30" s="58" t="s">
        <v>180</v>
      </c>
      <c r="B30" s="95">
        <v>26022.817429999999</v>
      </c>
      <c r="C30" s="95">
        <v>8086.6574000000001</v>
      </c>
      <c r="D30" s="95">
        <v>4404.2169699999995</v>
      </c>
      <c r="E30" s="95">
        <v>38513.691800000001</v>
      </c>
    </row>
    <row r="31" spans="1:5">
      <c r="A31" s="60" t="s">
        <v>181</v>
      </c>
      <c r="B31" s="95">
        <v>6965.4977199999994</v>
      </c>
      <c r="C31" s="95">
        <v>10836.08633</v>
      </c>
      <c r="D31" s="95">
        <v>4411.2878700000001</v>
      </c>
      <c r="E31" s="95">
        <v>22212.871920000001</v>
      </c>
    </row>
    <row r="32" spans="1:5">
      <c r="A32" s="58" t="s">
        <v>182</v>
      </c>
      <c r="B32" s="95">
        <v>3621.16842</v>
      </c>
      <c r="C32" s="95">
        <v>2162.7873</v>
      </c>
      <c r="D32" s="95">
        <v>1490.92779</v>
      </c>
      <c r="E32" s="95">
        <v>7274.8835099999997</v>
      </c>
    </row>
    <row r="33" spans="1:5">
      <c r="A33" s="58" t="s">
        <v>183</v>
      </c>
      <c r="B33" s="95">
        <v>3166.77934</v>
      </c>
      <c r="C33" s="95">
        <v>8325.7211800000005</v>
      </c>
      <c r="D33" s="95">
        <v>2616.1191699999999</v>
      </c>
      <c r="E33" s="95">
        <v>14108.61969</v>
      </c>
    </row>
    <row r="34" spans="1:5">
      <c r="A34" s="58" t="s">
        <v>184</v>
      </c>
      <c r="B34" s="95">
        <v>177.54996</v>
      </c>
      <c r="C34" s="95">
        <v>347.57784999999996</v>
      </c>
      <c r="D34" s="95">
        <v>304.24090999999999</v>
      </c>
      <c r="E34" s="95">
        <v>829.36871999999994</v>
      </c>
    </row>
    <row r="35" spans="1:5">
      <c r="A35" s="60" t="s">
        <v>185</v>
      </c>
      <c r="B35" s="95">
        <v>21074.54954</v>
      </c>
      <c r="C35" s="95">
        <v>16997.538980000001</v>
      </c>
      <c r="D35" s="95">
        <v>5705.0816299999997</v>
      </c>
      <c r="E35" s="95">
        <v>43777.170149999998</v>
      </c>
    </row>
    <row r="36" spans="1:5">
      <c r="A36" s="58" t="s">
        <v>186</v>
      </c>
      <c r="B36" s="95">
        <v>18348.456329999997</v>
      </c>
      <c r="C36" s="95">
        <v>10451.436699999998</v>
      </c>
      <c r="D36" s="95">
        <v>4207.2280799999999</v>
      </c>
      <c r="E36" s="95">
        <v>33007.12111</v>
      </c>
    </row>
    <row r="37" spans="1:5">
      <c r="A37" s="58" t="s">
        <v>187</v>
      </c>
      <c r="B37" s="95">
        <v>2671.4511699999998</v>
      </c>
      <c r="C37" s="95">
        <v>6372.7456199999997</v>
      </c>
      <c r="D37" s="95">
        <v>1431.5573899999999</v>
      </c>
      <c r="E37" s="95">
        <v>10475.75418</v>
      </c>
    </row>
    <row r="38" spans="1:5">
      <c r="A38" s="58" t="s">
        <v>188</v>
      </c>
      <c r="B38" s="95">
        <v>54.642040000000001</v>
      </c>
      <c r="C38" s="95">
        <v>173.35666000000001</v>
      </c>
      <c r="D38" s="95">
        <v>66.29616</v>
      </c>
      <c r="E38" s="95">
        <v>294.29485999999997</v>
      </c>
    </row>
    <row r="39" spans="1:5">
      <c r="A39" s="60" t="s">
        <v>189</v>
      </c>
      <c r="B39" s="95">
        <v>107053.83016</v>
      </c>
      <c r="C39" s="95">
        <v>64657.591189999999</v>
      </c>
      <c r="D39" s="95">
        <v>9083.2859900000003</v>
      </c>
      <c r="E39" s="95">
        <v>180794.70733999999</v>
      </c>
    </row>
    <row r="40" spans="1:5">
      <c r="A40" s="58" t="s">
        <v>190</v>
      </c>
      <c r="B40" s="95">
        <v>4240.6322199999995</v>
      </c>
      <c r="C40" s="95">
        <v>2003.89147</v>
      </c>
      <c r="D40" s="95">
        <v>590.85314000000005</v>
      </c>
      <c r="E40" s="95">
        <v>6835.3768300000002</v>
      </c>
    </row>
    <row r="41" spans="1:5">
      <c r="A41" s="58" t="s">
        <v>191</v>
      </c>
      <c r="B41" s="95">
        <v>51752.856899999999</v>
      </c>
      <c r="C41" s="95">
        <v>30773.720149999997</v>
      </c>
      <c r="D41" s="95">
        <v>375.98750999999999</v>
      </c>
      <c r="E41" s="95">
        <v>82902.564559999999</v>
      </c>
    </row>
    <row r="42" spans="1:5">
      <c r="A42" s="58" t="s">
        <v>192</v>
      </c>
      <c r="B42" s="95">
        <v>27.021049999999999</v>
      </c>
      <c r="C42" s="95">
        <v>8.4591600000000007</v>
      </c>
      <c r="D42" s="95">
        <v>2.4714</v>
      </c>
      <c r="E42" s="95">
        <v>37.951610000000002</v>
      </c>
    </row>
    <row r="43" spans="1:5">
      <c r="A43" s="58" t="s">
        <v>193</v>
      </c>
      <c r="B43" s="95">
        <v>445.68898999999999</v>
      </c>
      <c r="C43" s="95">
        <v>866.60623999999996</v>
      </c>
      <c r="D43" s="95">
        <v>12.66709</v>
      </c>
      <c r="E43" s="95">
        <v>1324.9623200000001</v>
      </c>
    </row>
    <row r="44" spans="1:5">
      <c r="A44" s="58" t="s">
        <v>194</v>
      </c>
      <c r="B44" s="95">
        <v>0</v>
      </c>
      <c r="C44" s="95">
        <v>0</v>
      </c>
      <c r="D44" s="95">
        <v>868.0208100000001</v>
      </c>
      <c r="E44" s="95">
        <v>868.0208100000001</v>
      </c>
    </row>
    <row r="45" spans="1:5">
      <c r="A45" s="58" t="s">
        <v>195</v>
      </c>
      <c r="B45" s="95">
        <v>76.632039999999989</v>
      </c>
      <c r="C45" s="95">
        <v>184.19490999999999</v>
      </c>
      <c r="D45" s="95">
        <v>0</v>
      </c>
      <c r="E45" s="95">
        <v>260.82695000000001</v>
      </c>
    </row>
    <row r="46" spans="1:5">
      <c r="A46" s="58" t="s">
        <v>1176</v>
      </c>
      <c r="B46" s="95">
        <v>21709.65971</v>
      </c>
      <c r="C46" s="95">
        <v>10074.83</v>
      </c>
      <c r="D46" s="95">
        <v>2682.66752</v>
      </c>
      <c r="E46" s="95">
        <v>34467.157229999997</v>
      </c>
    </row>
    <row r="47" spans="1:5">
      <c r="A47" s="58" t="s">
        <v>1177</v>
      </c>
      <c r="B47" s="95">
        <v>28451.805989999997</v>
      </c>
      <c r="C47" s="95">
        <v>20259.899670000003</v>
      </c>
      <c r="D47" s="95">
        <v>4486.3866399999997</v>
      </c>
      <c r="E47" s="95">
        <v>53198.092299999997</v>
      </c>
    </row>
    <row r="48" spans="1:5">
      <c r="A48" s="58" t="s">
        <v>1182</v>
      </c>
      <c r="B48" s="95">
        <v>136.79096999999999</v>
      </c>
      <c r="C48" s="95">
        <v>26.966150000000003</v>
      </c>
      <c r="D48" s="95">
        <v>0.66191</v>
      </c>
      <c r="E48" s="95">
        <v>164.41902999999999</v>
      </c>
    </row>
    <row r="49" spans="1:5">
      <c r="A49" s="58" t="s">
        <v>1183</v>
      </c>
      <c r="B49" s="95">
        <v>159.63201999999998</v>
      </c>
      <c r="C49" s="95">
        <v>391.22890000000001</v>
      </c>
      <c r="D49" s="95">
        <v>63.569969999999998</v>
      </c>
      <c r="E49" s="95">
        <v>614.43088999999998</v>
      </c>
    </row>
    <row r="50" spans="1:5">
      <c r="A50" s="58" t="s">
        <v>1201</v>
      </c>
      <c r="B50" s="95">
        <v>14.832360000000001</v>
      </c>
      <c r="C50" s="95">
        <v>0</v>
      </c>
      <c r="D50" s="95">
        <v>0</v>
      </c>
      <c r="E50" s="95">
        <v>14.832360000000001</v>
      </c>
    </row>
    <row r="51" spans="1:5">
      <c r="A51" s="58" t="s">
        <v>1221</v>
      </c>
      <c r="B51" s="95">
        <v>38.277910000000006</v>
      </c>
      <c r="C51" s="95">
        <v>67.794539999999998</v>
      </c>
      <c r="D51" s="95">
        <v>0</v>
      </c>
      <c r="E51" s="95">
        <v>106.07245</v>
      </c>
    </row>
    <row r="52" spans="1:5">
      <c r="A52" s="60" t="s">
        <v>196</v>
      </c>
      <c r="B52" s="95">
        <v>-80176.611799999999</v>
      </c>
      <c r="C52" s="95">
        <v>-26878.362379999999</v>
      </c>
      <c r="D52" s="95">
        <v>-23357.971000000001</v>
      </c>
      <c r="E52" s="95">
        <v>-130412.94518000001</v>
      </c>
    </row>
    <row r="53" spans="1:5">
      <c r="A53" s="61" t="s">
        <v>1240</v>
      </c>
      <c r="B53" s="95">
        <v>-2172.1420800000001</v>
      </c>
      <c r="C53" s="95">
        <v>-2311.9138399999997</v>
      </c>
      <c r="D53" s="95">
        <v>-308.69870000000003</v>
      </c>
      <c r="E53" s="95">
        <v>-4792.7546199999997</v>
      </c>
    </row>
    <row r="54" spans="1:5">
      <c r="A54" s="618" t="s">
        <v>1252</v>
      </c>
      <c r="B54" s="95">
        <v>-1072.6211599999999</v>
      </c>
      <c r="C54" s="95">
        <v>-1776.9395500000001</v>
      </c>
      <c r="D54" s="95">
        <v>-1546.83095</v>
      </c>
      <c r="E54" s="95">
        <v>-4396.3916600000002</v>
      </c>
    </row>
    <row r="55" spans="1:5">
      <c r="A55" s="58" t="s">
        <v>1241</v>
      </c>
      <c r="B55" s="95">
        <v>-44.488529999999997</v>
      </c>
      <c r="C55" s="95">
        <v>-268.32409000000001</v>
      </c>
      <c r="D55" s="95">
        <v>-170.34609</v>
      </c>
      <c r="E55" s="95">
        <v>-483.15871000000004</v>
      </c>
    </row>
    <row r="56" spans="1:5">
      <c r="A56" s="618" t="s">
        <v>1253</v>
      </c>
      <c r="B56" s="95">
        <v>-146.46073999999999</v>
      </c>
      <c r="C56" s="95">
        <v>-1055.8024399999999</v>
      </c>
      <c r="D56" s="95">
        <v>-485.30218000000002</v>
      </c>
      <c r="E56" s="95">
        <v>-1687.5653600000001</v>
      </c>
    </row>
    <row r="57" spans="1:5">
      <c r="A57" s="58" t="s">
        <v>1242</v>
      </c>
      <c r="B57" s="611">
        <v>-53660.664079999995</v>
      </c>
      <c r="C57" s="611">
        <v>-13165.32849</v>
      </c>
      <c r="D57" s="611">
        <v>-15915.561230000001</v>
      </c>
      <c r="E57" s="611">
        <v>-82741.553799999994</v>
      </c>
    </row>
    <row r="58" spans="1:5">
      <c r="A58" s="58" t="s">
        <v>197</v>
      </c>
      <c r="B58" s="611">
        <v>-9181.7878699999983</v>
      </c>
      <c r="C58" s="611">
        <v>-5109.7528300000004</v>
      </c>
      <c r="D58" s="611">
        <v>-2808.1953100000001</v>
      </c>
      <c r="E58" s="611">
        <v>-17099.736010000001</v>
      </c>
    </row>
    <row r="59" spans="1:5">
      <c r="A59" s="61" t="s">
        <v>198</v>
      </c>
      <c r="B59" s="611">
        <v>-12860.284519999999</v>
      </c>
      <c r="C59" s="611">
        <v>-391.99993999999998</v>
      </c>
      <c r="D59" s="611">
        <v>-1348.521</v>
      </c>
      <c r="E59" s="611">
        <v>-14600.805460000001</v>
      </c>
    </row>
    <row r="60" spans="1:5">
      <c r="A60" s="618" t="s">
        <v>199</v>
      </c>
      <c r="B60" s="611">
        <v>0</v>
      </c>
      <c r="C60" s="611">
        <v>0</v>
      </c>
      <c r="D60" s="611">
        <v>0</v>
      </c>
      <c r="E60" s="611">
        <v>0</v>
      </c>
    </row>
    <row r="61" spans="1:5">
      <c r="A61" s="58" t="s">
        <v>200</v>
      </c>
      <c r="B61" s="611">
        <v>-973.0458000000001</v>
      </c>
      <c r="C61" s="611">
        <v>-2569.3793300000002</v>
      </c>
      <c r="D61" s="611">
        <v>-520.70187999999996</v>
      </c>
      <c r="E61" s="611">
        <v>-4063.1270099999997</v>
      </c>
    </row>
    <row r="62" spans="1:5">
      <c r="A62" s="58" t="s">
        <v>201</v>
      </c>
      <c r="B62" s="95">
        <v>0</v>
      </c>
      <c r="C62" s="95">
        <v>0</v>
      </c>
      <c r="D62" s="95">
        <v>0</v>
      </c>
      <c r="E62" s="95">
        <v>0</v>
      </c>
    </row>
    <row r="63" spans="1:5">
      <c r="A63" s="58" t="s">
        <v>997</v>
      </c>
      <c r="B63" s="95">
        <v>0</v>
      </c>
      <c r="C63" s="95">
        <v>0</v>
      </c>
      <c r="D63" s="95">
        <v>-6.8514200000000001</v>
      </c>
      <c r="E63" s="95">
        <v>-6.8514200000000001</v>
      </c>
    </row>
    <row r="64" spans="1:5">
      <c r="A64" s="58" t="s">
        <v>998</v>
      </c>
      <c r="B64" s="95">
        <v>0</v>
      </c>
      <c r="C64" s="95">
        <v>0</v>
      </c>
      <c r="D64" s="95">
        <v>-127.51245</v>
      </c>
      <c r="E64" s="95">
        <v>-127.51245</v>
      </c>
    </row>
    <row r="65" spans="1:5">
      <c r="A65" s="61" t="s">
        <v>1184</v>
      </c>
      <c r="B65" s="95">
        <v>-3.47736</v>
      </c>
      <c r="C65" s="95">
        <v>-40.192869999999999</v>
      </c>
      <c r="D65" s="95">
        <v>-5.4074099999999996</v>
      </c>
      <c r="E65" s="95">
        <v>-49.077640000000002</v>
      </c>
    </row>
    <row r="66" spans="1:5">
      <c r="A66" s="58" t="s">
        <v>1185</v>
      </c>
      <c r="B66" s="95">
        <v>-18.822669999999999</v>
      </c>
      <c r="C66" s="95">
        <v>-65.560929999999999</v>
      </c>
      <c r="D66" s="95">
        <v>-77.154039999999995</v>
      </c>
      <c r="E66" s="95">
        <v>-161.53764000000001</v>
      </c>
    </row>
    <row r="67" spans="1:5">
      <c r="A67" s="58" t="s">
        <v>1186</v>
      </c>
      <c r="B67" s="95">
        <v>-20.728189999999998</v>
      </c>
      <c r="C67" s="95">
        <v>-39.504239999999996</v>
      </c>
      <c r="D67" s="95">
        <v>-7.2523599999999995</v>
      </c>
      <c r="E67" s="95">
        <v>-67.48478999999999</v>
      </c>
    </row>
    <row r="68" spans="1:5">
      <c r="A68" s="58" t="s">
        <v>1187</v>
      </c>
      <c r="B68" s="95">
        <v>-22.088799999999999</v>
      </c>
      <c r="C68" s="95">
        <v>-83.663830000000004</v>
      </c>
      <c r="D68" s="95">
        <v>-29.63598</v>
      </c>
      <c r="E68" s="95">
        <v>-135.38861</v>
      </c>
    </row>
    <row r="69" spans="1:5">
      <c r="A69" s="187" t="s">
        <v>202</v>
      </c>
      <c r="B69" s="57">
        <v>5869.9994400000005</v>
      </c>
      <c r="C69" s="57">
        <v>3223.1390999999999</v>
      </c>
      <c r="D69" s="57">
        <v>2905.9913300000003</v>
      </c>
      <c r="E69" s="57">
        <v>11999.129869999999</v>
      </c>
    </row>
    <row r="70" spans="1:5">
      <c r="A70" s="58" t="s">
        <v>203</v>
      </c>
      <c r="B70" s="95">
        <v>0</v>
      </c>
      <c r="C70" s="95">
        <v>2</v>
      </c>
      <c r="D70" s="95">
        <v>0</v>
      </c>
      <c r="E70" s="95">
        <v>2</v>
      </c>
    </row>
    <row r="71" spans="1:5">
      <c r="A71" s="61" t="s">
        <v>204</v>
      </c>
      <c r="B71" s="95">
        <v>3708.83196</v>
      </c>
      <c r="C71" s="95">
        <v>981.12734999999998</v>
      </c>
      <c r="D71" s="95">
        <v>875.75215000000003</v>
      </c>
      <c r="E71" s="95">
        <v>5565.7114599999995</v>
      </c>
    </row>
    <row r="72" spans="1:5">
      <c r="A72" s="58" t="s">
        <v>205</v>
      </c>
      <c r="B72" s="95">
        <v>2483.3979800000002</v>
      </c>
      <c r="C72" s="95">
        <v>5541.8149800000001</v>
      </c>
      <c r="D72" s="95">
        <v>2072.57807</v>
      </c>
      <c r="E72" s="95">
        <v>10097.791029999998</v>
      </c>
    </row>
    <row r="73" spans="1:5">
      <c r="A73" s="58" t="s">
        <v>206</v>
      </c>
      <c r="B73" s="95">
        <v>0</v>
      </c>
      <c r="C73" s="95">
        <v>0</v>
      </c>
      <c r="D73" s="95">
        <v>0</v>
      </c>
      <c r="E73" s="95">
        <v>0</v>
      </c>
    </row>
    <row r="74" spans="1:5">
      <c r="A74" s="58" t="s">
        <v>207</v>
      </c>
      <c r="B74" s="95">
        <v>-322.23050000000001</v>
      </c>
      <c r="C74" s="95">
        <v>-3301.80323</v>
      </c>
      <c r="D74" s="95">
        <v>-42.338889999999999</v>
      </c>
      <c r="E74" s="95">
        <v>-3666.3726200000001</v>
      </c>
    </row>
    <row r="75" spans="1:5">
      <c r="A75" s="187" t="s">
        <v>208</v>
      </c>
      <c r="B75" s="57">
        <v>511.34818000000001</v>
      </c>
      <c r="C75" s="57">
        <v>2635.3992699999999</v>
      </c>
      <c r="D75" s="57">
        <v>648.02920999999992</v>
      </c>
      <c r="E75" s="57">
        <v>3794.77666</v>
      </c>
    </row>
    <row r="76" spans="1:5">
      <c r="A76" s="58" t="s">
        <v>209</v>
      </c>
      <c r="B76" s="95">
        <v>3448.06086</v>
      </c>
      <c r="C76" s="95">
        <v>3.9573499999999999</v>
      </c>
      <c r="D76" s="95">
        <v>342.64240999999998</v>
      </c>
      <c r="E76" s="95">
        <v>3794.6606200000001</v>
      </c>
    </row>
    <row r="77" spans="1:5">
      <c r="A77" s="58" t="s">
        <v>210</v>
      </c>
      <c r="B77" s="95">
        <v>9753.3405500000008</v>
      </c>
      <c r="C77" s="95">
        <v>5111.43451</v>
      </c>
      <c r="D77" s="95">
        <v>1262.8783999999998</v>
      </c>
      <c r="E77" s="95">
        <v>16127.653460000001</v>
      </c>
    </row>
    <row r="78" spans="1:5">
      <c r="A78" s="58" t="s">
        <v>211</v>
      </c>
      <c r="B78" s="95">
        <v>0</v>
      </c>
      <c r="C78" s="95">
        <v>203.74961999999999</v>
      </c>
      <c r="D78" s="95">
        <v>1040.1001999999999</v>
      </c>
      <c r="E78" s="95">
        <v>1243.8498200000001</v>
      </c>
    </row>
    <row r="79" spans="1:5">
      <c r="A79" s="58" t="s">
        <v>212</v>
      </c>
      <c r="B79" s="95">
        <v>0</v>
      </c>
      <c r="C79" s="95">
        <v>7.2374999999999998</v>
      </c>
      <c r="D79" s="95">
        <v>5.7024999999999997</v>
      </c>
      <c r="E79" s="95">
        <v>12.94</v>
      </c>
    </row>
    <row r="80" spans="1:5">
      <c r="A80" s="58" t="s">
        <v>213</v>
      </c>
      <c r="B80" s="95">
        <v>-12690.053230000001</v>
      </c>
      <c r="C80" s="95">
        <v>-2690.9797100000001</v>
      </c>
      <c r="D80" s="95">
        <v>-2003.2943</v>
      </c>
      <c r="E80" s="95">
        <v>-17384.327239999999</v>
      </c>
    </row>
    <row r="81" spans="1:5">
      <c r="A81" s="187" t="s">
        <v>214</v>
      </c>
      <c r="B81" s="57">
        <v>139797.39084000001</v>
      </c>
      <c r="C81" s="57">
        <v>99651.673120000007</v>
      </c>
      <c r="D81" s="57">
        <v>63761.604500000001</v>
      </c>
      <c r="E81" s="57">
        <v>303210.66845999996</v>
      </c>
    </row>
    <row r="82" spans="1:5">
      <c r="A82" s="58" t="s">
        <v>168</v>
      </c>
      <c r="B82" s="95">
        <v>0</v>
      </c>
      <c r="C82" s="95">
        <v>0</v>
      </c>
      <c r="D82" s="95">
        <v>0</v>
      </c>
      <c r="E82" s="95">
        <v>0</v>
      </c>
    </row>
    <row r="83" spans="1:5">
      <c r="A83" s="58" t="s">
        <v>169</v>
      </c>
      <c r="B83" s="95">
        <v>0</v>
      </c>
      <c r="C83" s="95">
        <v>17767.7</v>
      </c>
      <c r="D83" s="95">
        <v>44374</v>
      </c>
      <c r="E83" s="95">
        <v>62141.7</v>
      </c>
    </row>
    <row r="84" spans="1:5">
      <c r="A84" s="58" t="s">
        <v>170</v>
      </c>
      <c r="B84" s="95">
        <v>0</v>
      </c>
      <c r="C84" s="95">
        <v>0</v>
      </c>
      <c r="D84" s="95">
        <v>0</v>
      </c>
      <c r="E84" s="95">
        <v>0</v>
      </c>
    </row>
    <row r="85" spans="1:5">
      <c r="A85" s="58" t="s">
        <v>171</v>
      </c>
      <c r="B85" s="95">
        <v>0</v>
      </c>
      <c r="C85" s="95">
        <v>0</v>
      </c>
      <c r="D85" s="95">
        <v>0</v>
      </c>
      <c r="E85" s="95">
        <v>0</v>
      </c>
    </row>
    <row r="86" spans="1:5">
      <c r="A86" s="58" t="s">
        <v>215</v>
      </c>
      <c r="B86" s="95">
        <v>246.96007</v>
      </c>
      <c r="C86" s="95">
        <v>0</v>
      </c>
      <c r="D86" s="95">
        <v>0</v>
      </c>
      <c r="E86" s="95">
        <v>246.96007</v>
      </c>
    </row>
    <row r="87" spans="1:5">
      <c r="A87" s="58" t="s">
        <v>216</v>
      </c>
      <c r="B87" s="95">
        <v>198.49851000000001</v>
      </c>
      <c r="C87" s="95">
        <v>262.69120000000004</v>
      </c>
      <c r="D87" s="95">
        <v>63.90419</v>
      </c>
      <c r="E87" s="95">
        <v>525.09390000000008</v>
      </c>
    </row>
    <row r="88" spans="1:5">
      <c r="A88" s="58" t="s">
        <v>173</v>
      </c>
      <c r="B88" s="95">
        <v>139627.01825999998</v>
      </c>
      <c r="C88" s="95">
        <v>81559.876799999998</v>
      </c>
      <c r="D88" s="95">
        <v>18135.036199999999</v>
      </c>
      <c r="E88" s="95">
        <v>239321.93125999998</v>
      </c>
    </row>
    <row r="89" spans="1:5">
      <c r="A89" s="58" t="s">
        <v>217</v>
      </c>
      <c r="B89" s="95">
        <v>0</v>
      </c>
      <c r="C89" s="95">
        <v>229.42632</v>
      </c>
      <c r="D89" s="95">
        <v>1224.20731</v>
      </c>
      <c r="E89" s="95">
        <v>1453.6336299999998</v>
      </c>
    </row>
    <row r="90" spans="1:5">
      <c r="A90" s="58" t="s">
        <v>218</v>
      </c>
      <c r="B90" s="95">
        <v>-275.08600000000001</v>
      </c>
      <c r="C90" s="95">
        <v>-168.02120000000002</v>
      </c>
      <c r="D90" s="95">
        <v>-35.543199999999999</v>
      </c>
      <c r="E90" s="95">
        <v>-478.65040000000005</v>
      </c>
    </row>
    <row r="91" spans="1:5">
      <c r="A91" s="187" t="s">
        <v>219</v>
      </c>
      <c r="B91" s="57">
        <v>25300.843049999999</v>
      </c>
      <c r="C91" s="57">
        <v>49752.825560000005</v>
      </c>
      <c r="D91" s="57">
        <v>2048.0775199999998</v>
      </c>
      <c r="E91" s="57">
        <v>77101.74613</v>
      </c>
    </row>
    <row r="92" spans="1:5">
      <c r="A92" s="58" t="s">
        <v>220</v>
      </c>
      <c r="B92" s="95">
        <v>9230.7172100000007</v>
      </c>
      <c r="C92" s="95">
        <v>2491.17346</v>
      </c>
      <c r="D92" s="95">
        <v>98.908259999999999</v>
      </c>
      <c r="E92" s="95">
        <v>11820.798929999999</v>
      </c>
    </row>
    <row r="93" spans="1:5">
      <c r="A93" s="58" t="s">
        <v>221</v>
      </c>
      <c r="B93" s="95">
        <v>14190.319019999999</v>
      </c>
      <c r="C93" s="95">
        <v>16795.889850000003</v>
      </c>
      <c r="D93" s="95">
        <v>928.55736000000002</v>
      </c>
      <c r="E93" s="95">
        <v>31914.766230000001</v>
      </c>
    </row>
    <row r="94" spans="1:5">
      <c r="A94" s="58" t="s">
        <v>222</v>
      </c>
      <c r="B94" s="95">
        <v>664.94269999999995</v>
      </c>
      <c r="C94" s="95">
        <v>3104.85923</v>
      </c>
      <c r="D94" s="95">
        <v>181.03574</v>
      </c>
      <c r="E94" s="95">
        <v>3950.8376699999999</v>
      </c>
    </row>
    <row r="95" spans="1:5">
      <c r="A95" s="58" t="s">
        <v>223</v>
      </c>
      <c r="B95" s="95">
        <v>256.90917000000002</v>
      </c>
      <c r="C95" s="95">
        <v>820.83411999999998</v>
      </c>
      <c r="D95" s="95">
        <v>563.54939000000002</v>
      </c>
      <c r="E95" s="95">
        <v>1641.29268</v>
      </c>
    </row>
    <row r="96" spans="1:5">
      <c r="A96" s="58" t="s">
        <v>224</v>
      </c>
      <c r="B96" s="95">
        <v>290.43127000000004</v>
      </c>
      <c r="C96" s="95">
        <v>1696.1138999999998</v>
      </c>
      <c r="D96" s="95">
        <v>276.02677</v>
      </c>
      <c r="E96" s="95">
        <v>2262.5719399999998</v>
      </c>
    </row>
    <row r="97" spans="1:5">
      <c r="A97" s="58" t="s">
        <v>225</v>
      </c>
      <c r="B97" s="95">
        <v>0</v>
      </c>
      <c r="C97" s="95">
        <v>53.01652</v>
      </c>
      <c r="D97" s="95">
        <v>0</v>
      </c>
      <c r="E97" s="95">
        <v>53.01652</v>
      </c>
    </row>
    <row r="98" spans="1:5">
      <c r="A98" s="58" t="s">
        <v>226</v>
      </c>
      <c r="B98" s="95">
        <v>667.52368000000001</v>
      </c>
      <c r="C98" s="95">
        <v>100.43634</v>
      </c>
      <c r="D98" s="95">
        <v>0</v>
      </c>
      <c r="E98" s="95">
        <v>767.96001999999999</v>
      </c>
    </row>
    <row r="99" spans="1:5">
      <c r="A99" s="58" t="s">
        <v>227</v>
      </c>
      <c r="B99" s="95">
        <v>0</v>
      </c>
      <c r="C99" s="95">
        <v>0</v>
      </c>
      <c r="D99" s="95">
        <v>0</v>
      </c>
      <c r="E99" s="95">
        <v>0</v>
      </c>
    </row>
    <row r="100" spans="1:5">
      <c r="A100" s="58" t="s">
        <v>228</v>
      </c>
      <c r="B100" s="95">
        <v>0</v>
      </c>
      <c r="C100" s="95">
        <v>24690.502140000001</v>
      </c>
      <c r="D100" s="95">
        <v>0</v>
      </c>
      <c r="E100" s="95">
        <v>24690.502140000001</v>
      </c>
    </row>
    <row r="101" spans="1:5">
      <c r="A101" s="187" t="s">
        <v>229</v>
      </c>
      <c r="B101" s="57">
        <v>706.45356000000004</v>
      </c>
      <c r="C101" s="57">
        <v>3299.3294000000001</v>
      </c>
      <c r="D101" s="57">
        <v>371.73701</v>
      </c>
      <c r="E101" s="57">
        <v>4377.5199699999994</v>
      </c>
    </row>
    <row r="102" spans="1:5">
      <c r="A102" s="58" t="s">
        <v>230</v>
      </c>
      <c r="B102" s="95">
        <v>91.365350000000007</v>
      </c>
      <c r="C102" s="95">
        <v>438.84853000000004</v>
      </c>
      <c r="D102" s="95">
        <v>0</v>
      </c>
      <c r="E102" s="95">
        <v>530.21388000000002</v>
      </c>
    </row>
    <row r="103" spans="1:5">
      <c r="A103" s="58" t="s">
        <v>231</v>
      </c>
      <c r="B103" s="95">
        <v>0</v>
      </c>
      <c r="C103" s="95">
        <v>2209.4930199999999</v>
      </c>
      <c r="D103" s="95">
        <v>0</v>
      </c>
      <c r="E103" s="95">
        <v>2209.4930199999999</v>
      </c>
    </row>
    <row r="104" spans="1:5">
      <c r="A104" s="58" t="s">
        <v>232</v>
      </c>
      <c r="B104" s="95">
        <v>33.799999999999997</v>
      </c>
      <c r="C104" s="95">
        <v>0</v>
      </c>
      <c r="D104" s="95">
        <v>0</v>
      </c>
      <c r="E104" s="95">
        <v>33.799999999999997</v>
      </c>
    </row>
    <row r="105" spans="1:5">
      <c r="A105" s="58" t="s">
        <v>233</v>
      </c>
      <c r="B105" s="95">
        <v>581.28820999999994</v>
      </c>
      <c r="C105" s="95">
        <v>650.98784999999998</v>
      </c>
      <c r="D105" s="95">
        <v>371.73701</v>
      </c>
      <c r="E105" s="95">
        <v>1604.01307</v>
      </c>
    </row>
    <row r="106" spans="1:5">
      <c r="A106" s="58" t="s">
        <v>234</v>
      </c>
      <c r="B106" s="95">
        <v>0</v>
      </c>
      <c r="C106" s="95">
        <v>0</v>
      </c>
      <c r="D106" s="95">
        <v>0</v>
      </c>
      <c r="E106" s="95">
        <v>0</v>
      </c>
    </row>
    <row r="107" spans="1:5">
      <c r="A107" s="187" t="s">
        <v>235</v>
      </c>
      <c r="B107" s="57">
        <v>0</v>
      </c>
      <c r="C107" s="57">
        <v>0</v>
      </c>
      <c r="D107" s="57">
        <v>0</v>
      </c>
      <c r="E107" s="57">
        <v>0</v>
      </c>
    </row>
    <row r="108" spans="1:5">
      <c r="A108" s="58" t="s">
        <v>236</v>
      </c>
      <c r="B108" s="95">
        <v>0</v>
      </c>
      <c r="C108" s="95">
        <v>0</v>
      </c>
      <c r="D108" s="95">
        <v>0</v>
      </c>
      <c r="E108" s="95">
        <v>0</v>
      </c>
    </row>
    <row r="109" spans="1:5">
      <c r="A109" s="58" t="s">
        <v>237</v>
      </c>
      <c r="B109" s="95">
        <v>0</v>
      </c>
      <c r="C109" s="95">
        <v>0</v>
      </c>
      <c r="D109" s="95">
        <v>0</v>
      </c>
      <c r="E109" s="95">
        <v>0</v>
      </c>
    </row>
    <row r="110" spans="1:5">
      <c r="A110" s="58" t="s">
        <v>238</v>
      </c>
      <c r="B110" s="95">
        <v>0</v>
      </c>
      <c r="C110" s="95">
        <v>0</v>
      </c>
      <c r="D110" s="95">
        <v>0</v>
      </c>
      <c r="E110" s="95">
        <v>0</v>
      </c>
    </row>
    <row r="111" spans="1:5">
      <c r="A111" s="58" t="s">
        <v>239</v>
      </c>
      <c r="B111" s="95">
        <v>0</v>
      </c>
      <c r="C111" s="95">
        <v>0</v>
      </c>
      <c r="D111" s="95">
        <v>0</v>
      </c>
      <c r="E111" s="95">
        <v>0</v>
      </c>
    </row>
    <row r="112" spans="1:5">
      <c r="A112" s="58" t="s">
        <v>240</v>
      </c>
      <c r="B112" s="95">
        <v>0</v>
      </c>
      <c r="C112" s="95">
        <v>0</v>
      </c>
      <c r="D112" s="95">
        <v>0</v>
      </c>
      <c r="E112" s="95">
        <v>0</v>
      </c>
    </row>
    <row r="113" spans="1:5">
      <c r="A113" s="58" t="s">
        <v>241</v>
      </c>
      <c r="B113" s="95">
        <v>0</v>
      </c>
      <c r="C113" s="95">
        <v>0</v>
      </c>
      <c r="D113" s="95">
        <v>0</v>
      </c>
      <c r="E113" s="95">
        <v>0</v>
      </c>
    </row>
    <row r="114" spans="1:5">
      <c r="A114" s="177" t="s">
        <v>242</v>
      </c>
      <c r="B114" s="57">
        <v>1663903.62757</v>
      </c>
      <c r="C114" s="57">
        <v>1009183.1579400001</v>
      </c>
      <c r="D114" s="57">
        <v>169674.28216999999</v>
      </c>
      <c r="E114" s="57">
        <v>2842761.0676799999</v>
      </c>
    </row>
    <row r="115" spans="1:5">
      <c r="A115" s="177" t="s">
        <v>243</v>
      </c>
      <c r="B115" s="57">
        <v>1394008.2117999999</v>
      </c>
      <c r="C115" s="57">
        <v>789306.72480999993</v>
      </c>
      <c r="D115" s="57">
        <v>151559.07209</v>
      </c>
      <c r="E115" s="57">
        <v>2334874.0086999997</v>
      </c>
    </row>
    <row r="116" spans="1:5">
      <c r="A116" s="64" t="s">
        <v>244</v>
      </c>
      <c r="B116" s="95">
        <v>247.44420000000002</v>
      </c>
      <c r="C116" s="95">
        <v>0</v>
      </c>
      <c r="D116" s="95">
        <v>0</v>
      </c>
      <c r="E116" s="95">
        <v>247.44420000000002</v>
      </c>
    </row>
    <row r="117" spans="1:5">
      <c r="A117" s="64" t="s">
        <v>245</v>
      </c>
      <c r="B117" s="95">
        <v>0</v>
      </c>
      <c r="C117" s="95">
        <v>0</v>
      </c>
      <c r="D117" s="95">
        <v>0</v>
      </c>
      <c r="E117" s="95">
        <v>0</v>
      </c>
    </row>
    <row r="118" spans="1:5">
      <c r="A118" s="64" t="s">
        <v>246</v>
      </c>
      <c r="B118" s="95">
        <v>247.44420000000002</v>
      </c>
      <c r="C118" s="95">
        <v>0</v>
      </c>
      <c r="D118" s="95">
        <v>0</v>
      </c>
      <c r="E118" s="95">
        <v>247.44420000000002</v>
      </c>
    </row>
    <row r="119" spans="1:5">
      <c r="A119" s="64" t="s">
        <v>247</v>
      </c>
      <c r="B119" s="95">
        <v>1251619.4065099999</v>
      </c>
      <c r="C119" s="95">
        <v>365613.27444999997</v>
      </c>
      <c r="D119" s="95">
        <v>130459.33807</v>
      </c>
      <c r="E119" s="95">
        <v>1747692.0190300001</v>
      </c>
    </row>
    <row r="120" spans="1:5">
      <c r="A120" s="65" t="s">
        <v>248</v>
      </c>
      <c r="B120" s="95">
        <v>124744.45426</v>
      </c>
      <c r="C120" s="95">
        <v>390990.18020999996</v>
      </c>
      <c r="D120" s="95">
        <v>20173.15957</v>
      </c>
      <c r="E120" s="95">
        <v>535907.79404000007</v>
      </c>
    </row>
    <row r="121" spans="1:5">
      <c r="A121" s="99" t="s">
        <v>249</v>
      </c>
      <c r="B121" s="95">
        <v>14873.96336</v>
      </c>
      <c r="C121" s="95">
        <v>14675.95808</v>
      </c>
      <c r="D121" s="95">
        <v>2905.45696</v>
      </c>
      <c r="E121" s="95">
        <v>32455.378399999998</v>
      </c>
    </row>
    <row r="122" spans="1:5">
      <c r="A122" s="99" t="s">
        <v>250</v>
      </c>
      <c r="B122" s="95">
        <v>9586.2306900000003</v>
      </c>
      <c r="C122" s="95">
        <v>67.265659999999997</v>
      </c>
      <c r="D122" s="95">
        <v>0</v>
      </c>
      <c r="E122" s="95">
        <v>9653.4963499999994</v>
      </c>
    </row>
    <row r="123" spans="1:5">
      <c r="A123" s="99" t="s">
        <v>251</v>
      </c>
      <c r="B123" s="95">
        <v>3382.2166400000001</v>
      </c>
      <c r="C123" s="95">
        <v>541.42097999999999</v>
      </c>
      <c r="D123" s="95">
        <v>885.81643999999994</v>
      </c>
      <c r="E123" s="95">
        <v>4809.45406</v>
      </c>
    </row>
    <row r="124" spans="1:5">
      <c r="A124" s="99" t="s">
        <v>252</v>
      </c>
      <c r="B124" s="95">
        <v>14649.684080000001</v>
      </c>
      <c r="C124" s="95">
        <v>4091.4470799999999</v>
      </c>
      <c r="D124" s="95">
        <v>1413.2373799999998</v>
      </c>
      <c r="E124" s="95">
        <v>20154.368539999999</v>
      </c>
    </row>
    <row r="125" spans="1:5">
      <c r="A125" s="99" t="s">
        <v>253</v>
      </c>
      <c r="B125" s="95">
        <v>36639.371930000001</v>
      </c>
      <c r="C125" s="95">
        <v>4764.3324400000001</v>
      </c>
      <c r="D125" s="95">
        <v>1669.56034</v>
      </c>
      <c r="E125" s="95">
        <v>43073.264710000003</v>
      </c>
    </row>
    <row r="126" spans="1:5">
      <c r="A126" s="99" t="s">
        <v>254</v>
      </c>
      <c r="B126" s="95">
        <v>33838.361770000003</v>
      </c>
      <c r="C126" s="95">
        <v>298584.70051</v>
      </c>
      <c r="D126" s="95">
        <v>13299.088449999999</v>
      </c>
      <c r="E126" s="95">
        <v>345722.15072999999</v>
      </c>
    </row>
    <row r="127" spans="1:5">
      <c r="A127" s="156" t="s">
        <v>1379</v>
      </c>
      <c r="B127" s="95">
        <v>2984.1074600000002</v>
      </c>
      <c r="C127" s="95">
        <v>43579.190600000002</v>
      </c>
      <c r="D127" s="95">
        <v>0</v>
      </c>
      <c r="E127" s="95">
        <v>46563.298060000001</v>
      </c>
    </row>
    <row r="128" spans="1:5">
      <c r="A128" s="156" t="s">
        <v>1380</v>
      </c>
      <c r="B128" s="95">
        <v>8790.5183300000008</v>
      </c>
      <c r="C128" s="95">
        <v>24685.864859999998</v>
      </c>
      <c r="D128" s="95">
        <v>0</v>
      </c>
      <c r="E128" s="95">
        <v>33476.38319</v>
      </c>
    </row>
    <row r="129" spans="1:5">
      <c r="A129" s="64" t="s">
        <v>257</v>
      </c>
      <c r="B129" s="95">
        <v>16357.91482</v>
      </c>
      <c r="C129" s="95">
        <v>25003.54753</v>
      </c>
      <c r="D129" s="95">
        <v>690.54629</v>
      </c>
      <c r="E129" s="95">
        <v>42052.00864</v>
      </c>
    </row>
    <row r="130" spans="1:5">
      <c r="A130" s="64" t="s">
        <v>258</v>
      </c>
      <c r="B130" s="95">
        <v>0</v>
      </c>
      <c r="C130" s="95">
        <v>0</v>
      </c>
      <c r="D130" s="95">
        <v>0</v>
      </c>
      <c r="E130" s="95">
        <v>0</v>
      </c>
    </row>
    <row r="131" spans="1:5">
      <c r="A131" s="64" t="s">
        <v>259</v>
      </c>
      <c r="B131" s="95">
        <v>1038.9920099999999</v>
      </c>
      <c r="C131" s="95">
        <v>7699.7226200000005</v>
      </c>
      <c r="D131" s="95">
        <v>236.02816000000001</v>
      </c>
      <c r="E131" s="95">
        <v>8974.7427899999984</v>
      </c>
    </row>
    <row r="132" spans="1:5">
      <c r="A132" s="177" t="s">
        <v>260</v>
      </c>
      <c r="B132" s="57">
        <v>200.17676999999998</v>
      </c>
      <c r="C132" s="57">
        <v>36.203249999999997</v>
      </c>
      <c r="D132" s="57">
        <v>7.3064099999999996</v>
      </c>
      <c r="E132" s="57">
        <v>243.68643</v>
      </c>
    </row>
    <row r="133" spans="1:5">
      <c r="A133" s="177" t="s">
        <v>451</v>
      </c>
      <c r="B133" s="57">
        <v>9700.1822200000006</v>
      </c>
      <c r="C133" s="57">
        <v>1253.08899</v>
      </c>
      <c r="D133" s="57">
        <v>853.8676999999999</v>
      </c>
      <c r="E133" s="57">
        <v>11807.13891</v>
      </c>
    </row>
    <row r="134" spans="1:5">
      <c r="A134" s="64" t="s">
        <v>452</v>
      </c>
      <c r="B134" s="95">
        <v>0</v>
      </c>
      <c r="C134" s="95">
        <v>0</v>
      </c>
      <c r="D134" s="95">
        <v>0</v>
      </c>
      <c r="E134" s="95">
        <v>0</v>
      </c>
    </row>
    <row r="135" spans="1:5">
      <c r="A135" s="64" t="s">
        <v>453</v>
      </c>
      <c r="B135" s="95">
        <v>9700.1822200000006</v>
      </c>
      <c r="C135" s="95">
        <v>1253.08899</v>
      </c>
      <c r="D135" s="95">
        <v>853.8676999999999</v>
      </c>
      <c r="E135" s="95">
        <v>11807.13891</v>
      </c>
    </row>
    <row r="136" spans="1:5">
      <c r="A136" s="64" t="s">
        <v>454</v>
      </c>
      <c r="B136" s="95">
        <v>0</v>
      </c>
      <c r="C136" s="95">
        <v>0</v>
      </c>
      <c r="D136" s="95">
        <v>0</v>
      </c>
      <c r="E136" s="95">
        <v>0</v>
      </c>
    </row>
    <row r="137" spans="1:5">
      <c r="A137" s="64" t="s">
        <v>455</v>
      </c>
      <c r="B137" s="95">
        <v>0</v>
      </c>
      <c r="C137" s="95">
        <v>0</v>
      </c>
      <c r="D137" s="95">
        <v>0</v>
      </c>
      <c r="E137" s="95">
        <v>0</v>
      </c>
    </row>
    <row r="138" spans="1:5">
      <c r="A138" s="64" t="s">
        <v>456</v>
      </c>
      <c r="B138" s="95">
        <v>0</v>
      </c>
      <c r="C138" s="95">
        <v>0</v>
      </c>
      <c r="D138" s="95">
        <v>0</v>
      </c>
      <c r="E138" s="95">
        <v>0</v>
      </c>
    </row>
    <row r="139" spans="1:5">
      <c r="A139" s="64" t="s">
        <v>463</v>
      </c>
      <c r="B139" s="95">
        <v>0</v>
      </c>
      <c r="C139" s="95">
        <v>0</v>
      </c>
      <c r="D139" s="95">
        <v>0</v>
      </c>
      <c r="E139" s="95">
        <v>0</v>
      </c>
    </row>
    <row r="140" spans="1:5">
      <c r="A140" s="177" t="s">
        <v>261</v>
      </c>
      <c r="B140" s="57">
        <v>112003.74593</v>
      </c>
      <c r="C140" s="57">
        <v>199122.57905</v>
      </c>
      <c r="D140" s="57">
        <v>314.55324999999999</v>
      </c>
      <c r="E140" s="57">
        <v>311440.87823000003</v>
      </c>
    </row>
    <row r="141" spans="1:5">
      <c r="A141" s="64" t="s">
        <v>262</v>
      </c>
      <c r="B141" s="95">
        <v>0</v>
      </c>
      <c r="C141" s="95">
        <v>0</v>
      </c>
      <c r="D141" s="95">
        <v>0</v>
      </c>
      <c r="E141" s="95">
        <v>0</v>
      </c>
    </row>
    <row r="142" spans="1:5">
      <c r="A142" s="64" t="s">
        <v>263</v>
      </c>
      <c r="B142" s="95">
        <v>112000</v>
      </c>
      <c r="C142" s="95">
        <v>88144.6</v>
      </c>
      <c r="D142" s="95">
        <v>0</v>
      </c>
      <c r="E142" s="95">
        <v>200144.6</v>
      </c>
    </row>
    <row r="143" spans="1:5">
      <c r="A143" s="64" t="s">
        <v>264</v>
      </c>
      <c r="B143" s="95">
        <v>0</v>
      </c>
      <c r="C143" s="95">
        <v>0</v>
      </c>
      <c r="D143" s="95">
        <v>0</v>
      </c>
      <c r="E143" s="95">
        <v>0</v>
      </c>
    </row>
    <row r="144" spans="1:5">
      <c r="A144" s="64" t="s">
        <v>265</v>
      </c>
      <c r="B144" s="95">
        <v>0</v>
      </c>
      <c r="C144" s="95">
        <v>0</v>
      </c>
      <c r="D144" s="95">
        <v>0</v>
      </c>
      <c r="E144" s="95">
        <v>0</v>
      </c>
    </row>
    <row r="145" spans="1:5">
      <c r="A145" s="64" t="s">
        <v>1381</v>
      </c>
      <c r="B145" s="95">
        <v>3.74593</v>
      </c>
      <c r="C145" s="95">
        <v>110328.0429</v>
      </c>
      <c r="D145" s="95">
        <v>305.04543000000001</v>
      </c>
      <c r="E145" s="95">
        <v>110636.83426</v>
      </c>
    </row>
    <row r="146" spans="1:5">
      <c r="A146" s="64" t="s">
        <v>267</v>
      </c>
      <c r="B146" s="95">
        <v>0</v>
      </c>
      <c r="C146" s="95">
        <v>0</v>
      </c>
      <c r="D146" s="95">
        <v>0</v>
      </c>
      <c r="E146" s="95">
        <v>0</v>
      </c>
    </row>
    <row r="147" spans="1:5">
      <c r="A147" s="64" t="s">
        <v>268</v>
      </c>
      <c r="B147" s="95">
        <v>0</v>
      </c>
      <c r="C147" s="95">
        <v>0</v>
      </c>
      <c r="D147" s="95">
        <v>0</v>
      </c>
      <c r="E147" s="95">
        <v>0</v>
      </c>
    </row>
    <row r="148" spans="1:5">
      <c r="A148" s="64" t="s">
        <v>269</v>
      </c>
      <c r="B148" s="95">
        <v>0</v>
      </c>
      <c r="C148" s="95">
        <v>649.93615</v>
      </c>
      <c r="D148" s="95">
        <v>9.5078199999999988</v>
      </c>
      <c r="E148" s="95">
        <v>659.44396999999992</v>
      </c>
    </row>
    <row r="149" spans="1:5">
      <c r="A149" s="177" t="s">
        <v>270</v>
      </c>
      <c r="B149" s="57">
        <v>83224.259650000007</v>
      </c>
      <c r="C149" s="57">
        <v>13830.797420000001</v>
      </c>
      <c r="D149" s="57">
        <v>12583.838880000001</v>
      </c>
      <c r="E149" s="57">
        <v>109638.89595000001</v>
      </c>
    </row>
    <row r="150" spans="1:5">
      <c r="A150" s="64" t="s">
        <v>203</v>
      </c>
      <c r="B150" s="95">
        <v>71.762270000000001</v>
      </c>
      <c r="C150" s="95">
        <v>0</v>
      </c>
      <c r="D150" s="95">
        <v>0.79827999999999999</v>
      </c>
      <c r="E150" s="95">
        <v>72.560550000000006</v>
      </c>
    </row>
    <row r="151" spans="1:5">
      <c r="A151" s="64" t="s">
        <v>205</v>
      </c>
      <c r="B151" s="95">
        <v>47009.750719999996</v>
      </c>
      <c r="C151" s="95">
        <v>7372.6437900000001</v>
      </c>
      <c r="D151" s="95">
        <v>9628.8744499999993</v>
      </c>
      <c r="E151" s="95">
        <v>64011.268960000001</v>
      </c>
    </row>
    <row r="152" spans="1:5">
      <c r="A152" s="64" t="s">
        <v>271</v>
      </c>
      <c r="B152" s="95">
        <v>35994.10914</v>
      </c>
      <c r="C152" s="95">
        <v>6324.5547200000001</v>
      </c>
      <c r="D152" s="95">
        <v>2953.17416</v>
      </c>
      <c r="E152" s="95">
        <v>45271.838020000003</v>
      </c>
    </row>
    <row r="153" spans="1:5">
      <c r="A153" s="64" t="s">
        <v>232</v>
      </c>
      <c r="B153" s="95">
        <v>148.63751999999999</v>
      </c>
      <c r="C153" s="95">
        <v>133.59890999999999</v>
      </c>
      <c r="D153" s="95">
        <v>0.99199000000000004</v>
      </c>
      <c r="E153" s="95">
        <v>283.22841999999997</v>
      </c>
    </row>
    <row r="154" spans="1:5">
      <c r="A154" s="64" t="s">
        <v>272</v>
      </c>
      <c r="B154" s="95">
        <v>0</v>
      </c>
      <c r="C154" s="95">
        <v>0</v>
      </c>
      <c r="D154" s="95">
        <v>0</v>
      </c>
      <c r="E154" s="95">
        <v>0</v>
      </c>
    </row>
    <row r="155" spans="1:5">
      <c r="A155" s="177" t="s">
        <v>273</v>
      </c>
      <c r="B155" s="57">
        <v>64767.051200000002</v>
      </c>
      <c r="C155" s="57">
        <v>5633.7644199999995</v>
      </c>
      <c r="D155" s="57">
        <v>4355.6438399999997</v>
      </c>
      <c r="E155" s="57">
        <v>74756.459459999998</v>
      </c>
    </row>
    <row r="156" spans="1:5">
      <c r="A156" s="64" t="s">
        <v>274</v>
      </c>
      <c r="B156" s="95">
        <v>44.079180000000001</v>
      </c>
      <c r="C156" s="95">
        <v>1.80124</v>
      </c>
      <c r="D156" s="95">
        <v>0</v>
      </c>
      <c r="E156" s="95">
        <v>45.880420000000001</v>
      </c>
    </row>
    <row r="157" spans="1:5">
      <c r="A157" s="64" t="s">
        <v>275</v>
      </c>
      <c r="B157" s="95">
        <v>0</v>
      </c>
      <c r="C157" s="95">
        <v>0</v>
      </c>
      <c r="D157" s="95">
        <v>0</v>
      </c>
      <c r="E157" s="95">
        <v>0</v>
      </c>
    </row>
    <row r="158" spans="1:5">
      <c r="A158" s="64" t="s">
        <v>276</v>
      </c>
      <c r="B158" s="95">
        <v>50864.034869999996</v>
      </c>
      <c r="C158" s="95">
        <v>428.95337999999998</v>
      </c>
      <c r="D158" s="95">
        <v>2280.7730799999999</v>
      </c>
      <c r="E158" s="95">
        <v>53573.761330000001</v>
      </c>
    </row>
    <row r="159" spans="1:5">
      <c r="A159" s="64" t="s">
        <v>1254</v>
      </c>
      <c r="B159" s="95">
        <v>0</v>
      </c>
      <c r="C159" s="95">
        <v>0</v>
      </c>
      <c r="D159" s="95">
        <v>0</v>
      </c>
      <c r="E159" s="95">
        <v>0</v>
      </c>
    </row>
    <row r="160" spans="1:5">
      <c r="A160" s="64" t="s">
        <v>277</v>
      </c>
      <c r="B160" s="95">
        <v>13858.93715</v>
      </c>
      <c r="C160" s="95">
        <v>5202.83079</v>
      </c>
      <c r="D160" s="95">
        <v>1300</v>
      </c>
      <c r="E160" s="95">
        <v>20361.767940000002</v>
      </c>
    </row>
    <row r="161" spans="1:5">
      <c r="A161" s="64" t="s">
        <v>278</v>
      </c>
      <c r="B161" s="95">
        <v>0</v>
      </c>
      <c r="C161" s="95">
        <v>0.17901</v>
      </c>
      <c r="D161" s="95">
        <v>774.87076000000002</v>
      </c>
      <c r="E161" s="95">
        <v>775.04976999999997</v>
      </c>
    </row>
    <row r="162" spans="1:5">
      <c r="A162" s="177" t="s">
        <v>279</v>
      </c>
      <c r="B162" s="57">
        <v>0</v>
      </c>
      <c r="C162" s="57">
        <v>0</v>
      </c>
      <c r="D162" s="57">
        <v>0</v>
      </c>
      <c r="E162" s="57">
        <v>0</v>
      </c>
    </row>
    <row r="163" spans="1:5">
      <c r="A163" s="64" t="s">
        <v>280</v>
      </c>
      <c r="B163" s="95">
        <v>0</v>
      </c>
      <c r="C163" s="95">
        <v>0</v>
      </c>
      <c r="D163" s="95">
        <v>0</v>
      </c>
      <c r="E163" s="95">
        <v>0</v>
      </c>
    </row>
    <row r="164" spans="1:5">
      <c r="A164" s="64" t="s">
        <v>281</v>
      </c>
      <c r="B164" s="95">
        <v>0</v>
      </c>
      <c r="C164" s="95">
        <v>0</v>
      </c>
      <c r="D164" s="95">
        <v>0</v>
      </c>
      <c r="E164" s="95">
        <v>0</v>
      </c>
    </row>
    <row r="165" spans="1:5">
      <c r="A165" s="64" t="s">
        <v>1382</v>
      </c>
      <c r="B165" s="95">
        <v>0</v>
      </c>
      <c r="C165" s="95">
        <v>0</v>
      </c>
      <c r="D165" s="95">
        <v>0</v>
      </c>
      <c r="E165" s="95">
        <v>0</v>
      </c>
    </row>
    <row r="166" spans="1:5">
      <c r="A166" s="64" t="s">
        <v>283</v>
      </c>
      <c r="B166" s="95">
        <v>0</v>
      </c>
      <c r="C166" s="95">
        <v>0</v>
      </c>
      <c r="D166" s="95">
        <v>0</v>
      </c>
      <c r="E166" s="95">
        <v>0</v>
      </c>
    </row>
    <row r="167" spans="1:5">
      <c r="A167" s="177" t="s">
        <v>284</v>
      </c>
      <c r="B167" s="57">
        <v>0</v>
      </c>
      <c r="C167" s="57">
        <v>0</v>
      </c>
      <c r="D167" s="57">
        <v>0</v>
      </c>
      <c r="E167" s="57">
        <v>0</v>
      </c>
    </row>
    <row r="168" spans="1:5">
      <c r="A168" s="64" t="s">
        <v>285</v>
      </c>
      <c r="B168" s="95">
        <v>0</v>
      </c>
      <c r="C168" s="95">
        <v>0</v>
      </c>
      <c r="D168" s="95">
        <v>0</v>
      </c>
      <c r="E168" s="95">
        <v>0</v>
      </c>
    </row>
    <row r="169" spans="1:5">
      <c r="A169" s="64" t="s">
        <v>291</v>
      </c>
      <c r="B169" s="95">
        <v>0</v>
      </c>
      <c r="C169" s="95">
        <v>0</v>
      </c>
      <c r="D169" s="95">
        <v>0</v>
      </c>
      <c r="E169" s="95">
        <v>0</v>
      </c>
    </row>
    <row r="170" spans="1:5">
      <c r="A170" s="64" t="s">
        <v>292</v>
      </c>
      <c r="B170" s="95">
        <v>0</v>
      </c>
      <c r="C170" s="95">
        <v>0</v>
      </c>
      <c r="D170" s="95">
        <v>0</v>
      </c>
      <c r="E170" s="95">
        <v>0</v>
      </c>
    </row>
    <row r="171" spans="1:5">
      <c r="A171" s="177" t="s">
        <v>293</v>
      </c>
      <c r="B171" s="57">
        <v>735498.39351999993</v>
      </c>
      <c r="C171" s="57">
        <v>96558.861199999999</v>
      </c>
      <c r="D171" s="57">
        <v>179939.15191999997</v>
      </c>
      <c r="E171" s="57">
        <v>1011996.4066399999</v>
      </c>
    </row>
    <row r="172" spans="1:5">
      <c r="A172" s="63" t="s">
        <v>294</v>
      </c>
      <c r="B172" s="95">
        <v>411490.8</v>
      </c>
      <c r="C172" s="95">
        <v>72549.3</v>
      </c>
      <c r="D172" s="95">
        <v>69392.399999999994</v>
      </c>
      <c r="E172" s="95">
        <v>553432.5</v>
      </c>
    </row>
    <row r="173" spans="1:5">
      <c r="A173" s="64" t="s">
        <v>295</v>
      </c>
      <c r="B173" s="95">
        <v>411490.8</v>
      </c>
      <c r="C173" s="95">
        <v>72549.3</v>
      </c>
      <c r="D173" s="95">
        <v>69392.399999999994</v>
      </c>
      <c r="E173" s="95">
        <v>553432.5</v>
      </c>
    </row>
    <row r="174" spans="1:5">
      <c r="A174" s="64" t="s">
        <v>296</v>
      </c>
      <c r="B174" s="95">
        <v>0</v>
      </c>
      <c r="C174" s="95">
        <v>0</v>
      </c>
      <c r="D174" s="95">
        <v>0</v>
      </c>
      <c r="E174" s="95">
        <v>0</v>
      </c>
    </row>
    <row r="175" spans="1:5">
      <c r="A175" s="64" t="s">
        <v>297</v>
      </c>
      <c r="B175" s="95">
        <v>0</v>
      </c>
      <c r="C175" s="95">
        <v>0</v>
      </c>
      <c r="D175" s="95">
        <v>0</v>
      </c>
      <c r="E175" s="95">
        <v>0</v>
      </c>
    </row>
    <row r="176" spans="1:5">
      <c r="A176" s="63" t="s">
        <v>298</v>
      </c>
      <c r="B176" s="95">
        <v>0</v>
      </c>
      <c r="C176" s="95">
        <v>4.7393199999999993</v>
      </c>
      <c r="D176" s="95">
        <v>0</v>
      </c>
      <c r="E176" s="95">
        <v>4.7393199999999993</v>
      </c>
    </row>
    <row r="177" spans="1:5">
      <c r="A177" s="64" t="s">
        <v>299</v>
      </c>
      <c r="B177" s="95">
        <v>0</v>
      </c>
      <c r="C177" s="95">
        <v>0</v>
      </c>
      <c r="D177" s="95">
        <v>0</v>
      </c>
      <c r="E177" s="95">
        <v>0</v>
      </c>
    </row>
    <row r="178" spans="1:5">
      <c r="A178" s="64" t="s">
        <v>300</v>
      </c>
      <c r="B178" s="95">
        <v>0</v>
      </c>
      <c r="C178" s="95">
        <v>0</v>
      </c>
      <c r="D178" s="95">
        <v>0</v>
      </c>
      <c r="E178" s="95">
        <v>0</v>
      </c>
    </row>
    <row r="179" spans="1:5">
      <c r="A179" s="64" t="s">
        <v>301</v>
      </c>
      <c r="B179" s="95">
        <v>0</v>
      </c>
      <c r="C179" s="95">
        <v>4.7393199999999993</v>
      </c>
      <c r="D179" s="95">
        <v>0</v>
      </c>
      <c r="E179" s="95">
        <v>4.7393199999999993</v>
      </c>
    </row>
    <row r="180" spans="1:5">
      <c r="A180" s="63" t="s">
        <v>302</v>
      </c>
      <c r="B180" s="95">
        <v>0</v>
      </c>
      <c r="C180" s="95">
        <v>0</v>
      </c>
      <c r="D180" s="95">
        <v>0</v>
      </c>
      <c r="E180" s="95">
        <v>0</v>
      </c>
    </row>
    <row r="181" spans="1:5">
      <c r="A181" s="64" t="s">
        <v>303</v>
      </c>
      <c r="B181" s="95">
        <v>0</v>
      </c>
      <c r="C181" s="95">
        <v>0</v>
      </c>
      <c r="D181" s="95">
        <v>0</v>
      </c>
      <c r="E181" s="95">
        <v>0</v>
      </c>
    </row>
    <row r="182" spans="1:5">
      <c r="A182" s="63" t="s">
        <v>304</v>
      </c>
      <c r="B182" s="95">
        <v>309069.23797000002</v>
      </c>
      <c r="C182" s="95">
        <v>35892.036919999999</v>
      </c>
      <c r="D182" s="95">
        <v>105526.62223000001</v>
      </c>
      <c r="E182" s="95">
        <v>450487.89711999998</v>
      </c>
    </row>
    <row r="183" spans="1:5">
      <c r="A183" s="64" t="s">
        <v>305</v>
      </c>
      <c r="B183" s="95">
        <v>23397.5023</v>
      </c>
      <c r="C183" s="95">
        <v>2330.6761499999998</v>
      </c>
      <c r="D183" s="95">
        <v>8995.734269999999</v>
      </c>
      <c r="E183" s="95">
        <v>34723.91272</v>
      </c>
    </row>
    <row r="184" spans="1:5">
      <c r="A184" s="64" t="s">
        <v>306</v>
      </c>
      <c r="B184" s="95">
        <v>143960.88806999999</v>
      </c>
      <c r="C184" s="95">
        <v>20306.22019</v>
      </c>
      <c r="D184" s="95">
        <v>79190.765249999997</v>
      </c>
      <c r="E184" s="95">
        <v>243457.87351</v>
      </c>
    </row>
    <row r="185" spans="1:5">
      <c r="A185" s="64" t="s">
        <v>307</v>
      </c>
      <c r="B185" s="95">
        <v>141710.84760000001</v>
      </c>
      <c r="C185" s="95">
        <v>13255.140579999999</v>
      </c>
      <c r="D185" s="95">
        <v>17340.12271</v>
      </c>
      <c r="E185" s="95">
        <v>172306.11088999998</v>
      </c>
    </row>
    <row r="186" spans="1:5">
      <c r="A186" s="63" t="s">
        <v>308</v>
      </c>
      <c r="B186" s="95">
        <v>14938.35555</v>
      </c>
      <c r="C186" s="95">
        <v>-11887.215039999999</v>
      </c>
      <c r="D186" s="95">
        <v>5020.1296900000007</v>
      </c>
      <c r="E186" s="95">
        <v>8071.2701999999999</v>
      </c>
    </row>
    <row r="187" spans="1:5">
      <c r="A187" s="64" t="s">
        <v>309</v>
      </c>
      <c r="B187" s="95">
        <v>0</v>
      </c>
      <c r="C187" s="95">
        <v>0</v>
      </c>
      <c r="D187" s="95">
        <v>0</v>
      </c>
      <c r="E187" s="95">
        <v>0</v>
      </c>
    </row>
    <row r="188" spans="1:5">
      <c r="A188" s="100" t="s">
        <v>310</v>
      </c>
      <c r="B188" s="95">
        <v>14938.35555</v>
      </c>
      <c r="C188" s="95">
        <v>-11887.215039999999</v>
      </c>
      <c r="D188" s="95">
        <v>5020.1296900000007</v>
      </c>
      <c r="E188" s="95">
        <v>8071.2701999999999</v>
      </c>
    </row>
    <row r="189" spans="1:5">
      <c r="A189" s="155" t="s">
        <v>311</v>
      </c>
      <c r="B189" s="57">
        <v>2399402.0210899999</v>
      </c>
      <c r="C189" s="57">
        <v>1105742.01914</v>
      </c>
      <c r="D189" s="57">
        <v>349613.43409</v>
      </c>
      <c r="E189" s="57">
        <v>3854757.47432</v>
      </c>
    </row>
    <row r="190" spans="1:5">
      <c r="A190" s="177" t="s">
        <v>312</v>
      </c>
      <c r="B190" s="57">
        <v>1920.6563100000001</v>
      </c>
      <c r="C190" s="57">
        <v>50725.149810000003</v>
      </c>
      <c r="D190" s="57">
        <v>0</v>
      </c>
      <c r="E190" s="57">
        <v>52645.806119999994</v>
      </c>
    </row>
    <row r="191" spans="1:5">
      <c r="A191" s="63" t="s">
        <v>313</v>
      </c>
      <c r="B191" s="95">
        <v>0</v>
      </c>
      <c r="C191" s="95">
        <v>0</v>
      </c>
      <c r="D191" s="95">
        <v>0</v>
      </c>
      <c r="E191" s="95">
        <v>0</v>
      </c>
    </row>
    <row r="192" spans="1:5">
      <c r="A192" s="64" t="s">
        <v>314</v>
      </c>
      <c r="B192" s="95">
        <v>0</v>
      </c>
      <c r="C192" s="95">
        <v>0</v>
      </c>
      <c r="D192" s="95">
        <v>0</v>
      </c>
      <c r="E192" s="95">
        <v>0</v>
      </c>
    </row>
    <row r="193" spans="1:5">
      <c r="A193" s="64" t="s">
        <v>315</v>
      </c>
      <c r="B193" s="95">
        <v>0</v>
      </c>
      <c r="C193" s="95">
        <v>0</v>
      </c>
      <c r="D193" s="95">
        <v>0</v>
      </c>
      <c r="E193" s="95">
        <v>0</v>
      </c>
    </row>
    <row r="194" spans="1:5">
      <c r="A194" s="64" t="s">
        <v>316</v>
      </c>
      <c r="B194" s="95">
        <v>0</v>
      </c>
      <c r="C194" s="95">
        <v>0</v>
      </c>
      <c r="D194" s="95">
        <v>0</v>
      </c>
      <c r="E194" s="95">
        <v>0</v>
      </c>
    </row>
    <row r="195" spans="1:5">
      <c r="A195" s="64" t="s">
        <v>317</v>
      </c>
      <c r="B195" s="95">
        <v>0</v>
      </c>
      <c r="C195" s="95">
        <v>0</v>
      </c>
      <c r="D195" s="95">
        <v>0</v>
      </c>
      <c r="E195" s="95">
        <v>0</v>
      </c>
    </row>
    <row r="196" spans="1:5">
      <c r="A196" s="64" t="s">
        <v>318</v>
      </c>
      <c r="B196" s="95">
        <v>0</v>
      </c>
      <c r="C196" s="95">
        <v>0</v>
      </c>
      <c r="D196" s="95">
        <v>0</v>
      </c>
      <c r="E196" s="95">
        <v>0</v>
      </c>
    </row>
    <row r="197" spans="1:5">
      <c r="A197" s="63" t="s">
        <v>319</v>
      </c>
      <c r="B197" s="95">
        <v>0</v>
      </c>
      <c r="C197" s="95">
        <v>50725.149810000003</v>
      </c>
      <c r="D197" s="95">
        <v>0</v>
      </c>
      <c r="E197" s="95">
        <v>50725.149810000003</v>
      </c>
    </row>
    <row r="198" spans="1:5">
      <c r="A198" s="64" t="s">
        <v>320</v>
      </c>
      <c r="B198" s="95">
        <v>0</v>
      </c>
      <c r="C198" s="95">
        <v>0</v>
      </c>
      <c r="D198" s="95">
        <v>0</v>
      </c>
      <c r="E198" s="95">
        <v>0</v>
      </c>
    </row>
    <row r="199" spans="1:5">
      <c r="A199" s="64" t="s">
        <v>321</v>
      </c>
      <c r="B199" s="95">
        <v>0</v>
      </c>
      <c r="C199" s="95">
        <v>0</v>
      </c>
      <c r="D199" s="95">
        <v>0</v>
      </c>
      <c r="E199" s="95">
        <v>0</v>
      </c>
    </row>
    <row r="200" spans="1:5">
      <c r="A200" s="64" t="s">
        <v>1383</v>
      </c>
      <c r="B200" s="95">
        <v>0</v>
      </c>
      <c r="C200" s="95">
        <v>28449.32357</v>
      </c>
      <c r="D200" s="95">
        <v>0</v>
      </c>
      <c r="E200" s="95">
        <v>28449.32357</v>
      </c>
    </row>
    <row r="201" spans="1:5">
      <c r="A201" s="64" t="s">
        <v>323</v>
      </c>
      <c r="B201" s="95">
        <v>0</v>
      </c>
      <c r="C201" s="95">
        <v>0</v>
      </c>
      <c r="D201" s="95">
        <v>0</v>
      </c>
      <c r="E201" s="95">
        <v>0</v>
      </c>
    </row>
    <row r="202" spans="1:5">
      <c r="A202" s="64" t="s">
        <v>324</v>
      </c>
      <c r="B202" s="95">
        <v>0</v>
      </c>
      <c r="C202" s="95">
        <v>22275.826239999999</v>
      </c>
      <c r="D202" s="95">
        <v>0</v>
      </c>
      <c r="E202" s="95">
        <v>22275.826239999999</v>
      </c>
    </row>
    <row r="203" spans="1:5">
      <c r="A203" s="63" t="s">
        <v>325</v>
      </c>
      <c r="B203" s="95">
        <v>0</v>
      </c>
      <c r="C203" s="95">
        <v>0</v>
      </c>
      <c r="D203" s="95">
        <v>0</v>
      </c>
      <c r="E203" s="95">
        <v>0</v>
      </c>
    </row>
    <row r="204" spans="1:5">
      <c r="A204" s="63" t="s">
        <v>326</v>
      </c>
      <c r="B204" s="95">
        <v>1920.6563100000001</v>
      </c>
      <c r="C204" s="95">
        <v>0</v>
      </c>
      <c r="D204" s="95">
        <v>0</v>
      </c>
      <c r="E204" s="95">
        <v>1920.6563100000001</v>
      </c>
    </row>
    <row r="205" spans="1:5">
      <c r="A205" s="64" t="s">
        <v>327</v>
      </c>
      <c r="B205" s="95">
        <v>0</v>
      </c>
      <c r="C205" s="95">
        <v>0</v>
      </c>
      <c r="D205" s="95">
        <v>0</v>
      </c>
      <c r="E205" s="95">
        <v>0</v>
      </c>
    </row>
    <row r="206" spans="1:5">
      <c r="A206" s="64" t="s">
        <v>328</v>
      </c>
      <c r="B206" s="95">
        <v>1920.6563100000001</v>
      </c>
      <c r="C206" s="95">
        <v>0</v>
      </c>
      <c r="D206" s="95">
        <v>0</v>
      </c>
      <c r="E206" s="95">
        <v>1920.6563100000001</v>
      </c>
    </row>
    <row r="207" spans="1:5">
      <c r="A207" s="64" t="s">
        <v>329</v>
      </c>
      <c r="B207" s="95">
        <v>0</v>
      </c>
      <c r="C207" s="95">
        <v>0</v>
      </c>
      <c r="D207" s="95">
        <v>0</v>
      </c>
      <c r="E207" s="95">
        <v>0</v>
      </c>
    </row>
    <row r="208" spans="1:5">
      <c r="A208" s="64" t="s">
        <v>330</v>
      </c>
      <c r="B208" s="95">
        <v>0</v>
      </c>
      <c r="C208" s="95">
        <v>0</v>
      </c>
      <c r="D208" s="95">
        <v>0</v>
      </c>
      <c r="E208" s="95">
        <v>0</v>
      </c>
    </row>
    <row r="209" spans="1:5">
      <c r="A209" s="63" t="s">
        <v>331</v>
      </c>
      <c r="B209" s="95">
        <v>0</v>
      </c>
      <c r="C209" s="95">
        <v>0</v>
      </c>
      <c r="D209" s="95">
        <v>0</v>
      </c>
      <c r="E209" s="95">
        <v>0</v>
      </c>
    </row>
    <row r="210" spans="1:5">
      <c r="A210" s="177" t="s">
        <v>332</v>
      </c>
      <c r="B210" s="57">
        <v>5334159.7492299993</v>
      </c>
      <c r="C210" s="57">
        <v>1905598.9616800002</v>
      </c>
      <c r="D210" s="57">
        <v>533871.10744000005</v>
      </c>
      <c r="E210" s="57">
        <v>7773629.8183500003</v>
      </c>
    </row>
    <row r="211" spans="1:5">
      <c r="A211" s="63" t="s">
        <v>333</v>
      </c>
      <c r="B211" s="95">
        <v>0</v>
      </c>
      <c r="C211" s="95">
        <v>0</v>
      </c>
      <c r="D211" s="95">
        <v>0</v>
      </c>
      <c r="E211" s="95">
        <v>0</v>
      </c>
    </row>
    <row r="212" spans="1:5">
      <c r="A212" s="64" t="s">
        <v>334</v>
      </c>
      <c r="B212" s="95">
        <v>0</v>
      </c>
      <c r="C212" s="95">
        <v>0</v>
      </c>
      <c r="D212" s="95">
        <v>0</v>
      </c>
      <c r="E212" s="95">
        <v>0</v>
      </c>
    </row>
    <row r="213" spans="1:5">
      <c r="A213" s="64" t="s">
        <v>335</v>
      </c>
      <c r="B213" s="95">
        <v>0</v>
      </c>
      <c r="C213" s="95">
        <v>0</v>
      </c>
      <c r="D213" s="95">
        <v>0</v>
      </c>
      <c r="E213" s="95">
        <v>0</v>
      </c>
    </row>
    <row r="214" spans="1:5">
      <c r="A214" s="64" t="s">
        <v>336</v>
      </c>
      <c r="B214" s="95">
        <v>0</v>
      </c>
      <c r="C214" s="95">
        <v>0</v>
      </c>
      <c r="D214" s="95">
        <v>0</v>
      </c>
      <c r="E214" s="95">
        <v>0</v>
      </c>
    </row>
    <row r="215" spans="1:5">
      <c r="A215" s="63" t="s">
        <v>337</v>
      </c>
      <c r="B215" s="95">
        <v>0</v>
      </c>
      <c r="C215" s="95">
        <v>0</v>
      </c>
      <c r="D215" s="95">
        <v>144.54445999999999</v>
      </c>
      <c r="E215" s="95">
        <v>144.54445999999999</v>
      </c>
    </row>
    <row r="216" spans="1:5">
      <c r="A216" s="65" t="s">
        <v>338</v>
      </c>
      <c r="B216" s="95">
        <v>0</v>
      </c>
      <c r="C216" s="95">
        <v>0</v>
      </c>
      <c r="D216" s="95">
        <v>0</v>
      </c>
      <c r="E216" s="95">
        <v>0</v>
      </c>
    </row>
    <row r="217" spans="1:5">
      <c r="A217" s="64" t="s">
        <v>339</v>
      </c>
      <c r="B217" s="95">
        <v>0</v>
      </c>
      <c r="C217" s="95">
        <v>0</v>
      </c>
      <c r="D217" s="95">
        <v>144.54445999999999</v>
      </c>
      <c r="E217" s="95">
        <v>144.54445999999999</v>
      </c>
    </row>
    <row r="218" spans="1:5">
      <c r="A218" s="64" t="s">
        <v>340</v>
      </c>
      <c r="B218" s="95">
        <v>0</v>
      </c>
      <c r="C218" s="95">
        <v>0</v>
      </c>
      <c r="D218" s="95">
        <v>0</v>
      </c>
      <c r="E218" s="95">
        <v>0</v>
      </c>
    </row>
    <row r="219" spans="1:5">
      <c r="A219" s="64" t="s">
        <v>341</v>
      </c>
      <c r="B219" s="95">
        <v>0</v>
      </c>
      <c r="C219" s="95">
        <v>0</v>
      </c>
      <c r="D219" s="95">
        <v>0</v>
      </c>
      <c r="E219" s="95">
        <v>0</v>
      </c>
    </row>
    <row r="220" spans="1:5">
      <c r="A220" s="64" t="s">
        <v>342</v>
      </c>
      <c r="B220" s="95">
        <v>0</v>
      </c>
      <c r="C220" s="95">
        <v>0</v>
      </c>
      <c r="D220" s="95">
        <v>0</v>
      </c>
      <c r="E220" s="95">
        <v>0</v>
      </c>
    </row>
    <row r="221" spans="1:5">
      <c r="A221" s="63" t="s">
        <v>343</v>
      </c>
      <c r="B221" s="95">
        <v>0</v>
      </c>
      <c r="C221" s="95">
        <v>0</v>
      </c>
      <c r="D221" s="95">
        <v>0</v>
      </c>
      <c r="E221" s="95">
        <v>0</v>
      </c>
    </row>
    <row r="222" spans="1:5">
      <c r="A222" s="64" t="s">
        <v>344</v>
      </c>
      <c r="B222" s="95">
        <v>0</v>
      </c>
      <c r="C222" s="95">
        <v>0</v>
      </c>
      <c r="D222" s="95">
        <v>0</v>
      </c>
      <c r="E222" s="95">
        <v>0</v>
      </c>
    </row>
    <row r="223" spans="1:5">
      <c r="A223" s="64" t="s">
        <v>345</v>
      </c>
      <c r="B223" s="95">
        <v>0</v>
      </c>
      <c r="C223" s="95">
        <v>0</v>
      </c>
      <c r="D223" s="95">
        <v>0</v>
      </c>
      <c r="E223" s="95">
        <v>0</v>
      </c>
    </row>
    <row r="224" spans="1:5">
      <c r="A224" s="63" t="s">
        <v>346</v>
      </c>
      <c r="B224" s="95">
        <v>0</v>
      </c>
      <c r="C224" s="95">
        <v>0</v>
      </c>
      <c r="D224" s="95">
        <v>0</v>
      </c>
      <c r="E224" s="95">
        <v>0</v>
      </c>
    </row>
    <row r="225" spans="1:5">
      <c r="A225" s="64" t="s">
        <v>347</v>
      </c>
      <c r="B225" s="95">
        <v>0</v>
      </c>
      <c r="C225" s="95">
        <v>0</v>
      </c>
      <c r="D225" s="95">
        <v>0</v>
      </c>
      <c r="E225" s="95">
        <v>0</v>
      </c>
    </row>
    <row r="226" spans="1:5">
      <c r="A226" s="64" t="s">
        <v>348</v>
      </c>
      <c r="B226" s="95">
        <v>0</v>
      </c>
      <c r="C226" s="95">
        <v>0</v>
      </c>
      <c r="D226" s="95">
        <v>0</v>
      </c>
      <c r="E226" s="95">
        <v>0</v>
      </c>
    </row>
    <row r="227" spans="1:5">
      <c r="A227" s="63" t="s">
        <v>349</v>
      </c>
      <c r="B227" s="95">
        <v>3398513.1656200001</v>
      </c>
      <c r="C227" s="95">
        <v>1747515.8291600002</v>
      </c>
      <c r="D227" s="95">
        <v>530569.98216999997</v>
      </c>
      <c r="E227" s="95">
        <v>5676598.97695</v>
      </c>
    </row>
    <row r="228" spans="1:5">
      <c r="A228" s="64" t="s">
        <v>350</v>
      </c>
      <c r="B228" s="95">
        <v>3396899.0392600005</v>
      </c>
      <c r="C228" s="95">
        <v>1665017.6095199999</v>
      </c>
      <c r="D228" s="95">
        <v>530562.68480000005</v>
      </c>
      <c r="E228" s="95">
        <v>5592479.3335800003</v>
      </c>
    </row>
    <row r="229" spans="1:5">
      <c r="A229" s="64" t="s">
        <v>351</v>
      </c>
      <c r="B229" s="95">
        <v>0</v>
      </c>
      <c r="C229" s="95">
        <v>0</v>
      </c>
      <c r="D229" s="95">
        <v>0</v>
      </c>
      <c r="E229" s="95">
        <v>0</v>
      </c>
    </row>
    <row r="230" spans="1:5">
      <c r="A230" s="64" t="s">
        <v>352</v>
      </c>
      <c r="B230" s="95">
        <v>0</v>
      </c>
      <c r="C230" s="95">
        <v>12156.78436</v>
      </c>
      <c r="D230" s="95">
        <v>0</v>
      </c>
      <c r="E230" s="95">
        <v>12156.78436</v>
      </c>
    </row>
    <row r="231" spans="1:5">
      <c r="A231" s="64" t="s">
        <v>353</v>
      </c>
      <c r="B231" s="95">
        <v>0</v>
      </c>
      <c r="C231" s="95">
        <v>0</v>
      </c>
      <c r="D231" s="95">
        <v>0</v>
      </c>
      <c r="E231" s="95">
        <v>0</v>
      </c>
    </row>
    <row r="232" spans="1:5">
      <c r="A232" s="64" t="s">
        <v>354</v>
      </c>
      <c r="B232" s="64">
        <v>1614.1263600000002</v>
      </c>
      <c r="C232" s="64">
        <v>21299.165920000003</v>
      </c>
      <c r="D232" s="64">
        <v>7.2973699999999999</v>
      </c>
      <c r="E232" s="64">
        <v>22920.589649999998</v>
      </c>
    </row>
    <row r="233" spans="1:5">
      <c r="A233" s="64" t="s">
        <v>355</v>
      </c>
      <c r="B233" s="64">
        <v>0</v>
      </c>
      <c r="C233" s="64">
        <v>171.5</v>
      </c>
      <c r="D233" s="64">
        <v>0</v>
      </c>
      <c r="E233" s="64">
        <v>171.5</v>
      </c>
    </row>
    <row r="234" spans="1:5">
      <c r="A234" s="64" t="s">
        <v>356</v>
      </c>
      <c r="B234" s="64">
        <v>0</v>
      </c>
      <c r="C234" s="64">
        <v>0</v>
      </c>
      <c r="D234" s="64">
        <v>0</v>
      </c>
      <c r="E234" s="64">
        <v>0</v>
      </c>
    </row>
    <row r="235" spans="1:5">
      <c r="A235" s="64" t="s">
        <v>357</v>
      </c>
      <c r="B235" s="64">
        <v>0</v>
      </c>
      <c r="C235" s="64">
        <v>48870.769359999998</v>
      </c>
      <c r="D235" s="64">
        <v>0</v>
      </c>
      <c r="E235" s="64">
        <v>48870.769359999998</v>
      </c>
    </row>
    <row r="236" spans="1:5">
      <c r="A236" s="63" t="s">
        <v>358</v>
      </c>
      <c r="B236" s="64">
        <v>1935646.5836099999</v>
      </c>
      <c r="C236" s="64">
        <v>158083.13252000001</v>
      </c>
      <c r="D236" s="64">
        <v>3156.5808099999999</v>
      </c>
      <c r="E236" s="64">
        <v>2096886.29694</v>
      </c>
    </row>
    <row r="237" spans="1:5">
      <c r="A237" s="64" t="s">
        <v>359</v>
      </c>
      <c r="B237" s="64">
        <v>16279.81351</v>
      </c>
      <c r="C237" s="64">
        <v>26627.73573</v>
      </c>
      <c r="D237" s="64">
        <v>0</v>
      </c>
      <c r="E237" s="64">
        <v>42907.54924</v>
      </c>
    </row>
    <row r="238" spans="1:5">
      <c r="A238" s="64" t="s">
        <v>360</v>
      </c>
      <c r="B238" s="64">
        <v>0</v>
      </c>
      <c r="C238" s="64">
        <v>0</v>
      </c>
      <c r="D238" s="64">
        <v>0</v>
      </c>
      <c r="E238" s="64">
        <v>0</v>
      </c>
    </row>
    <row r="239" spans="1:5">
      <c r="A239" s="64" t="s">
        <v>361</v>
      </c>
      <c r="B239" s="64">
        <v>19325.199059999999</v>
      </c>
      <c r="C239" s="64">
        <v>4643.9426900000008</v>
      </c>
      <c r="D239" s="64">
        <v>524.09680000000003</v>
      </c>
      <c r="E239" s="64">
        <v>24493.238550000002</v>
      </c>
    </row>
    <row r="240" spans="1:5">
      <c r="A240" s="64" t="s">
        <v>362</v>
      </c>
      <c r="B240" s="64">
        <v>14983.900380000001</v>
      </c>
      <c r="C240" s="64">
        <v>7708.4216500000002</v>
      </c>
      <c r="D240" s="64">
        <v>2632.4840099999997</v>
      </c>
      <c r="E240" s="64">
        <v>25324.806039999999</v>
      </c>
    </row>
    <row r="241" spans="1:5">
      <c r="A241" s="64" t="s">
        <v>1384</v>
      </c>
      <c r="B241" s="64">
        <v>0</v>
      </c>
      <c r="C241" s="64">
        <v>0</v>
      </c>
      <c r="D241" s="64">
        <v>0</v>
      </c>
      <c r="E241" s="64">
        <v>0</v>
      </c>
    </row>
    <row r="242" spans="1:5">
      <c r="A242" s="64" t="s">
        <v>363</v>
      </c>
      <c r="B242" s="64">
        <v>1885057.6706600001</v>
      </c>
      <c r="C242" s="64">
        <v>119103.03245</v>
      </c>
      <c r="D242" s="64">
        <v>0</v>
      </c>
      <c r="E242" s="64">
        <v>2004160.7031099999</v>
      </c>
    </row>
    <row r="243" spans="1:5">
      <c r="A243" s="63" t="s">
        <v>364</v>
      </c>
      <c r="B243" s="64">
        <v>0</v>
      </c>
      <c r="C243" s="64">
        <v>0</v>
      </c>
      <c r="D243" s="64">
        <v>0</v>
      </c>
      <c r="E243" s="64">
        <v>0</v>
      </c>
    </row>
    <row r="244" spans="1:5">
      <c r="A244" s="64" t="s">
        <v>365</v>
      </c>
      <c r="B244" s="64">
        <v>0</v>
      </c>
      <c r="C244" s="64">
        <v>0</v>
      </c>
      <c r="D244" s="64">
        <v>0</v>
      </c>
      <c r="E244" s="64">
        <v>0</v>
      </c>
    </row>
    <row r="245" spans="1:5">
      <c r="A245" s="64" t="s">
        <v>366</v>
      </c>
      <c r="B245" s="64">
        <v>0</v>
      </c>
      <c r="C245" s="64">
        <v>0</v>
      </c>
      <c r="D245" s="64">
        <v>0</v>
      </c>
      <c r="E245" s="64">
        <v>0</v>
      </c>
    </row>
    <row r="246" spans="1:5">
      <c r="A246" s="63" t="s">
        <v>367</v>
      </c>
      <c r="B246" s="64">
        <v>0</v>
      </c>
      <c r="C246" s="64">
        <v>0</v>
      </c>
      <c r="D246" s="64">
        <v>0</v>
      </c>
      <c r="E246" s="64">
        <v>0</v>
      </c>
    </row>
    <row r="247" spans="1:5">
      <c r="A247" s="64" t="s">
        <v>365</v>
      </c>
      <c r="B247" s="64">
        <v>0</v>
      </c>
      <c r="C247" s="64">
        <v>0</v>
      </c>
      <c r="D247" s="64">
        <v>0</v>
      </c>
      <c r="E247" s="64">
        <v>0</v>
      </c>
    </row>
    <row r="248" spans="1:5">
      <c r="A248" s="64" t="s">
        <v>366</v>
      </c>
      <c r="B248" s="64">
        <v>0</v>
      </c>
      <c r="C248" s="64">
        <v>0</v>
      </c>
      <c r="D248" s="64">
        <v>0</v>
      </c>
      <c r="E248" s="64">
        <v>0</v>
      </c>
    </row>
    <row r="249" spans="1:5">
      <c r="A249" s="389" t="s">
        <v>368</v>
      </c>
      <c r="B249" s="274">
        <v>66151.069260000004</v>
      </c>
      <c r="C249" s="274">
        <v>33094.103390000004</v>
      </c>
      <c r="D249" s="274">
        <v>12764.40993</v>
      </c>
      <c r="E249" s="274">
        <v>112009.58258</v>
      </c>
    </row>
    <row r="250" spans="1:5">
      <c r="A250" s="64" t="s">
        <v>369</v>
      </c>
      <c r="B250" s="95">
        <v>0</v>
      </c>
      <c r="C250" s="95">
        <v>10.98887</v>
      </c>
      <c r="D250" s="95">
        <v>0</v>
      </c>
      <c r="E250" s="95">
        <v>10.98887</v>
      </c>
    </row>
    <row r="251" spans="1:5">
      <c r="A251" s="64" t="s">
        <v>370</v>
      </c>
      <c r="B251" s="95">
        <v>10930.023509999999</v>
      </c>
      <c r="C251" s="95">
        <v>660.06939999999997</v>
      </c>
      <c r="D251" s="95">
        <v>349.79557</v>
      </c>
      <c r="E251" s="95">
        <v>11939.88848</v>
      </c>
    </row>
    <row r="252" spans="1:5">
      <c r="A252" s="64" t="s">
        <v>371</v>
      </c>
      <c r="B252" s="95">
        <v>35449.972909999997</v>
      </c>
      <c r="C252" s="95">
        <v>17634.989699999998</v>
      </c>
      <c r="D252" s="95">
        <v>3709.0336400000001</v>
      </c>
      <c r="E252" s="95">
        <v>56793.996249999997</v>
      </c>
    </row>
    <row r="253" spans="1:5">
      <c r="A253" s="64" t="s">
        <v>372</v>
      </c>
      <c r="B253" s="95">
        <v>18777.565569999999</v>
      </c>
      <c r="C253" s="95">
        <v>12733.95212</v>
      </c>
      <c r="D253" s="95">
        <v>5368.8977400000003</v>
      </c>
      <c r="E253" s="95">
        <v>36880.415430000001</v>
      </c>
    </row>
    <row r="254" spans="1:5">
      <c r="A254" s="64" t="s">
        <v>373</v>
      </c>
      <c r="B254" s="95">
        <v>75.169119999999992</v>
      </c>
      <c r="C254" s="95">
        <v>130.45074</v>
      </c>
      <c r="D254" s="95">
        <v>2.7444600000000001</v>
      </c>
      <c r="E254" s="95">
        <v>208.36432000000002</v>
      </c>
    </row>
    <row r="255" spans="1:5">
      <c r="A255" s="64" t="s">
        <v>374</v>
      </c>
      <c r="B255" s="95">
        <v>38.357570000000003</v>
      </c>
      <c r="C255" s="95">
        <v>56.085519999999995</v>
      </c>
      <c r="D255" s="95">
        <v>29.347360000000002</v>
      </c>
      <c r="E255" s="95">
        <v>123.79044999999999</v>
      </c>
    </row>
    <row r="256" spans="1:5">
      <c r="A256" s="64" t="s">
        <v>375</v>
      </c>
      <c r="B256" s="95">
        <v>855.27564000000007</v>
      </c>
      <c r="C256" s="95">
        <v>845.44256000000007</v>
      </c>
      <c r="D256" s="95">
        <v>1821.7006000000001</v>
      </c>
      <c r="E256" s="95">
        <v>3522.4187999999999</v>
      </c>
    </row>
    <row r="257" spans="1:5">
      <c r="A257" s="64" t="s">
        <v>376</v>
      </c>
      <c r="B257" s="95">
        <v>24.704939999999997</v>
      </c>
      <c r="C257" s="95">
        <v>24.137370000000001</v>
      </c>
      <c r="D257" s="95">
        <v>0</v>
      </c>
      <c r="E257" s="95">
        <v>48.842309999999998</v>
      </c>
    </row>
    <row r="258" spans="1:5">
      <c r="A258" s="64" t="s">
        <v>377</v>
      </c>
      <c r="B258" s="95">
        <v>0</v>
      </c>
      <c r="C258" s="95">
        <v>0</v>
      </c>
      <c r="D258" s="95">
        <v>0</v>
      </c>
      <c r="E258" s="95">
        <v>0</v>
      </c>
    </row>
    <row r="259" spans="1:5">
      <c r="A259" s="64" t="s">
        <v>378</v>
      </c>
      <c r="B259" s="95">
        <v>0</v>
      </c>
      <c r="C259" s="95">
        <v>599.89243999999997</v>
      </c>
      <c r="D259" s="95">
        <v>1482.8905600000001</v>
      </c>
      <c r="E259" s="95">
        <v>2082.7829999999999</v>
      </c>
    </row>
    <row r="260" spans="1:5">
      <c r="A260" s="64" t="s">
        <v>379</v>
      </c>
      <c r="B260" s="95">
        <v>0</v>
      </c>
      <c r="C260" s="95">
        <v>398.09467000000001</v>
      </c>
      <c r="D260" s="95">
        <v>0</v>
      </c>
      <c r="E260" s="95">
        <v>398.09467000000001</v>
      </c>
    </row>
    <row r="261" spans="1:5">
      <c r="A261" s="389" t="s">
        <v>380</v>
      </c>
      <c r="B261" s="274">
        <v>-15355.719220000001</v>
      </c>
      <c r="C261" s="274">
        <v>-17651.495129999999</v>
      </c>
      <c r="D261" s="274">
        <v>-1385.1022499999999</v>
      </c>
      <c r="E261" s="274">
        <v>-34392.316599999998</v>
      </c>
    </row>
    <row r="262" spans="1:5">
      <c r="A262" s="64" t="s">
        <v>381</v>
      </c>
      <c r="B262" s="95">
        <v>-15074.744560000001</v>
      </c>
      <c r="C262" s="95">
        <v>-14301.704599999999</v>
      </c>
      <c r="D262" s="95">
        <v>-1385.1022499999999</v>
      </c>
      <c r="E262" s="95">
        <v>-30761.55141</v>
      </c>
    </row>
    <row r="263" spans="1:5">
      <c r="A263" s="64" t="s">
        <v>382</v>
      </c>
      <c r="B263" s="95">
        <v>0</v>
      </c>
      <c r="C263" s="95">
        <v>0</v>
      </c>
      <c r="D263" s="95">
        <v>0</v>
      </c>
      <c r="E263" s="95">
        <v>0</v>
      </c>
    </row>
    <row r="264" spans="1:5">
      <c r="A264" s="64" t="s">
        <v>383</v>
      </c>
      <c r="B264" s="95">
        <v>0</v>
      </c>
      <c r="C264" s="95">
        <v>-3287.4560200000001</v>
      </c>
      <c r="D264" s="95">
        <v>0</v>
      </c>
      <c r="E264" s="95">
        <v>-3287.4560200000001</v>
      </c>
    </row>
    <row r="265" spans="1:5">
      <c r="A265" s="64" t="s">
        <v>384</v>
      </c>
      <c r="B265" s="95">
        <v>-280.97465999999997</v>
      </c>
      <c r="C265" s="95">
        <v>-60.707300000000004</v>
      </c>
      <c r="D265" s="95">
        <v>0</v>
      </c>
      <c r="E265" s="95">
        <v>-341.68196</v>
      </c>
    </row>
    <row r="266" spans="1:5">
      <c r="A266" s="65" t="s">
        <v>385</v>
      </c>
      <c r="B266" s="95">
        <v>0</v>
      </c>
      <c r="C266" s="95">
        <v>0</v>
      </c>
      <c r="D266" s="95">
        <v>0</v>
      </c>
      <c r="E266" s="95">
        <v>0</v>
      </c>
    </row>
    <row r="267" spans="1:5">
      <c r="A267" s="65" t="s">
        <v>386</v>
      </c>
      <c r="B267" s="95">
        <v>0</v>
      </c>
      <c r="C267" s="95">
        <v>0</v>
      </c>
      <c r="D267" s="95">
        <v>0</v>
      </c>
      <c r="E267" s="95">
        <v>0</v>
      </c>
    </row>
    <row r="268" spans="1:5">
      <c r="A268" s="65" t="s">
        <v>457</v>
      </c>
      <c r="B268" s="95">
        <v>0</v>
      </c>
      <c r="C268" s="95">
        <v>-1.62721</v>
      </c>
      <c r="D268" s="95">
        <v>0</v>
      </c>
      <c r="E268" s="95">
        <v>-1.62721</v>
      </c>
    </row>
    <row r="269" spans="1:5">
      <c r="A269" s="385" t="s">
        <v>969</v>
      </c>
      <c r="B269" s="274">
        <v>50795.350039999998</v>
      </c>
      <c r="C269" s="274">
        <v>15442.608259999999</v>
      </c>
      <c r="D269" s="274">
        <v>11379.30768</v>
      </c>
      <c r="E269" s="274">
        <v>77617.265980000011</v>
      </c>
    </row>
    <row r="270" spans="1:5">
      <c r="A270" s="64" t="s">
        <v>387</v>
      </c>
      <c r="B270" s="95">
        <v>11649.838029999999</v>
      </c>
      <c r="C270" s="95">
        <v>1217.04466</v>
      </c>
      <c r="D270" s="95">
        <v>12.555339999999999</v>
      </c>
      <c r="E270" s="95">
        <v>12879.438029999999</v>
      </c>
    </row>
    <row r="271" spans="1:5">
      <c r="A271" s="64" t="s">
        <v>388</v>
      </c>
      <c r="B271" s="95">
        <v>1606.3042499999999</v>
      </c>
      <c r="C271" s="95">
        <v>811.75125000000003</v>
      </c>
      <c r="D271" s="95">
        <v>37.626069999999999</v>
      </c>
      <c r="E271" s="95">
        <v>2455.6815699999997</v>
      </c>
    </row>
    <row r="272" spans="1:5">
      <c r="A272" s="64" t="s">
        <v>389</v>
      </c>
      <c r="B272" s="95">
        <v>1531.41274</v>
      </c>
      <c r="C272" s="95">
        <v>365.96846999999997</v>
      </c>
      <c r="D272" s="95">
        <v>-25.554729999999999</v>
      </c>
      <c r="E272" s="95">
        <v>1871.8264799999999</v>
      </c>
    </row>
    <row r="273" spans="1:5">
      <c r="A273" s="64" t="s">
        <v>390</v>
      </c>
      <c r="B273" s="95">
        <v>7221.4316100000005</v>
      </c>
      <c r="C273" s="95">
        <v>1.48E-3</v>
      </c>
      <c r="D273" s="95">
        <v>0</v>
      </c>
      <c r="E273" s="95">
        <v>7221.4330899999995</v>
      </c>
    </row>
    <row r="274" spans="1:5">
      <c r="A274" s="64" t="s">
        <v>391</v>
      </c>
      <c r="B274" s="95">
        <v>292.56085999999999</v>
      </c>
      <c r="C274" s="95">
        <v>0</v>
      </c>
      <c r="D274" s="95">
        <v>0</v>
      </c>
      <c r="E274" s="95">
        <v>292.56085999999999</v>
      </c>
    </row>
    <row r="275" spans="1:5">
      <c r="A275" s="64" t="s">
        <v>392</v>
      </c>
      <c r="B275" s="95">
        <v>998.12856999999997</v>
      </c>
      <c r="C275" s="95">
        <v>39.323459999999997</v>
      </c>
      <c r="D275" s="95">
        <v>0.48399999999999999</v>
      </c>
      <c r="E275" s="95">
        <v>1037.9360300000001</v>
      </c>
    </row>
    <row r="276" spans="1:5">
      <c r="A276" s="64" t="s">
        <v>393</v>
      </c>
      <c r="B276" s="95">
        <v>0</v>
      </c>
      <c r="C276" s="95">
        <v>0</v>
      </c>
      <c r="D276" s="95">
        <v>0</v>
      </c>
      <c r="E276" s="95">
        <v>0</v>
      </c>
    </row>
    <row r="277" spans="1:5">
      <c r="A277" s="64" t="s">
        <v>394</v>
      </c>
      <c r="B277" s="95">
        <v>-3225.3371699999998</v>
      </c>
      <c r="C277" s="95">
        <v>-2208.1792400000004</v>
      </c>
      <c r="D277" s="95">
        <v>-385.15983</v>
      </c>
      <c r="E277" s="95">
        <v>-5818.6762399999998</v>
      </c>
    </row>
    <row r="278" spans="1:5">
      <c r="A278" s="64" t="s">
        <v>388</v>
      </c>
      <c r="B278" s="95">
        <v>-830.00373000000002</v>
      </c>
      <c r="C278" s="95">
        <v>-102.72313</v>
      </c>
      <c r="D278" s="95">
        <v>-49.092709999999997</v>
      </c>
      <c r="E278" s="95">
        <v>-981.81957</v>
      </c>
    </row>
    <row r="279" spans="1:5">
      <c r="A279" s="64" t="s">
        <v>395</v>
      </c>
      <c r="B279" s="95">
        <v>-1760.30753</v>
      </c>
      <c r="C279" s="95">
        <v>-1845.1105299999999</v>
      </c>
      <c r="D279" s="95">
        <v>-335.49988000000002</v>
      </c>
      <c r="E279" s="95">
        <v>-3940.9179399999998</v>
      </c>
    </row>
    <row r="280" spans="1:5">
      <c r="A280" s="64" t="s">
        <v>396</v>
      </c>
      <c r="B280" s="95">
        <v>0</v>
      </c>
      <c r="C280" s="95">
        <v>0</v>
      </c>
      <c r="D280" s="95">
        <v>-0.56723999999999997</v>
      </c>
      <c r="E280" s="95">
        <v>-0.56723999999999997</v>
      </c>
    </row>
    <row r="281" spans="1:5">
      <c r="A281" s="65" t="s">
        <v>397</v>
      </c>
      <c r="B281" s="95">
        <v>0</v>
      </c>
      <c r="C281" s="95">
        <v>0</v>
      </c>
      <c r="D281" s="95">
        <v>0</v>
      </c>
      <c r="E281" s="95">
        <v>0</v>
      </c>
    </row>
    <row r="282" spans="1:5">
      <c r="A282" s="64" t="s">
        <v>398</v>
      </c>
      <c r="B282" s="95">
        <v>-635.02591000000007</v>
      </c>
      <c r="C282" s="95">
        <v>-260.34557999999998</v>
      </c>
      <c r="D282" s="95">
        <v>0</v>
      </c>
      <c r="E282" s="95">
        <v>-895.37148999999999</v>
      </c>
    </row>
    <row r="283" spans="1:5">
      <c r="A283" s="64" t="s">
        <v>399</v>
      </c>
      <c r="B283" s="95">
        <v>0</v>
      </c>
      <c r="C283" s="95">
        <v>0</v>
      </c>
      <c r="D283" s="95">
        <v>0</v>
      </c>
      <c r="E283" s="95">
        <v>0</v>
      </c>
    </row>
    <row r="284" spans="1:5">
      <c r="A284" s="389" t="s">
        <v>968</v>
      </c>
      <c r="B284" s="274">
        <v>59219.850899999998</v>
      </c>
      <c r="C284" s="274">
        <v>14451.473679999999</v>
      </c>
      <c r="D284" s="274">
        <v>11006.70319</v>
      </c>
      <c r="E284" s="274">
        <v>84678.027770000001</v>
      </c>
    </row>
    <row r="285" spans="1:5">
      <c r="A285" s="64" t="s">
        <v>400</v>
      </c>
      <c r="B285" s="95">
        <v>679.84933999999998</v>
      </c>
      <c r="C285" s="95">
        <v>7832.8880300000001</v>
      </c>
      <c r="D285" s="95">
        <v>7878.9019699999999</v>
      </c>
      <c r="E285" s="95">
        <v>16391.639340000002</v>
      </c>
    </row>
    <row r="286" spans="1:5">
      <c r="A286" s="64" t="s">
        <v>401</v>
      </c>
      <c r="B286" s="95">
        <v>20.137119999999999</v>
      </c>
      <c r="C286" s="95">
        <v>1908.6763500000002</v>
      </c>
      <c r="D286" s="95">
        <v>25.76895</v>
      </c>
      <c r="E286" s="95">
        <v>1954.58242</v>
      </c>
    </row>
    <row r="287" spans="1:5">
      <c r="A287" s="64" t="s">
        <v>402</v>
      </c>
      <c r="B287" s="95">
        <v>659.71222</v>
      </c>
      <c r="C287" s="95">
        <v>5924.2116799999994</v>
      </c>
      <c r="D287" s="95">
        <v>7853.1330199999993</v>
      </c>
      <c r="E287" s="95">
        <v>14437.056919999999</v>
      </c>
    </row>
    <row r="288" spans="1:5">
      <c r="A288" s="64" t="s">
        <v>403</v>
      </c>
      <c r="B288" s="95">
        <v>0</v>
      </c>
      <c r="C288" s="95">
        <v>0</v>
      </c>
      <c r="D288" s="95">
        <v>0</v>
      </c>
      <c r="E288" s="95">
        <v>0</v>
      </c>
    </row>
    <row r="289" spans="1:5">
      <c r="A289" s="64" t="s">
        <v>404</v>
      </c>
      <c r="B289" s="95">
        <v>0</v>
      </c>
      <c r="C289" s="95">
        <v>0</v>
      </c>
      <c r="D289" s="95">
        <v>0</v>
      </c>
      <c r="E289" s="95">
        <v>0</v>
      </c>
    </row>
    <row r="290" spans="1:5">
      <c r="A290" s="64" t="s">
        <v>405</v>
      </c>
      <c r="B290" s="95">
        <v>0</v>
      </c>
      <c r="C290" s="95">
        <v>0</v>
      </c>
      <c r="D290" s="95">
        <v>0</v>
      </c>
      <c r="E290" s="95">
        <v>0</v>
      </c>
    </row>
    <row r="291" spans="1:5">
      <c r="A291" s="64" t="s">
        <v>406</v>
      </c>
      <c r="B291" s="95">
        <v>0</v>
      </c>
      <c r="C291" s="95">
        <v>0</v>
      </c>
      <c r="D291" s="95">
        <v>0</v>
      </c>
      <c r="E291" s="95">
        <v>0</v>
      </c>
    </row>
    <row r="292" spans="1:5">
      <c r="A292" s="64" t="s">
        <v>407</v>
      </c>
      <c r="B292" s="95">
        <v>0</v>
      </c>
      <c r="C292" s="95">
        <v>0</v>
      </c>
      <c r="D292" s="95">
        <v>0</v>
      </c>
      <c r="E292" s="95">
        <v>0</v>
      </c>
    </row>
    <row r="293" spans="1:5">
      <c r="A293" s="64" t="s">
        <v>408</v>
      </c>
      <c r="B293" s="95">
        <v>-5050.88933</v>
      </c>
      <c r="C293" s="95">
        <v>-12711.09785</v>
      </c>
      <c r="D293" s="95">
        <v>-8981.0095700000002</v>
      </c>
      <c r="E293" s="95">
        <v>-26742.996749999998</v>
      </c>
    </row>
    <row r="294" spans="1:5">
      <c r="A294" s="64" t="s">
        <v>409</v>
      </c>
      <c r="B294" s="95">
        <v>-3381.9318800000001</v>
      </c>
      <c r="C294" s="95">
        <v>-9346.2570199999991</v>
      </c>
      <c r="D294" s="95">
        <v>-7861.1124400000008</v>
      </c>
      <c r="E294" s="95">
        <v>-20589.301339999998</v>
      </c>
    </row>
    <row r="295" spans="1:5">
      <c r="A295" s="64" t="s">
        <v>410</v>
      </c>
      <c r="B295" s="95">
        <v>-69.842210000000009</v>
      </c>
      <c r="C295" s="95">
        <v>-31.24231</v>
      </c>
      <c r="D295" s="95">
        <v>0</v>
      </c>
      <c r="E295" s="95">
        <v>-101.08452</v>
      </c>
    </row>
    <row r="296" spans="1:5">
      <c r="A296" s="65" t="s">
        <v>411</v>
      </c>
      <c r="B296" s="95">
        <v>0</v>
      </c>
      <c r="C296" s="95">
        <v>0</v>
      </c>
      <c r="D296" s="95">
        <v>0</v>
      </c>
      <c r="E296" s="95">
        <v>0</v>
      </c>
    </row>
    <row r="297" spans="1:5">
      <c r="A297" s="64" t="s">
        <v>412</v>
      </c>
      <c r="B297" s="95">
        <v>-1599.1152400000001</v>
      </c>
      <c r="C297" s="95">
        <v>-3333.59852</v>
      </c>
      <c r="D297" s="95">
        <v>-1119.8971299999998</v>
      </c>
      <c r="E297" s="95">
        <v>-6052.6108899999999</v>
      </c>
    </row>
    <row r="298" spans="1:5">
      <c r="A298" s="64" t="s">
        <v>1385</v>
      </c>
      <c r="B298" s="95">
        <v>0</v>
      </c>
      <c r="C298" s="95">
        <v>0</v>
      </c>
      <c r="D298" s="95">
        <v>0</v>
      </c>
      <c r="E298" s="95">
        <v>0</v>
      </c>
    </row>
    <row r="299" spans="1:5">
      <c r="A299" s="64" t="s">
        <v>414</v>
      </c>
      <c r="B299" s="95">
        <v>0</v>
      </c>
      <c r="C299" s="95">
        <v>0</v>
      </c>
      <c r="D299" s="95">
        <v>0</v>
      </c>
      <c r="E299" s="95">
        <v>0</v>
      </c>
    </row>
    <row r="300" spans="1:5">
      <c r="A300" s="389" t="s">
        <v>967</v>
      </c>
      <c r="B300" s="274">
        <v>54848.810909999993</v>
      </c>
      <c r="C300" s="274">
        <v>9573.2638599999991</v>
      </c>
      <c r="D300" s="274">
        <v>9904.595589999999</v>
      </c>
      <c r="E300" s="274">
        <v>74326.670360000004</v>
      </c>
    </row>
    <row r="301" spans="1:5">
      <c r="A301" s="64" t="s">
        <v>415</v>
      </c>
      <c r="B301" s="95">
        <v>-39910.45536</v>
      </c>
      <c r="C301" s="95">
        <v>-21847.398969999998</v>
      </c>
      <c r="D301" s="95">
        <v>-4883.9127600000002</v>
      </c>
      <c r="E301" s="95">
        <v>-66641.767090000008</v>
      </c>
    </row>
    <row r="302" spans="1:5">
      <c r="A302" s="64" t="s">
        <v>416</v>
      </c>
      <c r="B302" s="95">
        <v>-20269.045699999999</v>
      </c>
      <c r="C302" s="95">
        <v>-11863.692220000001</v>
      </c>
      <c r="D302" s="95">
        <v>-2635.0925000000002</v>
      </c>
      <c r="E302" s="95">
        <v>-34767.830419999998</v>
      </c>
    </row>
    <row r="303" spans="1:5">
      <c r="A303" s="64" t="s">
        <v>417</v>
      </c>
      <c r="B303" s="95">
        <v>-3729.64642</v>
      </c>
      <c r="C303" s="95">
        <v>-1909.17092</v>
      </c>
      <c r="D303" s="95">
        <v>-503.74023</v>
      </c>
      <c r="E303" s="95">
        <v>-6142.5575699999999</v>
      </c>
    </row>
    <row r="304" spans="1:5">
      <c r="A304" s="64" t="s">
        <v>418</v>
      </c>
      <c r="B304" s="95">
        <v>-213.08857</v>
      </c>
      <c r="C304" s="95">
        <v>-248.51585</v>
      </c>
      <c r="D304" s="95">
        <v>-279.02544</v>
      </c>
      <c r="E304" s="95">
        <v>-740.62986000000001</v>
      </c>
    </row>
    <row r="305" spans="1:5">
      <c r="A305" s="64" t="s">
        <v>419</v>
      </c>
      <c r="B305" s="95">
        <v>-595.25818000000004</v>
      </c>
      <c r="C305" s="95">
        <v>-530.56481999999994</v>
      </c>
      <c r="D305" s="95">
        <v>-45.209160000000004</v>
      </c>
      <c r="E305" s="95">
        <v>-1171.03216</v>
      </c>
    </row>
    <row r="306" spans="1:5">
      <c r="A306" s="64" t="s">
        <v>420</v>
      </c>
      <c r="B306" s="95">
        <v>-2139.8463099999999</v>
      </c>
      <c r="C306" s="95">
        <v>-1011.12593</v>
      </c>
      <c r="D306" s="95">
        <v>-325.84500000000003</v>
      </c>
      <c r="E306" s="95">
        <v>-3476.8172400000003</v>
      </c>
    </row>
    <row r="307" spans="1:5">
      <c r="A307" s="64" t="s">
        <v>421</v>
      </c>
      <c r="B307" s="95">
        <v>-434.03717</v>
      </c>
      <c r="C307" s="95">
        <v>-151.76982999999998</v>
      </c>
      <c r="D307" s="95">
        <v>-35.056269999999998</v>
      </c>
      <c r="E307" s="95">
        <v>-620.86327000000006</v>
      </c>
    </row>
    <row r="308" spans="1:5">
      <c r="A308" s="64" t="s">
        <v>422</v>
      </c>
      <c r="B308" s="95">
        <v>-613.51351999999997</v>
      </c>
      <c r="C308" s="95">
        <v>-1115.0209600000001</v>
      </c>
      <c r="D308" s="95">
        <v>-121.39871000000001</v>
      </c>
      <c r="E308" s="95">
        <v>-1849.93319</v>
      </c>
    </row>
    <row r="309" spans="1:5">
      <c r="A309" s="64" t="s">
        <v>423</v>
      </c>
      <c r="B309" s="95">
        <v>-332.00060999999999</v>
      </c>
      <c r="C309" s="95">
        <v>-671.33183999999994</v>
      </c>
      <c r="D309" s="95">
        <v>-47.423999999999999</v>
      </c>
      <c r="E309" s="95">
        <v>-1050.7564499999999</v>
      </c>
    </row>
    <row r="310" spans="1:5">
      <c r="A310" s="65" t="s">
        <v>424</v>
      </c>
      <c r="B310" s="95">
        <v>-11584.018880000001</v>
      </c>
      <c r="C310" s="95">
        <v>-4346.2065999999995</v>
      </c>
      <c r="D310" s="95">
        <v>-891.12144999999998</v>
      </c>
      <c r="E310" s="95">
        <v>-16821.34693</v>
      </c>
    </row>
    <row r="311" spans="1:5">
      <c r="A311" s="385" t="s">
        <v>966</v>
      </c>
      <c r="B311" s="274">
        <v>14938.35555</v>
      </c>
      <c r="C311" s="274">
        <v>-12274.135109999999</v>
      </c>
      <c r="D311" s="274">
        <v>5020.6828299999997</v>
      </c>
      <c r="E311" s="274">
        <v>7684.9032699999998</v>
      </c>
    </row>
    <row r="312" spans="1:5">
      <c r="A312" s="65" t="s">
        <v>425</v>
      </c>
      <c r="B312" s="95">
        <v>0</v>
      </c>
      <c r="C312" s="95">
        <v>0</v>
      </c>
      <c r="D312" s="95">
        <v>0.11086</v>
      </c>
      <c r="E312" s="95">
        <v>0.11086</v>
      </c>
    </row>
    <row r="313" spans="1:5">
      <c r="A313" s="65" t="s">
        <v>426</v>
      </c>
      <c r="B313" s="95">
        <v>0</v>
      </c>
      <c r="C313" s="95">
        <v>0</v>
      </c>
      <c r="D313" s="95">
        <v>0.11086</v>
      </c>
      <c r="E313" s="95">
        <v>0.11086</v>
      </c>
    </row>
    <row r="314" spans="1:5">
      <c r="A314" s="65" t="s">
        <v>427</v>
      </c>
      <c r="B314" s="95">
        <v>0</v>
      </c>
      <c r="C314" s="95">
        <v>0</v>
      </c>
      <c r="D314" s="95">
        <v>0</v>
      </c>
      <c r="E314" s="95">
        <v>0</v>
      </c>
    </row>
    <row r="315" spans="1:5">
      <c r="A315" s="65" t="s">
        <v>428</v>
      </c>
      <c r="B315" s="95">
        <v>0</v>
      </c>
      <c r="C315" s="95">
        <v>0</v>
      </c>
      <c r="D315" s="95">
        <v>0</v>
      </c>
      <c r="E315" s="95">
        <v>0</v>
      </c>
    </row>
    <row r="316" spans="1:5">
      <c r="A316" s="65" t="s">
        <v>429</v>
      </c>
      <c r="B316" s="95">
        <v>0</v>
      </c>
      <c r="C316" s="95">
        <v>0</v>
      </c>
      <c r="D316" s="95">
        <v>0</v>
      </c>
      <c r="E316" s="95">
        <v>0</v>
      </c>
    </row>
    <row r="317" spans="1:5">
      <c r="A317" s="64" t="s">
        <v>430</v>
      </c>
      <c r="B317" s="95">
        <v>0</v>
      </c>
      <c r="C317" s="95">
        <v>0</v>
      </c>
      <c r="D317" s="95">
        <v>0</v>
      </c>
      <c r="E317" s="95">
        <v>0</v>
      </c>
    </row>
    <row r="318" spans="1:5">
      <c r="A318" s="155" t="s">
        <v>1222</v>
      </c>
      <c r="B318" s="274">
        <v>14938.35555</v>
      </c>
      <c r="C318" s="274">
        <v>-12274.135109999999</v>
      </c>
      <c r="D318" s="274">
        <v>5020.7936900000004</v>
      </c>
      <c r="E318" s="274">
        <v>7685.0141299999996</v>
      </c>
    </row>
    <row r="319" spans="1:5">
      <c r="A319" s="65" t="s">
        <v>431</v>
      </c>
      <c r="B319" s="95">
        <v>0</v>
      </c>
      <c r="C319" s="95">
        <v>176.96462</v>
      </c>
      <c r="D319" s="95">
        <v>0</v>
      </c>
      <c r="E319" s="95">
        <v>176.96462</v>
      </c>
    </row>
    <row r="320" spans="1:5">
      <c r="A320" s="389" t="s">
        <v>965</v>
      </c>
      <c r="B320" s="274">
        <v>14938.35555</v>
      </c>
      <c r="C320" s="274">
        <v>-12097.17049</v>
      </c>
      <c r="D320" s="274">
        <v>5020.7936900000004</v>
      </c>
      <c r="E320" s="274">
        <v>7861.9787500000002</v>
      </c>
    </row>
    <row r="321" spans="1:5">
      <c r="A321" s="64" t="s">
        <v>432</v>
      </c>
      <c r="B321" s="95">
        <v>0</v>
      </c>
      <c r="C321" s="95">
        <v>209.95545000000001</v>
      </c>
      <c r="D321" s="95">
        <v>0</v>
      </c>
      <c r="E321" s="95">
        <v>209.95545000000001</v>
      </c>
    </row>
    <row r="322" spans="1:5">
      <c r="A322" s="155" t="s">
        <v>1223</v>
      </c>
      <c r="B322" s="274">
        <v>14938.35555</v>
      </c>
      <c r="C322" s="274">
        <v>-11887.215039999999</v>
      </c>
      <c r="D322" s="274">
        <v>5020.7936900000004</v>
      </c>
      <c r="E322" s="274">
        <v>8071.9342000000006</v>
      </c>
    </row>
    <row r="323" spans="1:5">
      <c r="A323" s="65" t="s">
        <v>433</v>
      </c>
      <c r="B323" s="95">
        <v>0</v>
      </c>
      <c r="C323" s="95">
        <v>0</v>
      </c>
      <c r="D323" s="95">
        <v>0</v>
      </c>
      <c r="E323" s="95">
        <v>0</v>
      </c>
    </row>
    <row r="324" spans="1:5">
      <c r="A324" s="385" t="s">
        <v>964</v>
      </c>
      <c r="B324" s="274">
        <v>14938.35555</v>
      </c>
      <c r="C324" s="274">
        <v>-11887.215039999999</v>
      </c>
      <c r="D324" s="274">
        <v>5020.7936900000004</v>
      </c>
      <c r="E324" s="274">
        <v>8071.9342000000006</v>
      </c>
    </row>
    <row r="325" spans="1:5">
      <c r="A325" s="65" t="s">
        <v>434</v>
      </c>
      <c r="B325" s="95">
        <v>0</v>
      </c>
      <c r="C325" s="95">
        <v>0</v>
      </c>
      <c r="D325" s="95">
        <v>-0.66400000000000003</v>
      </c>
      <c r="E325" s="95">
        <v>-0.66400000000000003</v>
      </c>
    </row>
    <row r="326" spans="1:5">
      <c r="A326" s="385" t="s">
        <v>963</v>
      </c>
      <c r="B326" s="274">
        <v>14938.35555</v>
      </c>
      <c r="C326" s="274">
        <v>-11887.215039999999</v>
      </c>
      <c r="D326" s="274">
        <v>5020.1296900000007</v>
      </c>
      <c r="E326" s="274">
        <v>8071.2701999999999</v>
      </c>
    </row>
    <row r="327" spans="1:5" ht="3.75" customHeight="1" thickBot="1">
      <c r="A327" s="434"/>
      <c r="B327" s="512"/>
      <c r="C327" s="512"/>
      <c r="D327" s="512"/>
      <c r="E327" s="512"/>
    </row>
    <row r="328" spans="1:5" ht="15.75" thickTop="1">
      <c r="A328" s="64"/>
      <c r="B328" s="96"/>
      <c r="C328" s="96"/>
      <c r="D328" s="96"/>
      <c r="E328" s="96"/>
    </row>
  </sheetData>
  <mergeCells count="4">
    <mergeCell ref="A1:E1"/>
    <mergeCell ref="A2:E2"/>
    <mergeCell ref="A3:E3"/>
    <mergeCell ref="A4:E4"/>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6"/>
  <sheetViews>
    <sheetView workbookViewId="0">
      <selection activeCell="A3" sqref="A3:E3"/>
    </sheetView>
  </sheetViews>
  <sheetFormatPr defaultRowHeight="15"/>
  <cols>
    <col min="1" max="1" width="91.42578125" style="5" customWidth="1"/>
    <col min="2" max="4" width="8.28515625" style="5" bestFit="1" customWidth="1"/>
    <col min="5" max="5" width="9.28515625" style="5" bestFit="1" customWidth="1"/>
    <col min="6" max="16384" width="9.140625" style="5"/>
  </cols>
  <sheetData>
    <row r="1" spans="1:5" ht="30" customHeight="1">
      <c r="A1" s="718" t="s">
        <v>440</v>
      </c>
      <c r="B1" s="718"/>
      <c r="C1" s="718"/>
      <c r="D1" s="718"/>
      <c r="E1" s="718"/>
    </row>
    <row r="2" spans="1:5" ht="18">
      <c r="A2" s="719" t="s">
        <v>957</v>
      </c>
      <c r="B2" s="719"/>
      <c r="C2" s="719"/>
      <c r="D2" s="719"/>
      <c r="E2" s="719"/>
    </row>
    <row r="3" spans="1:5" ht="30" customHeight="1">
      <c r="A3" s="731" t="s">
        <v>1512</v>
      </c>
      <c r="B3" s="731"/>
      <c r="C3" s="731"/>
      <c r="D3" s="731"/>
      <c r="E3" s="731"/>
    </row>
    <row r="4" spans="1:5">
      <c r="A4" s="103"/>
      <c r="B4" s="178"/>
      <c r="C4" s="178"/>
      <c r="D4" s="178"/>
      <c r="E4" s="178"/>
    </row>
    <row r="5" spans="1:5" ht="30" customHeight="1">
      <c r="A5" s="102"/>
      <c r="B5" s="52" t="s">
        <v>60</v>
      </c>
      <c r="C5" s="52" t="s">
        <v>62</v>
      </c>
      <c r="D5" s="52" t="s">
        <v>64</v>
      </c>
      <c r="E5" s="53" t="s">
        <v>515</v>
      </c>
    </row>
    <row r="6" spans="1:5">
      <c r="A6" s="103"/>
      <c r="B6" s="104"/>
      <c r="C6" s="104"/>
      <c r="D6" s="104"/>
      <c r="E6" s="105"/>
    </row>
    <row r="7" spans="1:5">
      <c r="A7" s="72" t="s">
        <v>517</v>
      </c>
      <c r="B7" s="52"/>
      <c r="C7" s="52"/>
      <c r="D7" s="52"/>
      <c r="E7" s="53"/>
    </row>
    <row r="8" spans="1:5">
      <c r="A8" s="103" t="s">
        <v>518</v>
      </c>
      <c r="B8" s="106">
        <v>5.5199999999999999E-2</v>
      </c>
      <c r="C8" s="106">
        <v>6.2399999999999997E-2</v>
      </c>
      <c r="D8" s="106">
        <v>8.5800000000000001E-2</v>
      </c>
      <c r="E8" s="106">
        <v>0.06</v>
      </c>
    </row>
    <row r="9" spans="1:5">
      <c r="A9" s="103" t="s">
        <v>519</v>
      </c>
      <c r="B9" s="106">
        <v>0.66339999999999999</v>
      </c>
      <c r="C9" s="106">
        <v>0.75349999999999995</v>
      </c>
      <c r="D9" s="106">
        <v>0.66859999999999997</v>
      </c>
      <c r="E9" s="106">
        <v>0.68979999999999997</v>
      </c>
    </row>
    <row r="10" spans="1:5">
      <c r="A10" s="72" t="s">
        <v>520</v>
      </c>
      <c r="B10" s="107"/>
      <c r="C10" s="107"/>
      <c r="D10" s="107"/>
      <c r="E10" s="107"/>
    </row>
    <row r="11" spans="1:5">
      <c r="A11" s="108" t="s">
        <v>1311</v>
      </c>
      <c r="B11" s="106">
        <v>0.58099999999999996</v>
      </c>
      <c r="C11" s="106">
        <v>0.71379999999999999</v>
      </c>
      <c r="D11" s="106">
        <v>0.4335</v>
      </c>
      <c r="E11" s="106">
        <v>0.60570000000000002</v>
      </c>
    </row>
    <row r="12" spans="1:5">
      <c r="A12" s="108" t="s">
        <v>1312</v>
      </c>
      <c r="B12" s="106">
        <v>0.58499999999999996</v>
      </c>
      <c r="C12" s="106">
        <v>0.71499999999999997</v>
      </c>
      <c r="D12" s="106">
        <v>0.43590000000000001</v>
      </c>
      <c r="E12" s="106">
        <v>0.60880000000000001</v>
      </c>
    </row>
    <row r="13" spans="1:5">
      <c r="A13" s="103" t="s">
        <v>1313</v>
      </c>
      <c r="B13" s="106">
        <v>4.6699999999999998E-2</v>
      </c>
      <c r="C13" s="106">
        <v>0.18010000000000001</v>
      </c>
      <c r="D13" s="106">
        <v>8.9999999999999998E-4</v>
      </c>
      <c r="E13" s="106">
        <v>8.0799999999999997E-2</v>
      </c>
    </row>
    <row r="14" spans="1:5">
      <c r="A14" s="108" t="s">
        <v>1314</v>
      </c>
      <c r="B14" s="106">
        <v>0</v>
      </c>
      <c r="C14" s="106">
        <v>0</v>
      </c>
      <c r="D14" s="106">
        <v>0</v>
      </c>
      <c r="E14" s="106">
        <v>0</v>
      </c>
    </row>
    <row r="15" spans="1:5">
      <c r="A15" s="109" t="s">
        <v>521</v>
      </c>
      <c r="B15" s="107"/>
      <c r="C15" s="107"/>
      <c r="D15" s="107"/>
      <c r="E15" s="107"/>
    </row>
    <row r="16" spans="1:5">
      <c r="A16" s="108" t="s">
        <v>1362</v>
      </c>
      <c r="B16" s="106">
        <v>1.03E-2</v>
      </c>
      <c r="C16" s="106">
        <v>8.8200000000000001E-2</v>
      </c>
      <c r="D16" s="106">
        <v>1.6899999999999998E-2</v>
      </c>
      <c r="E16" s="106">
        <v>3.6900000000000002E-2</v>
      </c>
    </row>
    <row r="17" spans="1:5">
      <c r="A17" s="108" t="s">
        <v>1316</v>
      </c>
      <c r="B17" s="106">
        <v>0.98970000000000002</v>
      </c>
      <c r="C17" s="106">
        <v>0.91180000000000005</v>
      </c>
      <c r="D17" s="106">
        <v>0.98309999999999997</v>
      </c>
      <c r="E17" s="106">
        <v>0.96309999999999996</v>
      </c>
    </row>
    <row r="18" spans="1:5">
      <c r="A18" s="108" t="s">
        <v>522</v>
      </c>
      <c r="B18" s="110">
        <v>349.90170000000001</v>
      </c>
      <c r="C18" s="110">
        <v>586.84209999999996</v>
      </c>
      <c r="D18" s="110">
        <v>396.06900000000002</v>
      </c>
      <c r="E18" s="110">
        <v>524.5077</v>
      </c>
    </row>
    <row r="19" spans="1:5">
      <c r="A19" s="109" t="s">
        <v>523</v>
      </c>
      <c r="B19" s="111"/>
      <c r="C19" s="111"/>
      <c r="D19" s="111"/>
      <c r="E19" s="111"/>
    </row>
    <row r="20" spans="1:5">
      <c r="A20" s="103" t="s">
        <v>524</v>
      </c>
      <c r="B20" s="106">
        <v>0.98209999999999997</v>
      </c>
      <c r="C20" s="106">
        <v>0.96499999999999997</v>
      </c>
      <c r="D20" s="106">
        <v>0.95920000000000005</v>
      </c>
      <c r="E20" s="106">
        <v>0.97470000000000001</v>
      </c>
    </row>
    <row r="21" spans="1:5">
      <c r="A21" s="103" t="s">
        <v>525</v>
      </c>
      <c r="B21" s="106">
        <v>0.3327</v>
      </c>
      <c r="C21" s="106">
        <v>0.41489999999999999</v>
      </c>
      <c r="D21" s="106">
        <v>0.3095</v>
      </c>
      <c r="E21" s="106">
        <v>0.35549999999999998</v>
      </c>
    </row>
    <row r="22" spans="1:5">
      <c r="A22" s="108" t="s">
        <v>526</v>
      </c>
      <c r="B22" s="106">
        <v>1.7899999999999999E-2</v>
      </c>
      <c r="C22" s="106">
        <v>3.5000000000000003E-2</v>
      </c>
      <c r="D22" s="106">
        <v>4.0800000000000003E-2</v>
      </c>
      <c r="E22" s="106">
        <v>2.53E-2</v>
      </c>
    </row>
    <row r="23" spans="1:5">
      <c r="A23" s="108" t="s">
        <v>527</v>
      </c>
      <c r="B23" s="106">
        <v>0.33479999999999999</v>
      </c>
      <c r="C23" s="106">
        <v>0.41010000000000002</v>
      </c>
      <c r="D23" s="106">
        <v>0.30409999999999998</v>
      </c>
      <c r="E23" s="106">
        <v>0.35460000000000003</v>
      </c>
    </row>
    <row r="24" spans="1:5">
      <c r="A24" s="108" t="s">
        <v>528</v>
      </c>
      <c r="B24" s="106">
        <v>1.17E-2</v>
      </c>
      <c r="C24" s="106">
        <v>4.6100000000000002E-2</v>
      </c>
      <c r="D24" s="106">
        <v>5.7599999999999998E-2</v>
      </c>
      <c r="E24" s="106">
        <v>2.7699999999999999E-2</v>
      </c>
    </row>
    <row r="25" spans="1:5">
      <c r="A25" s="108" t="s">
        <v>529</v>
      </c>
      <c r="B25" s="106">
        <v>6.8400000000000002E-2</v>
      </c>
      <c r="C25" s="106">
        <v>8.1299999999999997E-2</v>
      </c>
      <c r="D25" s="106">
        <v>3.6600000000000001E-2</v>
      </c>
      <c r="E25" s="106">
        <v>6.93E-2</v>
      </c>
    </row>
    <row r="26" spans="1:5">
      <c r="A26" s="108" t="s">
        <v>1317</v>
      </c>
      <c r="B26" s="106">
        <v>8.3699999999999997E-2</v>
      </c>
      <c r="C26" s="106">
        <v>3.4299999999999997E-2</v>
      </c>
      <c r="D26" s="106">
        <v>0.10340000000000001</v>
      </c>
      <c r="E26" s="106">
        <v>7.0499999999999993E-2</v>
      </c>
    </row>
    <row r="27" spans="1:5">
      <c r="A27" s="108" t="s">
        <v>530</v>
      </c>
      <c r="B27" s="106">
        <v>0.98029999999999995</v>
      </c>
      <c r="C27" s="106">
        <v>0.96120000000000005</v>
      </c>
      <c r="D27" s="106">
        <v>0.9476</v>
      </c>
      <c r="E27" s="106">
        <v>0.97119999999999995</v>
      </c>
    </row>
    <row r="28" spans="1:5">
      <c r="A28" s="108" t="s">
        <v>531</v>
      </c>
      <c r="B28" s="106">
        <v>4.8999999999999998E-3</v>
      </c>
      <c r="C28" s="106">
        <v>9.4000000000000004E-3</v>
      </c>
      <c r="D28" s="106">
        <v>1.2200000000000001E-2</v>
      </c>
      <c r="E28" s="106">
        <v>7.0000000000000001E-3</v>
      </c>
    </row>
    <row r="29" spans="1:5">
      <c r="A29" s="108" t="s">
        <v>532</v>
      </c>
      <c r="B29" s="106">
        <v>1.5E-3</v>
      </c>
      <c r="C29" s="106">
        <v>7.4000000000000003E-3</v>
      </c>
      <c r="D29" s="106">
        <v>5.5999999999999999E-3</v>
      </c>
      <c r="E29" s="106">
        <v>3.8E-3</v>
      </c>
    </row>
    <row r="30" spans="1:5">
      <c r="A30" s="108" t="s">
        <v>533</v>
      </c>
      <c r="B30" s="106">
        <v>2.0000000000000001E-4</v>
      </c>
      <c r="C30" s="106">
        <v>2.5999999999999999E-3</v>
      </c>
      <c r="D30" s="106">
        <v>1.6799999999999999E-2</v>
      </c>
      <c r="E30" s="106">
        <v>2.5000000000000001E-3</v>
      </c>
    </row>
    <row r="31" spans="1:5">
      <c r="A31" s="108" t="s">
        <v>534</v>
      </c>
      <c r="B31" s="106">
        <v>0</v>
      </c>
      <c r="C31" s="106">
        <v>1.6000000000000001E-3</v>
      </c>
      <c r="D31" s="106">
        <v>5.9999999999999995E-4</v>
      </c>
      <c r="E31" s="106">
        <v>5.9999999999999995E-4</v>
      </c>
    </row>
    <row r="32" spans="1:5">
      <c r="A32" s="108" t="s">
        <v>535</v>
      </c>
      <c r="B32" s="106">
        <v>1.2999999999999999E-2</v>
      </c>
      <c r="C32" s="106">
        <v>1.78E-2</v>
      </c>
      <c r="D32" s="106">
        <v>1.72E-2</v>
      </c>
      <c r="E32" s="106">
        <v>1.4999999999999999E-2</v>
      </c>
    </row>
    <row r="33" spans="1:5">
      <c r="A33" s="109" t="s">
        <v>536</v>
      </c>
      <c r="B33" s="107"/>
      <c r="C33" s="107"/>
      <c r="D33" s="107"/>
      <c r="E33" s="107"/>
    </row>
    <row r="34" spans="1:5">
      <c r="A34" s="108" t="s">
        <v>537</v>
      </c>
      <c r="B34" s="106">
        <v>0.1037</v>
      </c>
      <c r="C34" s="106">
        <v>0.18090000000000001</v>
      </c>
      <c r="D34" s="106">
        <v>0.22339999999999999</v>
      </c>
      <c r="E34" s="106">
        <v>0.12909999999999999</v>
      </c>
    </row>
    <row r="35" spans="1:5">
      <c r="A35" s="108" t="s">
        <v>538</v>
      </c>
      <c r="B35" s="106">
        <v>0.49769999999999998</v>
      </c>
      <c r="C35" s="106">
        <v>0.29870000000000002</v>
      </c>
      <c r="D35" s="106">
        <v>0.34360000000000002</v>
      </c>
      <c r="E35" s="106">
        <v>0.44379999999999997</v>
      </c>
    </row>
    <row r="36" spans="1:5">
      <c r="A36" s="108" t="s">
        <v>539</v>
      </c>
      <c r="B36" s="106">
        <v>0.38179999999999997</v>
      </c>
      <c r="C36" s="106">
        <v>0.1129</v>
      </c>
      <c r="D36" s="106">
        <v>0.27179999999999999</v>
      </c>
      <c r="E36" s="106">
        <v>0.27979999999999999</v>
      </c>
    </row>
    <row r="37" spans="1:5">
      <c r="A37" s="108" t="s">
        <v>540</v>
      </c>
      <c r="B37" s="106">
        <v>0.26479999999999998</v>
      </c>
      <c r="C37" s="106">
        <v>0.1031</v>
      </c>
      <c r="D37" s="106">
        <v>0.13189999999999999</v>
      </c>
      <c r="E37" s="106">
        <v>0.2064</v>
      </c>
    </row>
    <row r="38" spans="1:5">
      <c r="A38" s="103" t="s">
        <v>1389</v>
      </c>
      <c r="B38" s="106">
        <v>0.49769999999999998</v>
      </c>
      <c r="C38" s="106">
        <v>0.2419</v>
      </c>
      <c r="D38" s="106">
        <v>0.3417</v>
      </c>
      <c r="E38" s="106">
        <v>0.42520000000000002</v>
      </c>
    </row>
    <row r="39" spans="1:5">
      <c r="A39" s="72" t="s">
        <v>541</v>
      </c>
      <c r="B39" s="107"/>
      <c r="C39" s="107"/>
      <c r="D39" s="107"/>
      <c r="E39" s="107"/>
    </row>
    <row r="40" spans="1:5">
      <c r="A40" s="108" t="s">
        <v>542</v>
      </c>
      <c r="B40" s="106">
        <v>0.30649999999999999</v>
      </c>
      <c r="C40" s="106">
        <v>8.7300000000000003E-2</v>
      </c>
      <c r="D40" s="106">
        <v>0.51470000000000005</v>
      </c>
      <c r="E40" s="106">
        <v>0.26250000000000001</v>
      </c>
    </row>
    <row r="41" spans="1:5">
      <c r="A41" s="108" t="s">
        <v>543</v>
      </c>
      <c r="B41" s="106">
        <v>0.30630000000000002</v>
      </c>
      <c r="C41" s="106">
        <v>8.3500000000000005E-2</v>
      </c>
      <c r="D41" s="106">
        <v>0.51470000000000005</v>
      </c>
      <c r="E41" s="106">
        <v>0.25900000000000001</v>
      </c>
    </row>
    <row r="42" spans="1:5">
      <c r="A42" s="108" t="s">
        <v>544</v>
      </c>
      <c r="B42" s="106">
        <v>3.8100000000000002E-2</v>
      </c>
      <c r="C42" s="106">
        <v>0.2883</v>
      </c>
      <c r="D42" s="106">
        <v>5.62E-2</v>
      </c>
      <c r="E42" s="106">
        <v>6.5199999999999994E-2</v>
      </c>
    </row>
    <row r="43" spans="1:5">
      <c r="A43" s="108" t="s">
        <v>545</v>
      </c>
      <c r="B43" s="106">
        <v>8.3000000000000001E-3</v>
      </c>
      <c r="C43" s="106">
        <v>0.15759999999999999</v>
      </c>
      <c r="D43" s="106">
        <v>2.46E-2</v>
      </c>
      <c r="E43" s="106">
        <v>2.5399999999999999E-2</v>
      </c>
    </row>
    <row r="44" spans="1:5">
      <c r="A44" s="108" t="s">
        <v>546</v>
      </c>
      <c r="B44" s="106">
        <v>2.41E-2</v>
      </c>
      <c r="C44" s="106">
        <v>0.19500000000000001</v>
      </c>
      <c r="D44" s="106">
        <v>3.4099999999999998E-2</v>
      </c>
      <c r="E44" s="106">
        <v>4.2200000000000001E-2</v>
      </c>
    </row>
    <row r="45" spans="1:5">
      <c r="A45" s="108" t="s">
        <v>547</v>
      </c>
      <c r="B45" s="106">
        <v>0.69840000000000002</v>
      </c>
      <c r="C45" s="106">
        <v>0.16270000000000001</v>
      </c>
      <c r="D45" s="106">
        <v>0.98470000000000002</v>
      </c>
      <c r="E45" s="106">
        <v>0.5514</v>
      </c>
    </row>
    <row r="46" spans="1:5">
      <c r="A46" s="109" t="s">
        <v>548</v>
      </c>
      <c r="B46" s="107"/>
      <c r="C46" s="107"/>
      <c r="D46" s="107"/>
      <c r="E46" s="107"/>
    </row>
    <row r="47" spans="1:5">
      <c r="A47" s="108" t="s">
        <v>549</v>
      </c>
      <c r="B47" s="106">
        <v>0.90710000000000002</v>
      </c>
      <c r="C47" s="106">
        <v>0.82869999999999999</v>
      </c>
      <c r="D47" s="106">
        <v>0.89959999999999996</v>
      </c>
      <c r="E47" s="106">
        <v>0.88319999999999999</v>
      </c>
    </row>
    <row r="48" spans="1:5">
      <c r="A48" s="108" t="s">
        <v>550</v>
      </c>
      <c r="B48" s="106">
        <v>0.90039999999999998</v>
      </c>
      <c r="C48" s="106">
        <v>0.92190000000000005</v>
      </c>
      <c r="D48" s="106">
        <v>0.89459999999999995</v>
      </c>
      <c r="E48" s="106">
        <v>0.90790000000000004</v>
      </c>
    </row>
    <row r="49" spans="1:5">
      <c r="A49" s="108" t="s">
        <v>551</v>
      </c>
      <c r="B49" s="106">
        <v>0.45229999999999998</v>
      </c>
      <c r="C49" s="106">
        <v>-1.9199999999999998E-2</v>
      </c>
      <c r="D49" s="106">
        <v>1.0719000000000001</v>
      </c>
      <c r="E49" s="106">
        <v>0.31280000000000002</v>
      </c>
    </row>
    <row r="50" spans="1:5" ht="15.75" thickBot="1">
      <c r="A50" s="238" t="s">
        <v>552</v>
      </c>
      <c r="B50" s="112">
        <v>0.3034</v>
      </c>
      <c r="C50" s="112">
        <v>2.0520999999999998</v>
      </c>
      <c r="D50" s="112">
        <v>0.1951</v>
      </c>
      <c r="E50" s="112">
        <v>0.45100000000000001</v>
      </c>
    </row>
    <row r="51" spans="1:5" ht="15.75" thickTop="1">
      <c r="A51" s="767" t="s">
        <v>553</v>
      </c>
      <c r="B51" s="767"/>
      <c r="C51" s="767"/>
      <c r="D51" s="767"/>
      <c r="E51" s="767"/>
    </row>
    <row r="52" spans="1:5" ht="84.75" customHeight="1">
      <c r="A52" s="730" t="s">
        <v>554</v>
      </c>
      <c r="B52" s="730"/>
      <c r="C52" s="730"/>
      <c r="D52" s="730"/>
      <c r="E52" s="730"/>
    </row>
    <row r="53" spans="1:5" ht="84.75" customHeight="1">
      <c r="A53" s="730" t="s">
        <v>555</v>
      </c>
      <c r="B53" s="730"/>
      <c r="C53" s="730"/>
      <c r="D53" s="730"/>
      <c r="E53" s="730"/>
    </row>
    <row r="54" spans="1:5">
      <c r="A54" s="728" t="s">
        <v>1363</v>
      </c>
      <c r="B54" s="728"/>
      <c r="C54" s="728"/>
      <c r="D54" s="728"/>
      <c r="E54" s="728"/>
    </row>
    <row r="55" spans="1:5">
      <c r="A55" s="728" t="s">
        <v>557</v>
      </c>
      <c r="B55" s="728"/>
      <c r="C55" s="728"/>
      <c r="D55" s="728"/>
      <c r="E55" s="728"/>
    </row>
    <row r="56" spans="1:5">
      <c r="A56" s="11"/>
      <c r="B56" s="11"/>
      <c r="C56" s="11"/>
      <c r="D56" s="11"/>
      <c r="E56" s="11"/>
    </row>
    <row r="57" spans="1:5" ht="30" customHeight="1">
      <c r="A57" s="159"/>
      <c r="B57" s="67" t="s">
        <v>60</v>
      </c>
      <c r="C57" s="67" t="s">
        <v>62</v>
      </c>
      <c r="D57" s="67" t="s">
        <v>64</v>
      </c>
      <c r="E57" s="68" t="s">
        <v>515</v>
      </c>
    </row>
    <row r="58" spans="1:5">
      <c r="A58" s="99"/>
      <c r="B58" s="99"/>
      <c r="C58" s="99"/>
      <c r="D58" s="99"/>
      <c r="E58" s="99"/>
    </row>
    <row r="59" spans="1:5">
      <c r="A59" s="109" t="s">
        <v>558</v>
      </c>
      <c r="B59" s="67"/>
      <c r="C59" s="67"/>
      <c r="D59" s="67"/>
      <c r="E59" s="68"/>
    </row>
    <row r="60" spans="1:5">
      <c r="A60" s="664" t="s">
        <v>885</v>
      </c>
      <c r="B60" s="160">
        <v>4.1300000000000003E-2</v>
      </c>
      <c r="C60" s="160">
        <v>2.6800000000000001E-2</v>
      </c>
      <c r="D60" s="160">
        <v>6.4500000000000002E-2</v>
      </c>
      <c r="E60" s="160">
        <v>3.9100000000000003E-2</v>
      </c>
    </row>
    <row r="61" spans="1:5">
      <c r="A61" s="664" t="s">
        <v>1318</v>
      </c>
      <c r="B61" s="160">
        <v>4.8099999999999997E-2</v>
      </c>
      <c r="C61" s="160">
        <v>2.5100000000000001E-2</v>
      </c>
      <c r="D61" s="160">
        <v>6.2399999999999997E-2</v>
      </c>
      <c r="E61" s="160">
        <v>4.2700000000000002E-2</v>
      </c>
    </row>
    <row r="62" spans="1:5">
      <c r="A62" s="664" t="s">
        <v>1319</v>
      </c>
      <c r="B62" s="160">
        <v>4.4600000000000001E-2</v>
      </c>
      <c r="C62" s="160">
        <v>1.66E-2</v>
      </c>
      <c r="D62" s="160">
        <v>5.6099999999999997E-2</v>
      </c>
      <c r="E62" s="160">
        <v>3.7499999999999999E-2</v>
      </c>
    </row>
    <row r="63" spans="1:5">
      <c r="A63" s="664" t="s">
        <v>1320</v>
      </c>
      <c r="B63" s="160">
        <v>1.21E-2</v>
      </c>
      <c r="C63" s="160">
        <v>-2.1299999999999999E-2</v>
      </c>
      <c r="D63" s="160">
        <v>2.8500000000000001E-2</v>
      </c>
      <c r="E63" s="160">
        <v>3.8999999999999998E-3</v>
      </c>
    </row>
    <row r="64" spans="1:5">
      <c r="A64" s="664" t="s">
        <v>1321</v>
      </c>
      <c r="B64" s="160">
        <v>1.21E-2</v>
      </c>
      <c r="C64" s="160">
        <v>-2.06E-2</v>
      </c>
      <c r="D64" s="160">
        <v>2.8500000000000001E-2</v>
      </c>
      <c r="E64" s="160">
        <v>4.1000000000000003E-3</v>
      </c>
    </row>
    <row r="65" spans="1:5">
      <c r="A65" s="664" t="s">
        <v>1322</v>
      </c>
      <c r="B65" s="160">
        <v>1.21E-2</v>
      </c>
      <c r="C65" s="160">
        <v>-2.06E-2</v>
      </c>
      <c r="D65" s="160">
        <v>2.8500000000000001E-2</v>
      </c>
      <c r="E65" s="160">
        <v>4.1000000000000003E-3</v>
      </c>
    </row>
    <row r="66" spans="1:5">
      <c r="A66" s="664" t="s">
        <v>1323</v>
      </c>
      <c r="B66" s="160">
        <v>4.0800000000000003E-2</v>
      </c>
      <c r="C66" s="160">
        <v>-0.2319</v>
      </c>
      <c r="D66" s="160">
        <v>5.5899999999999998E-2</v>
      </c>
      <c r="E66" s="160">
        <v>1.5900000000000001E-2</v>
      </c>
    </row>
    <row r="67" spans="1:5">
      <c r="A67" s="109" t="s">
        <v>559</v>
      </c>
      <c r="B67" s="67"/>
      <c r="C67" s="67"/>
      <c r="D67" s="67"/>
      <c r="E67" s="68"/>
    </row>
    <row r="68" spans="1:5">
      <c r="A68" s="664" t="s">
        <v>893</v>
      </c>
      <c r="B68" s="160">
        <v>5.3800000000000001E-2</v>
      </c>
      <c r="C68" s="160">
        <v>5.7500000000000002E-2</v>
      </c>
      <c r="D68" s="160">
        <v>7.2300000000000003E-2</v>
      </c>
      <c r="E68" s="160">
        <v>5.6500000000000002E-2</v>
      </c>
    </row>
    <row r="69" spans="1:5">
      <c r="A69" s="664" t="s">
        <v>895</v>
      </c>
      <c r="B69" s="160">
        <v>-1.2500000000000001E-2</v>
      </c>
      <c r="C69" s="160">
        <v>-3.0599999999999999E-2</v>
      </c>
      <c r="D69" s="160">
        <v>-7.9000000000000008E-3</v>
      </c>
      <c r="E69" s="160">
        <v>-1.7299999999999999E-2</v>
      </c>
    </row>
    <row r="70" spans="1:5">
      <c r="A70" s="664" t="s">
        <v>897</v>
      </c>
      <c r="B70" s="160">
        <v>1.9599999999999999E-2</v>
      </c>
      <c r="C70" s="160">
        <v>3.61E-2</v>
      </c>
      <c r="D70" s="160">
        <v>1.77E-2</v>
      </c>
      <c r="E70" s="160">
        <v>2.5499999999999998E-2</v>
      </c>
    </row>
    <row r="71" spans="1:5">
      <c r="A71" s="664" t="s">
        <v>899</v>
      </c>
      <c r="B71" s="160">
        <v>0</v>
      </c>
      <c r="C71" s="160">
        <v>0</v>
      </c>
      <c r="D71" s="160">
        <v>0</v>
      </c>
      <c r="E71" s="160">
        <v>0</v>
      </c>
    </row>
    <row r="72" spans="1:5">
      <c r="A72" s="664" t="s">
        <v>1324</v>
      </c>
      <c r="B72" s="160">
        <v>-3.5999999999999999E-3</v>
      </c>
      <c r="C72" s="160">
        <v>-8.5000000000000006E-3</v>
      </c>
      <c r="D72" s="160">
        <v>-6.1999999999999998E-3</v>
      </c>
      <c r="E72" s="160">
        <v>-5.1999999999999998E-3</v>
      </c>
    </row>
    <row r="73" spans="1:5">
      <c r="A73" s="664" t="s">
        <v>1325</v>
      </c>
      <c r="B73" s="160">
        <v>6.7999999999999996E-3</v>
      </c>
      <c r="C73" s="160">
        <v>-1.6999999999999999E-3</v>
      </c>
      <c r="D73" s="160">
        <v>-2.0999999999999999E-3</v>
      </c>
      <c r="E73" s="160">
        <v>3.5999999999999999E-3</v>
      </c>
    </row>
    <row r="74" spans="1:5">
      <c r="A74" s="664" t="s">
        <v>1326</v>
      </c>
      <c r="B74" s="160">
        <v>-3.2399999999999998E-2</v>
      </c>
      <c r="C74" s="160">
        <v>-3.7900000000000003E-2</v>
      </c>
      <c r="D74" s="160">
        <v>-2.7699999999999999E-2</v>
      </c>
      <c r="E74" s="160">
        <v>-3.3599999999999998E-2</v>
      </c>
    </row>
    <row r="75" spans="1:5">
      <c r="A75" s="664" t="s">
        <v>1327</v>
      </c>
      <c r="B75" s="160">
        <v>0</v>
      </c>
      <c r="C75" s="160">
        <v>6.9999999999999999E-4</v>
      </c>
      <c r="D75" s="160">
        <v>0</v>
      </c>
      <c r="E75" s="160">
        <v>2.0000000000000001E-4</v>
      </c>
    </row>
    <row r="76" spans="1:5">
      <c r="A76" s="664" t="s">
        <v>1328</v>
      </c>
      <c r="B76" s="160">
        <v>7.5200000000000003E-2</v>
      </c>
      <c r="C76" s="160">
        <v>4.6899999999999997E-2</v>
      </c>
      <c r="D76" s="160">
        <v>0.1457</v>
      </c>
      <c r="E76" s="160">
        <v>5.6399999999999999E-2</v>
      </c>
    </row>
    <row r="77" spans="1:5">
      <c r="A77" s="109" t="s">
        <v>560</v>
      </c>
      <c r="B77" s="67"/>
      <c r="C77" s="67"/>
      <c r="D77" s="67"/>
      <c r="E77" s="68"/>
    </row>
    <row r="78" spans="1:5">
      <c r="A78" s="664" t="s">
        <v>1329</v>
      </c>
      <c r="B78" s="160">
        <v>6.8199999999999997E-2</v>
      </c>
      <c r="C78" s="160">
        <v>7.7899999999999997E-2</v>
      </c>
      <c r="D78" s="160">
        <v>4.5600000000000002E-2</v>
      </c>
      <c r="E78" s="160">
        <v>6.8599999999999994E-2</v>
      </c>
    </row>
    <row r="79" spans="1:5">
      <c r="A79" s="664" t="s">
        <v>1330</v>
      </c>
      <c r="B79" s="160">
        <v>7.1800000000000003E-2</v>
      </c>
      <c r="C79" s="160">
        <v>7.8E-2</v>
      </c>
      <c r="D79" s="160">
        <v>0.1421</v>
      </c>
      <c r="E79" s="160">
        <v>7.9699999999999993E-2</v>
      </c>
    </row>
    <row r="80" spans="1:5">
      <c r="A80" s="664" t="s">
        <v>1331</v>
      </c>
      <c r="B80" s="160">
        <v>9.5600000000000004E-2</v>
      </c>
      <c r="C80" s="160">
        <v>0.17730000000000001</v>
      </c>
      <c r="D80" s="160">
        <v>0.629</v>
      </c>
      <c r="E80" s="160">
        <v>0.20569999999999999</v>
      </c>
    </row>
    <row r="81" spans="1:5">
      <c r="A81" s="664" t="s">
        <v>1332</v>
      </c>
      <c r="B81" s="160">
        <v>4.0899999999999999E-2</v>
      </c>
      <c r="C81" s="160">
        <v>1.47E-2</v>
      </c>
      <c r="D81" s="160">
        <v>1.4800000000000001E-2</v>
      </c>
      <c r="E81" s="160">
        <v>1.9199999999999998E-2</v>
      </c>
    </row>
    <row r="82" spans="1:5">
      <c r="A82" s="664" t="s">
        <v>1333</v>
      </c>
      <c r="B82" s="160">
        <v>8.0000000000000004E-4</v>
      </c>
      <c r="C82" s="160">
        <v>0</v>
      </c>
      <c r="D82" s="160">
        <v>3.0999999999999999E-3</v>
      </c>
      <c r="E82" s="160">
        <v>5.9999999999999995E-4</v>
      </c>
    </row>
    <row r="83" spans="1:5">
      <c r="A83" s="664" t="s">
        <v>1334</v>
      </c>
      <c r="B83" s="160">
        <v>8.9999999999999993E-3</v>
      </c>
      <c r="C83" s="160">
        <v>3.3E-3</v>
      </c>
      <c r="D83" s="160">
        <v>1.3299999999999999E-2</v>
      </c>
      <c r="E83" s="160">
        <v>9.7999999999999997E-3</v>
      </c>
    </row>
    <row r="84" spans="1:5">
      <c r="A84" s="664" t="s">
        <v>1335</v>
      </c>
      <c r="B84" s="160">
        <v>8.0000000000000002E-3</v>
      </c>
      <c r="C84" s="160">
        <v>2.8E-3</v>
      </c>
      <c r="D84" s="160">
        <v>1.32E-2</v>
      </c>
      <c r="E84" s="160">
        <v>8.9999999999999993E-3</v>
      </c>
    </row>
    <row r="85" spans="1:5">
      <c r="A85" s="664" t="s">
        <v>1336</v>
      </c>
      <c r="B85" s="160">
        <v>0</v>
      </c>
      <c r="C85" s="160">
        <v>0</v>
      </c>
      <c r="D85" s="160">
        <v>0</v>
      </c>
      <c r="E85" s="160">
        <v>0</v>
      </c>
    </row>
    <row r="86" spans="1:5">
      <c r="A86" s="664" t="s">
        <v>1337</v>
      </c>
      <c r="B86" s="160">
        <v>2.1000000000000001E-2</v>
      </c>
      <c r="C86" s="160">
        <v>2.5700000000000001E-2</v>
      </c>
      <c r="D86" s="160">
        <v>1.5699999999999999E-2</v>
      </c>
      <c r="E86" s="160">
        <v>2.1600000000000001E-2</v>
      </c>
    </row>
    <row r="87" spans="1:5">
      <c r="A87" s="664" t="s">
        <v>1338</v>
      </c>
      <c r="B87" s="160">
        <v>1.9099999999999999E-2</v>
      </c>
      <c r="C87" s="160">
        <v>4.6800000000000001E-2</v>
      </c>
      <c r="D87" s="160">
        <v>3.1099999999999999E-2</v>
      </c>
      <c r="E87" s="160">
        <v>3.95E-2</v>
      </c>
    </row>
    <row r="88" spans="1:5">
      <c r="A88" s="664" t="s">
        <v>1339</v>
      </c>
      <c r="B88" s="160">
        <v>0</v>
      </c>
      <c r="C88" s="160">
        <v>4.4999999999999997E-3</v>
      </c>
      <c r="D88" s="160">
        <v>0</v>
      </c>
      <c r="E88" s="160">
        <v>5.0000000000000001E-4</v>
      </c>
    </row>
    <row r="89" spans="1:5">
      <c r="A89" s="664" t="s">
        <v>1340</v>
      </c>
      <c r="B89" s="160">
        <v>0</v>
      </c>
      <c r="C89" s="160">
        <v>1.9400000000000001E-2</v>
      </c>
      <c r="D89" s="160">
        <v>0</v>
      </c>
      <c r="E89" s="160">
        <v>8.0000000000000002E-3</v>
      </c>
    </row>
    <row r="90" spans="1:5">
      <c r="A90" s="109" t="s">
        <v>561</v>
      </c>
      <c r="B90" s="67"/>
      <c r="C90" s="67"/>
      <c r="D90" s="67"/>
      <c r="E90" s="68"/>
    </row>
    <row r="91" spans="1:5">
      <c r="A91" s="109" t="s">
        <v>562</v>
      </c>
      <c r="B91" s="67"/>
      <c r="C91" s="67"/>
      <c r="D91" s="67"/>
      <c r="E91" s="68"/>
    </row>
    <row r="92" spans="1:5">
      <c r="A92" s="664" t="s">
        <v>917</v>
      </c>
      <c r="B92" s="160">
        <v>3.2399999999999998E-2</v>
      </c>
      <c r="C92" s="160">
        <v>3.7900000000000003E-2</v>
      </c>
      <c r="D92" s="160">
        <v>2.7699999999999999E-2</v>
      </c>
      <c r="E92" s="160">
        <v>3.3599999999999998E-2</v>
      </c>
    </row>
    <row r="93" spans="1:5">
      <c r="A93" s="664" t="s">
        <v>919</v>
      </c>
      <c r="B93" s="160">
        <v>3.5700000000000003E-2</v>
      </c>
      <c r="C93" s="160">
        <v>4.7E-2</v>
      </c>
      <c r="D93" s="160">
        <v>3.0300000000000001E-2</v>
      </c>
      <c r="E93" s="160">
        <v>3.8199999999999998E-2</v>
      </c>
    </row>
    <row r="94" spans="1:5">
      <c r="A94" s="664" t="s">
        <v>921</v>
      </c>
      <c r="B94" s="160">
        <v>5.0299999999999997E-2</v>
      </c>
      <c r="C94" s="160">
        <v>5.1900000000000002E-2</v>
      </c>
      <c r="D94" s="160">
        <v>3.9399999999999998E-2</v>
      </c>
      <c r="E94" s="160">
        <v>4.9799999999999997E-2</v>
      </c>
    </row>
    <row r="95" spans="1:5">
      <c r="A95" s="664" t="s">
        <v>1341</v>
      </c>
      <c r="B95" s="160">
        <v>5.5199999999999999E-2</v>
      </c>
      <c r="C95" s="160">
        <v>5.6599999999999998E-2</v>
      </c>
      <c r="D95" s="160">
        <v>6.2799999999999995E-2</v>
      </c>
      <c r="E95" s="160">
        <v>5.6099999999999997E-2</v>
      </c>
    </row>
    <row r="96" spans="1:5">
      <c r="A96" s="109" t="s">
        <v>563</v>
      </c>
      <c r="B96" s="67"/>
      <c r="C96" s="67"/>
      <c r="D96" s="67"/>
      <c r="E96" s="68"/>
    </row>
    <row r="97" spans="1:5">
      <c r="A97" s="664" t="s">
        <v>924</v>
      </c>
      <c r="B97" s="160">
        <v>0.50790000000000002</v>
      </c>
      <c r="C97" s="160">
        <v>0.54300000000000004</v>
      </c>
      <c r="D97" s="160">
        <v>0.53949999999999998</v>
      </c>
      <c r="E97" s="160">
        <v>0.52170000000000005</v>
      </c>
    </row>
    <row r="98" spans="1:5">
      <c r="A98" s="664" t="s">
        <v>926</v>
      </c>
      <c r="B98" s="160">
        <v>2.3699999999999999E-2</v>
      </c>
      <c r="C98" s="160">
        <v>8.1799999999999998E-2</v>
      </c>
      <c r="D98" s="160">
        <v>3.4599999999999999E-2</v>
      </c>
      <c r="E98" s="160">
        <v>4.3499999999999997E-2</v>
      </c>
    </row>
    <row r="99" spans="1:5">
      <c r="A99" s="664" t="s">
        <v>928</v>
      </c>
      <c r="B99" s="160">
        <v>0.46839999999999998</v>
      </c>
      <c r="C99" s="160">
        <v>0.37519999999999998</v>
      </c>
      <c r="D99" s="160">
        <v>0.4259</v>
      </c>
      <c r="E99" s="160">
        <v>0.43480000000000002</v>
      </c>
    </row>
    <row r="100" spans="1:5">
      <c r="A100" s="664" t="s">
        <v>930</v>
      </c>
      <c r="B100" s="160">
        <v>0.62809999999999999</v>
      </c>
      <c r="C100" s="160">
        <v>0.40050000000000002</v>
      </c>
      <c r="D100" s="160">
        <v>0.31240000000000001</v>
      </c>
      <c r="E100" s="160">
        <v>0.49840000000000001</v>
      </c>
    </row>
    <row r="101" spans="1:5">
      <c r="A101" s="109" t="s">
        <v>564</v>
      </c>
      <c r="B101" s="67"/>
      <c r="C101" s="67"/>
      <c r="D101" s="67"/>
      <c r="E101" s="68"/>
    </row>
    <row r="102" spans="1:5">
      <c r="A102" s="108" t="s">
        <v>932</v>
      </c>
      <c r="B102" s="160">
        <v>4.6899999999999997E-2</v>
      </c>
      <c r="C102" s="160">
        <v>0.02</v>
      </c>
      <c r="D102" s="160">
        <v>5.6000000000000001E-2</v>
      </c>
      <c r="E102" s="160">
        <v>4.0099999999999997E-2</v>
      </c>
    </row>
    <row r="103" spans="1:5">
      <c r="A103" s="108" t="s">
        <v>934</v>
      </c>
      <c r="B103" s="160">
        <v>4.02E-2</v>
      </c>
      <c r="C103" s="160">
        <v>2.12E-2</v>
      </c>
      <c r="D103" s="160">
        <v>5.8099999999999999E-2</v>
      </c>
      <c r="E103" s="160">
        <v>3.6499999999999998E-2</v>
      </c>
    </row>
    <row r="104" spans="1:5">
      <c r="A104" s="103" t="s">
        <v>1342</v>
      </c>
      <c r="B104" s="160">
        <v>4.4600000000000001E-2</v>
      </c>
      <c r="C104" s="160">
        <v>2.92E-2</v>
      </c>
      <c r="D104" s="160">
        <v>5.2900000000000003E-2</v>
      </c>
      <c r="E104" s="160">
        <v>4.0899999999999999E-2</v>
      </c>
    </row>
    <row r="105" spans="1:5">
      <c r="A105" s="103" t="s">
        <v>937</v>
      </c>
      <c r="B105" s="160">
        <v>5.6899999999999999E-2</v>
      </c>
      <c r="C105" s="160">
        <v>6.0900000000000003E-2</v>
      </c>
      <c r="D105" s="160">
        <v>6.0699999999999997E-2</v>
      </c>
      <c r="E105" s="160">
        <v>5.8299999999999998E-2</v>
      </c>
    </row>
    <row r="106" spans="1:5">
      <c r="A106" s="103" t="s">
        <v>939</v>
      </c>
      <c r="B106" s="160">
        <v>-1.23E-2</v>
      </c>
      <c r="C106" s="160">
        <v>-3.1699999999999999E-2</v>
      </c>
      <c r="D106" s="160">
        <v>-7.9000000000000008E-3</v>
      </c>
      <c r="E106" s="160">
        <v>-1.7399999999999999E-2</v>
      </c>
    </row>
    <row r="107" spans="1:5">
      <c r="A107" s="103" t="s">
        <v>941</v>
      </c>
      <c r="B107" s="160">
        <v>-4.4000000000000003E-3</v>
      </c>
      <c r="C107" s="160">
        <v>-8.0999999999999996E-3</v>
      </c>
      <c r="D107" s="160">
        <v>5.3E-3</v>
      </c>
      <c r="E107" s="160">
        <v>-4.4999999999999997E-3</v>
      </c>
    </row>
    <row r="108" spans="1:5">
      <c r="A108" s="103" t="s">
        <v>943</v>
      </c>
      <c r="B108" s="160">
        <v>6.6E-3</v>
      </c>
      <c r="C108" s="160">
        <v>-1.1999999999999999E-3</v>
      </c>
      <c r="D108" s="160">
        <v>-2.0999999999999999E-3</v>
      </c>
      <c r="E108" s="160">
        <v>3.5999999999999999E-3</v>
      </c>
    </row>
    <row r="109" spans="1:5">
      <c r="A109" s="109" t="s">
        <v>944</v>
      </c>
      <c r="B109" s="67"/>
      <c r="C109" s="67"/>
      <c r="D109" s="67"/>
      <c r="E109" s="68"/>
    </row>
    <row r="110" spans="1:5">
      <c r="A110" s="103" t="s">
        <v>932</v>
      </c>
      <c r="B110" s="160">
        <v>4.6899999999999997E-2</v>
      </c>
      <c r="C110" s="160">
        <v>0.02</v>
      </c>
      <c r="D110" s="160">
        <v>5.6000000000000001E-2</v>
      </c>
      <c r="E110" s="160">
        <v>4.0099999999999997E-2</v>
      </c>
    </row>
    <row r="111" spans="1:5">
      <c r="A111" s="103" t="s">
        <v>946</v>
      </c>
      <c r="B111" s="160">
        <v>-2.3E-3</v>
      </c>
      <c r="C111" s="160">
        <v>-2.8E-3</v>
      </c>
      <c r="D111" s="160">
        <v>1E-4</v>
      </c>
      <c r="E111" s="160">
        <v>-2.2000000000000001E-3</v>
      </c>
    </row>
    <row r="112" spans="1:5">
      <c r="A112" s="103" t="s">
        <v>948</v>
      </c>
      <c r="B112" s="160">
        <v>-3.2500000000000001E-2</v>
      </c>
      <c r="C112" s="160">
        <v>-3.9300000000000002E-2</v>
      </c>
      <c r="D112" s="160">
        <v>-2.7699999999999999E-2</v>
      </c>
      <c r="E112" s="160">
        <v>-3.4000000000000002E-2</v>
      </c>
    </row>
    <row r="113" spans="1:5">
      <c r="A113" s="103" t="s">
        <v>950</v>
      </c>
      <c r="B113" s="160">
        <v>0</v>
      </c>
      <c r="C113" s="160">
        <v>2.9999999999999997E-4</v>
      </c>
      <c r="D113" s="160">
        <v>0</v>
      </c>
      <c r="E113" s="160">
        <v>1E-4</v>
      </c>
    </row>
    <row r="114" spans="1:5">
      <c r="A114" s="103" t="s">
        <v>952</v>
      </c>
      <c r="B114" s="160">
        <v>0</v>
      </c>
      <c r="C114" s="160">
        <v>4.0000000000000002E-4</v>
      </c>
      <c r="D114" s="160">
        <v>0</v>
      </c>
      <c r="E114" s="160">
        <v>1E-4</v>
      </c>
    </row>
    <row r="115" spans="1:5">
      <c r="A115" s="103" t="s">
        <v>953</v>
      </c>
      <c r="B115" s="160">
        <v>0</v>
      </c>
      <c r="C115" s="160">
        <v>0</v>
      </c>
      <c r="D115" s="160">
        <v>0</v>
      </c>
      <c r="E115" s="160">
        <v>0</v>
      </c>
    </row>
    <row r="116" spans="1:5">
      <c r="A116" s="72" t="s">
        <v>565</v>
      </c>
      <c r="B116" s="161">
        <v>1.21E-2</v>
      </c>
      <c r="C116" s="161">
        <v>-2.1399999999999999E-2</v>
      </c>
      <c r="D116" s="161">
        <v>2.8500000000000001E-2</v>
      </c>
      <c r="E116" s="161">
        <v>4.1000000000000003E-3</v>
      </c>
    </row>
    <row r="117" spans="1:5" ht="3.75" customHeight="1" thickBot="1">
      <c r="A117" s="191"/>
      <c r="B117" s="217"/>
      <c r="C117" s="217"/>
      <c r="D117" s="217"/>
      <c r="E117" s="217"/>
    </row>
    <row r="118" spans="1:5" ht="15.75" thickTop="1">
      <c r="A118" s="729" t="s">
        <v>1306</v>
      </c>
      <c r="B118" s="729"/>
      <c r="C118" s="729"/>
      <c r="D118" s="729"/>
      <c r="E118" s="729"/>
    </row>
    <row r="119" spans="1:5">
      <c r="A119" s="724" t="s">
        <v>1307</v>
      </c>
      <c r="B119" s="724"/>
      <c r="C119" s="724"/>
      <c r="D119" s="724"/>
      <c r="E119" s="724"/>
    </row>
    <row r="120" spans="1:5">
      <c r="A120" s="724" t="s">
        <v>1308</v>
      </c>
      <c r="B120" s="724"/>
      <c r="C120" s="724"/>
      <c r="D120" s="724"/>
      <c r="E120" s="724"/>
    </row>
    <row r="121" spans="1:5">
      <c r="A121" s="724" t="s">
        <v>1309</v>
      </c>
      <c r="B121" s="724"/>
      <c r="C121" s="724"/>
      <c r="D121" s="724"/>
      <c r="E121" s="724"/>
    </row>
    <row r="122" spans="1:5">
      <c r="A122" s="724" t="s">
        <v>1310</v>
      </c>
      <c r="B122" s="724"/>
      <c r="C122" s="724"/>
      <c r="D122" s="724"/>
      <c r="E122" s="724"/>
    </row>
    <row r="123" spans="1:5" ht="30" customHeight="1">
      <c r="A123" s="726" t="s">
        <v>958</v>
      </c>
      <c r="B123" s="726"/>
      <c r="C123" s="726"/>
      <c r="D123" s="726"/>
      <c r="E123" s="726"/>
    </row>
    <row r="124" spans="1:5">
      <c r="A124" s="724" t="s">
        <v>567</v>
      </c>
      <c r="B124" s="724"/>
      <c r="C124" s="724"/>
      <c r="D124" s="724"/>
      <c r="E124" s="724"/>
    </row>
    <row r="125" spans="1:5" ht="30" customHeight="1">
      <c r="A125" s="726" t="s">
        <v>959</v>
      </c>
      <c r="B125" s="726"/>
      <c r="C125" s="726"/>
      <c r="D125" s="726"/>
      <c r="E125" s="726"/>
    </row>
    <row r="126" spans="1:5">
      <c r="A126" s="11"/>
      <c r="B126" s="211"/>
      <c r="C126" s="211"/>
      <c r="D126" s="211"/>
      <c r="E126" s="211"/>
    </row>
  </sheetData>
  <mergeCells count="16">
    <mergeCell ref="A53:E53"/>
    <mergeCell ref="A1:E1"/>
    <mergeCell ref="A2:E2"/>
    <mergeCell ref="A3:E3"/>
    <mergeCell ref="A51:E51"/>
    <mergeCell ref="A52:E52"/>
    <mergeCell ref="A122:E122"/>
    <mergeCell ref="A123:E123"/>
    <mergeCell ref="A124:E124"/>
    <mergeCell ref="A125:E125"/>
    <mergeCell ref="A54:E54"/>
    <mergeCell ref="A55:E55"/>
    <mergeCell ref="A118:E118"/>
    <mergeCell ref="A119:E119"/>
    <mergeCell ref="A120:E120"/>
    <mergeCell ref="A121:E121"/>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sqref="A1:L1"/>
    </sheetView>
  </sheetViews>
  <sheetFormatPr defaultRowHeight="18"/>
  <cols>
    <col min="1" max="1" width="89.85546875" style="14" bestFit="1" customWidth="1"/>
    <col min="2" max="2" width="11.140625" style="14" bestFit="1" customWidth="1"/>
    <col min="3" max="9" width="9.7109375" style="14" bestFit="1" customWidth="1"/>
    <col min="10" max="11" width="9.7109375" style="14" customWidth="1"/>
    <col min="12" max="12" width="9.7109375" style="18" bestFit="1" customWidth="1"/>
    <col min="13" max="258" width="9.140625" style="14"/>
    <col min="259" max="259" width="89.85546875" style="14" bestFit="1" customWidth="1"/>
    <col min="260" max="268" width="16" style="14" customWidth="1"/>
    <col min="269" max="514" width="9.140625" style="14"/>
    <col min="515" max="515" width="89.85546875" style="14" bestFit="1" customWidth="1"/>
    <col min="516" max="524" width="16" style="14" customWidth="1"/>
    <col min="525" max="770" width="9.140625" style="14"/>
    <col min="771" max="771" width="89.85546875" style="14" bestFit="1" customWidth="1"/>
    <col min="772" max="780" width="16" style="14" customWidth="1"/>
    <col min="781" max="1026" width="9.140625" style="14"/>
    <col min="1027" max="1027" width="89.85546875" style="14" bestFit="1" customWidth="1"/>
    <col min="1028" max="1036" width="16" style="14" customWidth="1"/>
    <col min="1037" max="1282" width="9.140625" style="14"/>
    <col min="1283" max="1283" width="89.85546875" style="14" bestFit="1" customWidth="1"/>
    <col min="1284" max="1292" width="16" style="14" customWidth="1"/>
    <col min="1293" max="1538" width="9.140625" style="14"/>
    <col min="1539" max="1539" width="89.85546875" style="14" bestFit="1" customWidth="1"/>
    <col min="1540" max="1548" width="16" style="14" customWidth="1"/>
    <col min="1549" max="1794" width="9.140625" style="14"/>
    <col min="1795" max="1795" width="89.85546875" style="14" bestFit="1" customWidth="1"/>
    <col min="1796" max="1804" width="16" style="14" customWidth="1"/>
    <col min="1805" max="2050" width="9.140625" style="14"/>
    <col min="2051" max="2051" width="89.85546875" style="14" bestFit="1" customWidth="1"/>
    <col min="2052" max="2060" width="16" style="14" customWidth="1"/>
    <col min="2061" max="2306" width="9.140625" style="14"/>
    <col min="2307" max="2307" width="89.85546875" style="14" bestFit="1" customWidth="1"/>
    <col min="2308" max="2316" width="16" style="14" customWidth="1"/>
    <col min="2317" max="2562" width="9.140625" style="14"/>
    <col min="2563" max="2563" width="89.85546875" style="14" bestFit="1" customWidth="1"/>
    <col min="2564" max="2572" width="16" style="14" customWidth="1"/>
    <col min="2573" max="2818" width="9.140625" style="14"/>
    <col min="2819" max="2819" width="89.85546875" style="14" bestFit="1" customWidth="1"/>
    <col min="2820" max="2828" width="16" style="14" customWidth="1"/>
    <col min="2829" max="3074" width="9.140625" style="14"/>
    <col min="3075" max="3075" width="89.85546875" style="14" bestFit="1" customWidth="1"/>
    <col min="3076" max="3084" width="16" style="14" customWidth="1"/>
    <col min="3085" max="3330" width="9.140625" style="14"/>
    <col min="3331" max="3331" width="89.85546875" style="14" bestFit="1" customWidth="1"/>
    <col min="3332" max="3340" width="16" style="14" customWidth="1"/>
    <col min="3341" max="3586" width="9.140625" style="14"/>
    <col min="3587" max="3587" width="89.85546875" style="14" bestFit="1" customWidth="1"/>
    <col min="3588" max="3596" width="16" style="14" customWidth="1"/>
    <col min="3597" max="3842" width="9.140625" style="14"/>
    <col min="3843" max="3843" width="89.85546875" style="14" bestFit="1" customWidth="1"/>
    <col min="3844" max="3852" width="16" style="14" customWidth="1"/>
    <col min="3853" max="4098" width="9.140625" style="14"/>
    <col min="4099" max="4099" width="89.85546875" style="14" bestFit="1" customWidth="1"/>
    <col min="4100" max="4108" width="16" style="14" customWidth="1"/>
    <col min="4109" max="4354" width="9.140625" style="14"/>
    <col min="4355" max="4355" width="89.85546875" style="14" bestFit="1" customWidth="1"/>
    <col min="4356" max="4364" width="16" style="14" customWidth="1"/>
    <col min="4365" max="4610" width="9.140625" style="14"/>
    <col min="4611" max="4611" width="89.85546875" style="14" bestFit="1" customWidth="1"/>
    <col min="4612" max="4620" width="16" style="14" customWidth="1"/>
    <col min="4621" max="4866" width="9.140625" style="14"/>
    <col min="4867" max="4867" width="89.85546875" style="14" bestFit="1" customWidth="1"/>
    <col min="4868" max="4876" width="16" style="14" customWidth="1"/>
    <col min="4877" max="5122" width="9.140625" style="14"/>
    <col min="5123" max="5123" width="89.85546875" style="14" bestFit="1" customWidth="1"/>
    <col min="5124" max="5132" width="16" style="14" customWidth="1"/>
    <col min="5133" max="5378" width="9.140625" style="14"/>
    <col min="5379" max="5379" width="89.85546875" style="14" bestFit="1" customWidth="1"/>
    <col min="5380" max="5388" width="16" style="14" customWidth="1"/>
    <col min="5389" max="5634" width="9.140625" style="14"/>
    <col min="5635" max="5635" width="89.85546875" style="14" bestFit="1" customWidth="1"/>
    <col min="5636" max="5644" width="16" style="14" customWidth="1"/>
    <col min="5645" max="5890" width="9.140625" style="14"/>
    <col min="5891" max="5891" width="89.85546875" style="14" bestFit="1" customWidth="1"/>
    <col min="5892" max="5900" width="16" style="14" customWidth="1"/>
    <col min="5901" max="6146" width="9.140625" style="14"/>
    <col min="6147" max="6147" width="89.85546875" style="14" bestFit="1" customWidth="1"/>
    <col min="6148" max="6156" width="16" style="14" customWidth="1"/>
    <col min="6157" max="6402" width="9.140625" style="14"/>
    <col min="6403" max="6403" width="89.85546875" style="14" bestFit="1" customWidth="1"/>
    <col min="6404" max="6412" width="16" style="14" customWidth="1"/>
    <col min="6413" max="6658" width="9.140625" style="14"/>
    <col min="6659" max="6659" width="89.85546875" style="14" bestFit="1" customWidth="1"/>
    <col min="6660" max="6668" width="16" style="14" customWidth="1"/>
    <col min="6669" max="6914" width="9.140625" style="14"/>
    <col min="6915" max="6915" width="89.85546875" style="14" bestFit="1" customWidth="1"/>
    <col min="6916" max="6924" width="16" style="14" customWidth="1"/>
    <col min="6925" max="7170" width="9.140625" style="14"/>
    <col min="7171" max="7171" width="89.85546875" style="14" bestFit="1" customWidth="1"/>
    <col min="7172" max="7180" width="16" style="14" customWidth="1"/>
    <col min="7181" max="7426" width="9.140625" style="14"/>
    <col min="7427" max="7427" width="89.85546875" style="14" bestFit="1" customWidth="1"/>
    <col min="7428" max="7436" width="16" style="14" customWidth="1"/>
    <col min="7437" max="7682" width="9.140625" style="14"/>
    <col min="7683" max="7683" width="89.85546875" style="14" bestFit="1" customWidth="1"/>
    <col min="7684" max="7692" width="16" style="14" customWidth="1"/>
    <col min="7693" max="7938" width="9.140625" style="14"/>
    <col min="7939" max="7939" width="89.85546875" style="14" bestFit="1" customWidth="1"/>
    <col min="7940" max="7948" width="16" style="14" customWidth="1"/>
    <col min="7949" max="8194" width="9.140625" style="14"/>
    <col min="8195" max="8195" width="89.85546875" style="14" bestFit="1" customWidth="1"/>
    <col min="8196" max="8204" width="16" style="14" customWidth="1"/>
    <col min="8205" max="8450" width="9.140625" style="14"/>
    <col min="8451" max="8451" width="89.85546875" style="14" bestFit="1" customWidth="1"/>
    <col min="8452" max="8460" width="16" style="14" customWidth="1"/>
    <col min="8461" max="8706" width="9.140625" style="14"/>
    <col min="8707" max="8707" width="89.85546875" style="14" bestFit="1" customWidth="1"/>
    <col min="8708" max="8716" width="16" style="14" customWidth="1"/>
    <col min="8717" max="8962" width="9.140625" style="14"/>
    <col min="8963" max="8963" width="89.85546875" style="14" bestFit="1" customWidth="1"/>
    <col min="8964" max="8972" width="16" style="14" customWidth="1"/>
    <col min="8973" max="9218" width="9.140625" style="14"/>
    <col min="9219" max="9219" width="89.85546875" style="14" bestFit="1" customWidth="1"/>
    <col min="9220" max="9228" width="16" style="14" customWidth="1"/>
    <col min="9229" max="9474" width="9.140625" style="14"/>
    <col min="9475" max="9475" width="89.85546875" style="14" bestFit="1" customWidth="1"/>
    <col min="9476" max="9484" width="16" style="14" customWidth="1"/>
    <col min="9485" max="9730" width="9.140625" style="14"/>
    <col min="9731" max="9731" width="89.85546875" style="14" bestFit="1" customWidth="1"/>
    <col min="9732" max="9740" width="16" style="14" customWidth="1"/>
    <col min="9741" max="9986" width="9.140625" style="14"/>
    <col min="9987" max="9987" width="89.85546875" style="14" bestFit="1" customWidth="1"/>
    <col min="9988" max="9996" width="16" style="14" customWidth="1"/>
    <col min="9997" max="10242" width="9.140625" style="14"/>
    <col min="10243" max="10243" width="89.85546875" style="14" bestFit="1" customWidth="1"/>
    <col min="10244" max="10252" width="16" style="14" customWidth="1"/>
    <col min="10253" max="10498" width="9.140625" style="14"/>
    <col min="10499" max="10499" width="89.85546875" style="14" bestFit="1" customWidth="1"/>
    <col min="10500" max="10508" width="16" style="14" customWidth="1"/>
    <col min="10509" max="10754" width="9.140625" style="14"/>
    <col min="10755" max="10755" width="89.85546875" style="14" bestFit="1" customWidth="1"/>
    <col min="10756" max="10764" width="16" style="14" customWidth="1"/>
    <col min="10765" max="11010" width="9.140625" style="14"/>
    <col min="11011" max="11011" width="89.85546875" style="14" bestFit="1" customWidth="1"/>
    <col min="11012" max="11020" width="16" style="14" customWidth="1"/>
    <col min="11021" max="11266" width="9.140625" style="14"/>
    <col min="11267" max="11267" width="89.85546875" style="14" bestFit="1" customWidth="1"/>
    <col min="11268" max="11276" width="16" style="14" customWidth="1"/>
    <col min="11277" max="11522" width="9.140625" style="14"/>
    <col min="11523" max="11523" width="89.85546875" style="14" bestFit="1" customWidth="1"/>
    <col min="11524" max="11532" width="16" style="14" customWidth="1"/>
    <col min="11533" max="11778" width="9.140625" style="14"/>
    <col min="11779" max="11779" width="89.85546875" style="14" bestFit="1" customWidth="1"/>
    <col min="11780" max="11788" width="16" style="14" customWidth="1"/>
    <col min="11789" max="12034" width="9.140625" style="14"/>
    <col min="12035" max="12035" width="89.85546875" style="14" bestFit="1" customWidth="1"/>
    <col min="12036" max="12044" width="16" style="14" customWidth="1"/>
    <col min="12045" max="12290" width="9.140625" style="14"/>
    <col min="12291" max="12291" width="89.85546875" style="14" bestFit="1" customWidth="1"/>
    <col min="12292" max="12300" width="16" style="14" customWidth="1"/>
    <col min="12301" max="12546" width="9.140625" style="14"/>
    <col min="12547" max="12547" width="89.85546875" style="14" bestFit="1" customWidth="1"/>
    <col min="12548" max="12556" width="16" style="14" customWidth="1"/>
    <col min="12557" max="12802" width="9.140625" style="14"/>
    <col min="12803" max="12803" width="89.85546875" style="14" bestFit="1" customWidth="1"/>
    <col min="12804" max="12812" width="16" style="14" customWidth="1"/>
    <col min="12813" max="13058" width="9.140625" style="14"/>
    <col min="13059" max="13059" width="89.85546875" style="14" bestFit="1" customWidth="1"/>
    <col min="13060" max="13068" width="16" style="14" customWidth="1"/>
    <col min="13069" max="13314" width="9.140625" style="14"/>
    <col min="13315" max="13315" width="89.85546875" style="14" bestFit="1" customWidth="1"/>
    <col min="13316" max="13324" width="16" style="14" customWidth="1"/>
    <col min="13325" max="13570" width="9.140625" style="14"/>
    <col min="13571" max="13571" width="89.85546875" style="14" bestFit="1" customWidth="1"/>
    <col min="13572" max="13580" width="16" style="14" customWidth="1"/>
    <col min="13581" max="13826" width="9.140625" style="14"/>
    <col min="13827" max="13827" width="89.85546875" style="14" bestFit="1" customWidth="1"/>
    <col min="13828" max="13836" width="16" style="14" customWidth="1"/>
    <col min="13837" max="14082" width="9.140625" style="14"/>
    <col min="14083" max="14083" width="89.85546875" style="14" bestFit="1" customWidth="1"/>
    <col min="14084" max="14092" width="16" style="14" customWidth="1"/>
    <col min="14093" max="14338" width="9.140625" style="14"/>
    <col min="14339" max="14339" width="89.85546875" style="14" bestFit="1" customWidth="1"/>
    <col min="14340" max="14348" width="16" style="14" customWidth="1"/>
    <col min="14349" max="14594" width="9.140625" style="14"/>
    <col min="14595" max="14595" width="89.85546875" style="14" bestFit="1" customWidth="1"/>
    <col min="14596" max="14604" width="16" style="14" customWidth="1"/>
    <col min="14605" max="14850" width="9.140625" style="14"/>
    <col min="14851" max="14851" width="89.85546875" style="14" bestFit="1" customWidth="1"/>
    <col min="14852" max="14860" width="16" style="14" customWidth="1"/>
    <col min="14861" max="15106" width="9.140625" style="14"/>
    <col min="15107" max="15107" width="89.85546875" style="14" bestFit="1" customWidth="1"/>
    <col min="15108" max="15116" width="16" style="14" customWidth="1"/>
    <col min="15117" max="15362" width="9.140625" style="14"/>
    <col min="15363" max="15363" width="89.85546875" style="14" bestFit="1" customWidth="1"/>
    <col min="15364" max="15372" width="16" style="14" customWidth="1"/>
    <col min="15373" max="15618" width="9.140625" style="14"/>
    <col min="15619" max="15619" width="89.85546875" style="14" bestFit="1" customWidth="1"/>
    <col min="15620" max="15628" width="16" style="14" customWidth="1"/>
    <col min="15629" max="15874" width="9.140625" style="14"/>
    <col min="15875" max="15875" width="89.85546875" style="14" bestFit="1" customWidth="1"/>
    <col min="15876" max="15884" width="16" style="14" customWidth="1"/>
    <col min="15885" max="16130" width="9.140625" style="14"/>
    <col min="16131" max="16131" width="89.85546875" style="14" bestFit="1" customWidth="1"/>
    <col min="16132" max="16140" width="16" style="14" customWidth="1"/>
    <col min="16141" max="16384" width="9.140625" style="14"/>
  </cols>
  <sheetData>
    <row r="1" spans="1:12" ht="30" customHeight="1">
      <c r="A1" s="733" t="s">
        <v>440</v>
      </c>
      <c r="B1" s="733"/>
      <c r="C1" s="733"/>
      <c r="D1" s="733"/>
      <c r="E1" s="733"/>
      <c r="F1" s="733"/>
      <c r="G1" s="733"/>
      <c r="H1" s="733"/>
      <c r="I1" s="733"/>
      <c r="J1" s="733"/>
      <c r="K1" s="733"/>
      <c r="L1" s="733"/>
    </row>
    <row r="2" spans="1:12" ht="15" customHeight="1">
      <c r="A2" s="734" t="s">
        <v>568</v>
      </c>
      <c r="B2" s="734"/>
      <c r="C2" s="734"/>
      <c r="D2" s="734"/>
      <c r="E2" s="734"/>
      <c r="F2" s="734"/>
      <c r="G2" s="734"/>
      <c r="H2" s="734"/>
      <c r="I2" s="734"/>
      <c r="J2" s="734"/>
      <c r="K2" s="734"/>
      <c r="L2" s="734"/>
    </row>
    <row r="3" spans="1:12" ht="30" customHeight="1">
      <c r="A3" s="735" t="s">
        <v>508</v>
      </c>
      <c r="B3" s="735"/>
      <c r="C3" s="735"/>
      <c r="D3" s="735"/>
      <c r="E3" s="735"/>
      <c r="F3" s="735"/>
      <c r="G3" s="735"/>
      <c r="H3" s="735"/>
      <c r="I3" s="735"/>
      <c r="J3" s="735"/>
      <c r="K3" s="735"/>
      <c r="L3" s="735"/>
    </row>
    <row r="4" spans="1:12" ht="3.75" customHeight="1" thickBot="1">
      <c r="A4" s="47"/>
      <c r="B4" s="47"/>
      <c r="C4" s="47"/>
      <c r="D4" s="47"/>
      <c r="E4" s="47"/>
      <c r="F4" s="47"/>
      <c r="G4" s="47"/>
      <c r="H4" s="47"/>
      <c r="I4" s="47"/>
      <c r="J4" s="47"/>
      <c r="K4" s="47"/>
      <c r="L4" s="47"/>
    </row>
    <row r="5" spans="1:12" ht="19.5" thickTop="1" thickBot="1">
      <c r="A5" s="563"/>
      <c r="B5" s="609" t="s">
        <v>1227</v>
      </c>
      <c r="C5" s="768" t="s">
        <v>440</v>
      </c>
      <c r="D5" s="768"/>
      <c r="E5" s="768"/>
      <c r="F5" s="768"/>
      <c r="G5" s="768"/>
      <c r="H5" s="768"/>
      <c r="I5" s="768"/>
      <c r="J5" s="768"/>
      <c r="K5" s="768"/>
      <c r="L5" s="768"/>
    </row>
    <row r="6" spans="1:12" s="15" customFormat="1" ht="30" customHeight="1" thickTop="1" thickBot="1">
      <c r="A6" s="545"/>
      <c r="B6" s="390" t="s">
        <v>570</v>
      </c>
      <c r="C6" s="390" t="s">
        <v>571</v>
      </c>
      <c r="D6" s="390" t="s">
        <v>572</v>
      </c>
      <c r="E6" s="390" t="s">
        <v>573</v>
      </c>
      <c r="F6" s="390" t="s">
        <v>574</v>
      </c>
      <c r="G6" s="390" t="s">
        <v>575</v>
      </c>
      <c r="H6" s="390" t="s">
        <v>1239</v>
      </c>
      <c r="I6" s="390" t="s">
        <v>1290</v>
      </c>
      <c r="J6" s="390" t="s">
        <v>1513</v>
      </c>
      <c r="K6" s="390" t="s">
        <v>1397</v>
      </c>
      <c r="L6" s="390" t="s">
        <v>1514</v>
      </c>
    </row>
    <row r="7" spans="1:12" ht="15" customHeight="1" thickTop="1" thickBot="1">
      <c r="A7" s="392" t="s">
        <v>576</v>
      </c>
      <c r="B7" s="393">
        <v>4407838.8264600001</v>
      </c>
      <c r="C7" s="393">
        <v>4584646.9357000003</v>
      </c>
      <c r="D7" s="393">
        <v>3510170.1633699997</v>
      </c>
      <c r="E7" s="393">
        <v>3847091.32284</v>
      </c>
      <c r="F7" s="393">
        <v>3951563.7530999999</v>
      </c>
      <c r="G7" s="393">
        <v>3905410.7503299997</v>
      </c>
      <c r="H7" s="393">
        <v>3847177.5872300002</v>
      </c>
      <c r="I7" s="393">
        <v>3882617.9608800001</v>
      </c>
      <c r="J7" s="393">
        <v>3962567.6702399999</v>
      </c>
      <c r="K7" s="393">
        <v>3991291.97792</v>
      </c>
      <c r="L7" s="393">
        <v>3854757.4738499997</v>
      </c>
    </row>
    <row r="8" spans="1:12" s="16" customFormat="1" ht="15" customHeight="1" thickTop="1">
      <c r="A8" s="147" t="s">
        <v>158</v>
      </c>
      <c r="B8" s="114">
        <v>281769.33925999998</v>
      </c>
      <c r="C8" s="114">
        <v>330731.38819999999</v>
      </c>
      <c r="D8" s="114">
        <v>227646.42818000002</v>
      </c>
      <c r="E8" s="114">
        <v>244156.97907</v>
      </c>
      <c r="F8" s="114">
        <v>257465.64434</v>
      </c>
      <c r="G8" s="114">
        <v>227802.74453999999</v>
      </c>
      <c r="H8" s="114">
        <v>261638.51071</v>
      </c>
      <c r="I8" s="114">
        <v>226810.02343</v>
      </c>
      <c r="J8" s="114">
        <v>246382.55543000001</v>
      </c>
      <c r="K8" s="114">
        <v>204214.6194</v>
      </c>
      <c r="L8" s="114">
        <v>231401.28197000001</v>
      </c>
    </row>
    <row r="9" spans="1:12" s="16" customFormat="1" ht="15" customHeight="1">
      <c r="A9" s="147" t="s">
        <v>167</v>
      </c>
      <c r="B9" s="114">
        <v>647131.53206</v>
      </c>
      <c r="C9" s="114">
        <v>778902.58794000011</v>
      </c>
      <c r="D9" s="114">
        <v>766549.95730999997</v>
      </c>
      <c r="E9" s="114">
        <v>745357.54261999996</v>
      </c>
      <c r="F9" s="114">
        <v>476030.53049000003</v>
      </c>
      <c r="G9" s="114">
        <v>313226.30056</v>
      </c>
      <c r="H9" s="114">
        <v>381413.99927999999</v>
      </c>
      <c r="I9" s="114">
        <v>551756.83372</v>
      </c>
      <c r="J9" s="114">
        <v>583235.93925000005</v>
      </c>
      <c r="K9" s="114">
        <v>591794.50150999997</v>
      </c>
      <c r="L9" s="114">
        <v>564031.11894000007</v>
      </c>
    </row>
    <row r="10" spans="1:12" s="16" customFormat="1" ht="15" customHeight="1">
      <c r="A10" s="147" t="s">
        <v>176</v>
      </c>
      <c r="B10" s="114">
        <v>3091890.99027</v>
      </c>
      <c r="C10" s="114">
        <v>3238773.4474800001</v>
      </c>
      <c r="D10" s="114">
        <v>2382995.8239000002</v>
      </c>
      <c r="E10" s="114">
        <v>2620440.4886100003</v>
      </c>
      <c r="F10" s="114">
        <v>2768797.23489</v>
      </c>
      <c r="G10" s="114">
        <v>2831384.56366</v>
      </c>
      <c r="H10" s="114">
        <v>2817400.3032300002</v>
      </c>
      <c r="I10" s="114">
        <v>2714432.4177600001</v>
      </c>
      <c r="J10" s="114">
        <v>2701832.1487800004</v>
      </c>
      <c r="K10" s="114">
        <v>2717144.4929999998</v>
      </c>
      <c r="L10" s="114">
        <v>2658841.2318500001</v>
      </c>
    </row>
    <row r="11" spans="1:12" s="16" customFormat="1" ht="15" customHeight="1">
      <c r="A11" s="148" t="s">
        <v>577</v>
      </c>
      <c r="B11" s="114">
        <v>3182810.11106</v>
      </c>
      <c r="C11" s="114">
        <v>3330318.19661</v>
      </c>
      <c r="D11" s="114">
        <v>2447438.7730399999</v>
      </c>
      <c r="E11" s="114">
        <v>2671987.3874499998</v>
      </c>
      <c r="F11" s="114">
        <v>2820841.4120800002</v>
      </c>
      <c r="G11" s="114">
        <v>2891116.5057800002</v>
      </c>
      <c r="H11" s="114">
        <v>2788953.81097</v>
      </c>
      <c r="I11" s="114">
        <v>2631629.3779699998</v>
      </c>
      <c r="J11" s="114">
        <v>2601624.6886100001</v>
      </c>
      <c r="K11" s="114">
        <v>2617464.94044</v>
      </c>
      <c r="L11" s="114">
        <v>2542469.4276199997</v>
      </c>
    </row>
    <row r="12" spans="1:12" s="16" customFormat="1" ht="15" customHeight="1">
      <c r="A12" s="148" t="s">
        <v>578</v>
      </c>
      <c r="B12" s="114">
        <v>3166857.7422600002</v>
      </c>
      <c r="C12" s="114">
        <v>3312899.3948000004</v>
      </c>
      <c r="D12" s="114">
        <v>2427991.5934499996</v>
      </c>
      <c r="E12" s="114">
        <v>2650700.2073300001</v>
      </c>
      <c r="F12" s="114">
        <v>2788730.0140200001</v>
      </c>
      <c r="G12" s="114">
        <v>2864946.2845100001</v>
      </c>
      <c r="H12" s="114">
        <v>2702967.6057800003</v>
      </c>
      <c r="I12" s="114">
        <v>1782047.08045</v>
      </c>
      <c r="J12" s="114">
        <v>1627114.5507799999</v>
      </c>
      <c r="K12" s="114">
        <v>1668837.7625599999</v>
      </c>
      <c r="L12" s="114">
        <v>1640816.18857</v>
      </c>
    </row>
    <row r="13" spans="1:12" s="16" customFormat="1" ht="15" customHeight="1">
      <c r="A13" s="148" t="s">
        <v>579</v>
      </c>
      <c r="B13" s="114">
        <v>15952.3688</v>
      </c>
      <c r="C13" s="114">
        <v>17418.801809999997</v>
      </c>
      <c r="D13" s="114">
        <v>19447.17959</v>
      </c>
      <c r="E13" s="114">
        <v>21287.180120000001</v>
      </c>
      <c r="F13" s="114">
        <v>32111.39806</v>
      </c>
      <c r="G13" s="114">
        <v>26170.221269999998</v>
      </c>
      <c r="H13" s="114">
        <v>85986.205189999993</v>
      </c>
      <c r="I13" s="114">
        <v>849582.29752000002</v>
      </c>
      <c r="J13" s="114">
        <v>974510.13783000002</v>
      </c>
      <c r="K13" s="114">
        <v>948627.17787999997</v>
      </c>
      <c r="L13" s="114">
        <v>901653.23904999997</v>
      </c>
    </row>
    <row r="14" spans="1:12" s="16" customFormat="1" ht="15" customHeight="1">
      <c r="A14" s="148" t="s">
        <v>580</v>
      </c>
      <c r="B14" s="114">
        <v>13515.591619999999</v>
      </c>
      <c r="C14" s="114">
        <v>9499.6850599999998</v>
      </c>
      <c r="D14" s="114">
        <v>10758.39179</v>
      </c>
      <c r="E14" s="114">
        <v>21538.603520000001</v>
      </c>
      <c r="F14" s="114">
        <v>17746.28226</v>
      </c>
      <c r="G14" s="114">
        <v>14294.772710000001</v>
      </c>
      <c r="H14" s="114">
        <v>0</v>
      </c>
      <c r="I14" s="114">
        <v>652.65018000000009</v>
      </c>
      <c r="J14" s="114">
        <v>7823.2066399999994</v>
      </c>
      <c r="K14" s="114">
        <v>6914.4755500000001</v>
      </c>
      <c r="L14" s="114">
        <v>22212.871920000001</v>
      </c>
    </row>
    <row r="15" spans="1:12" s="16" customFormat="1" ht="15" customHeight="1">
      <c r="A15" s="148" t="s">
        <v>581</v>
      </c>
      <c r="B15" s="114">
        <v>13412.505580000001</v>
      </c>
      <c r="C15" s="114">
        <v>9467.0943399999996</v>
      </c>
      <c r="D15" s="114">
        <v>10726.133179999999</v>
      </c>
      <c r="E15" s="114">
        <v>20218.612779999999</v>
      </c>
      <c r="F15" s="114">
        <v>17705.563149999998</v>
      </c>
      <c r="G15" s="114">
        <v>14255.939759999999</v>
      </c>
      <c r="H15" s="114">
        <v>0</v>
      </c>
      <c r="I15" s="114">
        <v>349.06769000000003</v>
      </c>
      <c r="J15" s="114">
        <v>317.24834000000004</v>
      </c>
      <c r="K15" s="114">
        <v>1399.9760700000002</v>
      </c>
      <c r="L15" s="114">
        <v>7274.8835099999997</v>
      </c>
    </row>
    <row r="16" spans="1:12" s="16" customFormat="1" ht="15" customHeight="1">
      <c r="A16" s="148" t="s">
        <v>582</v>
      </c>
      <c r="B16" s="114">
        <v>103.08604</v>
      </c>
      <c r="C16" s="114">
        <v>32.590720000000005</v>
      </c>
      <c r="D16" s="114">
        <v>32.258609999999997</v>
      </c>
      <c r="E16" s="114">
        <v>1319.99074</v>
      </c>
      <c r="F16" s="114">
        <v>40.719110000000001</v>
      </c>
      <c r="G16" s="114">
        <v>38.832949999999997</v>
      </c>
      <c r="H16" s="114">
        <v>0</v>
      </c>
      <c r="I16" s="114">
        <v>303.58249000000001</v>
      </c>
      <c r="J16" s="114">
        <v>7505.9583000000002</v>
      </c>
      <c r="K16" s="114">
        <v>5514.4994800000004</v>
      </c>
      <c r="L16" s="114">
        <v>14937.98841</v>
      </c>
    </row>
    <row r="17" spans="1:12" s="16" customFormat="1" ht="15" customHeight="1">
      <c r="A17" s="148" t="s">
        <v>583</v>
      </c>
      <c r="B17" s="114">
        <v>50474.872790000001</v>
      </c>
      <c r="C17" s="114">
        <v>53402.04552</v>
      </c>
      <c r="D17" s="114">
        <v>24188.09604</v>
      </c>
      <c r="E17" s="114">
        <v>41541.632990000006</v>
      </c>
      <c r="F17" s="114">
        <v>47522.820530000005</v>
      </c>
      <c r="G17" s="114">
        <v>52478.472200000004</v>
      </c>
      <c r="H17" s="114">
        <v>56650.233420000004</v>
      </c>
      <c r="I17" s="114">
        <v>44694.216420000004</v>
      </c>
      <c r="J17" s="114">
        <v>35855.147400000002</v>
      </c>
      <c r="K17" s="114">
        <v>35562.078380000006</v>
      </c>
      <c r="L17" s="114">
        <v>43777.170149999998</v>
      </c>
    </row>
    <row r="18" spans="1:12" s="16" customFormat="1" ht="15" customHeight="1">
      <c r="A18" s="148" t="s">
        <v>584</v>
      </c>
      <c r="B18" s="114">
        <v>44429.60194</v>
      </c>
      <c r="C18" s="114">
        <v>47665.697970000001</v>
      </c>
      <c r="D18" s="114">
        <v>23717.780289999999</v>
      </c>
      <c r="E18" s="114">
        <v>41501.274520000006</v>
      </c>
      <c r="F18" s="114">
        <v>46154.891790000001</v>
      </c>
      <c r="G18" s="114">
        <v>51215.253509999995</v>
      </c>
      <c r="H18" s="114">
        <v>54353.044070000004</v>
      </c>
      <c r="I18" s="114">
        <v>43248.163950000002</v>
      </c>
      <c r="J18" s="114">
        <v>34035.277950000003</v>
      </c>
      <c r="K18" s="114">
        <v>30852.235199999999</v>
      </c>
      <c r="L18" s="114">
        <v>33007.12111</v>
      </c>
    </row>
    <row r="19" spans="1:12" s="16" customFormat="1" ht="15" customHeight="1">
      <c r="A19" s="148" t="s">
        <v>585</v>
      </c>
      <c r="B19" s="114">
        <v>6045.2708499999999</v>
      </c>
      <c r="C19" s="114">
        <v>5736.3475499999995</v>
      </c>
      <c r="D19" s="114">
        <v>470.31574999999998</v>
      </c>
      <c r="E19" s="114">
        <v>40.358470000000004</v>
      </c>
      <c r="F19" s="114">
        <v>1367.9287400000001</v>
      </c>
      <c r="G19" s="114">
        <v>1263.2186899999999</v>
      </c>
      <c r="H19" s="114">
        <v>2297.1893500000001</v>
      </c>
      <c r="I19" s="114">
        <v>1446.0524700000001</v>
      </c>
      <c r="J19" s="114">
        <v>1819.8694499999999</v>
      </c>
      <c r="K19" s="114">
        <v>4709.8431799999998</v>
      </c>
      <c r="L19" s="114">
        <v>10770.04904</v>
      </c>
    </row>
    <row r="20" spans="1:12" s="16" customFormat="1" ht="15" customHeight="1">
      <c r="A20" s="148" t="s">
        <v>189</v>
      </c>
      <c r="B20" s="114">
        <v>11920.365169999999</v>
      </c>
      <c r="C20" s="114">
        <v>11782.86975</v>
      </c>
      <c r="D20" s="114">
        <v>8623.2709600000017</v>
      </c>
      <c r="E20" s="114">
        <v>9863.3410000000003</v>
      </c>
      <c r="F20" s="114">
        <v>10236.6651</v>
      </c>
      <c r="G20" s="114">
        <v>11001.6661</v>
      </c>
      <c r="H20" s="114">
        <v>114978.34331</v>
      </c>
      <c r="I20" s="114">
        <v>173035.42855000001</v>
      </c>
      <c r="J20" s="114">
        <v>186339.49033999999</v>
      </c>
      <c r="K20" s="114">
        <v>186012.38702000002</v>
      </c>
      <c r="L20" s="114">
        <v>180794.70733999999</v>
      </c>
    </row>
    <row r="21" spans="1:12" s="16" customFormat="1" ht="15" customHeight="1">
      <c r="A21" s="148" t="s">
        <v>586</v>
      </c>
      <c r="B21" s="114">
        <v>-166829.95037000001</v>
      </c>
      <c r="C21" s="114">
        <v>-166229.34946</v>
      </c>
      <c r="D21" s="114">
        <v>-108012.70793</v>
      </c>
      <c r="E21" s="114">
        <v>-124490.47635</v>
      </c>
      <c r="F21" s="114">
        <v>-127549.94508</v>
      </c>
      <c r="G21" s="114">
        <v>-137506.85313</v>
      </c>
      <c r="H21" s="114">
        <v>-143182.08447</v>
      </c>
      <c r="I21" s="114">
        <v>-135579.25536000001</v>
      </c>
      <c r="J21" s="114">
        <v>-129810.38420999999</v>
      </c>
      <c r="K21" s="114">
        <v>-128809.38839000001</v>
      </c>
      <c r="L21" s="114">
        <v>-130412.94518000001</v>
      </c>
    </row>
    <row r="22" spans="1:12" s="16" customFormat="1" ht="15" customHeight="1">
      <c r="A22" s="147" t="s">
        <v>202</v>
      </c>
      <c r="B22" s="114">
        <v>9039.1144899999999</v>
      </c>
      <c r="C22" s="114">
        <v>11858.053810000001</v>
      </c>
      <c r="D22" s="114">
        <v>4466.4076699999996</v>
      </c>
      <c r="E22" s="114">
        <v>5811.9998399999995</v>
      </c>
      <c r="F22" s="114">
        <v>7564.6427300000005</v>
      </c>
      <c r="G22" s="114">
        <v>6784.8854099999999</v>
      </c>
      <c r="H22" s="114">
        <v>9532.167449999999</v>
      </c>
      <c r="I22" s="114">
        <v>16060.65134</v>
      </c>
      <c r="J22" s="114">
        <v>23894.805530000001</v>
      </c>
      <c r="K22" s="114">
        <v>14270.837310000001</v>
      </c>
      <c r="L22" s="114">
        <v>11999.129869999999</v>
      </c>
    </row>
    <row r="23" spans="1:12" s="16" customFormat="1" ht="15" customHeight="1">
      <c r="A23" s="147" t="s">
        <v>208</v>
      </c>
      <c r="B23" s="114">
        <v>312.89001000000002</v>
      </c>
      <c r="C23" s="114">
        <v>577.74613999999997</v>
      </c>
      <c r="D23" s="114">
        <v>1096.7559799999999</v>
      </c>
      <c r="E23" s="114">
        <v>872.51013999999998</v>
      </c>
      <c r="F23" s="114">
        <v>1063.14229</v>
      </c>
      <c r="G23" s="114">
        <v>1454.6790800000001</v>
      </c>
      <c r="H23" s="114">
        <v>919.55763000000002</v>
      </c>
      <c r="I23" s="114">
        <v>1971.66074</v>
      </c>
      <c r="J23" s="114">
        <v>3853.0692599999998</v>
      </c>
      <c r="K23" s="114">
        <v>3075.50261</v>
      </c>
      <c r="L23" s="114">
        <v>3794.77666</v>
      </c>
    </row>
    <row r="24" spans="1:12" s="16" customFormat="1" ht="15" customHeight="1">
      <c r="A24" s="147" t="s">
        <v>587</v>
      </c>
      <c r="B24" s="114">
        <v>312315.72617000004</v>
      </c>
      <c r="C24" s="114">
        <v>160911.06766999999</v>
      </c>
      <c r="D24" s="114">
        <v>79593.683150000012</v>
      </c>
      <c r="E24" s="114">
        <v>181488.90885000001</v>
      </c>
      <c r="F24" s="114">
        <v>392308.54635000002</v>
      </c>
      <c r="G24" s="114">
        <v>475059.98824000004</v>
      </c>
      <c r="H24" s="114">
        <v>327149.83173999999</v>
      </c>
      <c r="I24" s="114">
        <v>320640.51068000001</v>
      </c>
      <c r="J24" s="114">
        <v>345344.49982999999</v>
      </c>
      <c r="K24" s="114">
        <v>378001.39662000001</v>
      </c>
      <c r="L24" s="114">
        <v>303210.66845999996</v>
      </c>
    </row>
    <row r="25" spans="1:12" s="16" customFormat="1" ht="15" customHeight="1">
      <c r="A25" s="147" t="s">
        <v>219</v>
      </c>
      <c r="B25" s="114">
        <v>61687.769639999999</v>
      </c>
      <c r="C25" s="114">
        <v>59447.905509999997</v>
      </c>
      <c r="D25" s="114">
        <v>45582.823079999995</v>
      </c>
      <c r="E25" s="114">
        <v>45898.478259999996</v>
      </c>
      <c r="F25" s="114">
        <v>44651.986950000006</v>
      </c>
      <c r="G25" s="114">
        <v>45489.169809999999</v>
      </c>
      <c r="H25" s="114">
        <v>45148.48689</v>
      </c>
      <c r="I25" s="114">
        <v>46766.151189999997</v>
      </c>
      <c r="J25" s="114">
        <v>53192.683159999993</v>
      </c>
      <c r="K25" s="114">
        <v>77681.33468</v>
      </c>
      <c r="L25" s="114">
        <v>77101.74613</v>
      </c>
    </row>
    <row r="26" spans="1:12" s="16" customFormat="1" ht="15" customHeight="1">
      <c r="A26" s="147" t="s">
        <v>588</v>
      </c>
      <c r="B26" s="114">
        <v>3691.4645599999999</v>
      </c>
      <c r="C26" s="114">
        <v>3444.7389500000004</v>
      </c>
      <c r="D26" s="114">
        <v>2238.2841000000003</v>
      </c>
      <c r="E26" s="114">
        <v>3064.41545</v>
      </c>
      <c r="F26" s="114">
        <v>3682.0250599999999</v>
      </c>
      <c r="G26" s="114">
        <v>4208.41903</v>
      </c>
      <c r="H26" s="114">
        <v>3974.7302999999997</v>
      </c>
      <c r="I26" s="114">
        <v>4179.7120199999999</v>
      </c>
      <c r="J26" s="114">
        <v>4831.9690000000001</v>
      </c>
      <c r="K26" s="114">
        <v>5109.2927900000004</v>
      </c>
      <c r="L26" s="114">
        <v>4377.5199699999994</v>
      </c>
    </row>
    <row r="27" spans="1:12" s="17" customFormat="1" ht="15" customHeight="1" thickBot="1">
      <c r="A27" s="147" t="s">
        <v>235</v>
      </c>
      <c r="B27" s="114">
        <v>0</v>
      </c>
      <c r="C27" s="114">
        <v>0</v>
      </c>
      <c r="D27" s="114">
        <v>0</v>
      </c>
      <c r="E27" s="114">
        <v>0</v>
      </c>
      <c r="F27" s="114">
        <v>0</v>
      </c>
      <c r="G27" s="114">
        <v>0</v>
      </c>
      <c r="H27" s="114">
        <v>0</v>
      </c>
      <c r="I27" s="114">
        <v>0</v>
      </c>
      <c r="J27" s="114">
        <v>0</v>
      </c>
      <c r="K27" s="114">
        <v>0</v>
      </c>
      <c r="L27" s="114">
        <v>0</v>
      </c>
    </row>
    <row r="28" spans="1:12" ht="15" customHeight="1" thickTop="1" thickBot="1">
      <c r="A28" s="392" t="s">
        <v>589</v>
      </c>
      <c r="B28" s="393">
        <v>3510461.7504400001</v>
      </c>
      <c r="C28" s="393">
        <v>3598285.2859</v>
      </c>
      <c r="D28" s="393">
        <v>2688590.04354</v>
      </c>
      <c r="E28" s="393">
        <v>2948026.8595599998</v>
      </c>
      <c r="F28" s="393">
        <v>3038957.47077</v>
      </c>
      <c r="G28" s="393">
        <v>2972449.90607</v>
      </c>
      <c r="H28" s="393">
        <v>2867607.2281999998</v>
      </c>
      <c r="I28" s="393">
        <v>2891002.8791</v>
      </c>
      <c r="J28" s="393">
        <v>2969328.9287100001</v>
      </c>
      <c r="K28" s="393">
        <v>2973916.8714399999</v>
      </c>
      <c r="L28" s="393">
        <v>2842761.0676799999</v>
      </c>
    </row>
    <row r="29" spans="1:12" s="16" customFormat="1" ht="15" customHeight="1" thickTop="1">
      <c r="A29" s="147" t="s">
        <v>590</v>
      </c>
      <c r="B29" s="114">
        <v>3216267.5471999999</v>
      </c>
      <c r="C29" s="114">
        <v>3336038.7406599997</v>
      </c>
      <c r="D29" s="114">
        <v>2516669.4650500002</v>
      </c>
      <c r="E29" s="114">
        <v>2726255.65747</v>
      </c>
      <c r="F29" s="114">
        <v>2739078.8734200001</v>
      </c>
      <c r="G29" s="114">
        <v>2542863.83072</v>
      </c>
      <c r="H29" s="114">
        <v>2432865.85512</v>
      </c>
      <c r="I29" s="114">
        <v>2431133.34504</v>
      </c>
      <c r="J29" s="114">
        <v>2503750.5590100004</v>
      </c>
      <c r="K29" s="114">
        <v>2508782.37078</v>
      </c>
      <c r="L29" s="114">
        <v>2334874.0086999997</v>
      </c>
    </row>
    <row r="30" spans="1:12" s="16" customFormat="1" ht="15" customHeight="1">
      <c r="A30" s="148" t="s">
        <v>591</v>
      </c>
      <c r="B30" s="114">
        <v>900.51956999999993</v>
      </c>
      <c r="C30" s="114">
        <v>850.94278000000008</v>
      </c>
      <c r="D30" s="114">
        <v>139.46078</v>
      </c>
      <c r="E30" s="114">
        <v>139.46078</v>
      </c>
      <c r="F30" s="114">
        <v>171.22353000000001</v>
      </c>
      <c r="G30" s="114">
        <v>144.37359000000001</v>
      </c>
      <c r="H30" s="114">
        <v>317.72606999999999</v>
      </c>
      <c r="I30" s="114">
        <v>247.44420000000002</v>
      </c>
      <c r="J30" s="114">
        <v>247.44420000000002</v>
      </c>
      <c r="K30" s="114">
        <v>262.44420000000002</v>
      </c>
      <c r="L30" s="114">
        <v>247.44420000000002</v>
      </c>
    </row>
    <row r="31" spans="1:12" s="16" customFormat="1" ht="15" customHeight="1">
      <c r="A31" s="148" t="s">
        <v>592</v>
      </c>
      <c r="B31" s="114">
        <v>2291796.0401500002</v>
      </c>
      <c r="C31" s="114">
        <v>2412947.0002199998</v>
      </c>
      <c r="D31" s="114">
        <v>1973721.61234</v>
      </c>
      <c r="E31" s="114">
        <v>2122651.1604599999</v>
      </c>
      <c r="F31" s="114">
        <v>2129163.8757000002</v>
      </c>
      <c r="G31" s="114">
        <v>1975741.0943699998</v>
      </c>
      <c r="H31" s="114">
        <v>1875383.7936800001</v>
      </c>
      <c r="I31" s="114">
        <v>1883922.9807500001</v>
      </c>
      <c r="J31" s="114">
        <v>1942274.7237799999</v>
      </c>
      <c r="K31" s="114">
        <v>1932111.0813800001</v>
      </c>
      <c r="L31" s="114">
        <v>1747692.0190300001</v>
      </c>
    </row>
    <row r="32" spans="1:12" s="16" customFormat="1" ht="15" customHeight="1">
      <c r="A32" s="148" t="s">
        <v>593</v>
      </c>
      <c r="B32" s="114">
        <v>878227.15091999993</v>
      </c>
      <c r="C32" s="114">
        <v>875552.30346000008</v>
      </c>
      <c r="D32" s="114">
        <v>511574.42612999998</v>
      </c>
      <c r="E32" s="114">
        <v>572213.08679999993</v>
      </c>
      <c r="F32" s="114">
        <v>576870.81750999996</v>
      </c>
      <c r="G32" s="114">
        <v>521009.68982999999</v>
      </c>
      <c r="H32" s="114">
        <v>511920.76851999998</v>
      </c>
      <c r="I32" s="114">
        <v>500622.73222000001</v>
      </c>
      <c r="J32" s="114">
        <v>521433.16807000001</v>
      </c>
      <c r="K32" s="114">
        <v>533437.94383</v>
      </c>
      <c r="L32" s="114">
        <v>535907.79404000007</v>
      </c>
    </row>
    <row r="33" spans="1:12" s="16" customFormat="1" ht="15" customHeight="1">
      <c r="A33" s="148" t="s">
        <v>594</v>
      </c>
      <c r="B33" s="114">
        <v>34452.715979999994</v>
      </c>
      <c r="C33" s="114">
        <v>34669.983759999996</v>
      </c>
      <c r="D33" s="114">
        <v>24435.987149999997</v>
      </c>
      <c r="E33" s="114">
        <v>23437.670899999997</v>
      </c>
      <c r="F33" s="114">
        <v>24489.300139999999</v>
      </c>
      <c r="G33" s="114">
        <v>38068.932079999999</v>
      </c>
      <c r="H33" s="114">
        <v>38062.032719999996</v>
      </c>
      <c r="I33" s="114">
        <v>38227.838250000001</v>
      </c>
      <c r="J33" s="114">
        <v>31679.5026</v>
      </c>
      <c r="K33" s="114">
        <v>32857.486960000002</v>
      </c>
      <c r="L33" s="114">
        <v>42052.00864</v>
      </c>
    </row>
    <row r="34" spans="1:12" s="16" customFormat="1" ht="15" customHeight="1">
      <c r="A34" s="148" t="s">
        <v>595</v>
      </c>
      <c r="B34" s="114">
        <v>0</v>
      </c>
      <c r="C34" s="114">
        <v>0</v>
      </c>
      <c r="D34" s="114">
        <v>0</v>
      </c>
      <c r="E34" s="114">
        <v>0</v>
      </c>
      <c r="F34" s="114">
        <v>0</v>
      </c>
      <c r="G34" s="114">
        <v>0</v>
      </c>
      <c r="H34" s="114">
        <v>0</v>
      </c>
      <c r="I34" s="114">
        <v>0</v>
      </c>
      <c r="J34" s="114">
        <v>0</v>
      </c>
      <c r="K34" s="114">
        <v>0</v>
      </c>
      <c r="L34" s="114">
        <v>0</v>
      </c>
    </row>
    <row r="35" spans="1:12" s="16" customFormat="1" ht="15" customHeight="1">
      <c r="A35" s="148" t="s">
        <v>596</v>
      </c>
      <c r="B35" s="114">
        <v>10891.120580000001</v>
      </c>
      <c r="C35" s="114">
        <v>12018.51044</v>
      </c>
      <c r="D35" s="114">
        <v>6797.97865</v>
      </c>
      <c r="E35" s="114">
        <v>7814.2785300000005</v>
      </c>
      <c r="F35" s="114">
        <v>8383.6565399999999</v>
      </c>
      <c r="G35" s="114">
        <v>7899.7408499999992</v>
      </c>
      <c r="H35" s="114">
        <v>7181.53413</v>
      </c>
      <c r="I35" s="114">
        <v>8112.34962</v>
      </c>
      <c r="J35" s="114">
        <v>8115.7203600000003</v>
      </c>
      <c r="K35" s="114">
        <v>10113.414409999999</v>
      </c>
      <c r="L35" s="114">
        <v>8974.7427899999984</v>
      </c>
    </row>
    <row r="36" spans="1:12" s="16" customFormat="1" ht="15" customHeight="1">
      <c r="A36" s="147" t="s">
        <v>597</v>
      </c>
      <c r="B36" s="114">
        <v>1832.41977</v>
      </c>
      <c r="C36" s="114">
        <v>3648.6875800000003</v>
      </c>
      <c r="D36" s="114">
        <v>38.835239999999999</v>
      </c>
      <c r="E36" s="114">
        <v>447.71359000000001</v>
      </c>
      <c r="F36" s="114">
        <v>370.83949000000001</v>
      </c>
      <c r="G36" s="114">
        <v>408.43096999999995</v>
      </c>
      <c r="H36" s="114">
        <v>341.45976000000002</v>
      </c>
      <c r="I36" s="114">
        <v>218.69561999999999</v>
      </c>
      <c r="J36" s="114">
        <v>326.30124999999998</v>
      </c>
      <c r="K36" s="114">
        <v>254.69498999999999</v>
      </c>
      <c r="L36" s="114">
        <v>243.68643</v>
      </c>
    </row>
    <row r="37" spans="1:12" s="16" customFormat="1" ht="15" customHeight="1">
      <c r="A37" s="147" t="s">
        <v>598</v>
      </c>
      <c r="B37" s="114">
        <v>113758.67712000001</v>
      </c>
      <c r="C37" s="114">
        <v>116012.5077</v>
      </c>
      <c r="D37" s="114">
        <v>57869.421329999997</v>
      </c>
      <c r="E37" s="114">
        <v>105132.98883</v>
      </c>
      <c r="F37" s="114">
        <v>172076.05137999999</v>
      </c>
      <c r="G37" s="114">
        <v>284979.44379000005</v>
      </c>
      <c r="H37" s="114">
        <v>283893.70530999999</v>
      </c>
      <c r="I37" s="114">
        <v>296975.99598000001</v>
      </c>
      <c r="J37" s="114">
        <v>295417.94020999997</v>
      </c>
      <c r="K37" s="114">
        <v>291101.35913999996</v>
      </c>
      <c r="L37" s="114">
        <v>311440.87823000003</v>
      </c>
    </row>
    <row r="38" spans="1:12" s="16" customFormat="1" ht="15" customHeight="1">
      <c r="A38" s="147" t="s">
        <v>599</v>
      </c>
      <c r="B38" s="114">
        <v>60659.345439999997</v>
      </c>
      <c r="C38" s="114">
        <v>60640.191719999995</v>
      </c>
      <c r="D38" s="114">
        <v>38547.096850000002</v>
      </c>
      <c r="E38" s="114">
        <v>43696.182609999996</v>
      </c>
      <c r="F38" s="114">
        <v>53217.761060000004</v>
      </c>
      <c r="G38" s="114">
        <v>68390.527799999996</v>
      </c>
      <c r="H38" s="114">
        <v>75227.528160000002</v>
      </c>
      <c r="I38" s="114">
        <v>87898.532250000004</v>
      </c>
      <c r="J38" s="114">
        <v>95406.18998000001</v>
      </c>
      <c r="K38" s="114">
        <v>98481.040129999994</v>
      </c>
      <c r="L38" s="114">
        <v>109638.89595000001</v>
      </c>
    </row>
    <row r="39" spans="1:12" s="16" customFormat="1" ht="15" customHeight="1">
      <c r="A39" s="147" t="s">
        <v>273</v>
      </c>
      <c r="B39" s="114">
        <v>117943.76091</v>
      </c>
      <c r="C39" s="114">
        <v>81945.15823999999</v>
      </c>
      <c r="D39" s="114">
        <v>75465.225069999986</v>
      </c>
      <c r="E39" s="114">
        <v>72494.317060000001</v>
      </c>
      <c r="F39" s="114">
        <v>74213.945420000004</v>
      </c>
      <c r="G39" s="114">
        <v>74450.496249999997</v>
      </c>
      <c r="H39" s="114">
        <v>74276.247220000005</v>
      </c>
      <c r="I39" s="114">
        <v>74075.135209999993</v>
      </c>
      <c r="J39" s="114">
        <v>74141.825129999997</v>
      </c>
      <c r="K39" s="114">
        <v>74784.590249999994</v>
      </c>
      <c r="L39" s="114">
        <v>74756.459459999998</v>
      </c>
    </row>
    <row r="40" spans="1:12" s="16" customFormat="1" ht="15" customHeight="1">
      <c r="A40" s="147" t="s">
        <v>279</v>
      </c>
      <c r="B40" s="114">
        <v>0</v>
      </c>
      <c r="C40" s="114">
        <v>0</v>
      </c>
      <c r="D40" s="114">
        <v>0</v>
      </c>
      <c r="E40" s="114">
        <v>0</v>
      </c>
      <c r="F40" s="114">
        <v>0</v>
      </c>
      <c r="G40" s="114">
        <v>0</v>
      </c>
      <c r="H40" s="114">
        <v>0</v>
      </c>
      <c r="I40" s="114">
        <v>0</v>
      </c>
      <c r="J40" s="114">
        <v>0</v>
      </c>
      <c r="K40" s="114">
        <v>0</v>
      </c>
      <c r="L40" s="114">
        <v>0</v>
      </c>
    </row>
    <row r="41" spans="1:12" s="16" customFormat="1" ht="15" customHeight="1">
      <c r="A41" s="147" t="s">
        <v>600</v>
      </c>
      <c r="B41" s="114">
        <v>0</v>
      </c>
      <c r="C41" s="114">
        <v>0</v>
      </c>
      <c r="D41" s="114">
        <v>0</v>
      </c>
      <c r="E41" s="114">
        <v>0</v>
      </c>
      <c r="F41" s="114">
        <v>0</v>
      </c>
      <c r="G41" s="114">
        <v>0</v>
      </c>
      <c r="H41" s="114">
        <v>0</v>
      </c>
      <c r="I41" s="114">
        <v>0</v>
      </c>
      <c r="J41" s="114">
        <v>0</v>
      </c>
      <c r="K41" s="114">
        <v>0</v>
      </c>
      <c r="L41" s="114">
        <v>0</v>
      </c>
    </row>
    <row r="42" spans="1:12" s="17" customFormat="1" ht="15" customHeight="1" thickBot="1">
      <c r="A42" s="147" t="s">
        <v>451</v>
      </c>
      <c r="B42" s="114">
        <v>0</v>
      </c>
      <c r="C42" s="114">
        <v>0</v>
      </c>
      <c r="D42" s="114">
        <v>0</v>
      </c>
      <c r="E42" s="114">
        <v>0</v>
      </c>
      <c r="F42" s="114">
        <v>0</v>
      </c>
      <c r="G42" s="114">
        <v>1357.1765399999999</v>
      </c>
      <c r="H42" s="114">
        <v>1002.43263</v>
      </c>
      <c r="I42" s="114">
        <v>701.17499999999995</v>
      </c>
      <c r="J42" s="114">
        <v>286.11313000000001</v>
      </c>
      <c r="K42" s="114">
        <v>512.81614999999999</v>
      </c>
      <c r="L42" s="114">
        <v>11807.13891</v>
      </c>
    </row>
    <row r="43" spans="1:12" ht="15" customHeight="1" thickTop="1" thickBot="1">
      <c r="A43" s="392" t="s">
        <v>601</v>
      </c>
      <c r="B43" s="393">
        <v>897377.07637999998</v>
      </c>
      <c r="C43" s="393">
        <v>986361.64978999994</v>
      </c>
      <c r="D43" s="393">
        <v>821580.1198300001</v>
      </c>
      <c r="E43" s="393">
        <v>899064.4633200001</v>
      </c>
      <c r="F43" s="393">
        <v>912606.28284</v>
      </c>
      <c r="G43" s="393">
        <v>932960.84475000005</v>
      </c>
      <c r="H43" s="393">
        <v>979570.35950999998</v>
      </c>
      <c r="I43" s="393">
        <v>991615.08227000001</v>
      </c>
      <c r="J43" s="393">
        <v>993238.74201000005</v>
      </c>
      <c r="K43" s="393">
        <v>1017375.1069199999</v>
      </c>
      <c r="L43" s="393">
        <v>1011996.4066399999</v>
      </c>
    </row>
    <row r="44" spans="1:12" s="16" customFormat="1" ht="15" customHeight="1" thickTop="1">
      <c r="A44" s="147" t="s">
        <v>294</v>
      </c>
      <c r="B44" s="114">
        <v>2901.2880299999997</v>
      </c>
      <c r="C44" s="114">
        <v>637355.00075999997</v>
      </c>
      <c r="D44" s="114">
        <v>517143.20075999998</v>
      </c>
      <c r="E44" s="114">
        <v>553359</v>
      </c>
      <c r="F44" s="114">
        <v>553432.5</v>
      </c>
      <c r="G44" s="114">
        <v>553432.5</v>
      </c>
      <c r="H44" s="114">
        <v>553432.5</v>
      </c>
      <c r="I44" s="114">
        <v>553432.5</v>
      </c>
      <c r="J44" s="114">
        <v>553432.5</v>
      </c>
      <c r="K44" s="114">
        <v>553432.5</v>
      </c>
      <c r="L44" s="114">
        <v>553432.5</v>
      </c>
    </row>
    <row r="45" spans="1:12" s="16" customFormat="1" ht="15" customHeight="1">
      <c r="A45" s="147" t="s">
        <v>298</v>
      </c>
      <c r="B45" s="114">
        <v>37724.7641</v>
      </c>
      <c r="C45" s="114">
        <v>4.7393199999999993</v>
      </c>
      <c r="D45" s="114">
        <v>4.7393199999999993</v>
      </c>
      <c r="E45" s="114">
        <v>4.7393199999999993</v>
      </c>
      <c r="F45" s="114">
        <v>4.7393199999999993</v>
      </c>
      <c r="G45" s="114">
        <v>4.7393199999999993</v>
      </c>
      <c r="H45" s="114">
        <v>4.7393199999999993</v>
      </c>
      <c r="I45" s="114">
        <v>4.7393199999999993</v>
      </c>
      <c r="J45" s="114">
        <v>4.7393199999999993</v>
      </c>
      <c r="K45" s="114">
        <v>4.7393199999999993</v>
      </c>
      <c r="L45" s="114">
        <v>4.7393199999999993</v>
      </c>
    </row>
    <row r="46" spans="1:12" s="16" customFormat="1" ht="15" customHeight="1">
      <c r="A46" s="147" t="s">
        <v>302</v>
      </c>
      <c r="B46" s="114">
        <v>0</v>
      </c>
      <c r="C46" s="114">
        <v>0</v>
      </c>
      <c r="D46" s="114">
        <v>0</v>
      </c>
      <c r="E46" s="114">
        <v>0</v>
      </c>
      <c r="F46" s="114">
        <v>0</v>
      </c>
      <c r="G46" s="114">
        <v>0</v>
      </c>
      <c r="H46" s="114">
        <v>0</v>
      </c>
      <c r="I46" s="114">
        <v>0</v>
      </c>
      <c r="J46" s="114">
        <v>0</v>
      </c>
      <c r="K46" s="114">
        <v>0</v>
      </c>
      <c r="L46" s="114">
        <v>0</v>
      </c>
    </row>
    <row r="47" spans="1:12" s="16" customFormat="1" ht="15" customHeight="1">
      <c r="A47" s="147" t="s">
        <v>602</v>
      </c>
      <c r="B47" s="114">
        <v>813961.72276000003</v>
      </c>
      <c r="C47" s="114">
        <v>305230.69393000001</v>
      </c>
      <c r="D47" s="114">
        <v>275283.11742999998</v>
      </c>
      <c r="E47" s="114">
        <v>317688.37088</v>
      </c>
      <c r="F47" s="114">
        <v>330254.11550999997</v>
      </c>
      <c r="G47" s="114">
        <v>346793.90307999996</v>
      </c>
      <c r="H47" s="114">
        <v>349382.17431000003</v>
      </c>
      <c r="I47" s="114">
        <v>411031.67197000002</v>
      </c>
      <c r="J47" s="114">
        <v>427078.28976999997</v>
      </c>
      <c r="K47" s="114">
        <v>427078.28976999997</v>
      </c>
      <c r="L47" s="114">
        <v>450487.89711999998</v>
      </c>
    </row>
    <row r="48" spans="1:12" s="16" customFormat="1" ht="15" customHeight="1">
      <c r="A48" s="147" t="s">
        <v>308</v>
      </c>
      <c r="B48" s="114">
        <v>42789.301490000005</v>
      </c>
      <c r="C48" s="114">
        <v>43771.215779999999</v>
      </c>
      <c r="D48" s="114">
        <v>29149.062320000001</v>
      </c>
      <c r="E48" s="114">
        <v>28012.35312</v>
      </c>
      <c r="F48" s="114">
        <v>28914.928010000003</v>
      </c>
      <c r="G48" s="114">
        <v>32729.702350000003</v>
      </c>
      <c r="H48" s="114">
        <v>76750.945879999999</v>
      </c>
      <c r="I48" s="114">
        <v>27146.170979999999</v>
      </c>
      <c r="J48" s="114">
        <v>12723.21292</v>
      </c>
      <c r="K48" s="114">
        <v>36859.577829999995</v>
      </c>
      <c r="L48" s="114">
        <v>8071.2701999999999</v>
      </c>
    </row>
    <row r="49" spans="1:12" s="16" customFormat="1" ht="15" customHeight="1">
      <c r="A49" s="148" t="s">
        <v>603</v>
      </c>
      <c r="B49" s="114">
        <v>-93.748999999999995</v>
      </c>
      <c r="C49" s="114">
        <v>901.04657999999995</v>
      </c>
      <c r="D49" s="114">
        <v>-161.31825000000001</v>
      </c>
      <c r="E49" s="114">
        <v>-592.66138000000001</v>
      </c>
      <c r="F49" s="114">
        <v>0</v>
      </c>
      <c r="G49" s="114">
        <v>0</v>
      </c>
      <c r="H49" s="114">
        <v>30141.431120000001</v>
      </c>
      <c r="I49" s="114">
        <v>0</v>
      </c>
      <c r="J49" s="114">
        <v>0</v>
      </c>
      <c r="K49" s="114">
        <v>0</v>
      </c>
      <c r="L49" s="114">
        <v>0</v>
      </c>
    </row>
    <row r="50" spans="1:12" s="17" customFormat="1" ht="15" customHeight="1" thickBot="1">
      <c r="A50" s="148" t="s">
        <v>604</v>
      </c>
      <c r="B50" s="114">
        <v>42883.050490000001</v>
      </c>
      <c r="C50" s="114">
        <v>42870.169200000004</v>
      </c>
      <c r="D50" s="114">
        <v>29310.380570000001</v>
      </c>
      <c r="E50" s="114">
        <v>28605.014500000001</v>
      </c>
      <c r="F50" s="114">
        <v>28914.928010000003</v>
      </c>
      <c r="G50" s="114">
        <v>32729.702350000003</v>
      </c>
      <c r="H50" s="114">
        <v>46609.514759999998</v>
      </c>
      <c r="I50" s="114">
        <v>27146.170979999999</v>
      </c>
      <c r="J50" s="114">
        <v>12723.21292</v>
      </c>
      <c r="K50" s="114">
        <v>36859.577829999995</v>
      </c>
      <c r="L50" s="114">
        <v>8071.2701999999999</v>
      </c>
    </row>
    <row r="51" spans="1:12" ht="15" customHeight="1" thickTop="1" thickBot="1">
      <c r="A51" s="392" t="s">
        <v>605</v>
      </c>
      <c r="B51" s="393">
        <v>4407838.8268200001</v>
      </c>
      <c r="C51" s="393">
        <v>4584646.9356899997</v>
      </c>
      <c r="D51" s="393">
        <v>3510170.1633699997</v>
      </c>
      <c r="E51" s="393">
        <v>3847091.3228800003</v>
      </c>
      <c r="F51" s="393">
        <v>3951563.75361</v>
      </c>
      <c r="G51" s="393">
        <v>3905410.7508200002</v>
      </c>
      <c r="H51" s="393">
        <v>3847177.5877100001</v>
      </c>
      <c r="I51" s="393">
        <v>3882617.9613699997</v>
      </c>
      <c r="J51" s="393">
        <v>3962567.6707199998</v>
      </c>
      <c r="K51" s="393">
        <v>3991291.9783600001</v>
      </c>
      <c r="L51" s="393">
        <v>3854757.47432</v>
      </c>
    </row>
    <row r="52" spans="1:12" s="16" customFormat="1" ht="15" customHeight="1" thickTop="1">
      <c r="A52" s="113" t="s">
        <v>606</v>
      </c>
      <c r="B52" s="114">
        <v>14973.20441</v>
      </c>
      <c r="C52" s="114">
        <v>10001.87084</v>
      </c>
      <c r="D52" s="114">
        <v>2994.1173199999998</v>
      </c>
      <c r="E52" s="114">
        <v>4149.4416899999997</v>
      </c>
      <c r="F52" s="114">
        <v>3406.1938799999998</v>
      </c>
      <c r="G52" s="114">
        <v>2259.9529700000003</v>
      </c>
      <c r="H52" s="114">
        <v>2328.8197200000004</v>
      </c>
      <c r="I52" s="114">
        <v>3460.2270800000001</v>
      </c>
      <c r="J52" s="114">
        <v>3428.7191699999998</v>
      </c>
      <c r="K52" s="114">
        <v>32996.346709999998</v>
      </c>
      <c r="L52" s="114">
        <v>52645.806119999994</v>
      </c>
    </row>
    <row r="53" spans="1:12" s="17" customFormat="1" ht="15" customHeight="1">
      <c r="A53" s="148" t="s">
        <v>607</v>
      </c>
      <c r="B53" s="114">
        <v>0</v>
      </c>
      <c r="C53" s="114">
        <v>0</v>
      </c>
      <c r="D53" s="114">
        <v>0</v>
      </c>
      <c r="E53" s="114">
        <v>0</v>
      </c>
      <c r="F53" s="114">
        <v>0</v>
      </c>
      <c r="G53" s="114">
        <v>0</v>
      </c>
      <c r="H53" s="114">
        <v>0</v>
      </c>
      <c r="I53" s="114">
        <v>0</v>
      </c>
      <c r="J53" s="114">
        <v>0</v>
      </c>
      <c r="K53" s="114">
        <v>0</v>
      </c>
      <c r="L53" s="114">
        <v>0</v>
      </c>
    </row>
    <row r="54" spans="1:12" s="17" customFormat="1" ht="15" customHeight="1">
      <c r="A54" s="148" t="s">
        <v>608</v>
      </c>
      <c r="B54" s="114">
        <v>11200.111339999999</v>
      </c>
      <c r="C54" s="114">
        <v>6890.3854299999994</v>
      </c>
      <c r="D54" s="114">
        <v>0</v>
      </c>
      <c r="E54" s="114">
        <v>1475.8085900000001</v>
      </c>
      <c r="F54" s="114">
        <v>1009.88729</v>
      </c>
      <c r="G54" s="114">
        <v>0</v>
      </c>
      <c r="H54" s="114">
        <v>0</v>
      </c>
      <c r="I54" s="114">
        <v>1194.7472600000001</v>
      </c>
      <c r="J54" s="114">
        <v>1375.8401899999999</v>
      </c>
      <c r="K54" s="114">
        <v>30999.52794</v>
      </c>
      <c r="L54" s="114">
        <v>50725.149810000003</v>
      </c>
    </row>
    <row r="55" spans="1:12" s="17" customFormat="1" ht="15" customHeight="1">
      <c r="A55" s="148" t="s">
        <v>609</v>
      </c>
      <c r="B55" s="114">
        <v>0</v>
      </c>
      <c r="C55" s="114">
        <v>0</v>
      </c>
      <c r="D55" s="114">
        <v>0</v>
      </c>
      <c r="E55" s="114">
        <v>0</v>
      </c>
      <c r="F55" s="114">
        <v>0</v>
      </c>
      <c r="G55" s="114">
        <v>0</v>
      </c>
      <c r="H55" s="114">
        <v>0</v>
      </c>
      <c r="I55" s="114">
        <v>0</v>
      </c>
      <c r="J55" s="114">
        <v>0</v>
      </c>
      <c r="K55" s="114">
        <v>0</v>
      </c>
      <c r="L55" s="114">
        <v>0</v>
      </c>
    </row>
    <row r="56" spans="1:12" s="17" customFormat="1" ht="15" customHeight="1">
      <c r="A56" s="148" t="s">
        <v>610</v>
      </c>
      <c r="B56" s="114">
        <v>3773.0930699999999</v>
      </c>
      <c r="C56" s="114">
        <v>3111.4854100000002</v>
      </c>
      <c r="D56" s="114">
        <v>2994.1173199999998</v>
      </c>
      <c r="E56" s="114">
        <v>2673.6331</v>
      </c>
      <c r="F56" s="114">
        <v>2396.3065899999997</v>
      </c>
      <c r="G56" s="114">
        <v>2259.9529700000003</v>
      </c>
      <c r="H56" s="114">
        <v>2328.8197200000004</v>
      </c>
      <c r="I56" s="114">
        <v>2265.47982</v>
      </c>
      <c r="J56" s="114">
        <v>2052.87898</v>
      </c>
      <c r="K56" s="114">
        <v>1996.8187700000001</v>
      </c>
      <c r="L56" s="114">
        <v>1920.6563100000001</v>
      </c>
    </row>
    <row r="57" spans="1:12" s="17" customFormat="1" ht="15" customHeight="1">
      <c r="A57" s="148" t="s">
        <v>611</v>
      </c>
      <c r="B57" s="114">
        <v>0</v>
      </c>
      <c r="C57" s="114">
        <v>0</v>
      </c>
      <c r="D57" s="114">
        <v>0</v>
      </c>
      <c r="E57" s="114">
        <v>0</v>
      </c>
      <c r="F57" s="114">
        <v>0</v>
      </c>
      <c r="G57" s="114">
        <v>0</v>
      </c>
      <c r="H57" s="114">
        <v>0</v>
      </c>
      <c r="I57" s="114">
        <v>0</v>
      </c>
      <c r="J57" s="114">
        <v>0</v>
      </c>
      <c r="K57" s="114">
        <v>0</v>
      </c>
      <c r="L57" s="114">
        <v>0</v>
      </c>
    </row>
    <row r="58" spans="1:12" s="17" customFormat="1" ht="15" customHeight="1">
      <c r="A58" s="147" t="s">
        <v>612</v>
      </c>
      <c r="B58" s="114">
        <v>7468567.2496800004</v>
      </c>
      <c r="C58" s="114">
        <v>7821015.5494999997</v>
      </c>
      <c r="D58" s="114">
        <v>6003174.3401099993</v>
      </c>
      <c r="E58" s="114">
        <v>6875041.8672899995</v>
      </c>
      <c r="F58" s="114">
        <v>8446337.1393100005</v>
      </c>
      <c r="G58" s="114">
        <v>8499016.6838700008</v>
      </c>
      <c r="H58" s="114">
        <v>8284045.1439799992</v>
      </c>
      <c r="I58" s="114">
        <v>7857535.64647</v>
      </c>
      <c r="J58" s="114">
        <v>7803292.1699399995</v>
      </c>
      <c r="K58" s="114">
        <v>7885890.65276</v>
      </c>
      <c r="L58" s="114">
        <v>7773629.8183500003</v>
      </c>
    </row>
    <row r="59" spans="1:12">
      <c r="A59" s="394" t="s">
        <v>613</v>
      </c>
      <c r="B59" s="395">
        <v>278395.13493</v>
      </c>
      <c r="C59" s="395">
        <v>280500.53021</v>
      </c>
      <c r="D59" s="395">
        <v>217517.43105000001</v>
      </c>
      <c r="E59" s="395">
        <v>234827.81987000001</v>
      </c>
      <c r="F59" s="395">
        <v>219823.99284999998</v>
      </c>
      <c r="G59" s="395">
        <v>244973.10185000001</v>
      </c>
      <c r="H59" s="395">
        <v>238467.09261000002</v>
      </c>
      <c r="I59" s="395">
        <v>221615.32175999999</v>
      </c>
      <c r="J59" s="395">
        <v>112473.27772</v>
      </c>
      <c r="K59" s="395">
        <v>226058.5191</v>
      </c>
      <c r="L59" s="395">
        <v>112009.58258</v>
      </c>
    </row>
    <row r="60" spans="1:12" ht="15" customHeight="1">
      <c r="A60" s="148" t="s">
        <v>614</v>
      </c>
      <c r="B60" s="114">
        <v>-61944.671020000002</v>
      </c>
      <c r="C60" s="114">
        <v>-77189.052769999995</v>
      </c>
      <c r="D60" s="114">
        <v>-65191.276060000004</v>
      </c>
      <c r="E60" s="114">
        <v>-74970.936069999996</v>
      </c>
      <c r="F60" s="114">
        <v>-60930.343689999994</v>
      </c>
      <c r="G60" s="114">
        <v>-66952.571779999998</v>
      </c>
      <c r="H60" s="114">
        <v>-60703.231319999999</v>
      </c>
      <c r="I60" s="114">
        <v>-62682.430079999998</v>
      </c>
      <c r="J60" s="114">
        <v>-33333.396440000004</v>
      </c>
      <c r="K60" s="114">
        <v>-68481.701249999998</v>
      </c>
      <c r="L60" s="114">
        <v>-34392.316599999998</v>
      </c>
    </row>
    <row r="61" spans="1:12" ht="15" customHeight="1">
      <c r="A61" s="147" t="s">
        <v>615</v>
      </c>
      <c r="B61" s="114">
        <v>216450.46390999999</v>
      </c>
      <c r="C61" s="114">
        <v>203311.47743999999</v>
      </c>
      <c r="D61" s="114">
        <v>152326.15499000001</v>
      </c>
      <c r="E61" s="114">
        <v>159856.88380000001</v>
      </c>
      <c r="F61" s="114">
        <v>158893.64916</v>
      </c>
      <c r="G61" s="114">
        <v>178020.53006999998</v>
      </c>
      <c r="H61" s="114">
        <v>177763.86129</v>
      </c>
      <c r="I61" s="114">
        <v>158932.89168</v>
      </c>
      <c r="J61" s="114">
        <v>79139.881280000001</v>
      </c>
      <c r="K61" s="114">
        <v>157576.81784999999</v>
      </c>
      <c r="L61" s="114">
        <v>77617.265980000011</v>
      </c>
    </row>
    <row r="62" spans="1:12" ht="15" customHeight="1">
      <c r="A62" s="116" t="s">
        <v>616</v>
      </c>
      <c r="B62" s="114">
        <v>39165.92239</v>
      </c>
      <c r="C62" s="114">
        <v>42542.612909999996</v>
      </c>
      <c r="D62" s="114">
        <v>14170.80668</v>
      </c>
      <c r="E62" s="114">
        <v>10907.563310000001</v>
      </c>
      <c r="F62" s="114">
        <v>12894.35066</v>
      </c>
      <c r="G62" s="114">
        <v>11408.337119999998</v>
      </c>
      <c r="H62" s="114">
        <v>8703.7225199999993</v>
      </c>
      <c r="I62" s="114">
        <v>7782.6703399999997</v>
      </c>
      <c r="J62" s="114">
        <v>2998.0929599999999</v>
      </c>
      <c r="K62" s="114">
        <v>23182.141729999999</v>
      </c>
      <c r="L62" s="114">
        <v>12879.438029999999</v>
      </c>
    </row>
    <row r="63" spans="1:12" ht="15" customHeight="1">
      <c r="A63" s="148" t="s">
        <v>617</v>
      </c>
      <c r="B63" s="114">
        <v>-11484.47741</v>
      </c>
      <c r="C63" s="114">
        <v>-9762.5304499999984</v>
      </c>
      <c r="D63" s="114">
        <v>-5632.7140999999992</v>
      </c>
      <c r="E63" s="114">
        <v>-4847.8689800000002</v>
      </c>
      <c r="F63" s="114">
        <v>-7294.7126699999999</v>
      </c>
      <c r="G63" s="114">
        <v>-7709.0222599999997</v>
      </c>
      <c r="H63" s="114">
        <v>-6094.3253500000001</v>
      </c>
      <c r="I63" s="114">
        <v>-6039.3464800000002</v>
      </c>
      <c r="J63" s="114">
        <v>-5137.5508499999996</v>
      </c>
      <c r="K63" s="114">
        <v>-8879.0261599999994</v>
      </c>
      <c r="L63" s="114">
        <v>-5818.6762399999998</v>
      </c>
    </row>
    <row r="64" spans="1:12" ht="15" customHeight="1">
      <c r="A64" s="117" t="s">
        <v>618</v>
      </c>
      <c r="B64" s="114">
        <v>244131.90888999999</v>
      </c>
      <c r="C64" s="114">
        <v>236091.55989999999</v>
      </c>
      <c r="D64" s="114">
        <v>160864.24757000001</v>
      </c>
      <c r="E64" s="114">
        <v>165916.57813000001</v>
      </c>
      <c r="F64" s="114">
        <v>164493.28715000002</v>
      </c>
      <c r="G64" s="114">
        <v>181719.84493000002</v>
      </c>
      <c r="H64" s="114">
        <v>180373.25846000001</v>
      </c>
      <c r="I64" s="114">
        <v>160676.21554</v>
      </c>
      <c r="J64" s="114">
        <v>77000.423389999996</v>
      </c>
      <c r="K64" s="114">
        <v>171879.93341999999</v>
      </c>
      <c r="L64" s="114">
        <v>84678.027770000001</v>
      </c>
    </row>
    <row r="65" spans="1:12" ht="15" customHeight="1">
      <c r="A65" s="116" t="s">
        <v>619</v>
      </c>
      <c r="B65" s="114">
        <v>27377.961629999998</v>
      </c>
      <c r="C65" s="114">
        <v>32213.431539999998</v>
      </c>
      <c r="D65" s="114">
        <v>24767.02288</v>
      </c>
      <c r="E65" s="114">
        <v>30045.309730000001</v>
      </c>
      <c r="F65" s="114">
        <v>27213.680370000002</v>
      </c>
      <c r="G65" s="114">
        <v>22927.203809999999</v>
      </c>
      <c r="H65" s="114">
        <v>13435.205619999999</v>
      </c>
      <c r="I65" s="114">
        <v>14629.049720000001</v>
      </c>
      <c r="J65" s="114">
        <v>17891.654260000003</v>
      </c>
      <c r="K65" s="114">
        <v>30161.008750000001</v>
      </c>
      <c r="L65" s="114">
        <v>16391.639340000002</v>
      </c>
    </row>
    <row r="66" spans="1:12" ht="15" customHeight="1">
      <c r="A66" s="116" t="s">
        <v>620</v>
      </c>
      <c r="B66" s="114">
        <v>-48160.041870000001</v>
      </c>
      <c r="C66" s="114">
        <v>-40808.950689999998</v>
      </c>
      <c r="D66" s="114">
        <v>-31560.596129999998</v>
      </c>
      <c r="E66" s="114">
        <v>-38559.072189999999</v>
      </c>
      <c r="F66" s="114">
        <v>-39229.631529999999</v>
      </c>
      <c r="G66" s="114">
        <v>-37891.479060000005</v>
      </c>
      <c r="H66" s="114">
        <v>-21845.534079999998</v>
      </c>
      <c r="I66" s="114">
        <v>-15382.653980000001</v>
      </c>
      <c r="J66" s="114">
        <v>-18561.89848</v>
      </c>
      <c r="K66" s="114">
        <v>-33054.007239999999</v>
      </c>
      <c r="L66" s="114">
        <v>-26742.996749999998</v>
      </c>
    </row>
    <row r="67" spans="1:12" ht="15" customHeight="1">
      <c r="A67" s="147" t="s">
        <v>621</v>
      </c>
      <c r="B67" s="114">
        <v>223349.82865000001</v>
      </c>
      <c r="C67" s="114">
        <v>227496.04074999999</v>
      </c>
      <c r="D67" s="114">
        <v>154070.67431999999</v>
      </c>
      <c r="E67" s="114">
        <v>157402.81566999998</v>
      </c>
      <c r="F67" s="114">
        <v>152477.33599000002</v>
      </c>
      <c r="G67" s="114">
        <v>166755.56968000002</v>
      </c>
      <c r="H67" s="114">
        <v>171962.93</v>
      </c>
      <c r="I67" s="114">
        <v>159922.61128000001</v>
      </c>
      <c r="J67" s="114">
        <v>76330.179170000003</v>
      </c>
      <c r="K67" s="114">
        <v>168986.93493000002</v>
      </c>
      <c r="L67" s="114">
        <v>74326.670360000004</v>
      </c>
    </row>
    <row r="68" spans="1:12" ht="15" customHeight="1">
      <c r="A68" s="148" t="s">
        <v>622</v>
      </c>
      <c r="B68" s="114">
        <v>-180019.25640000001</v>
      </c>
      <c r="C68" s="114">
        <v>-185061.74734999999</v>
      </c>
      <c r="D68" s="114">
        <v>-125918.45629999999</v>
      </c>
      <c r="E68" s="114">
        <v>-130814.61242</v>
      </c>
      <c r="F68" s="114">
        <v>-122215.48759</v>
      </c>
      <c r="G68" s="114">
        <v>-131724.92104000002</v>
      </c>
      <c r="H68" s="114">
        <v>-119146.16972000001</v>
      </c>
      <c r="I68" s="114">
        <v>-124957.24294</v>
      </c>
      <c r="J68" s="114">
        <v>-63496.906729999995</v>
      </c>
      <c r="K68" s="114">
        <v>-127703.78989</v>
      </c>
      <c r="L68" s="114">
        <v>-66641.767090000008</v>
      </c>
    </row>
    <row r="69" spans="1:12" ht="15" customHeight="1">
      <c r="A69" s="117" t="s">
        <v>623</v>
      </c>
      <c r="B69" s="114">
        <v>43330.572249999997</v>
      </c>
      <c r="C69" s="114">
        <v>42434.293399999995</v>
      </c>
      <c r="D69" s="114">
        <v>28152.21802</v>
      </c>
      <c r="E69" s="114">
        <v>26588.203249999999</v>
      </c>
      <c r="F69" s="114">
        <v>30261.848399999999</v>
      </c>
      <c r="G69" s="114">
        <v>35030.648639999999</v>
      </c>
      <c r="H69" s="114">
        <v>52816.760280000002</v>
      </c>
      <c r="I69" s="114">
        <v>34965.368340000001</v>
      </c>
      <c r="J69" s="114">
        <v>12833.272439999999</v>
      </c>
      <c r="K69" s="114">
        <v>41283.145039999996</v>
      </c>
      <c r="L69" s="114">
        <v>7684.9032699999998</v>
      </c>
    </row>
    <row r="70" spans="1:12" ht="15" customHeight="1">
      <c r="A70" s="117" t="s">
        <v>624</v>
      </c>
      <c r="B70" s="114">
        <v>2114.2653399999999</v>
      </c>
      <c r="C70" s="114">
        <v>1345.97244</v>
      </c>
      <c r="D70" s="114">
        <v>1006.65594</v>
      </c>
      <c r="E70" s="114">
        <v>865.44482999999991</v>
      </c>
      <c r="F70" s="114">
        <v>506.57324</v>
      </c>
      <c r="G70" s="114">
        <v>0.13505</v>
      </c>
      <c r="H70" s="114">
        <v>6.0310000000000002E-2</v>
      </c>
      <c r="I70" s="114">
        <v>1.38537</v>
      </c>
      <c r="J70" s="114">
        <v>0.97624</v>
      </c>
      <c r="K70" s="114">
        <v>1.14723</v>
      </c>
      <c r="L70" s="114">
        <v>0.11086</v>
      </c>
    </row>
    <row r="71" spans="1:12" ht="15" customHeight="1">
      <c r="A71" s="115" t="s">
        <v>971</v>
      </c>
      <c r="B71" s="114">
        <v>11.282020000000001</v>
      </c>
      <c r="C71" s="114">
        <v>3.9025500000000002</v>
      </c>
      <c r="D71" s="114">
        <v>0.13996</v>
      </c>
      <c r="E71" s="114">
        <v>0.11565</v>
      </c>
      <c r="F71" s="114">
        <v>8.4849999999999995E-2</v>
      </c>
      <c r="G71" s="114">
        <v>0.13505</v>
      </c>
      <c r="H71" s="114">
        <v>6.0310000000000002E-2</v>
      </c>
      <c r="I71" s="114">
        <v>1.38537</v>
      </c>
      <c r="J71" s="114">
        <v>0.97624</v>
      </c>
      <c r="K71" s="114">
        <v>1.14723</v>
      </c>
      <c r="L71" s="114">
        <v>0.11086</v>
      </c>
    </row>
    <row r="72" spans="1:12" ht="15" customHeight="1">
      <c r="A72" s="115" t="s">
        <v>972</v>
      </c>
      <c r="B72" s="114">
        <v>2102.9833199999998</v>
      </c>
      <c r="C72" s="114">
        <v>1342.06989</v>
      </c>
      <c r="D72" s="114">
        <v>1006.51598</v>
      </c>
      <c r="E72" s="114">
        <v>865.32918000000006</v>
      </c>
      <c r="F72" s="114">
        <v>506.48839000000004</v>
      </c>
      <c r="G72" s="114">
        <v>0</v>
      </c>
      <c r="H72" s="114">
        <v>0</v>
      </c>
      <c r="I72" s="114">
        <v>0</v>
      </c>
      <c r="J72" s="114">
        <v>0</v>
      </c>
      <c r="K72" s="114">
        <v>0</v>
      </c>
      <c r="L72" s="114">
        <v>0</v>
      </c>
    </row>
    <row r="73" spans="1:12" ht="15" customHeight="1">
      <c r="A73" s="147" t="s">
        <v>625</v>
      </c>
      <c r="B73" s="114">
        <v>-30.451450000000001</v>
      </c>
      <c r="C73" s="114">
        <v>-1.1402399999999999</v>
      </c>
      <c r="D73" s="114">
        <v>2.9E-4</v>
      </c>
      <c r="E73" s="114">
        <v>8.0000000000000007E-5</v>
      </c>
      <c r="F73" s="114">
        <v>0</v>
      </c>
      <c r="G73" s="114">
        <v>0</v>
      </c>
      <c r="H73" s="114">
        <v>-1.0000000000000001E-5</v>
      </c>
      <c r="I73" s="114">
        <v>0</v>
      </c>
      <c r="J73" s="114">
        <v>0</v>
      </c>
      <c r="K73" s="114">
        <v>0</v>
      </c>
      <c r="L73" s="114">
        <v>0</v>
      </c>
    </row>
    <row r="74" spans="1:12" ht="15" customHeight="1">
      <c r="A74" s="147" t="s">
        <v>1259</v>
      </c>
      <c r="B74" s="114">
        <v>-26.436330000000002</v>
      </c>
      <c r="C74" s="114">
        <v>0.26155</v>
      </c>
      <c r="D74" s="114">
        <v>3.1E-4</v>
      </c>
      <c r="E74" s="114">
        <v>8.0000000000000007E-5</v>
      </c>
      <c r="F74" s="114">
        <v>0</v>
      </c>
      <c r="G74" s="114">
        <v>0</v>
      </c>
      <c r="H74" s="114">
        <v>-1.0000000000000001E-5</v>
      </c>
      <c r="I74" s="114">
        <v>0</v>
      </c>
      <c r="J74" s="114">
        <v>0</v>
      </c>
      <c r="K74" s="114">
        <v>0</v>
      </c>
      <c r="L74" s="114">
        <v>0</v>
      </c>
    </row>
    <row r="75" spans="1:12" ht="15" customHeight="1">
      <c r="A75" s="148" t="s">
        <v>973</v>
      </c>
      <c r="B75" s="114">
        <v>-4.0151199999999996</v>
      </c>
      <c r="C75" s="114">
        <v>-1.4017899999999999</v>
      </c>
      <c r="D75" s="114">
        <v>-2.0000000000000002E-5</v>
      </c>
      <c r="E75" s="114">
        <v>0</v>
      </c>
      <c r="F75" s="114">
        <v>0</v>
      </c>
      <c r="G75" s="114">
        <v>0</v>
      </c>
      <c r="H75" s="114">
        <v>0</v>
      </c>
      <c r="I75" s="114">
        <v>0</v>
      </c>
      <c r="J75" s="114">
        <v>0</v>
      </c>
      <c r="K75" s="114">
        <v>0</v>
      </c>
      <c r="L75" s="114">
        <v>0</v>
      </c>
    </row>
    <row r="76" spans="1:12" ht="15" customHeight="1">
      <c r="A76" s="147" t="s">
        <v>626</v>
      </c>
      <c r="B76" s="114">
        <v>45414.386140000002</v>
      </c>
      <c r="C76" s="114">
        <v>43779.125599999999</v>
      </c>
      <c r="D76" s="114">
        <v>29158.874250000001</v>
      </c>
      <c r="E76" s="114">
        <v>27453.648160000001</v>
      </c>
      <c r="F76" s="114">
        <v>30768.42164</v>
      </c>
      <c r="G76" s="114">
        <v>35030.783689999997</v>
      </c>
      <c r="H76" s="114">
        <v>52816.82058</v>
      </c>
      <c r="I76" s="114">
        <v>34966.753710000005</v>
      </c>
      <c r="J76" s="114">
        <v>12834.248680000001</v>
      </c>
      <c r="K76" s="114">
        <v>41284.292270000005</v>
      </c>
      <c r="L76" s="114">
        <v>7685.0141299999996</v>
      </c>
    </row>
    <row r="77" spans="1:12" ht="15" customHeight="1">
      <c r="A77" s="149" t="s">
        <v>962</v>
      </c>
      <c r="B77" s="114">
        <v>141.20740000000001</v>
      </c>
      <c r="C77" s="114">
        <v>275.94953999999996</v>
      </c>
      <c r="D77" s="114">
        <v>-16.047799999999999</v>
      </c>
      <c r="E77" s="114">
        <v>802.37704000000008</v>
      </c>
      <c r="F77" s="114">
        <v>55.494690000000006</v>
      </c>
      <c r="G77" s="114">
        <v>343.45517999999998</v>
      </c>
      <c r="H77" s="114">
        <v>161.82028</v>
      </c>
      <c r="I77" s="114">
        <v>102.10661</v>
      </c>
      <c r="J77" s="114">
        <v>29.327470000000002</v>
      </c>
      <c r="K77" s="114">
        <v>181.94233</v>
      </c>
      <c r="L77" s="114">
        <v>176.96462</v>
      </c>
    </row>
    <row r="78" spans="1:12" ht="15" customHeight="1">
      <c r="A78" s="117" t="s">
        <v>627</v>
      </c>
      <c r="B78" s="114">
        <v>45555.593540000002</v>
      </c>
      <c r="C78" s="114">
        <v>44055.075140000001</v>
      </c>
      <c r="D78" s="114">
        <v>29142.82645</v>
      </c>
      <c r="E78" s="114">
        <v>28256.0252</v>
      </c>
      <c r="F78" s="114">
        <v>30823.91633</v>
      </c>
      <c r="G78" s="114">
        <v>35374.238869999994</v>
      </c>
      <c r="H78" s="114">
        <v>52978.64086</v>
      </c>
      <c r="I78" s="114">
        <v>35068.86032</v>
      </c>
      <c r="J78" s="114">
        <v>12863.576150000001</v>
      </c>
      <c r="K78" s="114">
        <v>41466.234600000003</v>
      </c>
      <c r="L78" s="114">
        <v>7861.9787500000002</v>
      </c>
    </row>
    <row r="79" spans="1:12" ht="15" customHeight="1">
      <c r="A79" s="116" t="s">
        <v>628</v>
      </c>
      <c r="B79" s="114">
        <v>-1019.1915</v>
      </c>
      <c r="C79" s="114">
        <v>323.63357000000002</v>
      </c>
      <c r="D79" s="114">
        <v>1699.3503000000001</v>
      </c>
      <c r="E79" s="114">
        <v>570.30964000000006</v>
      </c>
      <c r="F79" s="114">
        <v>-631.52274999999997</v>
      </c>
      <c r="G79" s="114">
        <v>-716.43352000000004</v>
      </c>
      <c r="H79" s="114">
        <v>-176.28310000000002</v>
      </c>
      <c r="I79" s="114">
        <v>-25.687339999999999</v>
      </c>
      <c r="J79" s="114">
        <v>254.10276999999999</v>
      </c>
      <c r="K79" s="114">
        <v>131.36223000000001</v>
      </c>
      <c r="L79" s="114">
        <v>209.95545000000001</v>
      </c>
    </row>
    <row r="80" spans="1:12" ht="15" customHeight="1">
      <c r="A80" s="147" t="s">
        <v>629</v>
      </c>
      <c r="B80" s="114">
        <v>44536.402040000001</v>
      </c>
      <c r="C80" s="114">
        <v>44378.708709999999</v>
      </c>
      <c r="D80" s="114">
        <v>30842.176749999999</v>
      </c>
      <c r="E80" s="114">
        <v>28826.33484</v>
      </c>
      <c r="F80" s="114">
        <v>30192.39358</v>
      </c>
      <c r="G80" s="114">
        <v>34657.805350000002</v>
      </c>
      <c r="H80" s="114">
        <v>52802.357759999999</v>
      </c>
      <c r="I80" s="114">
        <v>35043.172979999996</v>
      </c>
      <c r="J80" s="114">
        <v>13117.67892</v>
      </c>
      <c r="K80" s="114">
        <v>41597.596829999995</v>
      </c>
      <c r="L80" s="114">
        <v>8071.9342000000006</v>
      </c>
    </row>
    <row r="81" spans="1:12" ht="15" customHeight="1">
      <c r="A81" s="116" t="s">
        <v>630</v>
      </c>
      <c r="B81" s="114">
        <v>0</v>
      </c>
      <c r="C81" s="114">
        <v>0</v>
      </c>
      <c r="D81" s="114">
        <v>0</v>
      </c>
      <c r="E81" s="114">
        <v>0</v>
      </c>
      <c r="F81" s="114">
        <v>0</v>
      </c>
      <c r="G81" s="114">
        <v>0</v>
      </c>
      <c r="H81" s="114">
        <v>0</v>
      </c>
      <c r="I81" s="114">
        <v>0</v>
      </c>
      <c r="J81" s="114">
        <v>0</v>
      </c>
      <c r="K81" s="114">
        <v>0</v>
      </c>
      <c r="L81" s="114">
        <v>0</v>
      </c>
    </row>
    <row r="82" spans="1:12" ht="15" customHeight="1">
      <c r="A82" s="147" t="s">
        <v>631</v>
      </c>
      <c r="B82" s="114">
        <v>44536.402040000001</v>
      </c>
      <c r="C82" s="114">
        <v>44378.708709999999</v>
      </c>
      <c r="D82" s="114">
        <v>30842.176749999999</v>
      </c>
      <c r="E82" s="114">
        <v>28826.33484</v>
      </c>
      <c r="F82" s="114">
        <v>30192.39358</v>
      </c>
      <c r="G82" s="114">
        <v>34657.805350000002</v>
      </c>
      <c r="H82" s="114">
        <v>52802.357759999999</v>
      </c>
      <c r="I82" s="114">
        <v>35043.172979999996</v>
      </c>
      <c r="J82" s="114">
        <v>13117.67892</v>
      </c>
      <c r="K82" s="114">
        <v>41597.596829999995</v>
      </c>
      <c r="L82" s="114">
        <v>8071.9342000000006</v>
      </c>
    </row>
    <row r="83" spans="1:12" ht="15" customHeight="1" thickBot="1">
      <c r="A83" s="116" t="s">
        <v>632</v>
      </c>
      <c r="B83" s="114">
        <v>-1653.3515500000001</v>
      </c>
      <c r="C83" s="114">
        <v>-1508.53955</v>
      </c>
      <c r="D83" s="114">
        <v>-1531.7961799999998</v>
      </c>
      <c r="E83" s="114">
        <v>-221.32033999999999</v>
      </c>
      <c r="F83" s="114">
        <v>-1277.4655700000001</v>
      </c>
      <c r="G83" s="114">
        <v>-1928.1030000000001</v>
      </c>
      <c r="H83" s="114">
        <v>-6192.8429999999998</v>
      </c>
      <c r="I83" s="114">
        <v>-7897.0020000000004</v>
      </c>
      <c r="J83" s="114">
        <v>-394.46600000000001</v>
      </c>
      <c r="K83" s="114">
        <v>-4738.0190000000002</v>
      </c>
      <c r="L83" s="114">
        <v>-0.66400000000000003</v>
      </c>
    </row>
    <row r="84" spans="1:12" ht="15" customHeight="1" thickTop="1" thickBot="1">
      <c r="A84" s="392" t="s">
        <v>633</v>
      </c>
      <c r="B84" s="393">
        <v>42883.050490000001</v>
      </c>
      <c r="C84" s="393">
        <v>42870.169159999998</v>
      </c>
      <c r="D84" s="393">
        <v>29310.380570000001</v>
      </c>
      <c r="E84" s="393">
        <v>28605.014500000001</v>
      </c>
      <c r="F84" s="393">
        <v>28914.928010000003</v>
      </c>
      <c r="G84" s="393">
        <v>32729.702350000003</v>
      </c>
      <c r="H84" s="393">
        <v>46609.514759999998</v>
      </c>
      <c r="I84" s="393">
        <v>27146.170979999999</v>
      </c>
      <c r="J84" s="393">
        <v>12723.21292</v>
      </c>
      <c r="K84" s="393">
        <v>36859.577829999995</v>
      </c>
      <c r="L84" s="393">
        <v>8071.2701999999999</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C5:L5"/>
  </mergeCells>
  <pageMargins left="0.88" right="0.75" top="0.76" bottom="0.56999999999999995" header="0.74" footer="0.22"/>
  <pageSetup scale="44"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0"/>
  <sheetViews>
    <sheetView topLeftCell="C1" zoomScaleNormal="100" workbookViewId="0">
      <selection activeCell="C1" sqref="C1:N1"/>
    </sheetView>
  </sheetViews>
  <sheetFormatPr defaultRowHeight="12.75"/>
  <cols>
    <col min="1" max="1" width="3" style="44" hidden="1" customWidth="1"/>
    <col min="2" max="2" width="6" style="44" hidden="1" customWidth="1"/>
    <col min="3" max="3" width="81.5703125" style="44" customWidth="1"/>
    <col min="4" max="4" width="11.140625" style="44" bestFit="1" customWidth="1"/>
    <col min="5" max="11" width="7.28515625" style="44" bestFit="1" customWidth="1"/>
    <col min="12" max="13" width="7.28515625" style="44" customWidth="1"/>
    <col min="14" max="14" width="7.28515625" style="44" bestFit="1" customWidth="1"/>
    <col min="15" max="257" width="9.140625" style="44"/>
    <col min="258" max="259" width="0" style="44" hidden="1" customWidth="1"/>
    <col min="260" max="260" width="81.5703125" style="44" customWidth="1"/>
    <col min="261" max="269" width="13.140625" style="44" customWidth="1"/>
    <col min="270" max="513" width="9.140625" style="44"/>
    <col min="514" max="515" width="0" style="44" hidden="1" customWidth="1"/>
    <col min="516" max="516" width="81.5703125" style="44" customWidth="1"/>
    <col min="517" max="525" width="13.140625" style="44" customWidth="1"/>
    <col min="526" max="769" width="9.140625" style="44"/>
    <col min="770" max="771" width="0" style="44" hidden="1" customWidth="1"/>
    <col min="772" max="772" width="81.5703125" style="44" customWidth="1"/>
    <col min="773" max="781" width="13.140625" style="44" customWidth="1"/>
    <col min="782" max="1025" width="9.140625" style="44"/>
    <col min="1026" max="1027" width="0" style="44" hidden="1" customWidth="1"/>
    <col min="1028" max="1028" width="81.5703125" style="44" customWidth="1"/>
    <col min="1029" max="1037" width="13.140625" style="44" customWidth="1"/>
    <col min="1038" max="1281" width="9.140625" style="44"/>
    <col min="1282" max="1283" width="0" style="44" hidden="1" customWidth="1"/>
    <col min="1284" max="1284" width="81.5703125" style="44" customWidth="1"/>
    <col min="1285" max="1293" width="13.140625" style="44" customWidth="1"/>
    <col min="1294" max="1537" width="9.140625" style="44"/>
    <col min="1538" max="1539" width="0" style="44" hidden="1" customWidth="1"/>
    <col min="1540" max="1540" width="81.5703125" style="44" customWidth="1"/>
    <col min="1541" max="1549" width="13.140625" style="44" customWidth="1"/>
    <col min="1550" max="1793" width="9.140625" style="44"/>
    <col min="1794" max="1795" width="0" style="44" hidden="1" customWidth="1"/>
    <col min="1796" max="1796" width="81.5703125" style="44" customWidth="1"/>
    <col min="1797" max="1805" width="13.140625" style="44" customWidth="1"/>
    <col min="1806" max="2049" width="9.140625" style="44"/>
    <col min="2050" max="2051" width="0" style="44" hidden="1" customWidth="1"/>
    <col min="2052" max="2052" width="81.5703125" style="44" customWidth="1"/>
    <col min="2053" max="2061" width="13.140625" style="44" customWidth="1"/>
    <col min="2062" max="2305" width="9.140625" style="44"/>
    <col min="2306" max="2307" width="0" style="44" hidden="1" customWidth="1"/>
    <col min="2308" max="2308" width="81.5703125" style="44" customWidth="1"/>
    <col min="2309" max="2317" width="13.140625" style="44" customWidth="1"/>
    <col min="2318" max="2561" width="9.140625" style="44"/>
    <col min="2562" max="2563" width="0" style="44" hidden="1" customWidth="1"/>
    <col min="2564" max="2564" width="81.5703125" style="44" customWidth="1"/>
    <col min="2565" max="2573" width="13.140625" style="44" customWidth="1"/>
    <col min="2574" max="2817" width="9.140625" style="44"/>
    <col min="2818" max="2819" width="0" style="44" hidden="1" customWidth="1"/>
    <col min="2820" max="2820" width="81.5703125" style="44" customWidth="1"/>
    <col min="2821" max="2829" width="13.140625" style="44" customWidth="1"/>
    <col min="2830" max="3073" width="9.140625" style="44"/>
    <col min="3074" max="3075" width="0" style="44" hidden="1" customWidth="1"/>
    <col min="3076" max="3076" width="81.5703125" style="44" customWidth="1"/>
    <col min="3077" max="3085" width="13.140625" style="44" customWidth="1"/>
    <col min="3086" max="3329" width="9.140625" style="44"/>
    <col min="3330" max="3331" width="0" style="44" hidden="1" customWidth="1"/>
    <col min="3332" max="3332" width="81.5703125" style="44" customWidth="1"/>
    <col min="3333" max="3341" width="13.140625" style="44" customWidth="1"/>
    <col min="3342" max="3585" width="9.140625" style="44"/>
    <col min="3586" max="3587" width="0" style="44" hidden="1" customWidth="1"/>
    <col min="3588" max="3588" width="81.5703125" style="44" customWidth="1"/>
    <col min="3589" max="3597" width="13.140625" style="44" customWidth="1"/>
    <col min="3598" max="3841" width="9.140625" style="44"/>
    <col min="3842" max="3843" width="0" style="44" hidden="1" customWidth="1"/>
    <col min="3844" max="3844" width="81.5703125" style="44" customWidth="1"/>
    <col min="3845" max="3853" width="13.140625" style="44" customWidth="1"/>
    <col min="3854" max="4097" width="9.140625" style="44"/>
    <col min="4098" max="4099" width="0" style="44" hidden="1" customWidth="1"/>
    <col min="4100" max="4100" width="81.5703125" style="44" customWidth="1"/>
    <col min="4101" max="4109" width="13.140625" style="44" customWidth="1"/>
    <col min="4110" max="4353" width="9.140625" style="44"/>
    <col min="4354" max="4355" width="0" style="44" hidden="1" customWidth="1"/>
    <col min="4356" max="4356" width="81.5703125" style="44" customWidth="1"/>
    <col min="4357" max="4365" width="13.140625" style="44" customWidth="1"/>
    <col min="4366" max="4609" width="9.140625" style="44"/>
    <col min="4610" max="4611" width="0" style="44" hidden="1" customWidth="1"/>
    <col min="4612" max="4612" width="81.5703125" style="44" customWidth="1"/>
    <col min="4613" max="4621" width="13.140625" style="44" customWidth="1"/>
    <col min="4622" max="4865" width="9.140625" style="44"/>
    <col min="4866" max="4867" width="0" style="44" hidden="1" customWidth="1"/>
    <col min="4868" max="4868" width="81.5703125" style="44" customWidth="1"/>
    <col min="4869" max="4877" width="13.140625" style="44" customWidth="1"/>
    <col min="4878" max="5121" width="9.140625" style="44"/>
    <col min="5122" max="5123" width="0" style="44" hidden="1" customWidth="1"/>
    <col min="5124" max="5124" width="81.5703125" style="44" customWidth="1"/>
    <col min="5125" max="5133" width="13.140625" style="44" customWidth="1"/>
    <col min="5134" max="5377" width="9.140625" style="44"/>
    <col min="5378" max="5379" width="0" style="44" hidden="1" customWidth="1"/>
    <col min="5380" max="5380" width="81.5703125" style="44" customWidth="1"/>
    <col min="5381" max="5389" width="13.140625" style="44" customWidth="1"/>
    <col min="5390" max="5633" width="9.140625" style="44"/>
    <col min="5634" max="5635" width="0" style="44" hidden="1" customWidth="1"/>
    <col min="5636" max="5636" width="81.5703125" style="44" customWidth="1"/>
    <col min="5637" max="5645" width="13.140625" style="44" customWidth="1"/>
    <col min="5646" max="5889" width="9.140625" style="44"/>
    <col min="5890" max="5891" width="0" style="44" hidden="1" customWidth="1"/>
    <col min="5892" max="5892" width="81.5703125" style="44" customWidth="1"/>
    <col min="5893" max="5901" width="13.140625" style="44" customWidth="1"/>
    <col min="5902" max="6145" width="9.140625" style="44"/>
    <col min="6146" max="6147" width="0" style="44" hidden="1" customWidth="1"/>
    <col min="6148" max="6148" width="81.5703125" style="44" customWidth="1"/>
    <col min="6149" max="6157" width="13.140625" style="44" customWidth="1"/>
    <col min="6158" max="6401" width="9.140625" style="44"/>
    <col min="6402" max="6403" width="0" style="44" hidden="1" customWidth="1"/>
    <col min="6404" max="6404" width="81.5703125" style="44" customWidth="1"/>
    <col min="6405" max="6413" width="13.140625" style="44" customWidth="1"/>
    <col min="6414" max="6657" width="9.140625" style="44"/>
    <col min="6658" max="6659" width="0" style="44" hidden="1" customWidth="1"/>
    <col min="6660" max="6660" width="81.5703125" style="44" customWidth="1"/>
    <col min="6661" max="6669" width="13.140625" style="44" customWidth="1"/>
    <col min="6670" max="6913" width="9.140625" style="44"/>
    <col min="6914" max="6915" width="0" style="44" hidden="1" customWidth="1"/>
    <col min="6916" max="6916" width="81.5703125" style="44" customWidth="1"/>
    <col min="6917" max="6925" width="13.140625" style="44" customWidth="1"/>
    <col min="6926" max="7169" width="9.140625" style="44"/>
    <col min="7170" max="7171" width="0" style="44" hidden="1" customWidth="1"/>
    <col min="7172" max="7172" width="81.5703125" style="44" customWidth="1"/>
    <col min="7173" max="7181" width="13.140625" style="44" customWidth="1"/>
    <col min="7182" max="7425" width="9.140625" style="44"/>
    <col min="7426" max="7427" width="0" style="44" hidden="1" customWidth="1"/>
    <col min="7428" max="7428" width="81.5703125" style="44" customWidth="1"/>
    <col min="7429" max="7437" width="13.140625" style="44" customWidth="1"/>
    <col min="7438" max="7681" width="9.140625" style="44"/>
    <col min="7682" max="7683" width="0" style="44" hidden="1" customWidth="1"/>
    <col min="7684" max="7684" width="81.5703125" style="44" customWidth="1"/>
    <col min="7685" max="7693" width="13.140625" style="44" customWidth="1"/>
    <col min="7694" max="7937" width="9.140625" style="44"/>
    <col min="7938" max="7939" width="0" style="44" hidden="1" customWidth="1"/>
    <col min="7940" max="7940" width="81.5703125" style="44" customWidth="1"/>
    <col min="7941" max="7949" width="13.140625" style="44" customWidth="1"/>
    <col min="7950" max="8193" width="9.140625" style="44"/>
    <col min="8194" max="8195" width="0" style="44" hidden="1" customWidth="1"/>
    <col min="8196" max="8196" width="81.5703125" style="44" customWidth="1"/>
    <col min="8197" max="8205" width="13.140625" style="44" customWidth="1"/>
    <col min="8206" max="8449" width="9.140625" style="44"/>
    <col min="8450" max="8451" width="0" style="44" hidden="1" customWidth="1"/>
    <col min="8452" max="8452" width="81.5703125" style="44" customWidth="1"/>
    <col min="8453" max="8461" width="13.140625" style="44" customWidth="1"/>
    <col min="8462" max="8705" width="9.140625" style="44"/>
    <col min="8706" max="8707" width="0" style="44" hidden="1" customWidth="1"/>
    <col min="8708" max="8708" width="81.5703125" style="44" customWidth="1"/>
    <col min="8709" max="8717" width="13.140625" style="44" customWidth="1"/>
    <col min="8718" max="8961" width="9.140625" style="44"/>
    <col min="8962" max="8963" width="0" style="44" hidden="1" customWidth="1"/>
    <col min="8964" max="8964" width="81.5703125" style="44" customWidth="1"/>
    <col min="8965" max="8973" width="13.140625" style="44" customWidth="1"/>
    <col min="8974" max="9217" width="9.140625" style="44"/>
    <col min="9218" max="9219" width="0" style="44" hidden="1" customWidth="1"/>
    <col min="9220" max="9220" width="81.5703125" style="44" customWidth="1"/>
    <col min="9221" max="9229" width="13.140625" style="44" customWidth="1"/>
    <col min="9230" max="9473" width="9.140625" style="44"/>
    <col min="9474" max="9475" width="0" style="44" hidden="1" customWidth="1"/>
    <col min="9476" max="9476" width="81.5703125" style="44" customWidth="1"/>
    <col min="9477" max="9485" width="13.140625" style="44" customWidth="1"/>
    <col min="9486" max="9729" width="9.140625" style="44"/>
    <col min="9730" max="9731" width="0" style="44" hidden="1" customWidth="1"/>
    <col min="9732" max="9732" width="81.5703125" style="44" customWidth="1"/>
    <col min="9733" max="9741" width="13.140625" style="44" customWidth="1"/>
    <col min="9742" max="9985" width="9.140625" style="44"/>
    <col min="9986" max="9987" width="0" style="44" hidden="1" customWidth="1"/>
    <col min="9988" max="9988" width="81.5703125" style="44" customWidth="1"/>
    <col min="9989" max="9997" width="13.140625" style="44" customWidth="1"/>
    <col min="9998" max="10241" width="9.140625" style="44"/>
    <col min="10242" max="10243" width="0" style="44" hidden="1" customWidth="1"/>
    <col min="10244" max="10244" width="81.5703125" style="44" customWidth="1"/>
    <col min="10245" max="10253" width="13.140625" style="44" customWidth="1"/>
    <col min="10254" max="10497" width="9.140625" style="44"/>
    <col min="10498" max="10499" width="0" style="44" hidden="1" customWidth="1"/>
    <col min="10500" max="10500" width="81.5703125" style="44" customWidth="1"/>
    <col min="10501" max="10509" width="13.140625" style="44" customWidth="1"/>
    <col min="10510" max="10753" width="9.140625" style="44"/>
    <col min="10754" max="10755" width="0" style="44" hidden="1" customWidth="1"/>
    <col min="10756" max="10756" width="81.5703125" style="44" customWidth="1"/>
    <col min="10757" max="10765" width="13.140625" style="44" customWidth="1"/>
    <col min="10766" max="11009" width="9.140625" style="44"/>
    <col min="11010" max="11011" width="0" style="44" hidden="1" customWidth="1"/>
    <col min="11012" max="11012" width="81.5703125" style="44" customWidth="1"/>
    <col min="11013" max="11021" width="13.140625" style="44" customWidth="1"/>
    <col min="11022" max="11265" width="9.140625" style="44"/>
    <col min="11266" max="11267" width="0" style="44" hidden="1" customWidth="1"/>
    <col min="11268" max="11268" width="81.5703125" style="44" customWidth="1"/>
    <col min="11269" max="11277" width="13.140625" style="44" customWidth="1"/>
    <col min="11278" max="11521" width="9.140625" style="44"/>
    <col min="11522" max="11523" width="0" style="44" hidden="1" customWidth="1"/>
    <col min="11524" max="11524" width="81.5703125" style="44" customWidth="1"/>
    <col min="11525" max="11533" width="13.140625" style="44" customWidth="1"/>
    <col min="11534" max="11777" width="9.140625" style="44"/>
    <col min="11778" max="11779" width="0" style="44" hidden="1" customWidth="1"/>
    <col min="11780" max="11780" width="81.5703125" style="44" customWidth="1"/>
    <col min="11781" max="11789" width="13.140625" style="44" customWidth="1"/>
    <col min="11790" max="12033" width="9.140625" style="44"/>
    <col min="12034" max="12035" width="0" style="44" hidden="1" customWidth="1"/>
    <col min="12036" max="12036" width="81.5703125" style="44" customWidth="1"/>
    <col min="12037" max="12045" width="13.140625" style="44" customWidth="1"/>
    <col min="12046" max="12289" width="9.140625" style="44"/>
    <col min="12290" max="12291" width="0" style="44" hidden="1" customWidth="1"/>
    <col min="12292" max="12292" width="81.5703125" style="44" customWidth="1"/>
    <col min="12293" max="12301" width="13.140625" style="44" customWidth="1"/>
    <col min="12302" max="12545" width="9.140625" style="44"/>
    <col min="12546" max="12547" width="0" style="44" hidden="1" customWidth="1"/>
    <col min="12548" max="12548" width="81.5703125" style="44" customWidth="1"/>
    <col min="12549" max="12557" width="13.140625" style="44" customWidth="1"/>
    <col min="12558" max="12801" width="9.140625" style="44"/>
    <col min="12802" max="12803" width="0" style="44" hidden="1" customWidth="1"/>
    <col min="12804" max="12804" width="81.5703125" style="44" customWidth="1"/>
    <col min="12805" max="12813" width="13.140625" style="44" customWidth="1"/>
    <col min="12814" max="13057" width="9.140625" style="44"/>
    <col min="13058" max="13059" width="0" style="44" hidden="1" customWidth="1"/>
    <col min="13060" max="13060" width="81.5703125" style="44" customWidth="1"/>
    <col min="13061" max="13069" width="13.140625" style="44" customWidth="1"/>
    <col min="13070" max="13313" width="9.140625" style="44"/>
    <col min="13314" max="13315" width="0" style="44" hidden="1" customWidth="1"/>
    <col min="13316" max="13316" width="81.5703125" style="44" customWidth="1"/>
    <col min="13317" max="13325" width="13.140625" style="44" customWidth="1"/>
    <col min="13326" max="13569" width="9.140625" style="44"/>
    <col min="13570" max="13571" width="0" style="44" hidden="1" customWidth="1"/>
    <col min="13572" max="13572" width="81.5703125" style="44" customWidth="1"/>
    <col min="13573" max="13581" width="13.140625" style="44" customWidth="1"/>
    <col min="13582" max="13825" width="9.140625" style="44"/>
    <col min="13826" max="13827" width="0" style="44" hidden="1" customWidth="1"/>
    <col min="13828" max="13828" width="81.5703125" style="44" customWidth="1"/>
    <col min="13829" max="13837" width="13.140625" style="44" customWidth="1"/>
    <col min="13838" max="14081" width="9.140625" style="44"/>
    <col min="14082" max="14083" width="0" style="44" hidden="1" customWidth="1"/>
    <col min="14084" max="14084" width="81.5703125" style="44" customWidth="1"/>
    <col min="14085" max="14093" width="13.140625" style="44" customWidth="1"/>
    <col min="14094" max="14337" width="9.140625" style="44"/>
    <col min="14338" max="14339" width="0" style="44" hidden="1" customWidth="1"/>
    <col min="14340" max="14340" width="81.5703125" style="44" customWidth="1"/>
    <col min="14341" max="14349" width="13.140625" style="44" customWidth="1"/>
    <col min="14350" max="14593" width="9.140625" style="44"/>
    <col min="14594" max="14595" width="0" style="44" hidden="1" customWidth="1"/>
    <col min="14596" max="14596" width="81.5703125" style="44" customWidth="1"/>
    <col min="14597" max="14605" width="13.140625" style="44" customWidth="1"/>
    <col min="14606" max="14849" width="9.140625" style="44"/>
    <col min="14850" max="14851" width="0" style="44" hidden="1" customWidth="1"/>
    <col min="14852" max="14852" width="81.5703125" style="44" customWidth="1"/>
    <col min="14853" max="14861" width="13.140625" style="44" customWidth="1"/>
    <col min="14862" max="15105" width="9.140625" style="44"/>
    <col min="15106" max="15107" width="0" style="44" hidden="1" customWidth="1"/>
    <col min="15108" max="15108" width="81.5703125" style="44" customWidth="1"/>
    <col min="15109" max="15117" width="13.140625" style="44" customWidth="1"/>
    <col min="15118" max="15361" width="9.140625" style="44"/>
    <col min="15362" max="15363" width="0" style="44" hidden="1" customWidth="1"/>
    <col min="15364" max="15364" width="81.5703125" style="44" customWidth="1"/>
    <col min="15365" max="15373" width="13.140625" style="44" customWidth="1"/>
    <col min="15374" max="15617" width="9.140625" style="44"/>
    <col min="15618" max="15619" width="0" style="44" hidden="1" customWidth="1"/>
    <col min="15620" max="15620" width="81.5703125" style="44" customWidth="1"/>
    <col min="15621" max="15629" width="13.140625" style="44" customWidth="1"/>
    <col min="15630" max="15873" width="9.140625" style="44"/>
    <col min="15874" max="15875" width="0" style="44" hidden="1" customWidth="1"/>
    <col min="15876" max="15876" width="81.5703125" style="44" customWidth="1"/>
    <col min="15877" max="15885" width="13.140625" style="44" customWidth="1"/>
    <col min="15886" max="16129" width="9.140625" style="44"/>
    <col min="16130" max="16131" width="0" style="44" hidden="1" customWidth="1"/>
    <col min="16132" max="16132" width="81.5703125" style="44" customWidth="1"/>
    <col min="16133" max="16141" width="13.140625" style="44" customWidth="1"/>
    <col min="16142" max="16384" width="9.140625" style="44"/>
  </cols>
  <sheetData>
    <row r="1" spans="1:14" s="43" customFormat="1" ht="15" customHeight="1">
      <c r="A1" s="396"/>
      <c r="B1" s="396"/>
      <c r="C1" s="738"/>
      <c r="D1" s="738"/>
      <c r="E1" s="738"/>
      <c r="F1" s="738"/>
      <c r="G1" s="738"/>
      <c r="H1" s="738"/>
      <c r="I1" s="738"/>
      <c r="J1" s="738"/>
      <c r="K1" s="738"/>
      <c r="L1" s="738"/>
      <c r="M1" s="738"/>
      <c r="N1" s="738"/>
    </row>
    <row r="2" spans="1:14" s="43" customFormat="1" ht="15" customHeight="1">
      <c r="A2" s="739" t="s">
        <v>440</v>
      </c>
      <c r="B2" s="739"/>
      <c r="C2" s="739"/>
      <c r="D2" s="739"/>
      <c r="E2" s="739"/>
      <c r="F2" s="739"/>
      <c r="G2" s="739"/>
      <c r="H2" s="739"/>
      <c r="I2" s="739"/>
      <c r="J2" s="739"/>
      <c r="K2" s="739"/>
      <c r="L2" s="739"/>
      <c r="M2" s="739"/>
      <c r="N2" s="739"/>
    </row>
    <row r="3" spans="1:14" s="43" customFormat="1" ht="15" customHeight="1">
      <c r="A3" s="396"/>
      <c r="B3" s="396"/>
      <c r="C3" s="739" t="s">
        <v>812</v>
      </c>
      <c r="D3" s="739"/>
      <c r="E3" s="739"/>
      <c r="F3" s="739"/>
      <c r="G3" s="739"/>
      <c r="H3" s="739"/>
      <c r="I3" s="739"/>
      <c r="J3" s="739"/>
      <c r="K3" s="739"/>
      <c r="L3" s="739"/>
      <c r="M3" s="739"/>
      <c r="N3" s="739"/>
    </row>
    <row r="4" spans="1:14" s="43" customFormat="1" ht="15" customHeight="1">
      <c r="A4" s="740"/>
      <c r="B4" s="739"/>
      <c r="C4" s="739"/>
      <c r="D4" s="739"/>
      <c r="E4" s="739"/>
      <c r="F4" s="739"/>
      <c r="G4" s="739"/>
      <c r="H4" s="739"/>
      <c r="I4" s="739"/>
      <c r="J4" s="739"/>
      <c r="K4" s="739"/>
      <c r="L4" s="739"/>
      <c r="M4" s="739"/>
      <c r="N4" s="739"/>
    </row>
    <row r="5" spans="1:14" s="55" customFormat="1" ht="3" customHeight="1" thickBot="1">
      <c r="A5" s="162"/>
      <c r="B5" s="163"/>
      <c r="C5" s="163"/>
      <c r="D5" s="163"/>
      <c r="E5" s="163"/>
      <c r="F5" s="163"/>
      <c r="G5" s="163"/>
      <c r="H5" s="163"/>
      <c r="I5" s="163"/>
      <c r="J5" s="163"/>
      <c r="K5" s="163"/>
      <c r="L5" s="163"/>
      <c r="M5" s="163"/>
      <c r="N5" s="163"/>
    </row>
    <row r="6" spans="1:14" s="14" customFormat="1" ht="19.5" thickTop="1" thickBot="1">
      <c r="A6" s="563"/>
      <c r="B6" s="564" t="s">
        <v>1227</v>
      </c>
      <c r="C6" s="565"/>
      <c r="D6" s="571" t="s">
        <v>1227</v>
      </c>
      <c r="E6" s="769" t="s">
        <v>440</v>
      </c>
      <c r="F6" s="769"/>
      <c r="G6" s="769"/>
      <c r="H6" s="769"/>
      <c r="I6" s="769"/>
      <c r="J6" s="769"/>
      <c r="K6" s="769"/>
      <c r="L6" s="769"/>
      <c r="M6" s="769"/>
      <c r="N6" s="769"/>
    </row>
    <row r="7" spans="1:14" s="78" customFormat="1" ht="30" customHeight="1" thickTop="1" thickBot="1">
      <c r="A7" s="47"/>
      <c r="B7" s="47"/>
      <c r="C7" s="397"/>
      <c r="D7" s="390" t="s">
        <v>570</v>
      </c>
      <c r="E7" s="390" t="s">
        <v>571</v>
      </c>
      <c r="F7" s="390" t="s">
        <v>572</v>
      </c>
      <c r="G7" s="390" t="s">
        <v>573</v>
      </c>
      <c r="H7" s="390" t="s">
        <v>574</v>
      </c>
      <c r="I7" s="398" t="s">
        <v>575</v>
      </c>
      <c r="J7" s="398" t="s">
        <v>1239</v>
      </c>
      <c r="K7" s="398" t="s">
        <v>1290</v>
      </c>
      <c r="L7" s="398" t="s">
        <v>1513</v>
      </c>
      <c r="M7" s="398" t="s">
        <v>1397</v>
      </c>
      <c r="N7" s="398" t="s">
        <v>1514</v>
      </c>
    </row>
    <row r="8" spans="1:14" ht="15" customHeight="1" thickTop="1" thickBot="1">
      <c r="A8" s="47"/>
      <c r="B8" s="47"/>
      <c r="C8" s="25"/>
      <c r="D8" s="25"/>
      <c r="E8" s="25"/>
      <c r="F8" s="25"/>
      <c r="G8" s="25"/>
      <c r="H8" s="25"/>
      <c r="I8" s="25"/>
      <c r="J8" s="25"/>
      <c r="K8" s="25"/>
      <c r="L8" s="25"/>
      <c r="M8" s="25"/>
      <c r="N8" s="25"/>
    </row>
    <row r="9" spans="1:14" s="45" customFormat="1" ht="15" customHeight="1" thickTop="1" thickBot="1">
      <c r="A9" s="47"/>
      <c r="B9" s="164"/>
      <c r="C9" s="399" t="s">
        <v>517</v>
      </c>
      <c r="D9" s="400"/>
      <c r="E9" s="400"/>
      <c r="F9" s="400"/>
      <c r="G9" s="400"/>
      <c r="H9" s="400"/>
      <c r="I9" s="401"/>
      <c r="J9" s="401"/>
      <c r="K9" s="401"/>
      <c r="L9" s="401"/>
      <c r="M9" s="401"/>
      <c r="N9" s="401"/>
    </row>
    <row r="10" spans="1:14" ht="15" customHeight="1" thickTop="1">
      <c r="A10" s="47" t="s">
        <v>742</v>
      </c>
      <c r="B10" s="46" t="s">
        <v>813</v>
      </c>
      <c r="C10" s="165" t="s">
        <v>814</v>
      </c>
      <c r="D10" s="130">
        <v>6.3899999999999998E-2</v>
      </c>
      <c r="E10" s="130">
        <v>7.2099999999999997E-2</v>
      </c>
      <c r="F10" s="130">
        <v>6.4899999999999999E-2</v>
      </c>
      <c r="G10" s="130">
        <v>6.3500000000000001E-2</v>
      </c>
      <c r="H10" s="130">
        <v>6.5199999999999994E-2</v>
      </c>
      <c r="I10" s="130">
        <v>5.8299999999999998E-2</v>
      </c>
      <c r="J10" s="130">
        <v>6.8000000000000005E-2</v>
      </c>
      <c r="K10" s="130">
        <v>5.8400000000000001E-2</v>
      </c>
      <c r="L10" s="130">
        <v>6.2199999999999998E-2</v>
      </c>
      <c r="M10" s="130">
        <v>5.1200000000000002E-2</v>
      </c>
      <c r="N10" s="130">
        <v>0.06</v>
      </c>
    </row>
    <row r="11" spans="1:14" ht="15" customHeight="1" thickBot="1">
      <c r="A11" s="47" t="s">
        <v>742</v>
      </c>
      <c r="B11" s="46" t="s">
        <v>815</v>
      </c>
      <c r="C11" s="165" t="s">
        <v>816</v>
      </c>
      <c r="D11" s="130">
        <v>0.70150000000000001</v>
      </c>
      <c r="E11" s="130">
        <v>0.70640000000000003</v>
      </c>
      <c r="F11" s="130">
        <v>0.67889999999999995</v>
      </c>
      <c r="G11" s="130">
        <v>0.68110000000000004</v>
      </c>
      <c r="H11" s="130">
        <v>0.70069999999999999</v>
      </c>
      <c r="I11" s="130">
        <v>0.72499999999999998</v>
      </c>
      <c r="J11" s="130">
        <v>0.73229999999999995</v>
      </c>
      <c r="K11" s="130">
        <v>0.69910000000000005</v>
      </c>
      <c r="L11" s="130">
        <v>0.68179999999999996</v>
      </c>
      <c r="M11" s="130">
        <v>0.68079999999999996</v>
      </c>
      <c r="N11" s="130">
        <v>0.68979999999999997</v>
      </c>
    </row>
    <row r="12" spans="1:14" s="19" customFormat="1" ht="15" customHeight="1" thickTop="1" thickBot="1">
      <c r="A12" s="47"/>
      <c r="B12" s="164"/>
      <c r="C12" s="399" t="s">
        <v>520</v>
      </c>
      <c r="D12" s="400"/>
      <c r="E12" s="400"/>
      <c r="F12" s="400"/>
      <c r="G12" s="400"/>
      <c r="H12" s="400"/>
      <c r="I12" s="401"/>
      <c r="J12" s="401"/>
      <c r="K12" s="401"/>
      <c r="L12" s="401"/>
      <c r="M12" s="401"/>
      <c r="N12" s="401"/>
    </row>
    <row r="13" spans="1:14" s="78" customFormat="1" ht="15" customHeight="1" thickTop="1">
      <c r="A13" s="47" t="s">
        <v>742</v>
      </c>
      <c r="B13" s="46" t="s">
        <v>817</v>
      </c>
      <c r="C13" s="165" t="s">
        <v>1343</v>
      </c>
      <c r="D13" s="130">
        <v>0.72970000000000002</v>
      </c>
      <c r="E13" s="130">
        <v>0.72770000000000001</v>
      </c>
      <c r="F13" s="130">
        <v>0.71699999999999997</v>
      </c>
      <c r="G13" s="130">
        <v>0.7087</v>
      </c>
      <c r="H13" s="130">
        <v>0.69320000000000004</v>
      </c>
      <c r="I13" s="130">
        <v>0.65110000000000001</v>
      </c>
      <c r="J13" s="130">
        <v>0.63239999999999996</v>
      </c>
      <c r="K13" s="130">
        <v>0.62619999999999998</v>
      </c>
      <c r="L13" s="130">
        <v>0.63190000000000002</v>
      </c>
      <c r="M13" s="130">
        <v>0.62860000000000005</v>
      </c>
      <c r="N13" s="130">
        <v>0.60570000000000002</v>
      </c>
    </row>
    <row r="14" spans="1:14" s="77" customFormat="1" ht="15" customHeight="1">
      <c r="A14" s="47" t="s">
        <v>742</v>
      </c>
      <c r="B14" s="46" t="s">
        <v>818</v>
      </c>
      <c r="C14" s="165" t="s">
        <v>1344</v>
      </c>
      <c r="D14" s="167">
        <v>0.72970000000000002</v>
      </c>
      <c r="E14" s="130">
        <v>0.72770000000000001</v>
      </c>
      <c r="F14" s="130">
        <v>0.71699999999999997</v>
      </c>
      <c r="G14" s="130">
        <v>0.7087</v>
      </c>
      <c r="H14" s="130">
        <v>0.69320000000000004</v>
      </c>
      <c r="I14" s="130">
        <v>0.65149999999999997</v>
      </c>
      <c r="J14" s="130">
        <v>0.63260000000000005</v>
      </c>
      <c r="K14" s="130">
        <v>0.62629999999999997</v>
      </c>
      <c r="L14" s="130">
        <v>0.63190000000000002</v>
      </c>
      <c r="M14" s="130">
        <v>0.62870000000000004</v>
      </c>
      <c r="N14" s="130">
        <v>0.60880000000000001</v>
      </c>
    </row>
    <row r="15" spans="1:14" s="77" customFormat="1" ht="15" customHeight="1">
      <c r="A15" s="47"/>
      <c r="B15" s="46"/>
      <c r="C15" s="165" t="s">
        <v>1345</v>
      </c>
      <c r="D15" s="130">
        <v>2.58E-2</v>
      </c>
      <c r="E15" s="130">
        <v>2.53E-2</v>
      </c>
      <c r="F15" s="130">
        <v>1.6500000000000001E-2</v>
      </c>
      <c r="G15" s="130">
        <v>2.7300000000000001E-2</v>
      </c>
      <c r="H15" s="130">
        <v>4.3499999999999997E-2</v>
      </c>
      <c r="I15" s="130">
        <v>7.2999999999999995E-2</v>
      </c>
      <c r="J15" s="130">
        <v>7.3800000000000004E-2</v>
      </c>
      <c r="K15" s="130">
        <v>7.6499999999999999E-2</v>
      </c>
      <c r="L15" s="130">
        <v>7.46E-2</v>
      </c>
      <c r="M15" s="130">
        <v>7.2900000000000006E-2</v>
      </c>
      <c r="N15" s="130">
        <v>8.0799999999999997E-2</v>
      </c>
    </row>
    <row r="16" spans="1:14" s="77" customFormat="1" ht="15" customHeight="1" thickBot="1">
      <c r="A16" s="47" t="s">
        <v>742</v>
      </c>
      <c r="B16" s="46" t="s">
        <v>819</v>
      </c>
      <c r="C16" s="165" t="s">
        <v>1346</v>
      </c>
      <c r="D16" s="130">
        <v>0</v>
      </c>
      <c r="E16" s="130">
        <v>0</v>
      </c>
      <c r="F16" s="130">
        <v>0</v>
      </c>
      <c r="G16" s="130">
        <v>0</v>
      </c>
      <c r="H16" s="130">
        <v>0</v>
      </c>
      <c r="I16" s="130">
        <v>0</v>
      </c>
      <c r="J16" s="130">
        <v>0</v>
      </c>
      <c r="K16" s="130">
        <v>0</v>
      </c>
      <c r="L16" s="130">
        <v>0</v>
      </c>
      <c r="M16" s="130">
        <v>0</v>
      </c>
      <c r="N16" s="130">
        <v>0</v>
      </c>
    </row>
    <row r="17" spans="1:14" s="19" customFormat="1" ht="15" customHeight="1" thickTop="1" thickBot="1">
      <c r="A17" s="47"/>
      <c r="B17" s="164"/>
      <c r="C17" s="399" t="s">
        <v>820</v>
      </c>
      <c r="D17" s="400"/>
      <c r="E17" s="400"/>
      <c r="F17" s="400"/>
      <c r="G17" s="400"/>
      <c r="H17" s="400"/>
      <c r="I17" s="401"/>
      <c r="J17" s="401"/>
      <c r="K17" s="401"/>
      <c r="L17" s="401"/>
      <c r="M17" s="401"/>
      <c r="N17" s="401"/>
    </row>
    <row r="18" spans="1:14" s="78" customFormat="1" ht="15" customHeight="1" thickTop="1">
      <c r="A18" s="47" t="s">
        <v>742</v>
      </c>
      <c r="B18" s="46" t="s">
        <v>821</v>
      </c>
      <c r="C18" s="165" t="s">
        <v>1347</v>
      </c>
      <c r="D18" s="130">
        <v>2.5100000000000001E-2</v>
      </c>
      <c r="E18" s="130">
        <v>2.46E-2</v>
      </c>
      <c r="F18" s="130">
        <v>1.5299999999999999E-2</v>
      </c>
      <c r="G18" s="130">
        <v>3.4599999999999999E-2</v>
      </c>
      <c r="H18" s="130">
        <v>4.7199999999999999E-2</v>
      </c>
      <c r="I18" s="130">
        <v>2.1899999999999999E-2</v>
      </c>
      <c r="J18" s="130">
        <v>2.3199999999999998E-2</v>
      </c>
      <c r="K18" s="130">
        <v>2.86E-2</v>
      </c>
      <c r="L18" s="130">
        <v>3.39E-2</v>
      </c>
      <c r="M18" s="130">
        <v>3.2099999999999997E-2</v>
      </c>
      <c r="N18" s="130">
        <v>3.6900000000000002E-2</v>
      </c>
    </row>
    <row r="19" spans="1:14" s="77" customFormat="1" ht="15" customHeight="1">
      <c r="A19" s="47" t="s">
        <v>742</v>
      </c>
      <c r="B19" s="46" t="s">
        <v>822</v>
      </c>
      <c r="C19" s="165" t="s">
        <v>1348</v>
      </c>
      <c r="D19" s="130">
        <v>0.97489999999999999</v>
      </c>
      <c r="E19" s="130">
        <v>0.97540000000000004</v>
      </c>
      <c r="F19" s="130">
        <v>0.98470000000000002</v>
      </c>
      <c r="G19" s="130">
        <v>0.96540000000000004</v>
      </c>
      <c r="H19" s="130">
        <v>0.95279999999999998</v>
      </c>
      <c r="I19" s="130">
        <v>0.97809999999999997</v>
      </c>
      <c r="J19" s="130">
        <v>0.9768</v>
      </c>
      <c r="K19" s="130">
        <v>0.97140000000000004</v>
      </c>
      <c r="L19" s="130">
        <v>0.96609999999999996</v>
      </c>
      <c r="M19" s="130">
        <v>0.96789999999999998</v>
      </c>
      <c r="N19" s="130">
        <v>0.96309999999999996</v>
      </c>
    </row>
    <row r="20" spans="1:14" s="77" customFormat="1" ht="15" customHeight="1" thickBot="1">
      <c r="A20" s="47" t="s">
        <v>742</v>
      </c>
      <c r="B20" s="46" t="s">
        <v>823</v>
      </c>
      <c r="C20" s="165" t="s">
        <v>824</v>
      </c>
      <c r="D20" s="168">
        <v>398.67329999999998</v>
      </c>
      <c r="E20" s="168">
        <v>404.32279999999997</v>
      </c>
      <c r="F20" s="168">
        <v>444.0727</v>
      </c>
      <c r="G20" s="168">
        <v>457.6866</v>
      </c>
      <c r="H20" s="168">
        <v>468.10160000000002</v>
      </c>
      <c r="I20" s="168">
        <v>481.46809999999999</v>
      </c>
      <c r="J20" s="168">
        <v>478.63299999999998</v>
      </c>
      <c r="K20" s="168">
        <v>491.10520000000002</v>
      </c>
      <c r="L20" s="168">
        <v>514.32129999999995</v>
      </c>
      <c r="M20" s="168">
        <v>519.67290000000003</v>
      </c>
      <c r="N20" s="168">
        <v>524.5077</v>
      </c>
    </row>
    <row r="21" spans="1:14" s="19" customFormat="1" ht="15" customHeight="1" thickTop="1" thickBot="1">
      <c r="A21" s="47"/>
      <c r="B21" s="164"/>
      <c r="C21" s="399" t="s">
        <v>825</v>
      </c>
      <c r="D21" s="400"/>
      <c r="E21" s="400"/>
      <c r="F21" s="400"/>
      <c r="G21" s="400"/>
      <c r="H21" s="400"/>
      <c r="I21" s="401"/>
      <c r="J21" s="401"/>
      <c r="K21" s="401"/>
      <c r="L21" s="401"/>
      <c r="M21" s="401"/>
      <c r="N21" s="401"/>
    </row>
    <row r="22" spans="1:14" s="78" customFormat="1" ht="15" customHeight="1" thickTop="1">
      <c r="A22" s="47" t="s">
        <v>742</v>
      </c>
      <c r="B22" s="46" t="s">
        <v>826</v>
      </c>
      <c r="C22" s="165" t="s">
        <v>827</v>
      </c>
      <c r="D22" s="130">
        <v>0.98029999999999995</v>
      </c>
      <c r="E22" s="130">
        <v>0.98150000000000004</v>
      </c>
      <c r="F22" s="130">
        <v>0.9859</v>
      </c>
      <c r="G22" s="130">
        <v>0.97689999999999999</v>
      </c>
      <c r="H22" s="130">
        <v>0.97740000000000005</v>
      </c>
      <c r="I22" s="130">
        <v>0.97740000000000005</v>
      </c>
      <c r="J22" s="130">
        <v>0.98009999999999997</v>
      </c>
      <c r="K22" s="130">
        <v>0.98309999999999997</v>
      </c>
      <c r="L22" s="130">
        <v>0.98350000000000004</v>
      </c>
      <c r="M22" s="130">
        <v>0.98399999999999999</v>
      </c>
      <c r="N22" s="130">
        <v>0.97470000000000001</v>
      </c>
    </row>
    <row r="23" spans="1:14" s="77" customFormat="1" ht="15" customHeight="1">
      <c r="A23" s="47" t="s">
        <v>742</v>
      </c>
      <c r="B23" s="46" t="s">
        <v>828</v>
      </c>
      <c r="C23" s="165" t="s">
        <v>829</v>
      </c>
      <c r="D23" s="130">
        <v>6.7999999999999996E-3</v>
      </c>
      <c r="E23" s="130">
        <v>6.7999999999999996E-3</v>
      </c>
      <c r="F23" s="130">
        <v>8.0000000000000002E-3</v>
      </c>
      <c r="G23" s="130">
        <v>8.3000000000000001E-3</v>
      </c>
      <c r="H23" s="130">
        <v>1.1599999999999999E-2</v>
      </c>
      <c r="I23" s="130">
        <v>9.2999999999999992E-3</v>
      </c>
      <c r="J23" s="130">
        <v>3.1E-2</v>
      </c>
      <c r="K23" s="130">
        <v>0.318</v>
      </c>
      <c r="L23" s="130">
        <v>0.37190000000000001</v>
      </c>
      <c r="M23" s="130">
        <v>0.36049999999999999</v>
      </c>
      <c r="N23" s="130">
        <v>0.35549999999999998</v>
      </c>
    </row>
    <row r="24" spans="1:14" s="77" customFormat="1" ht="15" customHeight="1">
      <c r="A24" s="47" t="s">
        <v>742</v>
      </c>
      <c r="B24" s="46" t="s">
        <v>830</v>
      </c>
      <c r="C24" s="165" t="s">
        <v>831</v>
      </c>
      <c r="D24" s="130">
        <v>1.9699999999999999E-2</v>
      </c>
      <c r="E24" s="130">
        <v>1.8499999999999999E-2</v>
      </c>
      <c r="F24" s="130">
        <v>1.41E-2</v>
      </c>
      <c r="G24" s="130">
        <v>2.3099999999999999E-2</v>
      </c>
      <c r="H24" s="130">
        <v>2.2599999999999999E-2</v>
      </c>
      <c r="I24" s="130">
        <v>2.2599999999999999E-2</v>
      </c>
      <c r="J24" s="130">
        <v>1.9900000000000001E-2</v>
      </c>
      <c r="K24" s="130">
        <v>1.6899999999999998E-2</v>
      </c>
      <c r="L24" s="130">
        <v>1.6500000000000001E-2</v>
      </c>
      <c r="M24" s="130">
        <v>1.6E-2</v>
      </c>
      <c r="N24" s="130">
        <v>2.53E-2</v>
      </c>
    </row>
    <row r="25" spans="1:14" s="77" customFormat="1" ht="15" customHeight="1">
      <c r="A25" s="47" t="s">
        <v>742</v>
      </c>
      <c r="B25" s="46" t="s">
        <v>832</v>
      </c>
      <c r="C25" s="165" t="s">
        <v>833</v>
      </c>
      <c r="D25" s="130">
        <v>5.0000000000000001E-3</v>
      </c>
      <c r="E25" s="130">
        <v>5.1999999999999998E-3</v>
      </c>
      <c r="F25" s="130">
        <v>7.9000000000000008E-3</v>
      </c>
      <c r="G25" s="130">
        <v>8.0000000000000002E-3</v>
      </c>
      <c r="H25" s="130">
        <v>1.14E-2</v>
      </c>
      <c r="I25" s="130">
        <v>9.1000000000000004E-3</v>
      </c>
      <c r="J25" s="130">
        <v>3.0800000000000001E-2</v>
      </c>
      <c r="K25" s="130">
        <v>0.32279999999999998</v>
      </c>
      <c r="L25" s="130">
        <v>0.37459999999999999</v>
      </c>
      <c r="M25" s="130">
        <v>0.3624</v>
      </c>
      <c r="N25" s="130">
        <v>0.35460000000000003</v>
      </c>
    </row>
    <row r="26" spans="1:14" s="77" customFormat="1" ht="15" customHeight="1">
      <c r="A26" s="47" t="s">
        <v>742</v>
      </c>
      <c r="B26" s="46" t="s">
        <v>834</v>
      </c>
      <c r="C26" s="165" t="s">
        <v>835</v>
      </c>
      <c r="D26" s="130">
        <v>0.2782</v>
      </c>
      <c r="E26" s="130">
        <v>0.24879999999999999</v>
      </c>
      <c r="F26" s="130">
        <v>2.52E-2</v>
      </c>
      <c r="G26" s="130">
        <v>6.0100000000000001E-2</v>
      </c>
      <c r="H26" s="130">
        <v>4.2000000000000003E-2</v>
      </c>
      <c r="I26" s="130">
        <v>4.7399999999999998E-2</v>
      </c>
      <c r="J26" s="130">
        <v>2.5999999999999999E-2</v>
      </c>
      <c r="K26" s="130">
        <v>2.0999999999999999E-3</v>
      </c>
      <c r="L26" s="130">
        <v>9.4999999999999998E-3</v>
      </c>
      <c r="M26" s="130">
        <v>1.0699999999999999E-2</v>
      </c>
      <c r="N26" s="130">
        <v>2.7699999999999999E-2</v>
      </c>
    </row>
    <row r="27" spans="1:14" s="77" customFormat="1" ht="15" customHeight="1">
      <c r="A27" s="47" t="s">
        <v>742</v>
      </c>
      <c r="B27" s="46" t="s">
        <v>836</v>
      </c>
      <c r="C27" s="165" t="s">
        <v>837</v>
      </c>
      <c r="D27" s="130">
        <v>3.7000000000000002E-3</v>
      </c>
      <c r="E27" s="130">
        <v>3.5000000000000001E-3</v>
      </c>
      <c r="F27" s="130">
        <v>3.5000000000000001E-3</v>
      </c>
      <c r="G27" s="130">
        <v>3.5999999999999999E-3</v>
      </c>
      <c r="H27" s="130">
        <v>3.5000000000000001E-3</v>
      </c>
      <c r="I27" s="130">
        <v>3.7000000000000002E-3</v>
      </c>
      <c r="J27" s="130">
        <v>4.0399999999999998E-2</v>
      </c>
      <c r="K27" s="130">
        <v>6.4600000000000005E-2</v>
      </c>
      <c r="L27" s="130">
        <v>7.0400000000000004E-2</v>
      </c>
      <c r="M27" s="130">
        <v>6.9900000000000004E-2</v>
      </c>
      <c r="N27" s="130">
        <v>6.93E-2</v>
      </c>
    </row>
    <row r="28" spans="1:14" s="77" customFormat="1" ht="15" customHeight="1">
      <c r="A28" s="47" t="s">
        <v>742</v>
      </c>
      <c r="B28" s="46" t="s">
        <v>838</v>
      </c>
      <c r="C28" s="165" t="s">
        <v>1349</v>
      </c>
      <c r="D28" s="130">
        <v>7.9200000000000007E-2</v>
      </c>
      <c r="E28" s="130">
        <v>6.4699999999999994E-2</v>
      </c>
      <c r="F28" s="130">
        <v>6.5100000000000005E-2</v>
      </c>
      <c r="G28" s="130">
        <v>6.5199999999999994E-2</v>
      </c>
      <c r="H28" s="130">
        <v>6.2899999999999998E-2</v>
      </c>
      <c r="I28" s="130">
        <v>6.4600000000000005E-2</v>
      </c>
      <c r="J28" s="130">
        <v>6.9099999999999995E-2</v>
      </c>
      <c r="K28" s="130">
        <v>7.0699999999999999E-2</v>
      </c>
      <c r="L28" s="130">
        <v>6.93E-2</v>
      </c>
      <c r="M28" s="130">
        <v>6.8599999999999994E-2</v>
      </c>
      <c r="N28" s="130">
        <v>7.0499999999999993E-2</v>
      </c>
    </row>
    <row r="29" spans="1:14" s="77" customFormat="1" ht="15" customHeight="1">
      <c r="A29" s="47" t="s">
        <v>742</v>
      </c>
      <c r="B29" s="46" t="s">
        <v>839</v>
      </c>
      <c r="C29" s="165" t="s">
        <v>840</v>
      </c>
      <c r="D29" s="130">
        <v>0.96640000000000004</v>
      </c>
      <c r="E29" s="130">
        <v>0.96799999999999997</v>
      </c>
      <c r="F29" s="130">
        <v>0.97219999999999995</v>
      </c>
      <c r="G29" s="130">
        <v>0.96560000000000001</v>
      </c>
      <c r="H29" s="130">
        <v>0.96789999999999998</v>
      </c>
      <c r="I29" s="130">
        <v>0.96889999999999998</v>
      </c>
      <c r="J29" s="130">
        <v>0.97819999999999996</v>
      </c>
      <c r="K29" s="130">
        <v>0.98009999999999997</v>
      </c>
      <c r="L29" s="130">
        <v>0.97919999999999996</v>
      </c>
      <c r="M29" s="130">
        <v>0.97929999999999995</v>
      </c>
      <c r="N29" s="130">
        <v>0.97119999999999995</v>
      </c>
    </row>
    <row r="30" spans="1:14" s="77" customFormat="1" ht="15" customHeight="1">
      <c r="A30" s="47" t="s">
        <v>742</v>
      </c>
      <c r="B30" s="46" t="s">
        <v>841</v>
      </c>
      <c r="C30" s="165" t="s">
        <v>842</v>
      </c>
      <c r="D30" s="130">
        <v>1.49E-2</v>
      </c>
      <c r="E30" s="130">
        <v>1.4200000000000001E-2</v>
      </c>
      <c r="F30" s="130">
        <v>1.46E-2</v>
      </c>
      <c r="G30" s="130">
        <v>1.43E-2</v>
      </c>
      <c r="H30" s="130">
        <v>9.4999999999999998E-3</v>
      </c>
      <c r="I30" s="130">
        <v>9.7999999999999997E-3</v>
      </c>
      <c r="J30" s="130">
        <v>0</v>
      </c>
      <c r="K30" s="130">
        <v>1.6000000000000001E-3</v>
      </c>
      <c r="L30" s="130">
        <v>3.8E-3</v>
      </c>
      <c r="M30" s="130">
        <v>5.1000000000000004E-3</v>
      </c>
      <c r="N30" s="130">
        <v>7.0000000000000001E-3</v>
      </c>
    </row>
    <row r="31" spans="1:14" s="77" customFormat="1" ht="15" customHeight="1">
      <c r="A31" s="47" t="s">
        <v>742</v>
      </c>
      <c r="B31" s="46" t="s">
        <v>843</v>
      </c>
      <c r="C31" s="165" t="s">
        <v>844</v>
      </c>
      <c r="D31" s="130">
        <v>2.7000000000000001E-3</v>
      </c>
      <c r="E31" s="130">
        <v>1.8E-3</v>
      </c>
      <c r="F31" s="130">
        <v>2.8999999999999998E-3</v>
      </c>
      <c r="G31" s="130">
        <v>4.8999999999999998E-3</v>
      </c>
      <c r="H31" s="130">
        <v>4.0000000000000001E-3</v>
      </c>
      <c r="I31" s="130">
        <v>2.8999999999999998E-3</v>
      </c>
      <c r="J31" s="130">
        <v>0</v>
      </c>
      <c r="K31" s="130">
        <v>2.9999999999999997E-4</v>
      </c>
      <c r="L31" s="130">
        <v>3.3E-3</v>
      </c>
      <c r="M31" s="130">
        <v>2.0999999999999999E-3</v>
      </c>
      <c r="N31" s="130">
        <v>3.8E-3</v>
      </c>
    </row>
    <row r="32" spans="1:14" s="77" customFormat="1" ht="15" customHeight="1">
      <c r="A32" s="47" t="s">
        <v>742</v>
      </c>
      <c r="B32" s="46" t="s">
        <v>845</v>
      </c>
      <c r="C32" s="165" t="s">
        <v>846</v>
      </c>
      <c r="D32" s="130">
        <v>4.0000000000000002E-4</v>
      </c>
      <c r="E32" s="130">
        <v>5.9999999999999995E-4</v>
      </c>
      <c r="F32" s="130">
        <v>8.9999999999999998E-4</v>
      </c>
      <c r="G32" s="130">
        <v>2E-3</v>
      </c>
      <c r="H32" s="130">
        <v>1.4E-3</v>
      </c>
      <c r="I32" s="130">
        <v>1.1000000000000001E-3</v>
      </c>
      <c r="J32" s="130">
        <v>1E-4</v>
      </c>
      <c r="K32" s="130">
        <v>4.0000000000000002E-4</v>
      </c>
      <c r="L32" s="130">
        <v>2.0000000000000001E-4</v>
      </c>
      <c r="M32" s="130">
        <v>1.1000000000000001E-3</v>
      </c>
      <c r="N32" s="130">
        <v>2.5000000000000001E-3</v>
      </c>
    </row>
    <row r="33" spans="1:14" s="77" customFormat="1" ht="15" customHeight="1">
      <c r="A33" s="47" t="s">
        <v>742</v>
      </c>
      <c r="B33" s="46" t="s">
        <v>847</v>
      </c>
      <c r="C33" s="165" t="s">
        <v>848</v>
      </c>
      <c r="D33" s="130">
        <v>2.0000000000000001E-4</v>
      </c>
      <c r="E33" s="130">
        <v>4.0000000000000002E-4</v>
      </c>
      <c r="F33" s="130">
        <v>8.0000000000000004E-4</v>
      </c>
      <c r="G33" s="130">
        <v>2.0999999999999999E-3</v>
      </c>
      <c r="H33" s="130">
        <v>2.2000000000000001E-3</v>
      </c>
      <c r="I33" s="130">
        <v>6.9999999999999999E-4</v>
      </c>
      <c r="J33" s="130">
        <v>1.9E-3</v>
      </c>
      <c r="K33" s="130">
        <v>5.0000000000000001E-4</v>
      </c>
      <c r="L33" s="130">
        <v>2.9999999999999997E-4</v>
      </c>
      <c r="M33" s="130">
        <v>8.9999999999999998E-4</v>
      </c>
      <c r="N33" s="130">
        <v>5.9999999999999995E-4</v>
      </c>
    </row>
    <row r="34" spans="1:14" s="77" customFormat="1" ht="15" customHeight="1" thickBot="1">
      <c r="A34" s="47" t="s">
        <v>742</v>
      </c>
      <c r="B34" s="165" t="s">
        <v>849</v>
      </c>
      <c r="C34" s="165" t="s">
        <v>850</v>
      </c>
      <c r="D34" s="130">
        <v>1.54E-2</v>
      </c>
      <c r="E34" s="130">
        <v>1.5100000000000001E-2</v>
      </c>
      <c r="F34" s="130">
        <v>8.6E-3</v>
      </c>
      <c r="G34" s="130">
        <v>1.11E-2</v>
      </c>
      <c r="H34" s="130">
        <v>1.5100000000000001E-2</v>
      </c>
      <c r="I34" s="130">
        <v>1.66E-2</v>
      </c>
      <c r="J34" s="130">
        <v>1.9800000000000002E-2</v>
      </c>
      <c r="K34" s="130">
        <v>1.7100000000000001E-2</v>
      </c>
      <c r="L34" s="130">
        <v>1.3100000000000001E-2</v>
      </c>
      <c r="M34" s="130">
        <v>1.1599999999999999E-2</v>
      </c>
      <c r="N34" s="130">
        <v>1.4999999999999999E-2</v>
      </c>
    </row>
    <row r="35" spans="1:14" s="19" customFormat="1" ht="15" customHeight="1" thickTop="1" thickBot="1">
      <c r="A35" s="47"/>
      <c r="B35" s="164"/>
      <c r="C35" s="399" t="s">
        <v>536</v>
      </c>
      <c r="D35" s="400"/>
      <c r="E35" s="400"/>
      <c r="F35" s="400"/>
      <c r="G35" s="400"/>
      <c r="H35" s="400"/>
      <c r="I35" s="401"/>
      <c r="J35" s="401"/>
      <c r="K35" s="401"/>
      <c r="L35" s="401"/>
      <c r="M35" s="401"/>
      <c r="N35" s="401"/>
    </row>
    <row r="36" spans="1:14" s="78" customFormat="1" ht="15" customHeight="1" thickTop="1">
      <c r="A36" s="47" t="s">
        <v>742</v>
      </c>
      <c r="B36" s="46" t="s">
        <v>851</v>
      </c>
      <c r="C36" s="165" t="s">
        <v>852</v>
      </c>
      <c r="D36" s="130">
        <v>0.1162</v>
      </c>
      <c r="E36" s="130">
        <v>0.13020000000000001</v>
      </c>
      <c r="F36" s="130">
        <v>0.11210000000000001</v>
      </c>
      <c r="G36" s="130">
        <v>0.11169999999999999</v>
      </c>
      <c r="H36" s="130">
        <v>0.1178</v>
      </c>
      <c r="I36" s="130">
        <v>0.1129</v>
      </c>
      <c r="J36" s="130">
        <v>0.1363</v>
      </c>
      <c r="K36" s="130">
        <v>0.11840000000000001</v>
      </c>
      <c r="L36" s="130">
        <v>0.125</v>
      </c>
      <c r="M36" s="130">
        <v>0.10390000000000001</v>
      </c>
      <c r="N36" s="130">
        <v>0.12909999999999999</v>
      </c>
    </row>
    <row r="37" spans="1:14" s="77" customFormat="1" ht="15" customHeight="1">
      <c r="A37" s="47" t="s">
        <v>742</v>
      </c>
      <c r="B37" s="46" t="s">
        <v>853</v>
      </c>
      <c r="C37" s="165" t="s">
        <v>854</v>
      </c>
      <c r="D37" s="130">
        <v>0.38290000000000002</v>
      </c>
      <c r="E37" s="130">
        <v>0.43680000000000002</v>
      </c>
      <c r="F37" s="130">
        <v>0.48959999999999998</v>
      </c>
      <c r="G37" s="130">
        <v>0.45250000000000001</v>
      </c>
      <c r="H37" s="130">
        <v>0.33550000000000002</v>
      </c>
      <c r="I37" s="130">
        <v>0.26819999999999999</v>
      </c>
      <c r="J37" s="130">
        <v>0.33510000000000001</v>
      </c>
      <c r="K37" s="130">
        <v>0.40639999999999998</v>
      </c>
      <c r="L37" s="130">
        <v>0.42099999999999999</v>
      </c>
      <c r="M37" s="130">
        <v>0.40489999999999998</v>
      </c>
      <c r="N37" s="130">
        <v>0.44379999999999997</v>
      </c>
    </row>
    <row r="38" spans="1:14" s="77" customFormat="1" ht="15" customHeight="1">
      <c r="A38" s="47" t="s">
        <v>742</v>
      </c>
      <c r="B38" s="46" t="s">
        <v>855</v>
      </c>
      <c r="C38" s="165" t="s">
        <v>856</v>
      </c>
      <c r="D38" s="130">
        <v>0.2646</v>
      </c>
      <c r="E38" s="130">
        <v>0.30840000000000001</v>
      </c>
      <c r="F38" s="130">
        <v>0.36980000000000002</v>
      </c>
      <c r="G38" s="130">
        <v>0.3357</v>
      </c>
      <c r="H38" s="130">
        <v>0.2414</v>
      </c>
      <c r="I38" s="130">
        <v>0.182</v>
      </c>
      <c r="J38" s="130">
        <v>0.22420000000000001</v>
      </c>
      <c r="K38" s="130">
        <v>0.26929999999999998</v>
      </c>
      <c r="L38" s="130">
        <v>0.27939999999999998</v>
      </c>
      <c r="M38" s="130">
        <v>0.26769999999999999</v>
      </c>
      <c r="N38" s="130">
        <v>0.27979999999999999</v>
      </c>
    </row>
    <row r="39" spans="1:14" s="77" customFormat="1" ht="15" customHeight="1">
      <c r="A39" s="47" t="s">
        <v>742</v>
      </c>
      <c r="B39" s="46" t="s">
        <v>857</v>
      </c>
      <c r="C39" s="165" t="s">
        <v>858</v>
      </c>
      <c r="D39" s="130">
        <v>0.2107</v>
      </c>
      <c r="E39" s="130">
        <v>0.24199999999999999</v>
      </c>
      <c r="F39" s="130">
        <v>0.28320000000000001</v>
      </c>
      <c r="G39" s="130">
        <v>0.25719999999999998</v>
      </c>
      <c r="H39" s="130">
        <v>0.18559999999999999</v>
      </c>
      <c r="I39" s="130">
        <v>0.13850000000000001</v>
      </c>
      <c r="J39" s="130">
        <v>0.1671</v>
      </c>
      <c r="K39" s="130">
        <v>0.20050000000000001</v>
      </c>
      <c r="L39" s="130">
        <v>0.2094</v>
      </c>
      <c r="M39" s="130">
        <v>0.19939999999999999</v>
      </c>
      <c r="N39" s="130">
        <v>0.2064</v>
      </c>
    </row>
    <row r="40" spans="1:14" s="77" customFormat="1" ht="15" customHeight="1" thickBot="1">
      <c r="A40" s="47" t="s">
        <v>742</v>
      </c>
      <c r="B40" s="46" t="s">
        <v>859</v>
      </c>
      <c r="C40" s="103" t="s">
        <v>1188</v>
      </c>
      <c r="D40" s="130">
        <v>0.36687191031907584</v>
      </c>
      <c r="E40" s="130">
        <v>0.42078418964418596</v>
      </c>
      <c r="F40" s="130">
        <v>0.48605268668551832</v>
      </c>
      <c r="G40" s="130">
        <v>0.42849205789683359</v>
      </c>
      <c r="H40" s="130">
        <v>0.2331</v>
      </c>
      <c r="I40" s="130">
        <v>0.23749999999999999</v>
      </c>
      <c r="J40" s="130">
        <v>0.311</v>
      </c>
      <c r="K40" s="130">
        <v>0.39419999999999999</v>
      </c>
      <c r="L40" s="130">
        <v>0.40860000000000002</v>
      </c>
      <c r="M40" s="130">
        <v>0.39369999999999999</v>
      </c>
      <c r="N40" s="130">
        <v>0.42520000000000002</v>
      </c>
    </row>
    <row r="41" spans="1:14" s="19" customFormat="1" ht="15" customHeight="1" thickTop="1" thickBot="1">
      <c r="A41" s="47"/>
      <c r="B41" s="164"/>
      <c r="C41" s="399" t="s">
        <v>541</v>
      </c>
      <c r="D41" s="400"/>
      <c r="E41" s="400"/>
      <c r="F41" s="400"/>
      <c r="G41" s="400"/>
      <c r="H41" s="400"/>
      <c r="I41" s="401"/>
      <c r="J41" s="401"/>
      <c r="K41" s="401"/>
      <c r="L41" s="401"/>
      <c r="M41" s="401"/>
      <c r="N41" s="401"/>
    </row>
    <row r="42" spans="1:14" s="78" customFormat="1" ht="15" customHeight="1" thickTop="1">
      <c r="A42" s="47" t="s">
        <v>742</v>
      </c>
      <c r="B42" s="46" t="s">
        <v>860</v>
      </c>
      <c r="C42" s="165" t="s">
        <v>861</v>
      </c>
      <c r="D42" s="130">
        <v>0.2036</v>
      </c>
      <c r="E42" s="130">
        <v>0.21510000000000001</v>
      </c>
      <c r="F42" s="130">
        <v>0.2341</v>
      </c>
      <c r="G42" s="130">
        <v>0.23369999999999999</v>
      </c>
      <c r="H42" s="130">
        <v>0.23089999999999999</v>
      </c>
      <c r="I42" s="130">
        <v>0.2389</v>
      </c>
      <c r="J42" s="130">
        <v>0.25459999999999999</v>
      </c>
      <c r="K42" s="130">
        <v>0.25540000000000002</v>
      </c>
      <c r="L42" s="130">
        <v>0.25069999999999998</v>
      </c>
      <c r="M42" s="130">
        <v>0.25490000000000002</v>
      </c>
      <c r="N42" s="130">
        <v>0.26250000000000001</v>
      </c>
    </row>
    <row r="43" spans="1:14" s="77" customFormat="1" ht="15" customHeight="1">
      <c r="A43" s="47" t="s">
        <v>742</v>
      </c>
      <c r="B43" s="46" t="s">
        <v>862</v>
      </c>
      <c r="C43" s="165" t="s">
        <v>863</v>
      </c>
      <c r="D43" s="130">
        <v>0.2029</v>
      </c>
      <c r="E43" s="130">
        <v>0.2147</v>
      </c>
      <c r="F43" s="130">
        <v>0.2339</v>
      </c>
      <c r="G43" s="130">
        <v>0.2334</v>
      </c>
      <c r="H43" s="130">
        <v>0.23069999999999999</v>
      </c>
      <c r="I43" s="130">
        <v>0.23880000000000001</v>
      </c>
      <c r="J43" s="130">
        <v>0.2545</v>
      </c>
      <c r="K43" s="130">
        <v>0.25519999999999998</v>
      </c>
      <c r="L43" s="130">
        <v>0.25040000000000001</v>
      </c>
      <c r="M43" s="130">
        <v>0.25280000000000002</v>
      </c>
      <c r="N43" s="130">
        <v>0.25900000000000001</v>
      </c>
    </row>
    <row r="44" spans="1:14" s="77" customFormat="1" ht="15" customHeight="1">
      <c r="A44" s="47" t="s">
        <v>742</v>
      </c>
      <c r="B44" s="46" t="s">
        <v>864</v>
      </c>
      <c r="C44" s="165" t="s">
        <v>865</v>
      </c>
      <c r="D44" s="130">
        <v>7.1300000000000002E-2</v>
      </c>
      <c r="E44" s="130">
        <v>6.3799999999999996E-2</v>
      </c>
      <c r="F44" s="130">
        <v>4.2500000000000003E-2</v>
      </c>
      <c r="G44" s="130">
        <v>7.0199999999999999E-2</v>
      </c>
      <c r="H44" s="130">
        <v>7.1499999999999994E-2</v>
      </c>
      <c r="I44" s="130">
        <v>7.1599999999999997E-2</v>
      </c>
      <c r="J44" s="130">
        <v>5.7799999999999997E-2</v>
      </c>
      <c r="K44" s="130">
        <v>4.5699999999999998E-2</v>
      </c>
      <c r="L44" s="130">
        <v>4.3999999999999997E-2</v>
      </c>
      <c r="M44" s="130">
        <v>4.1799999999999997E-2</v>
      </c>
      <c r="N44" s="130">
        <v>6.5199999999999994E-2</v>
      </c>
    </row>
    <row r="45" spans="1:14" s="77" customFormat="1" ht="15" customHeight="1">
      <c r="A45" s="47" t="s">
        <v>742</v>
      </c>
      <c r="B45" s="46" t="s">
        <v>866</v>
      </c>
      <c r="C45" s="165" t="s">
        <v>867</v>
      </c>
      <c r="D45" s="130">
        <v>6.8999999999999999E-3</v>
      </c>
      <c r="E45" s="130">
        <v>5.7999999999999996E-3</v>
      </c>
      <c r="F45" s="130">
        <v>5.9999999999999995E-4</v>
      </c>
      <c r="G45" s="130">
        <v>1.5E-3</v>
      </c>
      <c r="H45" s="130">
        <v>1.5E-3</v>
      </c>
      <c r="I45" s="130">
        <v>1.4E-3</v>
      </c>
      <c r="J45" s="130">
        <v>2.3E-3</v>
      </c>
      <c r="K45" s="130">
        <v>1.8E-3</v>
      </c>
      <c r="L45" s="130">
        <v>9.4000000000000004E-3</v>
      </c>
      <c r="M45" s="130">
        <v>0.01</v>
      </c>
      <c r="N45" s="130">
        <v>2.5399999999999999E-2</v>
      </c>
    </row>
    <row r="46" spans="1:14" s="77" customFormat="1" ht="15" customHeight="1">
      <c r="A46" s="47" t="s">
        <v>742</v>
      </c>
      <c r="B46" s="46" t="s">
        <v>868</v>
      </c>
      <c r="C46" s="165" t="s">
        <v>869</v>
      </c>
      <c r="D46" s="130">
        <v>3.4700000000000002E-2</v>
      </c>
      <c r="E46" s="130">
        <v>2.9700000000000001E-2</v>
      </c>
      <c r="F46" s="130">
        <v>2.63E-2</v>
      </c>
      <c r="G46" s="130">
        <v>4.2999999999999997E-2</v>
      </c>
      <c r="H46" s="130">
        <v>4.2700000000000002E-2</v>
      </c>
      <c r="I46" s="130">
        <v>4.1700000000000001E-2</v>
      </c>
      <c r="J46" s="130">
        <v>2.6800000000000001E-2</v>
      </c>
      <c r="K46" s="130">
        <v>2.1899999999999999E-2</v>
      </c>
      <c r="L46" s="130">
        <v>2.4500000000000001E-2</v>
      </c>
      <c r="M46" s="130">
        <v>2.3699999999999999E-2</v>
      </c>
      <c r="N46" s="130">
        <v>4.2200000000000001E-2</v>
      </c>
    </row>
    <row r="47" spans="1:14" s="77" customFormat="1" ht="15" customHeight="1" thickBot="1">
      <c r="A47" s="47" t="s">
        <v>742</v>
      </c>
      <c r="B47" s="46" t="s">
        <v>870</v>
      </c>
      <c r="C47" s="165" t="s">
        <v>871</v>
      </c>
      <c r="D47" s="130">
        <v>0.38469999999999999</v>
      </c>
      <c r="E47" s="130">
        <v>0.41470000000000001</v>
      </c>
      <c r="F47" s="130">
        <v>0.45929999999999999</v>
      </c>
      <c r="G47" s="130">
        <v>0.4667</v>
      </c>
      <c r="H47" s="130">
        <v>0.48549999999999999</v>
      </c>
      <c r="I47" s="130">
        <v>0.51470000000000005</v>
      </c>
      <c r="J47" s="130">
        <v>0.53010000000000002</v>
      </c>
      <c r="K47" s="130">
        <v>0.54500000000000004</v>
      </c>
      <c r="L47" s="130">
        <v>0.5222</v>
      </c>
      <c r="M47" s="130">
        <v>0.51880000000000004</v>
      </c>
      <c r="N47" s="130">
        <v>0.5514</v>
      </c>
    </row>
    <row r="48" spans="1:14" s="45" customFormat="1" ht="15" customHeight="1" thickTop="1" thickBot="1">
      <c r="A48" s="47"/>
      <c r="B48" s="164"/>
      <c r="C48" s="399" t="s">
        <v>872</v>
      </c>
      <c r="D48" s="400"/>
      <c r="E48" s="400"/>
      <c r="F48" s="400"/>
      <c r="G48" s="400"/>
      <c r="H48" s="400"/>
      <c r="I48" s="401"/>
      <c r="J48" s="401"/>
      <c r="K48" s="401"/>
      <c r="L48" s="401"/>
      <c r="M48" s="401"/>
      <c r="N48" s="401"/>
    </row>
    <row r="49" spans="1:14" s="78" customFormat="1" ht="15" customHeight="1" thickTop="1">
      <c r="A49" s="47" t="s">
        <v>742</v>
      </c>
      <c r="B49" s="46" t="s">
        <v>873</v>
      </c>
      <c r="C49" s="165" t="s">
        <v>874</v>
      </c>
      <c r="D49" s="130">
        <v>0.93179999999999996</v>
      </c>
      <c r="E49" s="130">
        <v>0.92559999999999998</v>
      </c>
      <c r="F49" s="130">
        <v>0.93410000000000004</v>
      </c>
      <c r="G49" s="130">
        <v>0.93159999999999998</v>
      </c>
      <c r="H49" s="130">
        <v>0.92700000000000005</v>
      </c>
      <c r="I49" s="130">
        <v>0.93579999999999997</v>
      </c>
      <c r="J49" s="130">
        <v>0.90480000000000005</v>
      </c>
      <c r="K49" s="130">
        <v>0.89890000000000003</v>
      </c>
      <c r="L49" s="130">
        <v>0.88780000000000003</v>
      </c>
      <c r="M49" s="130">
        <v>0.89649999999999996</v>
      </c>
      <c r="N49" s="130">
        <v>0.88319999999999999</v>
      </c>
    </row>
    <row r="50" spans="1:14" s="77" customFormat="1" ht="15" customHeight="1">
      <c r="A50" s="47" t="s">
        <v>742</v>
      </c>
      <c r="B50" s="46" t="s">
        <v>875</v>
      </c>
      <c r="C50" s="165" t="s">
        <v>876</v>
      </c>
      <c r="D50" s="130">
        <v>0.9375</v>
      </c>
      <c r="E50" s="130">
        <v>0.9496</v>
      </c>
      <c r="F50" s="130">
        <v>0.95040000000000002</v>
      </c>
      <c r="G50" s="130">
        <v>0.95299999999999996</v>
      </c>
      <c r="H50" s="130">
        <v>0.95030000000000003</v>
      </c>
      <c r="I50" s="130">
        <v>0.94410000000000005</v>
      </c>
      <c r="J50" s="130">
        <v>0.93920000000000003</v>
      </c>
      <c r="K50" s="130">
        <v>0.93359999999999999</v>
      </c>
      <c r="L50" s="130">
        <v>0.93310000000000004</v>
      </c>
      <c r="M50" s="130">
        <v>0.92130000000000001</v>
      </c>
      <c r="N50" s="130">
        <v>0.90790000000000004</v>
      </c>
    </row>
    <row r="51" spans="1:14" s="77" customFormat="1" ht="15" customHeight="1">
      <c r="A51" s="47" t="s">
        <v>742</v>
      </c>
      <c r="B51" s="46" t="s">
        <v>877</v>
      </c>
      <c r="C51" s="165" t="s">
        <v>878</v>
      </c>
      <c r="D51" s="130">
        <v>0.24690000000000001</v>
      </c>
      <c r="E51" s="130">
        <v>0.24129999999999999</v>
      </c>
      <c r="F51" s="130">
        <v>0.2828</v>
      </c>
      <c r="G51" s="130">
        <v>0.27529999999999999</v>
      </c>
      <c r="H51" s="130">
        <v>0.2681</v>
      </c>
      <c r="I51" s="130">
        <v>0.30199999999999999</v>
      </c>
      <c r="J51" s="130">
        <v>0.29210000000000003</v>
      </c>
      <c r="K51" s="130">
        <v>0.29270000000000002</v>
      </c>
      <c r="L51" s="130">
        <v>0.26939999999999997</v>
      </c>
      <c r="M51" s="130">
        <v>0.30230000000000001</v>
      </c>
      <c r="N51" s="130">
        <v>0.31280000000000002</v>
      </c>
    </row>
    <row r="52" spans="1:14" s="77" customFormat="1" ht="15" customHeight="1">
      <c r="A52" s="47" t="s">
        <v>742</v>
      </c>
      <c r="B52" s="46" t="s">
        <v>879</v>
      </c>
      <c r="C52" s="165" t="s">
        <v>880</v>
      </c>
      <c r="D52" s="130">
        <v>0.33610000000000001</v>
      </c>
      <c r="E52" s="130">
        <v>0.34649999999999997</v>
      </c>
      <c r="F52" s="130">
        <v>0.28199999999999997</v>
      </c>
      <c r="G52" s="130">
        <v>0.29299999999999998</v>
      </c>
      <c r="H52" s="130">
        <v>0.3165</v>
      </c>
      <c r="I52" s="130">
        <v>0.26910000000000001</v>
      </c>
      <c r="J52" s="130">
        <v>0.37419999999999998</v>
      </c>
      <c r="K52" s="130">
        <v>0.3962</v>
      </c>
      <c r="L52" s="130">
        <v>0.44790000000000002</v>
      </c>
      <c r="M52" s="130">
        <v>0.4093</v>
      </c>
      <c r="N52" s="130">
        <v>0.45100000000000001</v>
      </c>
    </row>
    <row r="53" spans="1:14" ht="3.75" customHeight="1" thickBot="1">
      <c r="A53" s="47"/>
      <c r="B53" s="47"/>
      <c r="C53" s="118"/>
      <c r="D53" s="118"/>
      <c r="E53" s="118"/>
      <c r="F53" s="118"/>
      <c r="G53" s="118"/>
      <c r="H53" s="118"/>
      <c r="I53" s="118"/>
      <c r="J53" s="118"/>
      <c r="K53" s="118"/>
      <c r="L53" s="118"/>
      <c r="M53" s="118"/>
      <c r="N53" s="118"/>
    </row>
    <row r="54" spans="1:14" ht="15" customHeight="1" thickTop="1">
      <c r="A54" s="169" t="s">
        <v>811</v>
      </c>
      <c r="B54" s="165" t="s">
        <v>811</v>
      </c>
      <c r="C54" s="741" t="s">
        <v>553</v>
      </c>
      <c r="D54" s="741"/>
      <c r="E54" s="741"/>
      <c r="F54" s="741"/>
      <c r="G54" s="741"/>
      <c r="H54" s="741"/>
      <c r="I54" s="741"/>
      <c r="J54" s="741"/>
      <c r="K54" s="741"/>
      <c r="L54" s="741"/>
      <c r="M54" s="741"/>
      <c r="N54" s="741"/>
    </row>
    <row r="55" spans="1:14" ht="48" customHeight="1">
      <c r="A55" s="47"/>
      <c r="B55" s="47"/>
      <c r="C55" s="736" t="s">
        <v>881</v>
      </c>
      <c r="D55" s="736"/>
      <c r="E55" s="736"/>
      <c r="F55" s="736"/>
      <c r="G55" s="736"/>
      <c r="H55" s="736"/>
      <c r="I55" s="736"/>
      <c r="J55" s="736"/>
      <c r="K55" s="736"/>
      <c r="L55" s="736"/>
      <c r="M55" s="736"/>
      <c r="N55" s="736"/>
    </row>
    <row r="56" spans="1:14" ht="47.25" customHeight="1">
      <c r="A56" s="47"/>
      <c r="B56" s="47"/>
      <c r="C56" s="736" t="s">
        <v>882</v>
      </c>
      <c r="D56" s="736"/>
      <c r="E56" s="736"/>
      <c r="F56" s="736"/>
      <c r="G56" s="736"/>
      <c r="H56" s="736"/>
      <c r="I56" s="736"/>
      <c r="J56" s="736"/>
      <c r="K56" s="736"/>
      <c r="L56" s="736"/>
      <c r="M56" s="736"/>
      <c r="N56" s="736"/>
    </row>
    <row r="57" spans="1:14" ht="15" customHeight="1">
      <c r="A57" s="47"/>
      <c r="B57" s="47"/>
      <c r="C57" s="737" t="s">
        <v>1352</v>
      </c>
      <c r="D57" s="737"/>
      <c r="E57" s="737"/>
      <c r="F57" s="737"/>
      <c r="G57" s="737"/>
      <c r="H57" s="737"/>
      <c r="I57" s="737"/>
      <c r="J57" s="737"/>
      <c r="K57" s="737"/>
      <c r="L57" s="737"/>
      <c r="M57" s="737"/>
      <c r="N57" s="737"/>
    </row>
    <row r="58" spans="1:14" ht="15" customHeight="1">
      <c r="A58" s="47"/>
      <c r="B58" s="47"/>
      <c r="C58" s="737" t="s">
        <v>557</v>
      </c>
      <c r="D58" s="737"/>
      <c r="E58" s="737"/>
      <c r="F58" s="737"/>
      <c r="G58" s="737"/>
      <c r="H58" s="737"/>
      <c r="I58" s="737"/>
      <c r="J58" s="737"/>
      <c r="K58" s="737"/>
      <c r="L58" s="737"/>
      <c r="M58" s="737"/>
      <c r="N58" s="737"/>
    </row>
    <row r="59" spans="1:14" ht="15" customHeight="1">
      <c r="A59" s="47"/>
      <c r="B59" s="47"/>
      <c r="C59" s="47"/>
      <c r="D59" s="47"/>
      <c r="E59" s="47"/>
      <c r="F59" s="47"/>
      <c r="G59" s="47"/>
      <c r="H59" s="47"/>
      <c r="I59" s="47"/>
      <c r="J59" s="47"/>
      <c r="K59" s="47"/>
      <c r="L59" s="47"/>
      <c r="M59" s="47"/>
      <c r="N59" s="47"/>
    </row>
    <row r="60" spans="1:14" ht="15" customHeight="1">
      <c r="A60" s="47"/>
      <c r="B60" s="47"/>
      <c r="C60" s="47"/>
      <c r="D60" s="47"/>
      <c r="E60" s="47"/>
      <c r="F60" s="47"/>
      <c r="G60" s="47"/>
      <c r="H60" s="47"/>
      <c r="I60" s="47"/>
      <c r="J60" s="47"/>
      <c r="K60" s="47"/>
      <c r="L60" s="47"/>
      <c r="M60" s="47"/>
      <c r="N60" s="47"/>
    </row>
  </sheetData>
  <mergeCells count="10">
    <mergeCell ref="C55:N55"/>
    <mergeCell ref="C56:N56"/>
    <mergeCell ref="C57:N57"/>
    <mergeCell ref="C58:N58"/>
    <mergeCell ref="C1:N1"/>
    <mergeCell ref="A2:N2"/>
    <mergeCell ref="C3:N3"/>
    <mergeCell ref="A4:N4"/>
    <mergeCell ref="E6:N6"/>
    <mergeCell ref="C54:N54"/>
  </mergeCells>
  <pageMargins left="0.93" right="0.62" top="0.77" bottom="0.56999999999999995" header="0.5" footer="0.5"/>
  <pageSetup scale="50"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6"/>
  <sheetViews>
    <sheetView topLeftCell="C1" zoomScaleNormal="100" workbookViewId="0">
      <selection activeCell="C1" sqref="C1:N1"/>
    </sheetView>
  </sheetViews>
  <sheetFormatPr defaultRowHeight="12.75"/>
  <cols>
    <col min="1" max="2" width="9.140625" style="34" hidden="1" customWidth="1"/>
    <col min="3" max="3" width="90.28515625" style="34" customWidth="1"/>
    <col min="4" max="4" width="11.140625" style="34" bestFit="1" customWidth="1"/>
    <col min="5" max="11" width="7.28515625" style="34" bestFit="1" customWidth="1"/>
    <col min="12" max="13" width="7.28515625" style="34" customWidth="1"/>
    <col min="14" max="14" width="7.28515625" style="34" bestFit="1" customWidth="1"/>
    <col min="15" max="16384" width="9.140625" style="34"/>
  </cols>
  <sheetData>
    <row r="1" spans="1:14" ht="15" customHeight="1">
      <c r="A1" s="603"/>
      <c r="B1" s="603"/>
      <c r="C1" s="743"/>
      <c r="D1" s="743"/>
      <c r="E1" s="743"/>
      <c r="F1" s="743"/>
      <c r="G1" s="743"/>
      <c r="H1" s="743"/>
      <c r="I1" s="743"/>
      <c r="J1" s="743"/>
      <c r="K1" s="743"/>
      <c r="L1" s="743"/>
      <c r="M1" s="743"/>
      <c r="N1" s="743"/>
    </row>
    <row r="2" spans="1:14" ht="15" customHeight="1">
      <c r="A2" s="739" t="s">
        <v>440</v>
      </c>
      <c r="B2" s="739"/>
      <c r="C2" s="739"/>
      <c r="D2" s="739"/>
      <c r="E2" s="739"/>
      <c r="F2" s="739"/>
      <c r="G2" s="739"/>
      <c r="H2" s="739"/>
      <c r="I2" s="739"/>
      <c r="J2" s="739"/>
      <c r="K2" s="739"/>
      <c r="L2" s="739"/>
      <c r="M2" s="739"/>
      <c r="N2" s="739"/>
    </row>
    <row r="3" spans="1:14" ht="15" customHeight="1">
      <c r="A3" s="603"/>
      <c r="B3" s="603"/>
      <c r="C3" s="739" t="s">
        <v>812</v>
      </c>
      <c r="D3" s="739"/>
      <c r="E3" s="739"/>
      <c r="F3" s="739"/>
      <c r="G3" s="739"/>
      <c r="H3" s="739"/>
      <c r="I3" s="739"/>
      <c r="J3" s="739"/>
      <c r="K3" s="739"/>
      <c r="L3" s="739"/>
      <c r="M3" s="739"/>
      <c r="N3" s="739"/>
    </row>
    <row r="4" spans="1:14" s="48" customFormat="1" ht="15" customHeight="1">
      <c r="A4" s="740"/>
      <c r="B4" s="739"/>
      <c r="C4" s="739"/>
      <c r="D4" s="739"/>
      <c r="E4" s="739"/>
      <c r="F4" s="739"/>
      <c r="G4" s="739"/>
      <c r="H4" s="739"/>
      <c r="I4" s="739"/>
      <c r="J4" s="739"/>
      <c r="K4" s="739"/>
      <c r="L4" s="739"/>
      <c r="M4" s="739"/>
      <c r="N4" s="739"/>
    </row>
    <row r="5" spans="1:14" s="56" customFormat="1" ht="3" customHeight="1" thickBot="1">
      <c r="A5" s="171"/>
      <c r="B5" s="171"/>
      <c r="C5" s="172"/>
      <c r="D5" s="172"/>
      <c r="E5" s="172"/>
      <c r="F5" s="172"/>
      <c r="G5" s="172"/>
      <c r="H5" s="172"/>
      <c r="I5" s="172"/>
      <c r="J5" s="172"/>
      <c r="K5" s="172"/>
      <c r="L5" s="172"/>
      <c r="M5" s="172"/>
      <c r="N5" s="172"/>
    </row>
    <row r="6" spans="1:14" s="14" customFormat="1" ht="19.5" thickTop="1" thickBot="1">
      <c r="A6" s="563"/>
      <c r="B6" s="564" t="s">
        <v>1227</v>
      </c>
      <c r="C6" s="565"/>
      <c r="D6" s="571" t="s">
        <v>1227</v>
      </c>
      <c r="E6" s="769" t="s">
        <v>440</v>
      </c>
      <c r="F6" s="769"/>
      <c r="G6" s="769"/>
      <c r="H6" s="769"/>
      <c r="I6" s="769"/>
      <c r="J6" s="769"/>
      <c r="K6" s="769"/>
      <c r="L6" s="769"/>
      <c r="M6" s="769"/>
      <c r="N6" s="769"/>
    </row>
    <row r="7" spans="1:14" ht="30" customHeight="1" thickTop="1" thickBot="1">
      <c r="A7" s="47"/>
      <c r="B7" s="173"/>
      <c r="C7" s="402"/>
      <c r="D7" s="390" t="s">
        <v>570</v>
      </c>
      <c r="E7" s="390" t="s">
        <v>571</v>
      </c>
      <c r="F7" s="390" t="s">
        <v>572</v>
      </c>
      <c r="G7" s="390" t="s">
        <v>573</v>
      </c>
      <c r="H7" s="390" t="s">
        <v>574</v>
      </c>
      <c r="I7" s="398" t="s">
        <v>575</v>
      </c>
      <c r="J7" s="398" t="s">
        <v>1239</v>
      </c>
      <c r="K7" s="398" t="s">
        <v>1290</v>
      </c>
      <c r="L7" s="398" t="s">
        <v>1513</v>
      </c>
      <c r="M7" s="398" t="s">
        <v>1397</v>
      </c>
      <c r="N7" s="398" t="s">
        <v>1514</v>
      </c>
    </row>
    <row r="8" spans="1:14" ht="15" customHeight="1" thickTop="1" thickBot="1">
      <c r="A8" s="47"/>
      <c r="B8" s="47"/>
      <c r="C8" s="25"/>
      <c r="D8" s="166"/>
      <c r="E8" s="166"/>
      <c r="F8" s="166"/>
      <c r="G8" s="166"/>
      <c r="H8" s="166"/>
      <c r="I8" s="166"/>
      <c r="J8" s="166"/>
      <c r="K8" s="166"/>
      <c r="L8" s="166"/>
      <c r="M8" s="166"/>
      <c r="N8" s="166"/>
    </row>
    <row r="9" spans="1:14" s="47" customFormat="1" ht="15" customHeight="1" thickTop="1" thickBot="1">
      <c r="B9" s="164"/>
      <c r="C9" s="403" t="s">
        <v>558</v>
      </c>
      <c r="D9" s="400"/>
      <c r="E9" s="400"/>
      <c r="F9" s="400"/>
      <c r="G9" s="400"/>
      <c r="H9" s="400"/>
      <c r="I9" s="401"/>
      <c r="J9" s="401"/>
      <c r="K9" s="401"/>
      <c r="L9" s="401"/>
      <c r="M9" s="401"/>
      <c r="N9" s="401"/>
    </row>
    <row r="10" spans="1:14" s="47" customFormat="1" ht="15" customHeight="1" thickTop="1">
      <c r="A10" s="47" t="s">
        <v>742</v>
      </c>
      <c r="B10" s="46" t="s">
        <v>884</v>
      </c>
      <c r="C10" s="165" t="s">
        <v>885</v>
      </c>
      <c r="D10" s="130">
        <v>4.9500000000000002E-2</v>
      </c>
      <c r="E10" s="130">
        <v>4.5100000000000001E-2</v>
      </c>
      <c r="F10" s="130">
        <v>3.7600000000000001E-2</v>
      </c>
      <c r="G10" s="130">
        <v>4.3400000000000001E-2</v>
      </c>
      <c r="H10" s="130">
        <v>4.07E-2</v>
      </c>
      <c r="I10" s="130">
        <v>4.53E-2</v>
      </c>
      <c r="J10" s="130">
        <v>4.58E-2</v>
      </c>
      <c r="K10" s="130">
        <v>4.1099999999999998E-2</v>
      </c>
      <c r="L10" s="130">
        <v>4.0300000000000002E-2</v>
      </c>
      <c r="M10" s="130">
        <v>3.9800000000000002E-2</v>
      </c>
      <c r="N10" s="130">
        <v>3.9100000000000003E-2</v>
      </c>
    </row>
    <row r="11" spans="1:14" s="48" customFormat="1" ht="15" customHeight="1">
      <c r="A11" s="47" t="s">
        <v>742</v>
      </c>
      <c r="B11" s="46" t="s">
        <v>886</v>
      </c>
      <c r="C11" s="165" t="s">
        <v>1318</v>
      </c>
      <c r="D11" s="130">
        <v>5.5800000000000002E-2</v>
      </c>
      <c r="E11" s="130">
        <v>5.2400000000000002E-2</v>
      </c>
      <c r="F11" s="130">
        <v>3.9699999999999999E-2</v>
      </c>
      <c r="G11" s="130">
        <v>4.5100000000000001E-2</v>
      </c>
      <c r="H11" s="130">
        <v>4.2099999999999999E-2</v>
      </c>
      <c r="I11" s="130">
        <v>4.6199999999999998E-2</v>
      </c>
      <c r="J11" s="130">
        <v>4.65E-2</v>
      </c>
      <c r="K11" s="130">
        <v>4.1500000000000002E-2</v>
      </c>
      <c r="L11" s="130">
        <v>3.9199999999999999E-2</v>
      </c>
      <c r="M11" s="130">
        <v>4.3499999999999997E-2</v>
      </c>
      <c r="N11" s="130">
        <v>4.2700000000000002E-2</v>
      </c>
    </row>
    <row r="12" spans="1:14" s="48" customFormat="1" ht="15" customHeight="1">
      <c r="A12" s="47" t="s">
        <v>742</v>
      </c>
      <c r="B12" s="46" t="s">
        <v>887</v>
      </c>
      <c r="C12" s="165" t="s">
        <v>1319</v>
      </c>
      <c r="D12" s="130">
        <v>5.0999999999999997E-2</v>
      </c>
      <c r="E12" s="130">
        <v>5.0500000000000003E-2</v>
      </c>
      <c r="F12" s="130">
        <v>3.7999999999999999E-2</v>
      </c>
      <c r="G12" s="130">
        <v>4.2700000000000002E-2</v>
      </c>
      <c r="H12" s="130">
        <v>3.9100000000000003E-2</v>
      </c>
      <c r="I12" s="130">
        <v>4.24E-2</v>
      </c>
      <c r="J12" s="130">
        <v>4.4299999999999999E-2</v>
      </c>
      <c r="K12" s="130">
        <v>4.1300000000000003E-2</v>
      </c>
      <c r="L12" s="130">
        <v>3.8899999999999997E-2</v>
      </c>
      <c r="M12" s="130">
        <v>4.2700000000000002E-2</v>
      </c>
      <c r="N12" s="130">
        <v>3.7499999999999999E-2</v>
      </c>
    </row>
    <row r="13" spans="1:14" s="48" customFormat="1" ht="15" customHeight="1">
      <c r="A13" s="47" t="s">
        <v>742</v>
      </c>
      <c r="B13" s="46" t="s">
        <v>888</v>
      </c>
      <c r="C13" s="165" t="s">
        <v>1320</v>
      </c>
      <c r="D13" s="130">
        <v>9.9000000000000008E-3</v>
      </c>
      <c r="E13" s="130">
        <v>9.4000000000000004E-3</v>
      </c>
      <c r="F13" s="130">
        <v>6.8999999999999999E-3</v>
      </c>
      <c r="G13" s="130">
        <v>7.1999999999999998E-3</v>
      </c>
      <c r="H13" s="130">
        <v>7.7999999999999996E-3</v>
      </c>
      <c r="I13" s="130">
        <v>8.8999999999999999E-3</v>
      </c>
      <c r="J13" s="130">
        <v>1.3599999999999999E-2</v>
      </c>
      <c r="K13" s="130">
        <v>8.9999999999999993E-3</v>
      </c>
      <c r="L13" s="130">
        <v>6.4999999999999997E-3</v>
      </c>
      <c r="M13" s="130">
        <v>1.04E-2</v>
      </c>
      <c r="N13" s="130">
        <v>3.8999999999999998E-3</v>
      </c>
    </row>
    <row r="14" spans="1:14" s="48" customFormat="1" ht="15" customHeight="1">
      <c r="A14" s="47" t="s">
        <v>742</v>
      </c>
      <c r="B14" s="46" t="s">
        <v>889</v>
      </c>
      <c r="C14" s="165" t="s">
        <v>1321</v>
      </c>
      <c r="D14" s="130">
        <v>1.0200000000000001E-2</v>
      </c>
      <c r="E14" s="130">
        <v>9.7999999999999997E-3</v>
      </c>
      <c r="F14" s="130">
        <v>7.6E-3</v>
      </c>
      <c r="G14" s="130">
        <v>7.7999999999999996E-3</v>
      </c>
      <c r="H14" s="130">
        <v>7.7000000000000002E-3</v>
      </c>
      <c r="I14" s="130">
        <v>8.8000000000000005E-3</v>
      </c>
      <c r="J14" s="130">
        <v>1.3599999999999999E-2</v>
      </c>
      <c r="K14" s="130">
        <v>9.1000000000000004E-3</v>
      </c>
      <c r="L14" s="130">
        <v>6.7000000000000002E-3</v>
      </c>
      <c r="M14" s="130">
        <v>1.0500000000000001E-2</v>
      </c>
      <c r="N14" s="130">
        <v>4.1000000000000003E-3</v>
      </c>
    </row>
    <row r="15" spans="1:14" s="48" customFormat="1" ht="15" customHeight="1">
      <c r="A15" s="47" t="s">
        <v>742</v>
      </c>
      <c r="B15" s="46" t="s">
        <v>890</v>
      </c>
      <c r="C15" s="165" t="s">
        <v>1322</v>
      </c>
      <c r="D15" s="130">
        <v>9.7999999999999997E-3</v>
      </c>
      <c r="E15" s="130">
        <v>9.4999999999999998E-3</v>
      </c>
      <c r="F15" s="130">
        <v>7.1999999999999998E-3</v>
      </c>
      <c r="G15" s="130">
        <v>7.7999999999999996E-3</v>
      </c>
      <c r="H15" s="130">
        <v>7.4000000000000003E-3</v>
      </c>
      <c r="I15" s="130">
        <v>8.3000000000000001E-3</v>
      </c>
      <c r="J15" s="130">
        <v>1.2E-2</v>
      </c>
      <c r="K15" s="130">
        <v>7.0000000000000001E-3</v>
      </c>
      <c r="L15" s="130">
        <v>6.4999999999999997E-3</v>
      </c>
      <c r="M15" s="130">
        <v>9.2999999999999992E-3</v>
      </c>
      <c r="N15" s="130">
        <v>4.1000000000000003E-3</v>
      </c>
    </row>
    <row r="16" spans="1:14" s="48" customFormat="1" ht="15" customHeight="1" thickBot="1">
      <c r="A16" s="47" t="s">
        <v>742</v>
      </c>
      <c r="B16" s="46" t="s">
        <v>891</v>
      </c>
      <c r="C16" s="165" t="s">
        <v>1323</v>
      </c>
      <c r="D16" s="130">
        <v>4.8899999999999999E-2</v>
      </c>
      <c r="E16" s="130">
        <v>4.5499999999999999E-2</v>
      </c>
      <c r="F16" s="130">
        <v>3.2399999999999998E-2</v>
      </c>
      <c r="G16" s="130">
        <v>3.32E-2</v>
      </c>
      <c r="H16" s="130">
        <v>3.1899999999999998E-2</v>
      </c>
      <c r="I16" s="130">
        <v>3.5499999999999997E-2</v>
      </c>
      <c r="J16" s="130">
        <v>4.87E-2</v>
      </c>
      <c r="K16" s="130">
        <v>2.75E-2</v>
      </c>
      <c r="L16" s="130">
        <v>2.5600000000000001E-2</v>
      </c>
      <c r="M16" s="130">
        <v>3.6700000000000003E-2</v>
      </c>
      <c r="N16" s="130">
        <v>1.5900000000000001E-2</v>
      </c>
    </row>
    <row r="17" spans="1:14" s="37" customFormat="1" ht="15" customHeight="1" thickTop="1" thickBot="1">
      <c r="A17" s="47"/>
      <c r="B17" s="164"/>
      <c r="C17" s="403" t="s">
        <v>559</v>
      </c>
      <c r="D17" s="400"/>
      <c r="E17" s="400"/>
      <c r="F17" s="400"/>
      <c r="G17" s="400"/>
      <c r="H17" s="400"/>
      <c r="I17" s="401"/>
      <c r="J17" s="401"/>
      <c r="K17" s="401"/>
      <c r="L17" s="401"/>
      <c r="M17" s="401"/>
      <c r="N17" s="401"/>
    </row>
    <row r="18" spans="1:14" s="47" customFormat="1" ht="15" customHeight="1" thickTop="1">
      <c r="A18" s="47" t="s">
        <v>742</v>
      </c>
      <c r="B18" s="46" t="s">
        <v>892</v>
      </c>
      <c r="C18" s="165" t="s">
        <v>893</v>
      </c>
      <c r="D18" s="130">
        <v>6.3600000000000004E-2</v>
      </c>
      <c r="E18" s="130">
        <v>6.2199999999999998E-2</v>
      </c>
      <c r="F18" s="130">
        <v>5.3699999999999998E-2</v>
      </c>
      <c r="G18" s="130">
        <v>6.3799999999999996E-2</v>
      </c>
      <c r="H18" s="130">
        <v>5.6300000000000003E-2</v>
      </c>
      <c r="I18" s="130">
        <v>6.2300000000000001E-2</v>
      </c>
      <c r="J18" s="130">
        <v>6.1499999999999999E-2</v>
      </c>
      <c r="K18" s="130">
        <v>5.7299999999999997E-2</v>
      </c>
      <c r="L18" s="130">
        <v>5.7299999999999997E-2</v>
      </c>
      <c r="M18" s="130">
        <v>5.7200000000000001E-2</v>
      </c>
      <c r="N18" s="130">
        <v>5.6500000000000002E-2</v>
      </c>
    </row>
    <row r="19" spans="1:14" s="48" customFormat="1" ht="15" customHeight="1">
      <c r="A19" s="47" t="s">
        <v>742</v>
      </c>
      <c r="B19" s="46" t="s">
        <v>894</v>
      </c>
      <c r="C19" s="165" t="s">
        <v>895</v>
      </c>
      <c r="D19" s="130">
        <v>-1.4200000000000001E-2</v>
      </c>
      <c r="E19" s="130">
        <v>-1.7100000000000001E-2</v>
      </c>
      <c r="F19" s="130">
        <v>-1.61E-2</v>
      </c>
      <c r="G19" s="130">
        <v>-2.0400000000000001E-2</v>
      </c>
      <c r="H19" s="130">
        <v>-1.5599999999999999E-2</v>
      </c>
      <c r="I19" s="130">
        <v>-1.7000000000000001E-2</v>
      </c>
      <c r="J19" s="130">
        <v>-1.5699999999999999E-2</v>
      </c>
      <c r="K19" s="130">
        <v>-1.6199999999999999E-2</v>
      </c>
      <c r="L19" s="130">
        <v>-1.7000000000000001E-2</v>
      </c>
      <c r="M19" s="130">
        <v>-1.7299999999999999E-2</v>
      </c>
      <c r="N19" s="130">
        <v>-1.7299999999999999E-2</v>
      </c>
    </row>
    <row r="20" spans="1:14" s="48" customFormat="1" ht="15" customHeight="1">
      <c r="A20" s="47" t="s">
        <v>742</v>
      </c>
      <c r="B20" s="46" t="s">
        <v>896</v>
      </c>
      <c r="C20" s="165" t="s">
        <v>897</v>
      </c>
      <c r="D20" s="130">
        <v>1.8800000000000001E-2</v>
      </c>
      <c r="E20" s="130">
        <v>2.29E-2</v>
      </c>
      <c r="F20" s="130">
        <v>2.18E-2</v>
      </c>
      <c r="G20" s="130">
        <v>2.7900000000000001E-2</v>
      </c>
      <c r="H20" s="130">
        <v>2.1399999999999999E-2</v>
      </c>
      <c r="I20" s="130">
        <v>2.35E-2</v>
      </c>
      <c r="J20" s="130">
        <v>2.2100000000000002E-2</v>
      </c>
      <c r="K20" s="130">
        <v>2.3199999999999998E-2</v>
      </c>
      <c r="L20" s="130">
        <v>2.4299999999999999E-2</v>
      </c>
      <c r="M20" s="130">
        <v>2.5000000000000001E-2</v>
      </c>
      <c r="N20" s="130">
        <v>2.5499999999999998E-2</v>
      </c>
    </row>
    <row r="21" spans="1:14" s="48" customFormat="1" ht="15" customHeight="1">
      <c r="A21" s="47" t="s">
        <v>742</v>
      </c>
      <c r="B21" s="46" t="s">
        <v>898</v>
      </c>
      <c r="C21" s="165" t="s">
        <v>899</v>
      </c>
      <c r="D21" s="130">
        <v>5.0000000000000001E-4</v>
      </c>
      <c r="E21" s="130">
        <v>2.9999999999999997E-4</v>
      </c>
      <c r="F21" s="130">
        <v>2.0000000000000001E-4</v>
      </c>
      <c r="G21" s="130">
        <v>2.0000000000000001E-4</v>
      </c>
      <c r="H21" s="130">
        <v>1E-4</v>
      </c>
      <c r="I21" s="130">
        <v>0</v>
      </c>
      <c r="J21" s="130">
        <v>0</v>
      </c>
      <c r="K21" s="130">
        <v>0</v>
      </c>
      <c r="L21" s="130">
        <v>0</v>
      </c>
      <c r="M21" s="130">
        <v>0</v>
      </c>
      <c r="N21" s="130">
        <v>0</v>
      </c>
    </row>
    <row r="22" spans="1:14" s="48" customFormat="1" ht="15" customHeight="1">
      <c r="A22" s="47" t="s">
        <v>742</v>
      </c>
      <c r="B22" s="46" t="s">
        <v>900</v>
      </c>
      <c r="C22" s="165" t="s">
        <v>1324</v>
      </c>
      <c r="D22" s="130">
        <v>-4.7000000000000002E-3</v>
      </c>
      <c r="E22" s="130">
        <v>-1.9E-3</v>
      </c>
      <c r="F22" s="130">
        <v>-1.6999999999999999E-3</v>
      </c>
      <c r="G22" s="130">
        <v>-2.3E-3</v>
      </c>
      <c r="H22" s="130">
        <v>-3.0999999999999999E-3</v>
      </c>
      <c r="I22" s="130">
        <v>-3.8E-3</v>
      </c>
      <c r="J22" s="130">
        <v>-2.2000000000000001E-3</v>
      </c>
      <c r="K22" s="130">
        <v>-2.0000000000000001E-4</v>
      </c>
      <c r="L22" s="130">
        <v>-2.9999999999999997E-4</v>
      </c>
      <c r="M22" s="130">
        <v>-6.9999999999999999E-4</v>
      </c>
      <c r="N22" s="130">
        <v>-5.1999999999999998E-3</v>
      </c>
    </row>
    <row r="23" spans="1:14" s="48" customFormat="1" ht="15" customHeight="1">
      <c r="A23" s="47" t="s">
        <v>742</v>
      </c>
      <c r="B23" s="46" t="s">
        <v>901</v>
      </c>
      <c r="C23" s="165" t="s">
        <v>1325</v>
      </c>
      <c r="D23" s="130">
        <v>6.3E-3</v>
      </c>
      <c r="E23" s="130">
        <v>7.3000000000000001E-3</v>
      </c>
      <c r="F23" s="130">
        <v>2.0999999999999999E-3</v>
      </c>
      <c r="G23" s="130">
        <v>1.6000000000000001E-3</v>
      </c>
      <c r="H23" s="130">
        <v>1.4E-3</v>
      </c>
      <c r="I23" s="130">
        <v>8.9999999999999998E-4</v>
      </c>
      <c r="J23" s="130">
        <v>6.9999999999999999E-4</v>
      </c>
      <c r="K23" s="130">
        <v>5.0000000000000001E-4</v>
      </c>
      <c r="L23" s="130">
        <v>-1.1000000000000001E-3</v>
      </c>
      <c r="M23" s="130">
        <v>3.5999999999999999E-3</v>
      </c>
      <c r="N23" s="130">
        <v>3.5999999999999999E-3</v>
      </c>
    </row>
    <row r="24" spans="1:14" s="48" customFormat="1" ht="15" customHeight="1">
      <c r="A24" s="47" t="s">
        <v>742</v>
      </c>
      <c r="B24" s="46" t="s">
        <v>902</v>
      </c>
      <c r="C24" s="165" t="s">
        <v>1326</v>
      </c>
      <c r="D24" s="130">
        <v>-4.1099999999999998E-2</v>
      </c>
      <c r="E24" s="130">
        <v>-4.1000000000000002E-2</v>
      </c>
      <c r="F24" s="130">
        <v>-3.1099999999999999E-2</v>
      </c>
      <c r="G24" s="130">
        <v>-3.5499999999999997E-2</v>
      </c>
      <c r="H24" s="130">
        <v>-3.1300000000000001E-2</v>
      </c>
      <c r="I24" s="130">
        <v>-3.3500000000000002E-2</v>
      </c>
      <c r="J24" s="130">
        <v>-3.0700000000000002E-2</v>
      </c>
      <c r="K24" s="130">
        <v>-3.2300000000000002E-2</v>
      </c>
      <c r="L24" s="130">
        <v>-3.2300000000000002E-2</v>
      </c>
      <c r="M24" s="130">
        <v>-3.2300000000000002E-2</v>
      </c>
      <c r="N24" s="130">
        <v>-3.3599999999999998E-2</v>
      </c>
    </row>
    <row r="25" spans="1:14" s="48" customFormat="1" ht="15" customHeight="1">
      <c r="A25" s="47" t="s">
        <v>742</v>
      </c>
      <c r="B25" s="46" t="s">
        <v>903</v>
      </c>
      <c r="C25" s="165" t="s">
        <v>1327</v>
      </c>
      <c r="D25" s="130">
        <v>-2.0000000000000001E-4</v>
      </c>
      <c r="E25" s="130">
        <v>1E-4</v>
      </c>
      <c r="F25" s="130">
        <v>4.0000000000000002E-4</v>
      </c>
      <c r="G25" s="130">
        <v>4.0000000000000002E-4</v>
      </c>
      <c r="H25" s="130">
        <v>-1E-4</v>
      </c>
      <c r="I25" s="130">
        <v>-1E-4</v>
      </c>
      <c r="J25" s="130">
        <v>0</v>
      </c>
      <c r="K25" s="130">
        <v>0</v>
      </c>
      <c r="L25" s="130">
        <v>1E-4</v>
      </c>
      <c r="M25" s="130">
        <v>1E-4</v>
      </c>
      <c r="N25" s="130">
        <v>2.0000000000000001E-4</v>
      </c>
    </row>
    <row r="26" spans="1:14" s="48" customFormat="1" ht="15" customHeight="1" thickBot="1">
      <c r="A26" s="47" t="s">
        <v>742</v>
      </c>
      <c r="B26" s="46" t="s">
        <v>904</v>
      </c>
      <c r="C26" s="165" t="s">
        <v>1328</v>
      </c>
      <c r="D26" s="130">
        <v>0.1452</v>
      </c>
      <c r="E26" s="130">
        <v>0.14360000000000001</v>
      </c>
      <c r="F26" s="130">
        <v>9.3899999999999997E-2</v>
      </c>
      <c r="G26" s="130">
        <v>0.1125</v>
      </c>
      <c r="H26" s="130">
        <v>0.10050000000000001</v>
      </c>
      <c r="I26" s="130">
        <v>0.11700000000000001</v>
      </c>
      <c r="J26" s="130">
        <v>0.1142</v>
      </c>
      <c r="K26" s="130">
        <v>0.1096</v>
      </c>
      <c r="L26" s="130">
        <v>0.1008</v>
      </c>
      <c r="M26" s="130">
        <v>7.8E-2</v>
      </c>
      <c r="N26" s="130">
        <v>5.6399999999999999E-2</v>
      </c>
    </row>
    <row r="27" spans="1:14" s="37" customFormat="1" ht="15" customHeight="1" thickTop="1" thickBot="1">
      <c r="A27" s="47"/>
      <c r="B27" s="174"/>
      <c r="C27" s="403" t="s">
        <v>560</v>
      </c>
      <c r="D27" s="400"/>
      <c r="E27" s="400"/>
      <c r="F27" s="400"/>
      <c r="G27" s="400"/>
      <c r="H27" s="400"/>
      <c r="I27" s="401"/>
      <c r="J27" s="401"/>
      <c r="K27" s="401"/>
      <c r="L27" s="401"/>
      <c r="M27" s="401"/>
      <c r="N27" s="401"/>
    </row>
    <row r="28" spans="1:14" s="47" customFormat="1" ht="15" customHeight="1" thickTop="1">
      <c r="A28" s="47" t="s">
        <v>742</v>
      </c>
      <c r="B28" s="46" t="s">
        <v>905</v>
      </c>
      <c r="C28" s="165" t="s">
        <v>1329</v>
      </c>
      <c r="D28" s="130">
        <v>7.3800000000000004E-2</v>
      </c>
      <c r="E28" s="130">
        <v>7.5499999999999998E-2</v>
      </c>
      <c r="F28" s="130">
        <v>6.4699999999999994E-2</v>
      </c>
      <c r="G28" s="130">
        <v>7.6200000000000004E-2</v>
      </c>
      <c r="H28" s="130">
        <v>6.9800000000000001E-2</v>
      </c>
      <c r="I28" s="130">
        <v>7.5499999999999998E-2</v>
      </c>
      <c r="J28" s="130">
        <v>7.6799999999999993E-2</v>
      </c>
      <c r="K28" s="130">
        <v>7.0999999999999994E-2</v>
      </c>
      <c r="L28" s="130">
        <v>7.1999999999999995E-2</v>
      </c>
      <c r="M28" s="130">
        <v>7.0099999999999996E-2</v>
      </c>
      <c r="N28" s="130">
        <v>6.8599999999999994E-2</v>
      </c>
    </row>
    <row r="29" spans="1:14" s="48" customFormat="1" ht="15" customHeight="1">
      <c r="A29" s="47" t="s">
        <v>742</v>
      </c>
      <c r="B29" s="46" t="s">
        <v>906</v>
      </c>
      <c r="C29" s="165" t="s">
        <v>1330</v>
      </c>
      <c r="D29" s="130">
        <v>1.0004</v>
      </c>
      <c r="E29" s="130">
        <v>0.24460000000000001</v>
      </c>
      <c r="F29" s="130">
        <v>0.18559999999999999</v>
      </c>
      <c r="G29" s="130">
        <v>0.214</v>
      </c>
      <c r="H29" s="130">
        <v>6.1199999999999997E-2</v>
      </c>
      <c r="I29" s="130">
        <v>8.8900000000000007E-2</v>
      </c>
      <c r="J29" s="130">
        <v>4.8899999999999999E-2</v>
      </c>
      <c r="K29" s="130">
        <v>8.6099999999999996E-2</v>
      </c>
      <c r="L29" s="130">
        <v>8.1699999999999995E-2</v>
      </c>
      <c r="M29" s="130">
        <v>8.5699999999999998E-2</v>
      </c>
      <c r="N29" s="130">
        <v>7.9699999999999993E-2</v>
      </c>
    </row>
    <row r="30" spans="1:14" s="48" customFormat="1" ht="15" customHeight="1">
      <c r="A30" s="47" t="s">
        <v>742</v>
      </c>
      <c r="B30" s="46" t="s">
        <v>907</v>
      </c>
      <c r="C30" s="165" t="s">
        <v>1331</v>
      </c>
      <c r="D30" s="130">
        <v>0.15629999999999999</v>
      </c>
      <c r="E30" s="130">
        <v>0.14369999999999999</v>
      </c>
      <c r="F30" s="130">
        <v>0.1454</v>
      </c>
      <c r="G30" s="130">
        <v>0.15659999999999999</v>
      </c>
      <c r="H30" s="130">
        <v>8.7999999999999995E-2</v>
      </c>
      <c r="I30" s="130">
        <v>9.4700000000000006E-2</v>
      </c>
      <c r="J30" s="130">
        <v>3.9800000000000002E-2</v>
      </c>
      <c r="K30" s="130">
        <v>5.7200000000000001E-2</v>
      </c>
      <c r="L30" s="130">
        <v>0.17119999999999999</v>
      </c>
      <c r="M30" s="130">
        <v>0.12690000000000001</v>
      </c>
      <c r="N30" s="130">
        <v>0.20569999999999999</v>
      </c>
    </row>
    <row r="31" spans="1:14" s="48" customFormat="1" ht="15" customHeight="1">
      <c r="A31" s="47" t="s">
        <v>742</v>
      </c>
      <c r="B31" s="46" t="s">
        <v>908</v>
      </c>
      <c r="C31" s="165" t="s">
        <v>1332</v>
      </c>
      <c r="D31" s="130">
        <v>5.6399999999999999E-2</v>
      </c>
      <c r="E31" s="130">
        <v>4.0800000000000003E-2</v>
      </c>
      <c r="F31" s="130">
        <v>7.7700000000000005E-2</v>
      </c>
      <c r="G31" s="130">
        <v>0.58350000000000002</v>
      </c>
      <c r="H31" s="130">
        <v>5.4999999999999997E-3</v>
      </c>
      <c r="I31" s="130">
        <v>0.01</v>
      </c>
      <c r="J31" s="130">
        <v>1.2699999999999999E-2</v>
      </c>
      <c r="K31" s="130">
        <v>0.1515</v>
      </c>
      <c r="L31" s="130">
        <v>0.24690000000000001</v>
      </c>
      <c r="M31" s="130">
        <v>0.14430000000000001</v>
      </c>
      <c r="N31" s="130">
        <v>1.9199999999999998E-2</v>
      </c>
    </row>
    <row r="32" spans="1:14" s="48" customFormat="1" ht="15" customHeight="1">
      <c r="A32" s="47" t="s">
        <v>742</v>
      </c>
      <c r="B32" s="46" t="s">
        <v>909</v>
      </c>
      <c r="C32" s="165" t="s">
        <v>1333</v>
      </c>
      <c r="D32" s="130">
        <v>6.7000000000000002E-3</v>
      </c>
      <c r="E32" s="130">
        <v>2.2000000000000001E-3</v>
      </c>
      <c r="F32" s="130">
        <v>4.4000000000000003E-3</v>
      </c>
      <c r="G32" s="130">
        <v>5.1000000000000004E-3</v>
      </c>
      <c r="H32" s="130">
        <v>2.3800000000000002E-2</v>
      </c>
      <c r="I32" s="130">
        <v>1.1299999999999999E-2</v>
      </c>
      <c r="J32" s="130">
        <v>2.2800000000000001E-2</v>
      </c>
      <c r="K32" s="130">
        <v>0.37709999999999999</v>
      </c>
      <c r="L32" s="130">
        <v>3.0999999999999999E-3</v>
      </c>
      <c r="M32" s="130">
        <v>1.5E-3</v>
      </c>
      <c r="N32" s="130">
        <v>5.9999999999999995E-4</v>
      </c>
    </row>
    <row r="33" spans="1:14" s="48" customFormat="1" ht="15" customHeight="1">
      <c r="A33" s="47" t="s">
        <v>742</v>
      </c>
      <c r="B33" s="46" t="s">
        <v>910</v>
      </c>
      <c r="C33" s="165" t="s">
        <v>1334</v>
      </c>
      <c r="D33" s="130">
        <v>1.9099999999999999E-2</v>
      </c>
      <c r="E33" s="130">
        <v>1.1299999999999999E-2</v>
      </c>
      <c r="F33" s="130">
        <v>1.3899999999999999E-2</v>
      </c>
      <c r="G33" s="130">
        <v>2.81E-2</v>
      </c>
      <c r="H33" s="130">
        <v>4.4999999999999997E-3</v>
      </c>
      <c r="I33" s="130">
        <v>3.2000000000000002E-3</v>
      </c>
      <c r="J33" s="130">
        <v>2.8999999999999998E-3</v>
      </c>
      <c r="K33" s="130">
        <v>2.0999999999999999E-3</v>
      </c>
      <c r="L33" s="130">
        <v>2.3E-3</v>
      </c>
      <c r="M33" s="130">
        <v>5.7000000000000002E-3</v>
      </c>
      <c r="N33" s="130">
        <v>9.7999999999999997E-3</v>
      </c>
    </row>
    <row r="34" spans="1:14" s="48" customFormat="1" ht="15" customHeight="1">
      <c r="A34" s="47" t="s">
        <v>742</v>
      </c>
      <c r="B34" s="46" t="s">
        <v>911</v>
      </c>
      <c r="C34" s="165" t="s">
        <v>1335</v>
      </c>
      <c r="D34" s="130">
        <v>8.8999999999999999E-3</v>
      </c>
      <c r="E34" s="130">
        <v>4.7000000000000002E-3</v>
      </c>
      <c r="F34" s="130">
        <v>7.1000000000000004E-3</v>
      </c>
      <c r="G34" s="130">
        <v>0.01</v>
      </c>
      <c r="H34" s="130">
        <v>1.4500000000000001E-2</v>
      </c>
      <c r="I34" s="130">
        <v>6.3E-3</v>
      </c>
      <c r="J34" s="130">
        <v>1.0699999999999999E-2</v>
      </c>
      <c r="K34" s="130">
        <v>5.4300000000000001E-2</v>
      </c>
      <c r="L34" s="130">
        <v>2.3999999999999998E-3</v>
      </c>
      <c r="M34" s="130">
        <v>5.3E-3</v>
      </c>
      <c r="N34" s="130">
        <v>8.9999999999999993E-3</v>
      </c>
    </row>
    <row r="35" spans="1:14" s="48" customFormat="1" ht="15" customHeight="1">
      <c r="A35" s="47" t="s">
        <v>742</v>
      </c>
      <c r="B35" s="46" t="s">
        <v>912</v>
      </c>
      <c r="C35" s="165" t="s">
        <v>1336</v>
      </c>
      <c r="D35" s="130">
        <v>0</v>
      </c>
      <c r="E35" s="130">
        <v>0</v>
      </c>
      <c r="F35" s="130">
        <v>0</v>
      </c>
      <c r="G35" s="130">
        <v>0</v>
      </c>
      <c r="H35" s="130">
        <v>0</v>
      </c>
      <c r="I35" s="130">
        <v>0</v>
      </c>
      <c r="J35" s="130">
        <v>0</v>
      </c>
      <c r="K35" s="130">
        <v>0</v>
      </c>
      <c r="L35" s="130">
        <v>0</v>
      </c>
      <c r="M35" s="130">
        <v>0</v>
      </c>
      <c r="N35" s="130">
        <v>0</v>
      </c>
    </row>
    <row r="36" spans="1:14" s="48" customFormat="1" ht="15" customHeight="1">
      <c r="A36" s="47" t="s">
        <v>742</v>
      </c>
      <c r="B36" s="46" t="s">
        <v>913</v>
      </c>
      <c r="C36" s="165" t="s">
        <v>1337</v>
      </c>
      <c r="D36" s="130">
        <v>1.2999999999999999E-2</v>
      </c>
      <c r="E36" s="130">
        <v>1.6400000000000001E-2</v>
      </c>
      <c r="F36" s="130">
        <v>1.61E-2</v>
      </c>
      <c r="G36" s="130">
        <v>1.8200000000000001E-2</v>
      </c>
      <c r="H36" s="130">
        <v>1.89E-2</v>
      </c>
      <c r="I36" s="130">
        <v>2.0500000000000001E-2</v>
      </c>
      <c r="J36" s="130">
        <v>1.9599999999999999E-2</v>
      </c>
      <c r="K36" s="130">
        <v>1.9800000000000002E-2</v>
      </c>
      <c r="L36" s="130">
        <v>2.06E-2</v>
      </c>
      <c r="M36" s="130">
        <v>2.1399999999999999E-2</v>
      </c>
      <c r="N36" s="130">
        <v>2.1600000000000001E-2</v>
      </c>
    </row>
    <row r="37" spans="1:14" s="48" customFormat="1" ht="15" customHeight="1">
      <c r="A37" s="47" t="s">
        <v>742</v>
      </c>
      <c r="B37" s="46" t="s">
        <v>914</v>
      </c>
      <c r="C37" s="165" t="s">
        <v>1338</v>
      </c>
      <c r="D37" s="130">
        <v>2.5999999999999999E-2</v>
      </c>
      <c r="E37" s="130">
        <v>2.98E-2</v>
      </c>
      <c r="F37" s="130">
        <v>2.2800000000000001E-2</v>
      </c>
      <c r="G37" s="130">
        <v>3.2899999999999999E-2</v>
      </c>
      <c r="H37" s="130">
        <v>2.7400000000000001E-2</v>
      </c>
      <c r="I37" s="130">
        <v>3.3599999999999998E-2</v>
      </c>
      <c r="J37" s="130">
        <v>3.2300000000000002E-2</v>
      </c>
      <c r="K37" s="130">
        <v>3.5900000000000001E-2</v>
      </c>
      <c r="L37" s="130">
        <v>3.85E-2</v>
      </c>
      <c r="M37" s="130">
        <v>3.9199999999999999E-2</v>
      </c>
      <c r="N37" s="130">
        <v>3.95E-2</v>
      </c>
    </row>
    <row r="38" spans="1:14" s="48" customFormat="1" ht="15" customHeight="1">
      <c r="A38" s="47"/>
      <c r="B38" s="46"/>
      <c r="C38" s="165" t="s">
        <v>1339</v>
      </c>
      <c r="D38" s="130">
        <v>0</v>
      </c>
      <c r="E38" s="130">
        <v>0</v>
      </c>
      <c r="F38" s="130">
        <v>0</v>
      </c>
      <c r="G38" s="130">
        <v>0</v>
      </c>
      <c r="H38" s="130">
        <v>0</v>
      </c>
      <c r="I38" s="130">
        <v>3.5999999999999999E-3</v>
      </c>
      <c r="J38" s="130">
        <v>7.0000000000000001E-3</v>
      </c>
      <c r="K38" s="130">
        <v>3.3E-3</v>
      </c>
      <c r="L38" s="130">
        <v>5.0000000000000001E-3</v>
      </c>
      <c r="M38" s="130">
        <v>4.1000000000000003E-3</v>
      </c>
      <c r="N38" s="130">
        <v>5.0000000000000001E-4</v>
      </c>
    </row>
    <row r="39" spans="1:14" s="48" customFormat="1" ht="15" customHeight="1" thickBot="1">
      <c r="A39" s="47" t="s">
        <v>742</v>
      </c>
      <c r="B39" s="46" t="s">
        <v>915</v>
      </c>
      <c r="C39" s="165" t="s">
        <v>1340</v>
      </c>
      <c r="D39" s="130">
        <v>0</v>
      </c>
      <c r="E39" s="130">
        <v>0</v>
      </c>
      <c r="F39" s="130">
        <v>0</v>
      </c>
      <c r="G39" s="130">
        <v>1.2999999999999999E-3</v>
      </c>
      <c r="H39" s="130">
        <v>1E-4</v>
      </c>
      <c r="I39" s="130">
        <v>1.1000000000000001E-3</v>
      </c>
      <c r="J39" s="130">
        <v>4.8999999999999998E-3</v>
      </c>
      <c r="K39" s="130">
        <v>6.3E-3</v>
      </c>
      <c r="L39" s="130">
        <v>7.6E-3</v>
      </c>
      <c r="M39" s="130">
        <v>7.4999999999999997E-3</v>
      </c>
      <c r="N39" s="130">
        <v>8.0000000000000002E-3</v>
      </c>
    </row>
    <row r="40" spans="1:14" s="37" customFormat="1" ht="15" customHeight="1" thickTop="1" thickBot="1">
      <c r="A40" s="47"/>
      <c r="B40" s="51"/>
      <c r="C40" s="403" t="s">
        <v>561</v>
      </c>
      <c r="D40" s="400"/>
      <c r="E40" s="400"/>
      <c r="F40" s="400"/>
      <c r="G40" s="400"/>
      <c r="H40" s="400"/>
      <c r="I40" s="401"/>
      <c r="J40" s="401"/>
      <c r="K40" s="401"/>
      <c r="L40" s="401"/>
      <c r="M40" s="401"/>
      <c r="N40" s="401"/>
    </row>
    <row r="41" spans="1:14" s="37" customFormat="1" ht="15" customHeight="1" thickTop="1" thickBot="1">
      <c r="A41" s="47"/>
      <c r="B41" s="174"/>
      <c r="C41" s="403" t="s">
        <v>562</v>
      </c>
      <c r="D41" s="400"/>
      <c r="E41" s="400"/>
      <c r="F41" s="400"/>
      <c r="G41" s="400"/>
      <c r="H41" s="400"/>
      <c r="I41" s="401"/>
      <c r="J41" s="401"/>
      <c r="K41" s="401"/>
      <c r="L41" s="401"/>
      <c r="M41" s="401"/>
      <c r="N41" s="401"/>
    </row>
    <row r="42" spans="1:14" s="47" customFormat="1" ht="15" customHeight="1" thickTop="1">
      <c r="A42" s="47" t="s">
        <v>742</v>
      </c>
      <c r="B42" s="46" t="s">
        <v>916</v>
      </c>
      <c r="C42" s="165" t="s">
        <v>917</v>
      </c>
      <c r="D42" s="130">
        <v>4.1099999999999998E-2</v>
      </c>
      <c r="E42" s="130">
        <v>4.1000000000000002E-2</v>
      </c>
      <c r="F42" s="130">
        <v>3.1099999999999999E-2</v>
      </c>
      <c r="G42" s="130">
        <v>3.5499999999999997E-2</v>
      </c>
      <c r="H42" s="130">
        <v>3.1300000000000001E-2</v>
      </c>
      <c r="I42" s="130">
        <v>3.3500000000000002E-2</v>
      </c>
      <c r="J42" s="130">
        <v>3.0700000000000002E-2</v>
      </c>
      <c r="K42" s="130">
        <v>3.2300000000000002E-2</v>
      </c>
      <c r="L42" s="130">
        <v>3.2300000000000002E-2</v>
      </c>
      <c r="M42" s="130">
        <v>3.2300000000000002E-2</v>
      </c>
      <c r="N42" s="130">
        <v>3.3599999999999998E-2</v>
      </c>
    </row>
    <row r="43" spans="1:14" s="48" customFormat="1" ht="15" customHeight="1">
      <c r="A43" s="47" t="s">
        <v>742</v>
      </c>
      <c r="B43" s="46" t="s">
        <v>918</v>
      </c>
      <c r="C43" s="165" t="s">
        <v>919</v>
      </c>
      <c r="D43" s="130">
        <v>4.4499999999999998E-2</v>
      </c>
      <c r="E43" s="130">
        <v>4.4299999999999999E-2</v>
      </c>
      <c r="F43" s="130">
        <v>3.3500000000000002E-2</v>
      </c>
      <c r="G43" s="130">
        <v>3.8100000000000002E-2</v>
      </c>
      <c r="H43" s="130">
        <v>3.3700000000000001E-2</v>
      </c>
      <c r="I43" s="130">
        <v>3.5999999999999997E-2</v>
      </c>
      <c r="J43" s="130">
        <v>3.3399999999999999E-2</v>
      </c>
      <c r="K43" s="130">
        <v>3.5900000000000001E-2</v>
      </c>
      <c r="L43" s="130">
        <v>3.6200000000000003E-2</v>
      </c>
      <c r="M43" s="130">
        <v>3.6200000000000003E-2</v>
      </c>
      <c r="N43" s="130">
        <v>3.8199999999999998E-2</v>
      </c>
    </row>
    <row r="44" spans="1:14" s="48" customFormat="1" ht="15" customHeight="1">
      <c r="A44" s="47" t="s">
        <v>742</v>
      </c>
      <c r="B44" s="46" t="s">
        <v>920</v>
      </c>
      <c r="C44" s="165" t="s">
        <v>921</v>
      </c>
      <c r="D44" s="130">
        <v>5.6599999999999998E-2</v>
      </c>
      <c r="E44" s="130">
        <v>5.5500000000000001E-2</v>
      </c>
      <c r="F44" s="130">
        <v>4.2799999999999998E-2</v>
      </c>
      <c r="G44" s="130">
        <v>5.0099999999999999E-2</v>
      </c>
      <c r="H44" s="130">
        <v>4.3400000000000001E-2</v>
      </c>
      <c r="I44" s="130">
        <v>4.4999999999999998E-2</v>
      </c>
      <c r="J44" s="130">
        <v>4.1000000000000002E-2</v>
      </c>
      <c r="K44" s="130">
        <v>4.5199999999999997E-2</v>
      </c>
      <c r="L44" s="130">
        <v>4.7699999999999999E-2</v>
      </c>
      <c r="M44" s="130">
        <v>4.7500000000000001E-2</v>
      </c>
      <c r="N44" s="130">
        <v>4.9799999999999997E-2</v>
      </c>
    </row>
    <row r="45" spans="1:14" s="48" customFormat="1" ht="15" customHeight="1" thickBot="1">
      <c r="A45" s="47" t="s">
        <v>742</v>
      </c>
      <c r="B45" s="46" t="s">
        <v>922</v>
      </c>
      <c r="C45" s="165" t="s">
        <v>1341</v>
      </c>
      <c r="D45" s="130">
        <v>5.6899999999999999E-2</v>
      </c>
      <c r="E45" s="130">
        <v>5.7299999999999997E-2</v>
      </c>
      <c r="F45" s="130">
        <v>4.36E-2</v>
      </c>
      <c r="G45" s="130">
        <v>5.0500000000000003E-2</v>
      </c>
      <c r="H45" s="130">
        <v>4.53E-2</v>
      </c>
      <c r="I45" s="130">
        <v>5.0599999999999999E-2</v>
      </c>
      <c r="J45" s="130">
        <v>4.8800000000000003E-2</v>
      </c>
      <c r="K45" s="130">
        <v>5.2400000000000002E-2</v>
      </c>
      <c r="L45" s="130">
        <v>5.2400000000000002E-2</v>
      </c>
      <c r="M45" s="130">
        <v>5.2699999999999997E-2</v>
      </c>
      <c r="N45" s="130">
        <v>5.6099999999999997E-2</v>
      </c>
    </row>
    <row r="46" spans="1:14" s="37" customFormat="1" ht="15" customHeight="1" thickTop="1" thickBot="1">
      <c r="A46" s="47"/>
      <c r="B46" s="174"/>
      <c r="C46" s="403" t="s">
        <v>563</v>
      </c>
      <c r="D46" s="400"/>
      <c r="E46" s="400"/>
      <c r="F46" s="400"/>
      <c r="G46" s="400"/>
      <c r="H46" s="400"/>
      <c r="I46" s="401"/>
      <c r="J46" s="401"/>
      <c r="K46" s="401"/>
      <c r="L46" s="401"/>
      <c r="M46" s="401"/>
      <c r="N46" s="401"/>
    </row>
    <row r="47" spans="1:14" s="50" customFormat="1" ht="15" customHeight="1" thickTop="1">
      <c r="A47" s="50" t="s">
        <v>742</v>
      </c>
      <c r="B47" s="46" t="s">
        <v>923</v>
      </c>
      <c r="C47" s="165" t="s">
        <v>924</v>
      </c>
      <c r="D47" s="130">
        <v>0.56340000000000001</v>
      </c>
      <c r="E47" s="130">
        <v>0.56759999999999999</v>
      </c>
      <c r="F47" s="130">
        <v>0.55789999999999995</v>
      </c>
      <c r="G47" s="130">
        <v>0.55630000000000002</v>
      </c>
      <c r="H47" s="130">
        <v>0.53449999999999998</v>
      </c>
      <c r="I47" s="130">
        <v>0.53200000000000003</v>
      </c>
      <c r="J47" s="130">
        <v>0.53839999999999999</v>
      </c>
      <c r="K47" s="130">
        <v>0.50790000000000002</v>
      </c>
      <c r="L47" s="130">
        <v>0.51139999999999997</v>
      </c>
      <c r="M47" s="130">
        <v>0.50170000000000003</v>
      </c>
      <c r="N47" s="130">
        <v>0.52170000000000005</v>
      </c>
    </row>
    <row r="48" spans="1:14" ht="15" customHeight="1">
      <c r="A48" s="47" t="s">
        <v>742</v>
      </c>
      <c r="B48" s="46" t="s">
        <v>925</v>
      </c>
      <c r="C48" s="165" t="s">
        <v>926</v>
      </c>
      <c r="D48" s="130">
        <v>4.5499999999999999E-2</v>
      </c>
      <c r="E48" s="130">
        <v>4.1799999999999997E-2</v>
      </c>
      <c r="F48" s="130">
        <v>3.6400000000000002E-2</v>
      </c>
      <c r="G48" s="130">
        <v>3.9800000000000002E-2</v>
      </c>
      <c r="H48" s="130">
        <v>3.9399999999999998E-2</v>
      </c>
      <c r="I48" s="130">
        <v>4.4699999999999997E-2</v>
      </c>
      <c r="J48" s="130">
        <v>4.8500000000000001E-2</v>
      </c>
      <c r="K48" s="130">
        <v>4.4299999999999999E-2</v>
      </c>
      <c r="L48" s="130">
        <v>4.5600000000000002E-2</v>
      </c>
      <c r="M48" s="130">
        <v>4.5999999999999999E-2</v>
      </c>
      <c r="N48" s="130">
        <v>4.3499999999999997E-2</v>
      </c>
    </row>
    <row r="49" spans="1:14" ht="15" customHeight="1">
      <c r="A49" s="47" t="s">
        <v>742</v>
      </c>
      <c r="B49" s="46" t="s">
        <v>927</v>
      </c>
      <c r="C49" s="165" t="s">
        <v>928</v>
      </c>
      <c r="D49" s="130">
        <v>0.3911</v>
      </c>
      <c r="E49" s="130">
        <v>0.3906</v>
      </c>
      <c r="F49" s="130">
        <v>0.40570000000000001</v>
      </c>
      <c r="G49" s="130">
        <v>0.40400000000000003</v>
      </c>
      <c r="H49" s="130">
        <v>0.42609999999999998</v>
      </c>
      <c r="I49" s="130">
        <v>0.42330000000000001</v>
      </c>
      <c r="J49" s="130">
        <v>0.41299999999999998</v>
      </c>
      <c r="K49" s="130">
        <v>0.44779999999999998</v>
      </c>
      <c r="L49" s="130">
        <v>0.443</v>
      </c>
      <c r="M49" s="130">
        <v>0.45229999999999998</v>
      </c>
      <c r="N49" s="130">
        <v>0.43480000000000002</v>
      </c>
    </row>
    <row r="50" spans="1:14" ht="15" customHeight="1" thickBot="1">
      <c r="A50" s="47" t="s">
        <v>742</v>
      </c>
      <c r="B50" s="46" t="s">
        <v>929</v>
      </c>
      <c r="C50" s="165" t="s">
        <v>930</v>
      </c>
      <c r="D50" s="130">
        <v>0.58919999999999995</v>
      </c>
      <c r="E50" s="130">
        <v>0.5847</v>
      </c>
      <c r="F50" s="130">
        <v>0.54610000000000003</v>
      </c>
      <c r="G50" s="130">
        <v>0.52239999999999998</v>
      </c>
      <c r="H50" s="130">
        <v>0.52710000000000001</v>
      </c>
      <c r="I50" s="130">
        <v>0.53339999999999999</v>
      </c>
      <c r="J50" s="130">
        <v>0.55600000000000005</v>
      </c>
      <c r="K50" s="130">
        <v>0.57569999999999999</v>
      </c>
      <c r="L50" s="130">
        <v>0.52449999999999997</v>
      </c>
      <c r="M50" s="130">
        <v>0.52500000000000002</v>
      </c>
      <c r="N50" s="130">
        <v>0.49840000000000001</v>
      </c>
    </row>
    <row r="51" spans="1:14" s="47" customFormat="1" ht="15" customHeight="1" thickTop="1" thickBot="1">
      <c r="B51" s="51"/>
      <c r="C51" s="403" t="s">
        <v>564</v>
      </c>
      <c r="D51" s="400"/>
      <c r="E51" s="400"/>
      <c r="F51" s="400"/>
      <c r="G51" s="400"/>
      <c r="H51" s="400"/>
      <c r="I51" s="401"/>
      <c r="J51" s="401"/>
      <c r="K51" s="401"/>
      <c r="L51" s="401"/>
      <c r="M51" s="401"/>
      <c r="N51" s="401"/>
    </row>
    <row r="52" spans="1:14" s="47" customFormat="1" ht="15" customHeight="1" thickTop="1">
      <c r="A52" s="47" t="s">
        <v>742</v>
      </c>
      <c r="B52" s="46" t="s">
        <v>931</v>
      </c>
      <c r="C52" s="165" t="s">
        <v>932</v>
      </c>
      <c r="D52" s="130">
        <v>5.5100000000000003E-2</v>
      </c>
      <c r="E52" s="130">
        <v>5.0900000000000001E-2</v>
      </c>
      <c r="F52" s="130">
        <v>3.6900000000000002E-2</v>
      </c>
      <c r="G52" s="130">
        <v>4.0599999999999997E-2</v>
      </c>
      <c r="H52" s="130">
        <v>4.1799999999999997E-2</v>
      </c>
      <c r="I52" s="130">
        <v>4.5699999999999998E-2</v>
      </c>
      <c r="J52" s="130">
        <v>4.6199999999999998E-2</v>
      </c>
      <c r="K52" s="130">
        <v>4.0599999999999997E-2</v>
      </c>
      <c r="L52" s="130">
        <v>3.7900000000000003E-2</v>
      </c>
      <c r="M52" s="130">
        <v>4.2500000000000003E-2</v>
      </c>
      <c r="N52" s="130">
        <v>4.0099999999999997E-2</v>
      </c>
    </row>
    <row r="53" spans="1:14" s="47" customFormat="1" ht="15" customHeight="1">
      <c r="A53" s="47" t="s">
        <v>742</v>
      </c>
      <c r="B53" s="46" t="s">
        <v>933</v>
      </c>
      <c r="C53" s="165" t="s">
        <v>934</v>
      </c>
      <c r="D53" s="130">
        <v>4.8500000000000001E-2</v>
      </c>
      <c r="E53" s="130">
        <v>4.3400000000000001E-2</v>
      </c>
      <c r="F53" s="130">
        <v>3.49E-2</v>
      </c>
      <c r="G53" s="130">
        <v>3.9E-2</v>
      </c>
      <c r="H53" s="130">
        <v>4.0500000000000001E-2</v>
      </c>
      <c r="I53" s="130">
        <v>4.4900000000000002E-2</v>
      </c>
      <c r="J53" s="130">
        <v>4.5600000000000002E-2</v>
      </c>
      <c r="K53" s="130">
        <v>4.0300000000000002E-2</v>
      </c>
      <c r="L53" s="130">
        <v>3.9E-2</v>
      </c>
      <c r="M53" s="130">
        <v>3.8800000000000001E-2</v>
      </c>
      <c r="N53" s="130">
        <v>3.6499999999999998E-2</v>
      </c>
    </row>
    <row r="54" spans="1:14" s="47" customFormat="1" ht="15" customHeight="1">
      <c r="A54" s="47" t="s">
        <v>742</v>
      </c>
      <c r="B54" s="46" t="s">
        <v>935</v>
      </c>
      <c r="C54" s="165" t="s">
        <v>1342</v>
      </c>
      <c r="D54" s="130">
        <v>5.0999999999999997E-2</v>
      </c>
      <c r="E54" s="130">
        <v>4.5999999999999999E-2</v>
      </c>
      <c r="F54" s="130">
        <v>3.6900000000000002E-2</v>
      </c>
      <c r="G54" s="130">
        <v>4.0899999999999999E-2</v>
      </c>
      <c r="H54" s="130">
        <v>4.3299999999999998E-2</v>
      </c>
      <c r="I54" s="130">
        <v>4.7699999999999999E-2</v>
      </c>
      <c r="J54" s="130">
        <v>5.0200000000000002E-2</v>
      </c>
      <c r="K54" s="130">
        <v>4.5499999999999999E-2</v>
      </c>
      <c r="L54" s="130">
        <v>4.3400000000000001E-2</v>
      </c>
      <c r="M54" s="130">
        <v>4.36E-2</v>
      </c>
      <c r="N54" s="130">
        <v>4.0899999999999999E-2</v>
      </c>
    </row>
    <row r="55" spans="1:14" s="47" customFormat="1" ht="15" customHeight="1">
      <c r="A55" s="47" t="s">
        <v>742</v>
      </c>
      <c r="B55" s="46" t="s">
        <v>936</v>
      </c>
      <c r="C55" s="165" t="s">
        <v>937</v>
      </c>
      <c r="D55" s="130">
        <v>6.5100000000000005E-2</v>
      </c>
      <c r="E55" s="130">
        <v>6.3100000000000003E-2</v>
      </c>
      <c r="F55" s="130">
        <v>5.2900000000000003E-2</v>
      </c>
      <c r="G55" s="130">
        <v>6.1199999999999997E-2</v>
      </c>
      <c r="H55" s="130">
        <v>5.8700000000000002E-2</v>
      </c>
      <c r="I55" s="130">
        <v>6.4600000000000005E-2</v>
      </c>
      <c r="J55" s="130">
        <v>6.5799999999999997E-2</v>
      </c>
      <c r="K55" s="130">
        <v>6.1600000000000002E-2</v>
      </c>
      <c r="L55" s="130">
        <v>6.0400000000000002E-2</v>
      </c>
      <c r="M55" s="130">
        <v>6.0999999999999999E-2</v>
      </c>
      <c r="N55" s="130">
        <v>5.8299999999999998E-2</v>
      </c>
    </row>
    <row r="56" spans="1:14" s="47" customFormat="1" ht="15" customHeight="1">
      <c r="A56" s="47" t="s">
        <v>742</v>
      </c>
      <c r="B56" s="46" t="s">
        <v>938</v>
      </c>
      <c r="C56" s="165" t="s">
        <v>939</v>
      </c>
      <c r="D56" s="130">
        <v>-1.4E-2</v>
      </c>
      <c r="E56" s="130">
        <v>-1.7100000000000001E-2</v>
      </c>
      <c r="F56" s="130">
        <v>-1.6E-2</v>
      </c>
      <c r="G56" s="130">
        <v>-2.0299999999999999E-2</v>
      </c>
      <c r="H56" s="130">
        <v>-1.55E-2</v>
      </c>
      <c r="I56" s="130">
        <v>-1.7000000000000001E-2</v>
      </c>
      <c r="J56" s="130">
        <v>-1.5599999999999999E-2</v>
      </c>
      <c r="K56" s="130">
        <v>-1.61E-2</v>
      </c>
      <c r="L56" s="130">
        <v>-1.7000000000000001E-2</v>
      </c>
      <c r="M56" s="130">
        <v>-1.7299999999999999E-2</v>
      </c>
      <c r="N56" s="130">
        <v>-1.7399999999999999E-2</v>
      </c>
    </row>
    <row r="57" spans="1:14" s="47" customFormat="1" ht="15" customHeight="1">
      <c r="A57" s="47" t="s">
        <v>742</v>
      </c>
      <c r="B57" s="46" t="s">
        <v>940</v>
      </c>
      <c r="C57" s="165" t="s">
        <v>941</v>
      </c>
      <c r="D57" s="130">
        <v>-2.5000000000000001E-3</v>
      </c>
      <c r="E57" s="130">
        <v>-2.5999999999999999E-3</v>
      </c>
      <c r="F57" s="130">
        <v>-2E-3</v>
      </c>
      <c r="G57" s="130">
        <v>-1.9E-3</v>
      </c>
      <c r="H57" s="130">
        <v>-2.7000000000000001E-3</v>
      </c>
      <c r="I57" s="130">
        <v>-2.8E-3</v>
      </c>
      <c r="J57" s="130">
        <v>-4.5999999999999999E-3</v>
      </c>
      <c r="K57" s="130">
        <v>-5.1999999999999998E-3</v>
      </c>
      <c r="L57" s="130">
        <v>-4.4000000000000003E-3</v>
      </c>
      <c r="M57" s="130">
        <v>-4.7999999999999996E-3</v>
      </c>
      <c r="N57" s="130">
        <v>-4.4999999999999997E-3</v>
      </c>
    </row>
    <row r="58" spans="1:14" s="47" customFormat="1" ht="15" customHeight="1" thickBot="1">
      <c r="A58" s="47" t="s">
        <v>742</v>
      </c>
      <c r="B58" s="46" t="s">
        <v>942</v>
      </c>
      <c r="C58" s="165" t="s">
        <v>943</v>
      </c>
      <c r="D58" s="130">
        <v>6.1999999999999998E-3</v>
      </c>
      <c r="E58" s="130">
        <v>7.1999999999999998E-3</v>
      </c>
      <c r="F58" s="130">
        <v>2E-3</v>
      </c>
      <c r="G58" s="130">
        <v>1.6000000000000001E-3</v>
      </c>
      <c r="H58" s="130">
        <v>1.2999999999999999E-3</v>
      </c>
      <c r="I58" s="130">
        <v>8.9999999999999998E-4</v>
      </c>
      <c r="J58" s="130">
        <v>5.9999999999999995E-4</v>
      </c>
      <c r="K58" s="130">
        <v>2.9999999999999997E-4</v>
      </c>
      <c r="L58" s="130">
        <v>-1.1000000000000001E-3</v>
      </c>
      <c r="M58" s="130">
        <v>3.7000000000000002E-3</v>
      </c>
      <c r="N58" s="130">
        <v>3.5999999999999999E-3</v>
      </c>
    </row>
    <row r="59" spans="1:14" s="37" customFormat="1" ht="15" customHeight="1" thickTop="1" thickBot="1">
      <c r="A59" s="47"/>
      <c r="B59" s="47"/>
      <c r="C59" s="403" t="s">
        <v>944</v>
      </c>
      <c r="D59" s="404"/>
      <c r="E59" s="404"/>
      <c r="F59" s="404"/>
      <c r="G59" s="404"/>
      <c r="H59" s="404"/>
      <c r="I59" s="404"/>
      <c r="J59" s="404"/>
      <c r="K59" s="404"/>
      <c r="L59" s="404"/>
      <c r="M59" s="404"/>
      <c r="N59" s="404"/>
    </row>
    <row r="60" spans="1:14" s="47" customFormat="1" ht="15" customHeight="1" thickTop="1">
      <c r="A60" s="47" t="s">
        <v>742</v>
      </c>
      <c r="B60" s="46" t="s">
        <v>931</v>
      </c>
      <c r="C60" s="165" t="s">
        <v>932</v>
      </c>
      <c r="D60" s="130">
        <v>5.5100000000000003E-2</v>
      </c>
      <c r="E60" s="130">
        <v>5.0900000000000001E-2</v>
      </c>
      <c r="F60" s="130">
        <v>3.6900000000000002E-2</v>
      </c>
      <c r="G60" s="130">
        <v>4.0599999999999997E-2</v>
      </c>
      <c r="H60" s="130">
        <v>4.1799999999999997E-2</v>
      </c>
      <c r="I60" s="130">
        <v>4.5699999999999998E-2</v>
      </c>
      <c r="J60" s="130">
        <v>4.6199999999999998E-2</v>
      </c>
      <c r="K60" s="130">
        <v>4.0599999999999997E-2</v>
      </c>
      <c r="L60" s="130">
        <v>3.7900000000000003E-2</v>
      </c>
      <c r="M60" s="130">
        <v>4.2500000000000003E-2</v>
      </c>
      <c r="N60" s="130">
        <v>4.0099999999999997E-2</v>
      </c>
    </row>
    <row r="61" spans="1:14" s="47" customFormat="1" ht="15" customHeight="1">
      <c r="A61" s="47" t="s">
        <v>742</v>
      </c>
      <c r="B61" s="46" t="s">
        <v>945</v>
      </c>
      <c r="C61" s="165" t="s">
        <v>946</v>
      </c>
      <c r="D61" s="130">
        <v>-4.7000000000000002E-3</v>
      </c>
      <c r="E61" s="130">
        <v>-1.9E-3</v>
      </c>
      <c r="F61" s="130">
        <v>-1.6000000000000001E-3</v>
      </c>
      <c r="G61" s="130">
        <v>-2.2000000000000001E-3</v>
      </c>
      <c r="H61" s="130">
        <v>-2.7000000000000001E-3</v>
      </c>
      <c r="I61" s="130">
        <v>-3.3E-3</v>
      </c>
      <c r="J61" s="130">
        <v>-1.8E-3</v>
      </c>
      <c r="K61" s="130">
        <v>8.0000000000000004E-4</v>
      </c>
      <c r="L61" s="130">
        <v>1E-3</v>
      </c>
      <c r="M61" s="130">
        <v>4.0000000000000002E-4</v>
      </c>
      <c r="N61" s="130">
        <v>-2.2000000000000001E-3</v>
      </c>
    </row>
    <row r="62" spans="1:14" s="48" customFormat="1" ht="15" customHeight="1">
      <c r="A62" s="47" t="s">
        <v>742</v>
      </c>
      <c r="B62" s="46" t="s">
        <v>947</v>
      </c>
      <c r="C62" s="165" t="s">
        <v>948</v>
      </c>
      <c r="D62" s="130">
        <v>-4.1300000000000003E-2</v>
      </c>
      <c r="E62" s="130">
        <v>-4.1200000000000001E-2</v>
      </c>
      <c r="F62" s="130">
        <v>-3.1099999999999999E-2</v>
      </c>
      <c r="G62" s="130">
        <v>-3.56E-2</v>
      </c>
      <c r="H62" s="130">
        <v>-3.1300000000000001E-2</v>
      </c>
      <c r="I62" s="130">
        <v>-3.3500000000000002E-2</v>
      </c>
      <c r="J62" s="130">
        <v>-3.0700000000000002E-2</v>
      </c>
      <c r="K62" s="130">
        <v>-3.2300000000000002E-2</v>
      </c>
      <c r="L62" s="130">
        <v>-3.2399999999999998E-2</v>
      </c>
      <c r="M62" s="130">
        <v>-3.2399999999999998E-2</v>
      </c>
      <c r="N62" s="130">
        <v>-3.4000000000000002E-2</v>
      </c>
    </row>
    <row r="63" spans="1:14" s="48" customFormat="1" ht="15" customHeight="1">
      <c r="A63" s="47" t="s">
        <v>742</v>
      </c>
      <c r="B63" s="46" t="s">
        <v>949</v>
      </c>
      <c r="C63" s="165" t="s">
        <v>950</v>
      </c>
      <c r="D63" s="130">
        <v>0</v>
      </c>
      <c r="E63" s="130">
        <v>1E-4</v>
      </c>
      <c r="F63" s="130">
        <v>0</v>
      </c>
      <c r="G63" s="130">
        <v>2.0000000000000001E-4</v>
      </c>
      <c r="H63" s="130">
        <v>0</v>
      </c>
      <c r="I63" s="130">
        <v>1E-4</v>
      </c>
      <c r="J63" s="130">
        <v>0</v>
      </c>
      <c r="K63" s="130">
        <v>0</v>
      </c>
      <c r="L63" s="130">
        <v>0</v>
      </c>
      <c r="M63" s="130">
        <v>0</v>
      </c>
      <c r="N63" s="130">
        <v>1E-4</v>
      </c>
    </row>
    <row r="64" spans="1:14" s="48" customFormat="1" ht="15" customHeight="1">
      <c r="A64" s="47" t="s">
        <v>742</v>
      </c>
      <c r="B64" s="46" t="s">
        <v>951</v>
      </c>
      <c r="C64" s="165" t="s">
        <v>952</v>
      </c>
      <c r="D64" s="130">
        <v>-2.0000000000000001E-4</v>
      </c>
      <c r="E64" s="130">
        <v>1E-4</v>
      </c>
      <c r="F64" s="130">
        <v>4.0000000000000002E-4</v>
      </c>
      <c r="G64" s="130">
        <v>2.0000000000000001E-4</v>
      </c>
      <c r="H64" s="130">
        <v>-2.0000000000000001E-4</v>
      </c>
      <c r="I64" s="130">
        <v>-2.0000000000000001E-4</v>
      </c>
      <c r="J64" s="130">
        <v>0</v>
      </c>
      <c r="K64" s="130">
        <v>0</v>
      </c>
      <c r="L64" s="130">
        <v>1E-4</v>
      </c>
      <c r="M64" s="130">
        <v>0</v>
      </c>
      <c r="N64" s="130">
        <v>1E-4</v>
      </c>
    </row>
    <row r="65" spans="1:14" s="48" customFormat="1" ht="15" customHeight="1" thickBot="1">
      <c r="A65" s="47"/>
      <c r="B65" s="46"/>
      <c r="C65" s="165" t="s">
        <v>953</v>
      </c>
      <c r="D65" s="130">
        <v>5.0000000000000001E-4</v>
      </c>
      <c r="E65" s="130">
        <v>2.9999999999999997E-4</v>
      </c>
      <c r="F65" s="130">
        <v>2.0000000000000001E-4</v>
      </c>
      <c r="G65" s="130">
        <v>2.0000000000000001E-4</v>
      </c>
      <c r="H65" s="130">
        <v>1E-4</v>
      </c>
      <c r="I65" s="130">
        <v>0</v>
      </c>
      <c r="J65" s="130">
        <v>0</v>
      </c>
      <c r="K65" s="130">
        <v>0</v>
      </c>
      <c r="L65" s="130">
        <v>0</v>
      </c>
      <c r="M65" s="130">
        <v>0</v>
      </c>
      <c r="N65" s="130">
        <v>0</v>
      </c>
    </row>
    <row r="66" spans="1:14" s="47" customFormat="1" ht="15" customHeight="1" thickTop="1" thickBot="1">
      <c r="A66" s="47" t="s">
        <v>742</v>
      </c>
      <c r="B66" s="46" t="s">
        <v>954</v>
      </c>
      <c r="C66" s="403" t="s">
        <v>955</v>
      </c>
      <c r="D66" s="400">
        <v>8.9999999999999993E-3</v>
      </c>
      <c r="E66" s="400">
        <v>8.0000000000000002E-3</v>
      </c>
      <c r="F66" s="400">
        <v>4.8999999999999998E-3</v>
      </c>
      <c r="G66" s="400">
        <v>3.5000000000000001E-3</v>
      </c>
      <c r="H66" s="400">
        <v>7.7000000000000002E-3</v>
      </c>
      <c r="I66" s="405">
        <v>8.8000000000000005E-3</v>
      </c>
      <c r="J66" s="405">
        <v>1.3599999999999999E-2</v>
      </c>
      <c r="K66" s="405">
        <v>9.1000000000000004E-3</v>
      </c>
      <c r="L66" s="405">
        <v>6.7000000000000002E-3</v>
      </c>
      <c r="M66" s="405">
        <v>1.06E-2</v>
      </c>
      <c r="N66" s="405">
        <v>4.1000000000000003E-3</v>
      </c>
    </row>
    <row r="67" spans="1:14" ht="3.75" customHeight="1" thickTop="1" thickBot="1">
      <c r="A67" s="175"/>
      <c r="B67" s="175"/>
      <c r="C67" s="118"/>
      <c r="D67" s="118"/>
      <c r="E67" s="118"/>
      <c r="F67" s="118"/>
      <c r="G67" s="118"/>
      <c r="H67" s="118"/>
      <c r="I67" s="118"/>
      <c r="J67" s="118"/>
      <c r="K67" s="118"/>
      <c r="L67" s="118"/>
      <c r="M67" s="118"/>
      <c r="N67" s="118"/>
    </row>
    <row r="68" spans="1:14" ht="15" customHeight="1">
      <c r="A68" s="47"/>
      <c r="B68" s="47"/>
      <c r="C68" s="170" t="s">
        <v>1306</v>
      </c>
      <c r="D68" s="47"/>
      <c r="E68" s="47"/>
      <c r="F68" s="47"/>
      <c r="G68" s="47"/>
      <c r="H68" s="47"/>
      <c r="I68" s="47"/>
      <c r="J68" s="47"/>
      <c r="K68" s="47"/>
      <c r="L68" s="47"/>
      <c r="M68" s="47"/>
      <c r="N68" s="47"/>
    </row>
    <row r="69" spans="1:14" ht="15" customHeight="1">
      <c r="A69" s="47"/>
      <c r="B69" s="47"/>
      <c r="C69" s="170" t="s">
        <v>1350</v>
      </c>
      <c r="D69" s="47"/>
      <c r="E69" s="47"/>
      <c r="F69" s="47"/>
      <c r="G69" s="47"/>
      <c r="H69" s="47"/>
      <c r="I69" s="47"/>
      <c r="J69" s="47"/>
      <c r="K69" s="47"/>
      <c r="L69" s="47"/>
      <c r="M69" s="47"/>
      <c r="N69" s="47"/>
    </row>
    <row r="70" spans="1:14" ht="15" customHeight="1">
      <c r="A70" s="47"/>
      <c r="B70" s="47"/>
      <c r="C70" s="170" t="s">
        <v>1351</v>
      </c>
      <c r="D70" s="47"/>
      <c r="E70" s="47"/>
      <c r="F70" s="47"/>
      <c r="G70" s="47"/>
      <c r="H70" s="47"/>
      <c r="I70" s="47"/>
      <c r="J70" s="47"/>
      <c r="K70" s="47"/>
      <c r="L70" s="47"/>
      <c r="M70" s="47"/>
      <c r="N70" s="47"/>
    </row>
    <row r="71" spans="1:14" ht="15" customHeight="1">
      <c r="A71" s="47"/>
      <c r="B71" s="47"/>
      <c r="C71" s="170" t="s">
        <v>1309</v>
      </c>
      <c r="D71" s="47"/>
      <c r="E71" s="47"/>
      <c r="F71" s="47"/>
      <c r="G71" s="47"/>
      <c r="H71" s="47"/>
      <c r="I71" s="47"/>
      <c r="J71" s="47"/>
      <c r="K71" s="47"/>
      <c r="L71" s="47"/>
      <c r="M71" s="47"/>
      <c r="N71" s="47"/>
    </row>
    <row r="72" spans="1:14" ht="15" customHeight="1">
      <c r="A72" s="47"/>
      <c r="B72" s="47"/>
      <c r="C72" s="170" t="s">
        <v>1310</v>
      </c>
      <c r="D72" s="47"/>
      <c r="E72" s="47"/>
      <c r="F72" s="47"/>
      <c r="G72" s="47"/>
      <c r="H72" s="47"/>
      <c r="I72" s="47"/>
      <c r="J72" s="47"/>
      <c r="K72" s="47"/>
      <c r="L72" s="47"/>
      <c r="M72" s="47"/>
      <c r="N72" s="47"/>
    </row>
    <row r="73" spans="1:14" ht="30" customHeight="1">
      <c r="A73" s="47"/>
      <c r="B73" s="47"/>
      <c r="C73" s="742" t="s">
        <v>958</v>
      </c>
      <c r="D73" s="742"/>
      <c r="E73" s="742"/>
      <c r="F73" s="742"/>
      <c r="G73" s="742"/>
      <c r="H73" s="742"/>
      <c r="I73" s="742"/>
      <c r="J73" s="742"/>
      <c r="K73" s="742"/>
      <c r="L73" s="742"/>
      <c r="M73" s="742"/>
      <c r="N73" s="742"/>
    </row>
    <row r="74" spans="1:14" ht="15" customHeight="1">
      <c r="A74" s="47"/>
      <c r="B74" s="47"/>
      <c r="C74" s="170" t="s">
        <v>567</v>
      </c>
      <c r="D74" s="47"/>
      <c r="E74" s="47"/>
      <c r="F74" s="47"/>
      <c r="G74" s="47"/>
      <c r="H74" s="47"/>
      <c r="I74" s="47"/>
      <c r="J74" s="47"/>
      <c r="K74" s="47"/>
      <c r="L74" s="47"/>
      <c r="M74" s="47"/>
      <c r="N74" s="47"/>
    </row>
    <row r="75" spans="1:14" ht="30" customHeight="1">
      <c r="A75" s="47"/>
      <c r="B75" s="47"/>
      <c r="C75" s="742" t="s">
        <v>959</v>
      </c>
      <c r="D75" s="742"/>
      <c r="E75" s="742"/>
      <c r="F75" s="742"/>
      <c r="G75" s="742"/>
      <c r="H75" s="742"/>
      <c r="I75" s="742"/>
      <c r="J75" s="742"/>
      <c r="K75" s="742"/>
      <c r="L75" s="742"/>
      <c r="M75" s="742"/>
      <c r="N75" s="742"/>
    </row>
    <row r="76" spans="1:14" ht="15" customHeight="1">
      <c r="A76" s="47"/>
      <c r="B76" s="47"/>
      <c r="C76" s="47"/>
      <c r="D76" s="47"/>
      <c r="E76" s="47"/>
      <c r="F76" s="47"/>
      <c r="G76" s="47"/>
      <c r="H76" s="47"/>
      <c r="I76" s="47"/>
      <c r="J76" s="47"/>
      <c r="K76" s="47"/>
      <c r="L76" s="47"/>
      <c r="M76" s="47"/>
      <c r="N76" s="47"/>
    </row>
  </sheetData>
  <mergeCells count="7">
    <mergeCell ref="C73:N73"/>
    <mergeCell ref="C75:N75"/>
    <mergeCell ref="C1:N1"/>
    <mergeCell ref="A2:N2"/>
    <mergeCell ref="C3:N3"/>
    <mergeCell ref="A4:N4"/>
    <mergeCell ref="E6:N6"/>
  </mergeCells>
  <pageMargins left="0.93" right="0.42" top="0.69" bottom="0.59" header="0.5" footer="0.5"/>
  <pageSetup scale="49"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E37"/>
  <sheetViews>
    <sheetView zoomScaleNormal="100" workbookViewId="0">
      <selection activeCell="A3" sqref="A3:E3"/>
    </sheetView>
  </sheetViews>
  <sheetFormatPr defaultColWidth="9.140625" defaultRowHeight="12.75"/>
  <cols>
    <col min="1" max="1" width="95.140625" style="33" customWidth="1"/>
    <col min="2" max="3" width="13.42578125" style="606" bestFit="1" customWidth="1"/>
    <col min="4" max="4" width="12.28515625" style="606" bestFit="1" customWidth="1"/>
    <col min="5" max="5" width="13.42578125" style="606" bestFit="1" customWidth="1"/>
    <col min="6" max="256" width="9.140625" style="606"/>
    <col min="257" max="257" width="95.140625" style="606" customWidth="1"/>
    <col min="258" max="260" width="15.7109375" style="606" customWidth="1"/>
    <col min="261" max="261" width="15" style="606" customWidth="1"/>
    <col min="262" max="512" width="9.140625" style="606"/>
    <col min="513" max="513" width="95.140625" style="606" customWidth="1"/>
    <col min="514" max="516" width="15.7109375" style="606" customWidth="1"/>
    <col min="517" max="517" width="15" style="606" customWidth="1"/>
    <col min="518" max="768" width="9.140625" style="606"/>
    <col min="769" max="769" width="95.140625" style="606" customWidth="1"/>
    <col min="770" max="772" width="15.7109375" style="606" customWidth="1"/>
    <col min="773" max="773" width="15" style="606" customWidth="1"/>
    <col min="774" max="1024" width="9.140625" style="606"/>
    <col min="1025" max="1025" width="95.140625" style="606" customWidth="1"/>
    <col min="1026" max="1028" width="15.7109375" style="606" customWidth="1"/>
    <col min="1029" max="1029" width="15" style="606" customWidth="1"/>
    <col min="1030" max="1280" width="9.140625" style="606"/>
    <col min="1281" max="1281" width="95.140625" style="606" customWidth="1"/>
    <col min="1282" max="1284" width="15.7109375" style="606" customWidth="1"/>
    <col min="1285" max="1285" width="15" style="606" customWidth="1"/>
    <col min="1286" max="1536" width="9.140625" style="606"/>
    <col min="1537" max="1537" width="95.140625" style="606" customWidth="1"/>
    <col min="1538" max="1540" width="15.7109375" style="606" customWidth="1"/>
    <col min="1541" max="1541" width="15" style="606" customWidth="1"/>
    <col min="1542" max="1792" width="9.140625" style="606"/>
    <col min="1793" max="1793" width="95.140625" style="606" customWidth="1"/>
    <col min="1794" max="1796" width="15.7109375" style="606" customWidth="1"/>
    <col min="1797" max="1797" width="15" style="606" customWidth="1"/>
    <col min="1798" max="2048" width="9.140625" style="606"/>
    <col min="2049" max="2049" width="95.140625" style="606" customWidth="1"/>
    <col min="2050" max="2052" width="15.7109375" style="606" customWidth="1"/>
    <col min="2053" max="2053" width="15" style="606" customWidth="1"/>
    <col min="2054" max="2304" width="9.140625" style="606"/>
    <col min="2305" max="2305" width="95.140625" style="606" customWidth="1"/>
    <col min="2306" max="2308" width="15.7109375" style="606" customWidth="1"/>
    <col min="2309" max="2309" width="15" style="606" customWidth="1"/>
    <col min="2310" max="2560" width="9.140625" style="606"/>
    <col min="2561" max="2561" width="95.140625" style="606" customWidth="1"/>
    <col min="2562" max="2564" width="15.7109375" style="606" customWidth="1"/>
    <col min="2565" max="2565" width="15" style="606" customWidth="1"/>
    <col min="2566" max="2816" width="9.140625" style="606"/>
    <col min="2817" max="2817" width="95.140625" style="606" customWidth="1"/>
    <col min="2818" max="2820" width="15.7109375" style="606" customWidth="1"/>
    <col min="2821" max="2821" width="15" style="606" customWidth="1"/>
    <col min="2822" max="3072" width="9.140625" style="606"/>
    <col min="3073" max="3073" width="95.140625" style="606" customWidth="1"/>
    <col min="3074" max="3076" width="15.7109375" style="606" customWidth="1"/>
    <col min="3077" max="3077" width="15" style="606" customWidth="1"/>
    <col min="3078" max="3328" width="9.140625" style="606"/>
    <col min="3329" max="3329" width="95.140625" style="606" customWidth="1"/>
    <col min="3330" max="3332" width="15.7109375" style="606" customWidth="1"/>
    <col min="3333" max="3333" width="15" style="606" customWidth="1"/>
    <col min="3334" max="3584" width="9.140625" style="606"/>
    <col min="3585" max="3585" width="95.140625" style="606" customWidth="1"/>
    <col min="3586" max="3588" width="15.7109375" style="606" customWidth="1"/>
    <col min="3589" max="3589" width="15" style="606" customWidth="1"/>
    <col min="3590" max="3840" width="9.140625" style="606"/>
    <col min="3841" max="3841" width="95.140625" style="606" customWidth="1"/>
    <col min="3842" max="3844" width="15.7109375" style="606" customWidth="1"/>
    <col min="3845" max="3845" width="15" style="606" customWidth="1"/>
    <col min="3846" max="4096" width="9.140625" style="606"/>
    <col min="4097" max="4097" width="95.140625" style="606" customWidth="1"/>
    <col min="4098" max="4100" width="15.7109375" style="606" customWidth="1"/>
    <col min="4101" max="4101" width="15" style="606" customWidth="1"/>
    <col min="4102" max="4352" width="9.140625" style="606"/>
    <col min="4353" max="4353" width="95.140625" style="606" customWidth="1"/>
    <col min="4354" max="4356" width="15.7109375" style="606" customWidth="1"/>
    <col min="4357" max="4357" width="15" style="606" customWidth="1"/>
    <col min="4358" max="4608" width="9.140625" style="606"/>
    <col min="4609" max="4609" width="95.140625" style="606" customWidth="1"/>
    <col min="4610" max="4612" width="15.7109375" style="606" customWidth="1"/>
    <col min="4613" max="4613" width="15" style="606" customWidth="1"/>
    <col min="4614" max="4864" width="9.140625" style="606"/>
    <col min="4865" max="4865" width="95.140625" style="606" customWidth="1"/>
    <col min="4866" max="4868" width="15.7109375" style="606" customWidth="1"/>
    <col min="4869" max="4869" width="15" style="606" customWidth="1"/>
    <col min="4870" max="5120" width="9.140625" style="606"/>
    <col min="5121" max="5121" width="95.140625" style="606" customWidth="1"/>
    <col min="5122" max="5124" width="15.7109375" style="606" customWidth="1"/>
    <col min="5125" max="5125" width="15" style="606" customWidth="1"/>
    <col min="5126" max="5376" width="9.140625" style="606"/>
    <col min="5377" max="5377" width="95.140625" style="606" customWidth="1"/>
    <col min="5378" max="5380" width="15.7109375" style="606" customWidth="1"/>
    <col min="5381" max="5381" width="15" style="606" customWidth="1"/>
    <col min="5382" max="5632" width="9.140625" style="606"/>
    <col min="5633" max="5633" width="95.140625" style="606" customWidth="1"/>
    <col min="5634" max="5636" width="15.7109375" style="606" customWidth="1"/>
    <col min="5637" max="5637" width="15" style="606" customWidth="1"/>
    <col min="5638" max="5888" width="9.140625" style="606"/>
    <col min="5889" max="5889" width="95.140625" style="606" customWidth="1"/>
    <col min="5890" max="5892" width="15.7109375" style="606" customWidth="1"/>
    <col min="5893" max="5893" width="15" style="606" customWidth="1"/>
    <col min="5894" max="6144" width="9.140625" style="606"/>
    <col min="6145" max="6145" width="95.140625" style="606" customWidth="1"/>
    <col min="6146" max="6148" width="15.7109375" style="606" customWidth="1"/>
    <col min="6149" max="6149" width="15" style="606" customWidth="1"/>
    <col min="6150" max="6400" width="9.140625" style="606"/>
    <col min="6401" max="6401" width="95.140625" style="606" customWidth="1"/>
    <col min="6402" max="6404" width="15.7109375" style="606" customWidth="1"/>
    <col min="6405" max="6405" width="15" style="606" customWidth="1"/>
    <col min="6406" max="6656" width="9.140625" style="606"/>
    <col min="6657" max="6657" width="95.140625" style="606" customWidth="1"/>
    <col min="6658" max="6660" width="15.7109375" style="606" customWidth="1"/>
    <col min="6661" max="6661" width="15" style="606" customWidth="1"/>
    <col min="6662" max="6912" width="9.140625" style="606"/>
    <col min="6913" max="6913" width="95.140625" style="606" customWidth="1"/>
    <col min="6914" max="6916" width="15.7109375" style="606" customWidth="1"/>
    <col min="6917" max="6917" width="15" style="606" customWidth="1"/>
    <col min="6918" max="7168" width="9.140625" style="606"/>
    <col min="7169" max="7169" width="95.140625" style="606" customWidth="1"/>
    <col min="7170" max="7172" width="15.7109375" style="606" customWidth="1"/>
    <col min="7173" max="7173" width="15" style="606" customWidth="1"/>
    <col min="7174" max="7424" width="9.140625" style="606"/>
    <col min="7425" max="7425" width="95.140625" style="606" customWidth="1"/>
    <col min="7426" max="7428" width="15.7109375" style="606" customWidth="1"/>
    <col min="7429" max="7429" width="15" style="606" customWidth="1"/>
    <col min="7430" max="7680" width="9.140625" style="606"/>
    <col min="7681" max="7681" width="95.140625" style="606" customWidth="1"/>
    <col min="7682" max="7684" width="15.7109375" style="606" customWidth="1"/>
    <col min="7685" max="7685" width="15" style="606" customWidth="1"/>
    <col min="7686" max="7936" width="9.140625" style="606"/>
    <col min="7937" max="7937" width="95.140625" style="606" customWidth="1"/>
    <col min="7938" max="7940" width="15.7109375" style="606" customWidth="1"/>
    <col min="7941" max="7941" width="15" style="606" customWidth="1"/>
    <col min="7942" max="8192" width="9.140625" style="606"/>
    <col min="8193" max="8193" width="95.140625" style="606" customWidth="1"/>
    <col min="8194" max="8196" width="15.7109375" style="606" customWidth="1"/>
    <col min="8197" max="8197" width="15" style="606" customWidth="1"/>
    <col min="8198" max="8448" width="9.140625" style="606"/>
    <col min="8449" max="8449" width="95.140625" style="606" customWidth="1"/>
    <col min="8450" max="8452" width="15.7109375" style="606" customWidth="1"/>
    <col min="8453" max="8453" width="15" style="606" customWidth="1"/>
    <col min="8454" max="8704" width="9.140625" style="606"/>
    <col min="8705" max="8705" width="95.140625" style="606" customWidth="1"/>
    <col min="8706" max="8708" width="15.7109375" style="606" customWidth="1"/>
    <col min="8709" max="8709" width="15" style="606" customWidth="1"/>
    <col min="8710" max="8960" width="9.140625" style="606"/>
    <col min="8961" max="8961" width="95.140625" style="606" customWidth="1"/>
    <col min="8962" max="8964" width="15.7109375" style="606" customWidth="1"/>
    <col min="8965" max="8965" width="15" style="606" customWidth="1"/>
    <col min="8966" max="9216" width="9.140625" style="606"/>
    <col min="9217" max="9217" width="95.140625" style="606" customWidth="1"/>
    <col min="9218" max="9220" width="15.7109375" style="606" customWidth="1"/>
    <col min="9221" max="9221" width="15" style="606" customWidth="1"/>
    <col min="9222" max="9472" width="9.140625" style="606"/>
    <col min="9473" max="9473" width="95.140625" style="606" customWidth="1"/>
    <col min="9474" max="9476" width="15.7109375" style="606" customWidth="1"/>
    <col min="9477" max="9477" width="15" style="606" customWidth="1"/>
    <col min="9478" max="9728" width="9.140625" style="606"/>
    <col min="9729" max="9729" width="95.140625" style="606" customWidth="1"/>
    <col min="9730" max="9732" width="15.7109375" style="606" customWidth="1"/>
    <col min="9733" max="9733" width="15" style="606" customWidth="1"/>
    <col min="9734" max="9984" width="9.140625" style="606"/>
    <col min="9985" max="9985" width="95.140625" style="606" customWidth="1"/>
    <col min="9986" max="9988" width="15.7109375" style="606" customWidth="1"/>
    <col min="9989" max="9989" width="15" style="606" customWidth="1"/>
    <col min="9990" max="10240" width="9.140625" style="606"/>
    <col min="10241" max="10241" width="95.140625" style="606" customWidth="1"/>
    <col min="10242" max="10244" width="15.7109375" style="606" customWidth="1"/>
    <col min="10245" max="10245" width="15" style="606" customWidth="1"/>
    <col min="10246" max="10496" width="9.140625" style="606"/>
    <col min="10497" max="10497" width="95.140625" style="606" customWidth="1"/>
    <col min="10498" max="10500" width="15.7109375" style="606" customWidth="1"/>
    <col min="10501" max="10501" width="15" style="606" customWidth="1"/>
    <col min="10502" max="10752" width="9.140625" style="606"/>
    <col min="10753" max="10753" width="95.140625" style="606" customWidth="1"/>
    <col min="10754" max="10756" width="15.7109375" style="606" customWidth="1"/>
    <col min="10757" max="10757" width="15" style="606" customWidth="1"/>
    <col min="10758" max="11008" width="9.140625" style="606"/>
    <col min="11009" max="11009" width="95.140625" style="606" customWidth="1"/>
    <col min="11010" max="11012" width="15.7109375" style="606" customWidth="1"/>
    <col min="11013" max="11013" width="15" style="606" customWidth="1"/>
    <col min="11014" max="11264" width="9.140625" style="606"/>
    <col min="11265" max="11265" width="95.140625" style="606" customWidth="1"/>
    <col min="11266" max="11268" width="15.7109375" style="606" customWidth="1"/>
    <col min="11269" max="11269" width="15" style="606" customWidth="1"/>
    <col min="11270" max="11520" width="9.140625" style="606"/>
    <col min="11521" max="11521" width="95.140625" style="606" customWidth="1"/>
    <col min="11522" max="11524" width="15.7109375" style="606" customWidth="1"/>
    <col min="11525" max="11525" width="15" style="606" customWidth="1"/>
    <col min="11526" max="11776" width="9.140625" style="606"/>
    <col min="11777" max="11777" width="95.140625" style="606" customWidth="1"/>
    <col min="11778" max="11780" width="15.7109375" style="606" customWidth="1"/>
    <col min="11781" max="11781" width="15" style="606" customWidth="1"/>
    <col min="11782" max="12032" width="9.140625" style="606"/>
    <col min="12033" max="12033" width="95.140625" style="606" customWidth="1"/>
    <col min="12034" max="12036" width="15.7109375" style="606" customWidth="1"/>
    <col min="12037" max="12037" width="15" style="606" customWidth="1"/>
    <col min="12038" max="12288" width="9.140625" style="606"/>
    <col min="12289" max="12289" width="95.140625" style="606" customWidth="1"/>
    <col min="12290" max="12292" width="15.7109375" style="606" customWidth="1"/>
    <col min="12293" max="12293" width="15" style="606" customWidth="1"/>
    <col min="12294" max="12544" width="9.140625" style="606"/>
    <col min="12545" max="12545" width="95.140625" style="606" customWidth="1"/>
    <col min="12546" max="12548" width="15.7109375" style="606" customWidth="1"/>
    <col min="12549" max="12549" width="15" style="606" customWidth="1"/>
    <col min="12550" max="12800" width="9.140625" style="606"/>
    <col min="12801" max="12801" width="95.140625" style="606" customWidth="1"/>
    <col min="12802" max="12804" width="15.7109375" style="606" customWidth="1"/>
    <col min="12805" max="12805" width="15" style="606" customWidth="1"/>
    <col min="12806" max="13056" width="9.140625" style="606"/>
    <col min="13057" max="13057" width="95.140625" style="606" customWidth="1"/>
    <col min="13058" max="13060" width="15.7109375" style="606" customWidth="1"/>
    <col min="13061" max="13061" width="15" style="606" customWidth="1"/>
    <col min="13062" max="13312" width="9.140625" style="606"/>
    <col min="13313" max="13313" width="95.140625" style="606" customWidth="1"/>
    <col min="13314" max="13316" width="15.7109375" style="606" customWidth="1"/>
    <col min="13317" max="13317" width="15" style="606" customWidth="1"/>
    <col min="13318" max="13568" width="9.140625" style="606"/>
    <col min="13569" max="13569" width="95.140625" style="606" customWidth="1"/>
    <col min="13570" max="13572" width="15.7109375" style="606" customWidth="1"/>
    <col min="13573" max="13573" width="15" style="606" customWidth="1"/>
    <col min="13574" max="13824" width="9.140625" style="606"/>
    <col min="13825" max="13825" width="95.140625" style="606" customWidth="1"/>
    <col min="13826" max="13828" width="15.7109375" style="606" customWidth="1"/>
    <col min="13829" max="13829" width="15" style="606" customWidth="1"/>
    <col min="13830" max="14080" width="9.140625" style="606"/>
    <col min="14081" max="14081" width="95.140625" style="606" customWidth="1"/>
    <col min="14082" max="14084" width="15.7109375" style="606" customWidth="1"/>
    <col min="14085" max="14085" width="15" style="606" customWidth="1"/>
    <col min="14086" max="14336" width="9.140625" style="606"/>
    <col min="14337" max="14337" width="95.140625" style="606" customWidth="1"/>
    <col min="14338" max="14340" width="15.7109375" style="606" customWidth="1"/>
    <col min="14341" max="14341" width="15" style="606" customWidth="1"/>
    <col min="14342" max="14592" width="9.140625" style="606"/>
    <col min="14593" max="14593" width="95.140625" style="606" customWidth="1"/>
    <col min="14594" max="14596" width="15.7109375" style="606" customWidth="1"/>
    <col min="14597" max="14597" width="15" style="606" customWidth="1"/>
    <col min="14598" max="14848" width="9.140625" style="606"/>
    <col min="14849" max="14849" width="95.140625" style="606" customWidth="1"/>
    <col min="14850" max="14852" width="15.7109375" style="606" customWidth="1"/>
    <col min="14853" max="14853" width="15" style="606" customWidth="1"/>
    <col min="14854" max="15104" width="9.140625" style="606"/>
    <col min="15105" max="15105" width="95.140625" style="606" customWidth="1"/>
    <col min="15106" max="15108" width="15.7109375" style="606" customWidth="1"/>
    <col min="15109" max="15109" width="15" style="606" customWidth="1"/>
    <col min="15110" max="15360" width="9.140625" style="606"/>
    <col min="15361" max="15361" width="95.140625" style="606" customWidth="1"/>
    <col min="15362" max="15364" width="15.7109375" style="606" customWidth="1"/>
    <col min="15365" max="15365" width="15" style="606" customWidth="1"/>
    <col min="15366" max="15616" width="9.140625" style="606"/>
    <col min="15617" max="15617" width="95.140625" style="606" customWidth="1"/>
    <col min="15618" max="15620" width="15.7109375" style="606" customWidth="1"/>
    <col min="15621" max="15621" width="15" style="606" customWidth="1"/>
    <col min="15622" max="15872" width="9.140625" style="606"/>
    <col min="15873" max="15873" width="95.140625" style="606" customWidth="1"/>
    <col min="15874" max="15876" width="15.7109375" style="606" customWidth="1"/>
    <col min="15877" max="15877" width="15" style="606" customWidth="1"/>
    <col min="15878" max="16128" width="9.140625" style="606"/>
    <col min="16129" max="16129" width="95.140625" style="606" customWidth="1"/>
    <col min="16130" max="16132" width="15.7109375" style="606" customWidth="1"/>
    <col min="16133" max="16133" width="15" style="606" customWidth="1"/>
    <col min="16134" max="16384" width="9.140625" style="606"/>
  </cols>
  <sheetData>
    <row r="1" spans="1:5" ht="30" customHeight="1">
      <c r="A1" s="733" t="s">
        <v>440</v>
      </c>
      <c r="B1" s="733"/>
      <c r="C1" s="733"/>
      <c r="D1" s="733"/>
      <c r="E1" s="733"/>
    </row>
    <row r="2" spans="1:5" ht="15" customHeight="1">
      <c r="A2" s="734" t="s">
        <v>645</v>
      </c>
      <c r="B2" s="734"/>
      <c r="C2" s="734"/>
      <c r="D2" s="734"/>
      <c r="E2" s="734"/>
    </row>
    <row r="3" spans="1:5" ht="15" customHeight="1">
      <c r="A3" s="746" t="s">
        <v>1512</v>
      </c>
      <c r="B3" s="746"/>
      <c r="C3" s="746"/>
      <c r="D3" s="746"/>
      <c r="E3" s="746"/>
    </row>
    <row r="4" spans="1:5" s="78" customFormat="1" ht="30" customHeight="1">
      <c r="A4" s="735" t="s">
        <v>646</v>
      </c>
      <c r="B4" s="735"/>
      <c r="C4" s="735"/>
      <c r="D4" s="735"/>
      <c r="E4" s="735"/>
    </row>
    <row r="5" spans="1:5" ht="3.75" customHeight="1">
      <c r="A5" s="47"/>
      <c r="B5" s="47"/>
      <c r="C5" s="47"/>
      <c r="D5" s="47"/>
      <c r="E5" s="47"/>
    </row>
    <row r="6" spans="1:5" s="14" customFormat="1" ht="30" customHeight="1">
      <c r="A6" s="239"/>
      <c r="B6" s="240" t="s">
        <v>60</v>
      </c>
      <c r="C6" s="240" t="s">
        <v>62</v>
      </c>
      <c r="D6" s="240" t="s">
        <v>64</v>
      </c>
      <c r="E6" s="367" t="s">
        <v>515</v>
      </c>
    </row>
    <row r="7" spans="1:5" s="275" customFormat="1" ht="15" customHeight="1">
      <c r="A7" s="513" t="s">
        <v>647</v>
      </c>
      <c r="B7" s="242">
        <v>0.69840000000000002</v>
      </c>
      <c r="C7" s="242">
        <v>0.16270000000000001</v>
      </c>
      <c r="D7" s="242">
        <v>0.98470000000000002</v>
      </c>
      <c r="E7" s="242">
        <v>0.5514</v>
      </c>
    </row>
    <row r="8" spans="1:5" s="276" customFormat="1" ht="15" customHeight="1">
      <c r="A8" s="120" t="s">
        <v>648</v>
      </c>
      <c r="B8" s="121">
        <v>316117444.12</v>
      </c>
      <c r="C8" s="121">
        <v>199627765.97999999</v>
      </c>
      <c r="D8" s="121">
        <v>50834472.799999997</v>
      </c>
      <c r="E8" s="121">
        <v>566579682.89999998</v>
      </c>
    </row>
    <row r="9" spans="1:5" s="276" customFormat="1" ht="15" customHeight="1">
      <c r="A9" s="120" t="s">
        <v>649</v>
      </c>
      <c r="B9" s="121">
        <v>0</v>
      </c>
      <c r="C9" s="121">
        <v>0</v>
      </c>
      <c r="D9" s="121">
        <v>0</v>
      </c>
      <c r="E9" s="121">
        <v>0</v>
      </c>
    </row>
    <row r="10" spans="1:5" s="276" customFormat="1" ht="15" customHeight="1">
      <c r="A10" s="120" t="s">
        <v>650</v>
      </c>
      <c r="B10" s="121">
        <v>439027664.80000001</v>
      </c>
      <c r="C10" s="121">
        <v>65384957.240000002</v>
      </c>
      <c r="D10" s="121">
        <v>13570935.720000001</v>
      </c>
      <c r="E10" s="121">
        <v>517983557.75999999</v>
      </c>
    </row>
    <row r="11" spans="1:5" s="276" customFormat="1" ht="15" customHeight="1">
      <c r="A11" s="120" t="s">
        <v>651</v>
      </c>
      <c r="B11" s="121">
        <v>1240828098.98</v>
      </c>
      <c r="C11" s="121">
        <v>572106094.73000002</v>
      </c>
      <c r="D11" s="121">
        <v>216107472.44999999</v>
      </c>
      <c r="E11" s="121">
        <v>2029041666.1600001</v>
      </c>
    </row>
    <row r="12" spans="1:5" s="276" customFormat="1" ht="15" customHeight="1">
      <c r="A12" s="120" t="s">
        <v>652</v>
      </c>
      <c r="B12" s="121">
        <v>37608059.130000003</v>
      </c>
      <c r="C12" s="121">
        <v>0</v>
      </c>
      <c r="D12" s="121">
        <v>253830.76</v>
      </c>
      <c r="E12" s="121">
        <v>37861889.890000001</v>
      </c>
    </row>
    <row r="13" spans="1:5" s="276" customFormat="1" ht="15" customHeight="1">
      <c r="A13" s="120" t="s">
        <v>653</v>
      </c>
      <c r="B13" s="121">
        <v>367741409.89999998</v>
      </c>
      <c r="C13" s="121">
        <v>319348351</v>
      </c>
      <c r="D13" s="121">
        <v>68991266.819999993</v>
      </c>
      <c r="E13" s="121">
        <v>756081027.72000003</v>
      </c>
    </row>
    <row r="14" spans="1:5" s="276" customFormat="1" ht="15" customHeight="1">
      <c r="A14" s="243" t="s">
        <v>654</v>
      </c>
      <c r="B14" s="277">
        <v>2401322676.9299998</v>
      </c>
      <c r="C14" s="277">
        <v>1156467168.95</v>
      </c>
      <c r="D14" s="277">
        <v>349757978.55000001</v>
      </c>
      <c r="E14" s="277">
        <v>3907547824.4299998</v>
      </c>
    </row>
    <row r="15" spans="1:5" s="276" customFormat="1" ht="15" customHeight="1">
      <c r="A15" s="120" t="s">
        <v>655</v>
      </c>
      <c r="B15" s="121">
        <v>1104167036.6975</v>
      </c>
      <c r="C15" s="121">
        <v>618478389.81299996</v>
      </c>
      <c r="D15" s="121">
        <v>179949563.259</v>
      </c>
      <c r="E15" s="121">
        <v>1902594989.7695</v>
      </c>
    </row>
    <row r="16" spans="1:5" s="276" customFormat="1" ht="15" customHeight="1">
      <c r="A16" s="120" t="s">
        <v>656</v>
      </c>
      <c r="B16" s="123">
        <v>0.45979999999999999</v>
      </c>
      <c r="C16" s="123">
        <v>0.53480000000000005</v>
      </c>
      <c r="D16" s="123">
        <v>0.51449999999999996</v>
      </c>
      <c r="E16" s="123">
        <v>0.4869</v>
      </c>
    </row>
    <row r="17" spans="1:5" s="276" customFormat="1" ht="15" customHeight="1">
      <c r="A17" s="243" t="s">
        <v>657</v>
      </c>
      <c r="B17" s="277">
        <v>110416703.6698</v>
      </c>
      <c r="C17" s="277">
        <v>61847838.981299996</v>
      </c>
      <c r="D17" s="277">
        <v>17994956.3259</v>
      </c>
      <c r="E17" s="277">
        <v>190259498.977</v>
      </c>
    </row>
    <row r="18" spans="1:5" s="276" customFormat="1" ht="15" customHeight="1">
      <c r="A18" s="120" t="s">
        <v>658</v>
      </c>
      <c r="B18" s="121">
        <v>720560038</v>
      </c>
      <c r="C18" s="121">
        <v>108441337</v>
      </c>
      <c r="D18" s="121">
        <v>174919022</v>
      </c>
      <c r="E18" s="121">
        <v>1003920397</v>
      </c>
    </row>
    <row r="19" spans="1:5" s="276" customFormat="1" ht="15" customHeight="1">
      <c r="A19" s="120" t="s">
        <v>659</v>
      </c>
      <c r="B19" s="121">
        <v>0</v>
      </c>
      <c r="C19" s="121">
        <v>0</v>
      </c>
      <c r="D19" s="121">
        <v>0</v>
      </c>
      <c r="E19" s="121">
        <v>0</v>
      </c>
    </row>
    <row r="20" spans="1:5" s="276" customFormat="1" ht="15" customHeight="1">
      <c r="A20" s="244" t="s">
        <v>660</v>
      </c>
      <c r="B20" s="121">
        <v>0</v>
      </c>
      <c r="C20" s="121">
        <v>0</v>
      </c>
      <c r="D20" s="121">
        <v>0</v>
      </c>
      <c r="E20" s="121">
        <v>0</v>
      </c>
    </row>
    <row r="21" spans="1:5" s="276" customFormat="1" ht="15" customHeight="1">
      <c r="A21" s="120" t="s">
        <v>661</v>
      </c>
      <c r="B21" s="121">
        <v>0</v>
      </c>
      <c r="C21" s="121">
        <v>8228488</v>
      </c>
      <c r="D21" s="121">
        <v>145</v>
      </c>
      <c r="E21" s="121">
        <v>8228633</v>
      </c>
    </row>
    <row r="22" spans="1:5" s="276" customFormat="1" ht="15" customHeight="1">
      <c r="A22" s="243" t="s">
        <v>662</v>
      </c>
      <c r="B22" s="278">
        <v>720560038</v>
      </c>
      <c r="C22" s="278">
        <v>100212849</v>
      </c>
      <c r="D22" s="278">
        <v>174918877</v>
      </c>
      <c r="E22" s="277">
        <v>995691764</v>
      </c>
    </row>
    <row r="23" spans="1:5" s="276" customFormat="1" ht="15" customHeight="1">
      <c r="A23" s="120" t="s">
        <v>663</v>
      </c>
      <c r="B23" s="121">
        <v>0</v>
      </c>
      <c r="C23" s="279">
        <v>0</v>
      </c>
      <c r="D23" s="279">
        <v>0</v>
      </c>
      <c r="E23" s="121">
        <v>0</v>
      </c>
    </row>
    <row r="24" spans="1:5" s="276" customFormat="1" ht="15" customHeight="1">
      <c r="A24" s="120" t="s">
        <v>664</v>
      </c>
      <c r="B24" s="121">
        <v>0</v>
      </c>
      <c r="C24" s="121">
        <v>0</v>
      </c>
      <c r="D24" s="121">
        <v>0</v>
      </c>
      <c r="E24" s="121">
        <v>0</v>
      </c>
    </row>
    <row r="25" spans="1:5" s="280" customFormat="1" ht="15" customHeight="1">
      <c r="A25" s="120" t="s">
        <v>665</v>
      </c>
      <c r="B25" s="121">
        <v>0</v>
      </c>
      <c r="C25" s="121">
        <v>0</v>
      </c>
      <c r="D25" s="121">
        <v>0</v>
      </c>
      <c r="E25" s="121">
        <v>0</v>
      </c>
    </row>
    <row r="26" spans="1:5" s="276" customFormat="1" ht="15" customHeight="1">
      <c r="A26" s="120" t="s">
        <v>666</v>
      </c>
      <c r="B26" s="121">
        <v>0</v>
      </c>
      <c r="C26" s="121">
        <v>0</v>
      </c>
      <c r="D26" s="121">
        <v>0</v>
      </c>
      <c r="E26" s="121">
        <v>0</v>
      </c>
    </row>
    <row r="27" spans="1:5" s="36" customFormat="1" ht="15" customHeight="1">
      <c r="A27" s="120" t="s">
        <v>667</v>
      </c>
      <c r="B27" s="121">
        <v>50864035</v>
      </c>
      <c r="C27" s="121">
        <v>428953</v>
      </c>
      <c r="D27" s="121">
        <v>2280773</v>
      </c>
      <c r="E27" s="121">
        <v>53573761</v>
      </c>
    </row>
    <row r="28" spans="1:5" s="281" customFormat="1" ht="15" customHeight="1">
      <c r="A28" s="244" t="s">
        <v>668</v>
      </c>
      <c r="B28" s="121">
        <v>0</v>
      </c>
      <c r="C28" s="121">
        <v>0</v>
      </c>
      <c r="D28" s="121">
        <v>0</v>
      </c>
      <c r="E28" s="121">
        <v>0</v>
      </c>
    </row>
    <row r="29" spans="1:5" s="276" customFormat="1" ht="15" customHeight="1">
      <c r="A29" s="243" t="s">
        <v>669</v>
      </c>
      <c r="B29" s="277">
        <v>50864035</v>
      </c>
      <c r="C29" s="277">
        <v>428953</v>
      </c>
      <c r="D29" s="277">
        <v>2280773</v>
      </c>
      <c r="E29" s="277">
        <v>53573761</v>
      </c>
    </row>
    <row r="30" spans="1:5" s="276" customFormat="1" ht="15" customHeight="1">
      <c r="A30" s="120" t="s">
        <v>670</v>
      </c>
      <c r="B30" s="121">
        <v>0</v>
      </c>
      <c r="C30" s="121">
        <v>0</v>
      </c>
      <c r="D30" s="121">
        <v>0</v>
      </c>
      <c r="E30" s="121">
        <v>0</v>
      </c>
    </row>
    <row r="31" spans="1:5" s="276" customFormat="1" ht="15" customHeight="1">
      <c r="A31" s="120" t="s">
        <v>671</v>
      </c>
      <c r="B31" s="121">
        <v>246960</v>
      </c>
      <c r="C31" s="121">
        <v>0</v>
      </c>
      <c r="D31" s="121">
        <v>0</v>
      </c>
      <c r="E31" s="121">
        <v>246960</v>
      </c>
    </row>
    <row r="32" spans="1:5" s="276" customFormat="1" ht="15" customHeight="1">
      <c r="A32" s="243" t="s">
        <v>672</v>
      </c>
      <c r="B32" s="277">
        <v>771177113</v>
      </c>
      <c r="C32" s="277">
        <v>100641802</v>
      </c>
      <c r="D32" s="277">
        <v>177199650</v>
      </c>
      <c r="E32" s="277">
        <v>1049018565</v>
      </c>
    </row>
    <row r="33" spans="1:5" ht="15" customHeight="1">
      <c r="A33" s="120" t="s">
        <v>673</v>
      </c>
      <c r="B33" s="121">
        <v>660760409.33029997</v>
      </c>
      <c r="C33" s="121">
        <v>38793963.018700004</v>
      </c>
      <c r="D33" s="121">
        <v>159204693.67410001</v>
      </c>
      <c r="E33" s="121">
        <v>858759066.02310002</v>
      </c>
    </row>
    <row r="34" spans="1:5" ht="15" customHeight="1">
      <c r="A34" s="120" t="s">
        <v>674</v>
      </c>
      <c r="B34" s="123">
        <v>3.4000000000000002E-2</v>
      </c>
      <c r="C34" s="123">
        <v>0.52710000000000001</v>
      </c>
      <c r="D34" s="123">
        <v>1.37E-2</v>
      </c>
      <c r="E34" s="123">
        <v>7.7899999999999997E-2</v>
      </c>
    </row>
    <row r="35" spans="1:5" ht="3.75" customHeight="1" thickBot="1">
      <c r="A35" s="514"/>
      <c r="B35" s="514"/>
      <c r="C35" s="514"/>
      <c r="D35" s="514"/>
      <c r="E35" s="514"/>
    </row>
    <row r="36" spans="1:5" ht="30" customHeight="1">
      <c r="A36" s="770" t="s">
        <v>675</v>
      </c>
      <c r="B36" s="770"/>
      <c r="C36" s="770"/>
      <c r="D36" s="770"/>
      <c r="E36" s="770"/>
    </row>
    <row r="37" spans="1:5" ht="15" customHeight="1">
      <c r="A37" s="120"/>
      <c r="B37" s="47"/>
      <c r="C37" s="47"/>
      <c r="D37" s="47"/>
      <c r="E37" s="47"/>
    </row>
  </sheetData>
  <mergeCells count="5">
    <mergeCell ref="A1:E1"/>
    <mergeCell ref="A2:E2"/>
    <mergeCell ref="A3:E3"/>
    <mergeCell ref="A4:E4"/>
    <mergeCell ref="A36:E36"/>
  </mergeCells>
  <pageMargins left="0.66" right="0.46" top="0.54" bottom="0.35" header="0.5" footer="0.35"/>
  <pageSetup scale="85" orientation="landscape" horizontalDpi="300"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F26"/>
  <sheetViews>
    <sheetView zoomScaleNormal="100" workbookViewId="0">
      <selection activeCell="A3" sqref="A3:F3"/>
    </sheetView>
  </sheetViews>
  <sheetFormatPr defaultColWidth="9.140625" defaultRowHeight="12.75"/>
  <cols>
    <col min="1" max="1" width="44.5703125" style="33" customWidth="1"/>
    <col min="2" max="2" width="9.140625" style="606" bestFit="1" customWidth="1"/>
    <col min="3" max="4" width="7.5703125" style="606" bestFit="1" customWidth="1"/>
    <col min="5" max="5" width="9.28515625" style="606" bestFit="1" customWidth="1"/>
    <col min="6" max="6" width="10.7109375" style="606" customWidth="1"/>
    <col min="7" max="16384" width="9.140625" style="606"/>
  </cols>
  <sheetData>
    <row r="1" spans="1:6" s="28" customFormat="1" ht="30" customHeight="1">
      <c r="A1" s="733" t="s">
        <v>440</v>
      </c>
      <c r="B1" s="733"/>
      <c r="C1" s="733"/>
      <c r="D1" s="733"/>
      <c r="E1" s="733"/>
      <c r="F1" s="733"/>
    </row>
    <row r="2" spans="1:6" s="28" customFormat="1" ht="15" customHeight="1">
      <c r="A2" s="734" t="s">
        <v>676</v>
      </c>
      <c r="B2" s="734"/>
      <c r="C2" s="734"/>
      <c r="D2" s="734"/>
      <c r="E2" s="734"/>
      <c r="F2" s="734"/>
    </row>
    <row r="3" spans="1:6" s="28" customFormat="1" ht="15" customHeight="1">
      <c r="A3" s="746" t="s">
        <v>1512</v>
      </c>
      <c r="B3" s="746"/>
      <c r="C3" s="746"/>
      <c r="D3" s="746"/>
      <c r="E3" s="746"/>
      <c r="F3" s="746"/>
    </row>
    <row r="4" spans="1:6" s="29" customFormat="1" ht="30" customHeight="1">
      <c r="A4" s="735" t="s">
        <v>508</v>
      </c>
      <c r="B4" s="735"/>
      <c r="C4" s="735"/>
      <c r="D4" s="735"/>
      <c r="E4" s="735"/>
      <c r="F4" s="735"/>
    </row>
    <row r="5" spans="1:6" ht="3.75" customHeight="1">
      <c r="A5" s="125"/>
      <c r="B5" s="47"/>
      <c r="C5" s="126"/>
      <c r="D5" s="126"/>
      <c r="E5" s="47"/>
      <c r="F5" s="282"/>
    </row>
    <row r="6" spans="1:6" ht="30" customHeight="1">
      <c r="A6" s="299"/>
      <c r="B6" s="300" t="s">
        <v>60</v>
      </c>
      <c r="C6" s="300" t="s">
        <v>62</v>
      </c>
      <c r="D6" s="300" t="s">
        <v>64</v>
      </c>
      <c r="E6" s="308" t="s">
        <v>515</v>
      </c>
      <c r="F6" s="308" t="s">
        <v>677</v>
      </c>
    </row>
    <row r="7" spans="1:6" ht="15" customHeight="1">
      <c r="A7" s="71" t="s">
        <v>678</v>
      </c>
      <c r="B7" s="126">
        <v>1536054.60892</v>
      </c>
      <c r="C7" s="126">
        <v>813296.59461000003</v>
      </c>
      <c r="D7" s="126">
        <v>235033.61813999998</v>
      </c>
      <c r="E7" s="126">
        <v>2584384.82167</v>
      </c>
      <c r="F7" s="248">
        <v>0.97116970342288722</v>
      </c>
    </row>
    <row r="8" spans="1:6" ht="15" customHeight="1">
      <c r="A8" s="71" t="s">
        <v>679</v>
      </c>
      <c r="B8" s="126">
        <v>2684.4850999999999</v>
      </c>
      <c r="C8" s="126">
        <v>3531.8235</v>
      </c>
      <c r="D8" s="126">
        <v>1731.0235600000001</v>
      </c>
      <c r="E8" s="126">
        <v>7947.3321599999999</v>
      </c>
      <c r="F8" s="248">
        <v>2.9864779239196101E-3</v>
      </c>
    </row>
    <row r="9" spans="1:6" ht="15" customHeight="1">
      <c r="A9" s="71" t="s">
        <v>680</v>
      </c>
      <c r="B9" s="126">
        <v>7704.9910999999993</v>
      </c>
      <c r="C9" s="126">
        <v>7973.7849400000005</v>
      </c>
      <c r="D9" s="126">
        <v>3016.2921900000001</v>
      </c>
      <c r="E9" s="126">
        <v>18695.068230000001</v>
      </c>
      <c r="F9" s="248">
        <v>7.025302004624639E-3</v>
      </c>
    </row>
    <row r="10" spans="1:6" ht="15" customHeight="1">
      <c r="A10" s="71" t="s">
        <v>681</v>
      </c>
      <c r="B10" s="126">
        <v>190.70317</v>
      </c>
      <c r="C10" s="126">
        <v>233.3005</v>
      </c>
      <c r="D10" s="126">
        <v>66.42201</v>
      </c>
      <c r="E10" s="126">
        <v>490.42568</v>
      </c>
      <c r="F10" s="248">
        <v>1.8429397905564101E-4</v>
      </c>
    </row>
    <row r="11" spans="1:6" ht="15" customHeight="1">
      <c r="A11" s="71" t="s">
        <v>682</v>
      </c>
      <c r="B11" s="126">
        <v>2328.1225299999996</v>
      </c>
      <c r="C11" s="126">
        <v>6274.4002599999994</v>
      </c>
      <c r="D11" s="126">
        <v>1389.5730800000001</v>
      </c>
      <c r="E11" s="126">
        <v>9992.0958699999992</v>
      </c>
      <c r="F11" s="248">
        <v>3.75486680670502E-3</v>
      </c>
    </row>
    <row r="12" spans="1:6" ht="15" customHeight="1">
      <c r="A12" s="71" t="s">
        <v>683</v>
      </c>
      <c r="B12" s="126">
        <v>232.15523999999999</v>
      </c>
      <c r="C12" s="126">
        <v>633.84187999999995</v>
      </c>
      <c r="D12" s="126">
        <v>138.9573</v>
      </c>
      <c r="E12" s="126">
        <v>1004.95442</v>
      </c>
      <c r="F12" s="248">
        <v>3.7764549529982602E-4</v>
      </c>
    </row>
    <row r="13" spans="1:6" ht="15" customHeight="1">
      <c r="A13" s="71" t="s">
        <v>684</v>
      </c>
      <c r="B13" s="126">
        <v>386.06997999999999</v>
      </c>
      <c r="C13" s="126">
        <v>2174.7824599999999</v>
      </c>
      <c r="D13" s="126">
        <v>4170.9355299999997</v>
      </c>
      <c r="E13" s="126">
        <v>6731.7879699999994</v>
      </c>
      <c r="F13" s="248">
        <v>2.5296962246149032E-3</v>
      </c>
    </row>
    <row r="14" spans="1:6" ht="15" customHeight="1">
      <c r="A14" s="71" t="s">
        <v>685</v>
      </c>
      <c r="B14" s="126">
        <v>96.517510000000001</v>
      </c>
      <c r="C14" s="126">
        <v>555.84333000000004</v>
      </c>
      <c r="D14" s="126">
        <v>1057.3269299999999</v>
      </c>
      <c r="E14" s="126">
        <v>1709.68777</v>
      </c>
      <c r="F14" s="248">
        <v>6.4247280459715295E-4</v>
      </c>
    </row>
    <row r="15" spans="1:6" ht="15" customHeight="1">
      <c r="A15" s="71" t="s">
        <v>686</v>
      </c>
      <c r="B15" s="126">
        <v>1.0000000000000001E-5</v>
      </c>
      <c r="C15" s="126">
        <v>1347.8691100000001</v>
      </c>
      <c r="D15" s="126">
        <v>147.92106000000001</v>
      </c>
      <c r="E15" s="126">
        <v>1495.79018</v>
      </c>
      <c r="F15" s="248">
        <v>5.6209357573721187E-4</v>
      </c>
    </row>
    <row r="16" spans="1:6" ht="15" customHeight="1">
      <c r="A16" s="71" t="s">
        <v>687</v>
      </c>
      <c r="B16" s="126">
        <v>0</v>
      </c>
      <c r="C16" s="126">
        <v>567.74973999999997</v>
      </c>
      <c r="D16" s="126">
        <v>63.178989999999999</v>
      </c>
      <c r="E16" s="126">
        <v>630.92872999999997</v>
      </c>
      <c r="F16" s="248">
        <v>2.3709273574789601E-4</v>
      </c>
    </row>
    <row r="17" spans="1:6" ht="15" customHeight="1">
      <c r="A17" s="71" t="s">
        <v>688</v>
      </c>
      <c r="B17" s="126">
        <v>20438.655460000002</v>
      </c>
      <c r="C17" s="126">
        <v>15098.544890000001</v>
      </c>
      <c r="D17" s="126">
        <v>4268.5117300000002</v>
      </c>
      <c r="E17" s="126">
        <v>39805.712079999998</v>
      </c>
      <c r="F17" s="248">
        <v>1.4958337965431175E-2</v>
      </c>
    </row>
    <row r="18" spans="1:6" ht="15" customHeight="1">
      <c r="A18" s="71" t="s">
        <v>689</v>
      </c>
      <c r="B18" s="126">
        <v>10495.88134</v>
      </c>
      <c r="C18" s="126">
        <v>7800.2761099999998</v>
      </c>
      <c r="D18" s="126">
        <v>3036.9799800000001</v>
      </c>
      <c r="E18" s="126">
        <v>21333.137429999999</v>
      </c>
      <c r="F18" s="248">
        <v>8.0166454226367895E-3</v>
      </c>
    </row>
    <row r="19" spans="1:6" ht="15" customHeight="1">
      <c r="A19" s="302" t="s">
        <v>690</v>
      </c>
      <c r="B19" s="303">
        <v>1566912.4480000001</v>
      </c>
      <c r="C19" s="303">
        <v>846165.9762700001</v>
      </c>
      <c r="D19" s="303">
        <v>248026.85172999997</v>
      </c>
      <c r="E19" s="303">
        <v>2661105.2759999996</v>
      </c>
      <c r="F19" s="337">
        <v>1</v>
      </c>
    </row>
    <row r="20" spans="1:6" ht="15" customHeight="1">
      <c r="A20" s="71" t="s">
        <v>999</v>
      </c>
      <c r="B20" s="126">
        <v>13699.74236</v>
      </c>
      <c r="C20" s="126">
        <v>13322.835059999999</v>
      </c>
      <c r="D20" s="126">
        <v>6093.8887699999996</v>
      </c>
      <c r="E20" s="126">
        <v>33116.466189999999</v>
      </c>
      <c r="F20" s="126"/>
    </row>
    <row r="21" spans="1:6" s="30" customFormat="1" ht="15" customHeight="1" thickBot="1">
      <c r="A21" s="515" t="s">
        <v>1000</v>
      </c>
      <c r="B21" s="516">
        <v>0.58882016511397883</v>
      </c>
      <c r="C21" s="516">
        <v>0.31797538560439886</v>
      </c>
      <c r="D21" s="516">
        <v>9.3204449281622484E-2</v>
      </c>
      <c r="E21" s="516">
        <v>1</v>
      </c>
      <c r="F21" s="516"/>
    </row>
    <row r="22" spans="1:6" ht="15" customHeight="1">
      <c r="A22" s="604" t="s">
        <v>693</v>
      </c>
      <c r="B22" s="283"/>
      <c r="C22" s="284"/>
      <c r="D22" s="284"/>
      <c r="E22" s="283"/>
      <c r="F22" s="283"/>
    </row>
    <row r="23" spans="1:6" ht="114.75" customHeight="1">
      <c r="A23" s="749" t="s">
        <v>554</v>
      </c>
      <c r="B23" s="771"/>
      <c r="C23" s="771"/>
      <c r="D23" s="771"/>
      <c r="E23" s="771"/>
      <c r="F23" s="771"/>
    </row>
    <row r="24" spans="1:6" ht="105" customHeight="1">
      <c r="A24" s="749" t="s">
        <v>555</v>
      </c>
      <c r="B24" s="771"/>
      <c r="C24" s="771"/>
      <c r="D24" s="771"/>
      <c r="E24" s="771"/>
      <c r="F24" s="771"/>
    </row>
    <row r="25" spans="1:6" ht="15" customHeight="1">
      <c r="A25" s="604" t="s">
        <v>694</v>
      </c>
      <c r="B25" s="604"/>
      <c r="C25" s="285"/>
      <c r="D25" s="285"/>
      <c r="E25" s="604"/>
      <c r="F25" s="604"/>
    </row>
    <row r="26" spans="1:6" ht="15" customHeight="1">
      <c r="A26" s="517"/>
      <c r="B26" s="604"/>
      <c r="C26" s="285"/>
      <c r="D26" s="285"/>
      <c r="E26" s="604"/>
      <c r="F26" s="604"/>
    </row>
  </sheetData>
  <mergeCells count="6">
    <mergeCell ref="A24:F24"/>
    <mergeCell ref="A1:F1"/>
    <mergeCell ref="A2:F2"/>
    <mergeCell ref="A3:F3"/>
    <mergeCell ref="A4:F4"/>
    <mergeCell ref="A23:F23"/>
  </mergeCells>
  <printOptions horizontalCentered="1"/>
  <pageMargins left="0.77" right="0.52" top="0.56000000000000005" bottom="0.43" header="0.51181102362204722" footer="0.38"/>
  <pageSetup scale="92" orientation="landscape" horizont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10"/>
  <sheetViews>
    <sheetView workbookViewId="0">
      <selection sqref="A1:F1"/>
    </sheetView>
  </sheetViews>
  <sheetFormatPr defaultRowHeight="15"/>
  <cols>
    <col min="1" max="1" width="79" style="5" customWidth="1"/>
    <col min="2" max="5" width="10.5703125" style="5" customWidth="1"/>
    <col min="6" max="6" width="10.7109375" style="5" customWidth="1"/>
    <col min="7" max="16384" width="9.140625" style="5"/>
  </cols>
  <sheetData>
    <row r="1" spans="1:6" ht="30" customHeight="1">
      <c r="A1" s="718" t="s">
        <v>440</v>
      </c>
      <c r="B1" s="718"/>
      <c r="C1" s="718"/>
      <c r="D1" s="718"/>
      <c r="E1" s="718"/>
      <c r="F1" s="718"/>
    </row>
    <row r="2" spans="1:6" ht="18">
      <c r="A2" s="719" t="s">
        <v>717</v>
      </c>
      <c r="B2" s="719"/>
      <c r="C2" s="719"/>
      <c r="D2" s="719"/>
      <c r="E2" s="719"/>
      <c r="F2" s="719"/>
    </row>
    <row r="3" spans="1:6" ht="18">
      <c r="A3" s="719" t="s">
        <v>1512</v>
      </c>
      <c r="B3" s="719"/>
      <c r="C3" s="719"/>
      <c r="D3" s="719"/>
      <c r="E3" s="719"/>
      <c r="F3" s="719"/>
    </row>
    <row r="4" spans="1:6" ht="30" customHeight="1">
      <c r="A4" s="723" t="s">
        <v>508</v>
      </c>
      <c r="B4" s="723"/>
      <c r="C4" s="723"/>
      <c r="D4" s="723"/>
      <c r="E4" s="723"/>
      <c r="F4" s="723"/>
    </row>
    <row r="5" spans="1:6">
      <c r="A5" s="99"/>
      <c r="B5" s="205"/>
      <c r="C5" s="205"/>
      <c r="D5" s="101"/>
      <c r="E5" s="184"/>
      <c r="F5" s="205"/>
    </row>
    <row r="6" spans="1:6" ht="30" customHeight="1">
      <c r="A6" s="72" t="s">
        <v>718</v>
      </c>
      <c r="B6" s="73" t="s">
        <v>60</v>
      </c>
      <c r="C6" s="73" t="s">
        <v>62</v>
      </c>
      <c r="D6" s="73" t="s">
        <v>64</v>
      </c>
      <c r="E6" s="176" t="s">
        <v>515</v>
      </c>
      <c r="F6" s="73" t="s">
        <v>677</v>
      </c>
    </row>
    <row r="7" spans="1:6">
      <c r="A7" s="100" t="s">
        <v>720</v>
      </c>
      <c r="B7" s="97">
        <v>0</v>
      </c>
      <c r="C7" s="97">
        <v>0</v>
      </c>
      <c r="D7" s="97">
        <v>0</v>
      </c>
      <c r="E7" s="97">
        <v>0</v>
      </c>
      <c r="F7" s="160">
        <v>0</v>
      </c>
    </row>
    <row r="8" spans="1:6">
      <c r="A8" s="100" t="s">
        <v>721</v>
      </c>
      <c r="B8" s="97">
        <v>17116.323079999998</v>
      </c>
      <c r="C8" s="97">
        <v>45396.981919999998</v>
      </c>
      <c r="D8" s="97">
        <v>0</v>
      </c>
      <c r="E8" s="97">
        <v>62513.304999999993</v>
      </c>
      <c r="F8" s="160">
        <v>2.6262516015769167E-2</v>
      </c>
    </row>
    <row r="9" spans="1:6">
      <c r="A9" s="100" t="s">
        <v>722</v>
      </c>
      <c r="B9" s="97">
        <v>0</v>
      </c>
      <c r="C9" s="97">
        <v>74247.703180000011</v>
      </c>
      <c r="D9" s="97">
        <v>0</v>
      </c>
      <c r="E9" s="97">
        <v>74247.703180000011</v>
      </c>
      <c r="F9" s="160">
        <v>3.1192263693286187E-2</v>
      </c>
    </row>
    <row r="10" spans="1:6">
      <c r="A10" s="100" t="s">
        <v>723</v>
      </c>
      <c r="B10" s="97">
        <v>26196.71213</v>
      </c>
      <c r="C10" s="97">
        <v>124343.77209</v>
      </c>
      <c r="D10" s="97">
        <v>2068.05834</v>
      </c>
      <c r="E10" s="97">
        <v>152608.54255999997</v>
      </c>
      <c r="F10" s="160">
        <v>6.4112500420913446E-2</v>
      </c>
    </row>
    <row r="11" spans="1:6">
      <c r="A11" s="100" t="s">
        <v>724</v>
      </c>
      <c r="B11" s="97">
        <v>95062.775129999995</v>
      </c>
      <c r="C11" s="97">
        <v>96260.97209000001</v>
      </c>
      <c r="D11" s="97">
        <v>5117.0748200000007</v>
      </c>
      <c r="E11" s="97">
        <v>196440.82204000003</v>
      </c>
      <c r="F11" s="160">
        <v>8.252691542986508E-2</v>
      </c>
    </row>
    <row r="12" spans="1:6">
      <c r="A12" s="100" t="s">
        <v>725</v>
      </c>
      <c r="B12" s="97">
        <v>183424.52436000001</v>
      </c>
      <c r="C12" s="97">
        <v>100792.08055</v>
      </c>
      <c r="D12" s="97">
        <v>10135.81465</v>
      </c>
      <c r="E12" s="97">
        <v>294352.41956000001</v>
      </c>
      <c r="F12" s="160">
        <v>0.12366063725114047</v>
      </c>
    </row>
    <row r="13" spans="1:6">
      <c r="A13" s="100" t="s">
        <v>726</v>
      </c>
      <c r="B13" s="97">
        <v>167242.73947999999</v>
      </c>
      <c r="C13" s="97">
        <v>67461.893799999991</v>
      </c>
      <c r="D13" s="97">
        <v>14051.911900000001</v>
      </c>
      <c r="E13" s="97">
        <v>248756.54517999999</v>
      </c>
      <c r="F13" s="160">
        <v>0.10450531693720491</v>
      </c>
    </row>
    <row r="14" spans="1:6">
      <c r="A14" s="100" t="s">
        <v>727</v>
      </c>
      <c r="B14" s="97">
        <v>160958.80080000003</v>
      </c>
      <c r="C14" s="97">
        <v>64676.307990000001</v>
      </c>
      <c r="D14" s="97">
        <v>14422.028050000001</v>
      </c>
      <c r="E14" s="97">
        <v>240057.13684000002</v>
      </c>
      <c r="F14" s="160">
        <v>0.10085060133934995</v>
      </c>
    </row>
    <row r="15" spans="1:6">
      <c r="A15" s="100" t="s">
        <v>728</v>
      </c>
      <c r="B15" s="97">
        <v>112049.24145999999</v>
      </c>
      <c r="C15" s="97">
        <v>39074.5213</v>
      </c>
      <c r="D15" s="97">
        <v>11848.43873</v>
      </c>
      <c r="E15" s="97">
        <v>162972.20148999998</v>
      </c>
      <c r="F15" s="160">
        <v>6.8466385703911906E-2</v>
      </c>
    </row>
    <row r="16" spans="1:6">
      <c r="A16" s="100" t="s">
        <v>729</v>
      </c>
      <c r="B16" s="97">
        <v>155287.83636000002</v>
      </c>
      <c r="C16" s="97">
        <v>55173.796759999997</v>
      </c>
      <c r="D16" s="97">
        <v>17512.406239999997</v>
      </c>
      <c r="E16" s="97">
        <v>227974.03936</v>
      </c>
      <c r="F16" s="160">
        <v>9.5774361311909376E-2</v>
      </c>
    </row>
    <row r="17" spans="1:6">
      <c r="A17" s="100" t="s">
        <v>730</v>
      </c>
      <c r="B17" s="97">
        <v>196480.90955000001</v>
      </c>
      <c r="C17" s="97">
        <v>72103.019499999995</v>
      </c>
      <c r="D17" s="97">
        <v>28509.546719999998</v>
      </c>
      <c r="E17" s="97">
        <v>297093.47577000002</v>
      </c>
      <c r="F17" s="160">
        <v>0.12481218463157812</v>
      </c>
    </row>
    <row r="18" spans="1:6">
      <c r="A18" s="100" t="s">
        <v>731</v>
      </c>
      <c r="B18" s="97">
        <v>211056.07286000001</v>
      </c>
      <c r="C18" s="97">
        <v>74607.26976000001</v>
      </c>
      <c r="D18" s="97">
        <v>34419.976190000001</v>
      </c>
      <c r="E18" s="97">
        <v>320083.31881000003</v>
      </c>
      <c r="F18" s="160">
        <v>0.13447046651313949</v>
      </c>
    </row>
    <row r="19" spans="1:6">
      <c r="A19" s="100" t="s">
        <v>732</v>
      </c>
      <c r="B19" s="97">
        <v>30144.712319999999</v>
      </c>
      <c r="C19" s="97">
        <v>11850.237369999999</v>
      </c>
      <c r="D19" s="97">
        <v>6027.8559699999996</v>
      </c>
      <c r="E19" s="97">
        <v>48022.805659999991</v>
      </c>
      <c r="F19" s="160">
        <v>2.0174900411487125E-2</v>
      </c>
    </row>
    <row r="20" spans="1:6">
      <c r="A20" s="100" t="s">
        <v>733</v>
      </c>
      <c r="B20" s="97">
        <v>32831.128850000001</v>
      </c>
      <c r="C20" s="97">
        <v>14685.25765</v>
      </c>
      <c r="D20" s="97">
        <v>7685.59609</v>
      </c>
      <c r="E20" s="97">
        <v>55201.98259</v>
      </c>
      <c r="F20" s="160">
        <v>2.31909503404449E-2</v>
      </c>
    </row>
    <row r="21" spans="1:6">
      <c r="A21" s="72" t="s">
        <v>156</v>
      </c>
      <c r="B21" s="158">
        <v>1387851.7763799999</v>
      </c>
      <c r="C21" s="158">
        <v>840673.81395999994</v>
      </c>
      <c r="D21" s="158">
        <v>151798.7077</v>
      </c>
      <c r="E21" s="158">
        <v>2380324.2980399998</v>
      </c>
      <c r="F21" s="161">
        <v>1</v>
      </c>
    </row>
    <row r="22" spans="1:6">
      <c r="A22" s="54" t="s">
        <v>734</v>
      </c>
      <c r="B22" s="160">
        <v>0.58305155206069237</v>
      </c>
      <c r="C22" s="160">
        <v>0.35317616790797174</v>
      </c>
      <c r="D22" s="160">
        <v>6.3772280031335934E-2</v>
      </c>
      <c r="E22" s="160">
        <v>1</v>
      </c>
      <c r="F22" s="160"/>
    </row>
    <row r="23" spans="1:6" ht="30" customHeight="1">
      <c r="A23" s="432" t="s">
        <v>735</v>
      </c>
      <c r="B23" s="73" t="s">
        <v>60</v>
      </c>
      <c r="C23" s="73" t="s">
        <v>62</v>
      </c>
      <c r="D23" s="73" t="s">
        <v>64</v>
      </c>
      <c r="E23" s="176" t="s">
        <v>156</v>
      </c>
      <c r="F23" s="73" t="s">
        <v>677</v>
      </c>
    </row>
    <row r="24" spans="1:6">
      <c r="A24" s="100" t="s">
        <v>720</v>
      </c>
      <c r="B24" s="97">
        <v>0</v>
      </c>
      <c r="C24" s="97">
        <v>0</v>
      </c>
      <c r="D24" s="97">
        <v>0</v>
      </c>
      <c r="E24" s="97">
        <v>0</v>
      </c>
      <c r="F24" s="160">
        <v>0</v>
      </c>
    </row>
    <row r="25" spans="1:6">
      <c r="A25" s="100" t="s">
        <v>721</v>
      </c>
      <c r="B25" s="97">
        <v>2</v>
      </c>
      <c r="C25" s="97">
        <v>6</v>
      </c>
      <c r="D25" s="97">
        <v>0</v>
      </c>
      <c r="E25" s="97">
        <v>8</v>
      </c>
      <c r="F25" s="160">
        <v>4.2977479800584495E-5</v>
      </c>
    </row>
    <row r="26" spans="1:6">
      <c r="A26" s="100" t="s">
        <v>722</v>
      </c>
      <c r="B26" s="97">
        <v>0</v>
      </c>
      <c r="C26" s="97">
        <v>16</v>
      </c>
      <c r="D26" s="97">
        <v>0</v>
      </c>
      <c r="E26" s="97">
        <v>16</v>
      </c>
      <c r="F26" s="160">
        <v>8.5954959601168991E-5</v>
      </c>
    </row>
    <row r="27" spans="1:6">
      <c r="A27" s="100" t="s">
        <v>723</v>
      </c>
      <c r="B27" s="97">
        <v>14</v>
      </c>
      <c r="C27" s="97">
        <v>57</v>
      </c>
      <c r="D27" s="97">
        <v>1</v>
      </c>
      <c r="E27" s="97">
        <v>72</v>
      </c>
      <c r="F27" s="160">
        <v>3.8679731820526046E-4</v>
      </c>
    </row>
    <row r="28" spans="1:6">
      <c r="A28" s="100" t="s">
        <v>724</v>
      </c>
      <c r="B28" s="97">
        <v>110</v>
      </c>
      <c r="C28" s="97">
        <v>102</v>
      </c>
      <c r="D28" s="97">
        <v>6</v>
      </c>
      <c r="E28" s="97">
        <v>218</v>
      </c>
      <c r="F28" s="160">
        <v>1.1711363245659274E-3</v>
      </c>
    </row>
    <row r="29" spans="1:6">
      <c r="A29" s="100" t="s">
        <v>725</v>
      </c>
      <c r="B29" s="97">
        <v>394</v>
      </c>
      <c r="C29" s="97">
        <v>214</v>
      </c>
      <c r="D29" s="97">
        <v>23</v>
      </c>
      <c r="E29" s="97">
        <v>631</v>
      </c>
      <c r="F29" s="160">
        <v>3.3898487192711019E-3</v>
      </c>
    </row>
    <row r="30" spans="1:6">
      <c r="A30" s="100" t="s">
        <v>726</v>
      </c>
      <c r="B30" s="97">
        <v>641</v>
      </c>
      <c r="C30" s="97">
        <v>255</v>
      </c>
      <c r="D30" s="97">
        <v>55</v>
      </c>
      <c r="E30" s="97">
        <v>951</v>
      </c>
      <c r="F30" s="160">
        <v>5.1089479112944817E-3</v>
      </c>
    </row>
    <row r="31" spans="1:6">
      <c r="A31" s="100" t="s">
        <v>727</v>
      </c>
      <c r="B31" s="97">
        <v>965</v>
      </c>
      <c r="C31" s="97">
        <v>387</v>
      </c>
      <c r="D31" s="97">
        <v>88</v>
      </c>
      <c r="E31" s="97">
        <v>1440</v>
      </c>
      <c r="F31" s="160">
        <v>7.7359463641052091E-3</v>
      </c>
    </row>
    <row r="32" spans="1:6">
      <c r="A32" s="100" t="s">
        <v>728</v>
      </c>
      <c r="B32" s="97">
        <v>950</v>
      </c>
      <c r="C32" s="97">
        <v>333</v>
      </c>
      <c r="D32" s="97">
        <v>100</v>
      </c>
      <c r="E32" s="97">
        <v>1383</v>
      </c>
      <c r="F32" s="160">
        <v>7.429731820526044E-3</v>
      </c>
    </row>
    <row r="33" spans="1:6">
      <c r="A33" s="100" t="s">
        <v>729</v>
      </c>
      <c r="B33" s="97">
        <v>1870</v>
      </c>
      <c r="C33" s="97">
        <v>659</v>
      </c>
      <c r="D33" s="97">
        <v>212</v>
      </c>
      <c r="E33" s="97">
        <v>2741</v>
      </c>
      <c r="F33" s="160">
        <v>1.4725159016675262E-2</v>
      </c>
    </row>
    <row r="34" spans="1:6">
      <c r="A34" s="100" t="s">
        <v>730</v>
      </c>
      <c r="B34" s="97">
        <v>4055</v>
      </c>
      <c r="C34" s="97">
        <v>1473</v>
      </c>
      <c r="D34" s="97">
        <v>586</v>
      </c>
      <c r="E34" s="97">
        <v>6114</v>
      </c>
      <c r="F34" s="160">
        <v>3.2845538937596702E-2</v>
      </c>
    </row>
    <row r="35" spans="1:6">
      <c r="A35" s="100" t="s">
        <v>731</v>
      </c>
      <c r="B35" s="97">
        <v>13007</v>
      </c>
      <c r="C35" s="97">
        <v>4634</v>
      </c>
      <c r="D35" s="97">
        <v>2174</v>
      </c>
      <c r="E35" s="97">
        <v>19815</v>
      </c>
      <c r="F35" s="160">
        <v>0.10644984528107272</v>
      </c>
    </row>
    <row r="36" spans="1:6">
      <c r="A36" s="100" t="s">
        <v>732</v>
      </c>
      <c r="B36" s="97">
        <v>6112</v>
      </c>
      <c r="C36" s="97">
        <v>2430</v>
      </c>
      <c r="D36" s="97">
        <v>1238</v>
      </c>
      <c r="E36" s="97">
        <v>9780</v>
      </c>
      <c r="F36" s="160">
        <v>5.2539969056214546E-2</v>
      </c>
    </row>
    <row r="37" spans="1:6">
      <c r="A37" s="100" t="s">
        <v>733</v>
      </c>
      <c r="B37" s="97">
        <v>89194</v>
      </c>
      <c r="C37" s="97">
        <v>41451</v>
      </c>
      <c r="D37" s="97">
        <v>12330</v>
      </c>
      <c r="E37" s="97">
        <v>142975</v>
      </c>
      <c r="F37" s="160">
        <v>0.76808814681107096</v>
      </c>
    </row>
    <row r="38" spans="1:6">
      <c r="A38" s="72" t="s">
        <v>156</v>
      </c>
      <c r="B38" s="158">
        <v>117314</v>
      </c>
      <c r="C38" s="158">
        <v>52017</v>
      </c>
      <c r="D38" s="158">
        <v>16813</v>
      </c>
      <c r="E38" s="158">
        <v>186144</v>
      </c>
      <c r="F38" s="161">
        <v>1</v>
      </c>
    </row>
    <row r="39" spans="1:6">
      <c r="A39" s="54" t="s">
        <v>734</v>
      </c>
      <c r="B39" s="160">
        <v>0.63023250816572118</v>
      </c>
      <c r="C39" s="160">
        <v>0.27944494584837543</v>
      </c>
      <c r="D39" s="160">
        <v>9.0322545985903391E-2</v>
      </c>
      <c r="E39" s="160">
        <v>1</v>
      </c>
      <c r="F39" s="160"/>
    </row>
    <row r="40" spans="1:6" ht="15.75" thickBot="1">
      <c r="A40" s="206"/>
      <c r="B40" s="207"/>
      <c r="C40" s="208"/>
      <c r="D40" s="208"/>
      <c r="E40" s="207"/>
      <c r="F40" s="207"/>
    </row>
    <row r="41" spans="1:6" ht="39.75" customHeight="1" thickTop="1">
      <c r="A41" s="772" t="s">
        <v>1357</v>
      </c>
      <c r="B41" s="772"/>
      <c r="C41" s="772"/>
      <c r="D41" s="772"/>
      <c r="E41" s="772"/>
      <c r="F41" s="772"/>
    </row>
    <row r="42" spans="1:6" s="676" customFormat="1">
      <c r="A42" s="683"/>
      <c r="B42" s="683"/>
      <c r="C42" s="683"/>
      <c r="D42" s="683"/>
      <c r="E42" s="683"/>
      <c r="F42" s="683"/>
    </row>
    <row r="43" spans="1:6" s="676" customFormat="1" ht="30" customHeight="1">
      <c r="A43" s="718" t="s">
        <v>440</v>
      </c>
      <c r="B43" s="718"/>
      <c r="C43" s="718"/>
      <c r="D43" s="718"/>
      <c r="E43" s="718"/>
      <c r="F43" s="718"/>
    </row>
    <row r="44" spans="1:6" s="676" customFormat="1" ht="18">
      <c r="A44" s="719" t="s">
        <v>736</v>
      </c>
      <c r="B44" s="719"/>
      <c r="C44" s="719"/>
      <c r="D44" s="719"/>
      <c r="E44" s="719"/>
      <c r="F44" s="719"/>
    </row>
    <row r="45" spans="1:6" s="676" customFormat="1" ht="18">
      <c r="A45" s="719" t="s">
        <v>1512</v>
      </c>
      <c r="B45" s="719"/>
      <c r="C45" s="719"/>
      <c r="D45" s="719"/>
      <c r="E45" s="719"/>
      <c r="F45" s="719"/>
    </row>
    <row r="46" spans="1:6" s="676" customFormat="1" ht="30" customHeight="1">
      <c r="A46" s="723" t="s">
        <v>508</v>
      </c>
      <c r="B46" s="723"/>
      <c r="C46" s="723"/>
      <c r="D46" s="723"/>
      <c r="E46" s="723"/>
      <c r="F46" s="723"/>
    </row>
    <row r="47" spans="1:6" s="676" customFormat="1">
      <c r="A47" s="99"/>
      <c r="B47" s="205"/>
      <c r="C47" s="205"/>
      <c r="D47" s="101"/>
      <c r="E47" s="184"/>
      <c r="F47" s="205"/>
    </row>
    <row r="48" spans="1:6" s="676" customFormat="1" ht="25.5">
      <c r="A48" s="72" t="s">
        <v>718</v>
      </c>
      <c r="B48" s="73" t="s">
        <v>60</v>
      </c>
      <c r="C48" s="73" t="s">
        <v>62</v>
      </c>
      <c r="D48" s="73" t="s">
        <v>64</v>
      </c>
      <c r="E48" s="176" t="s">
        <v>515</v>
      </c>
      <c r="F48" s="73" t="s">
        <v>677</v>
      </c>
    </row>
    <row r="49" spans="1:6" s="676" customFormat="1">
      <c r="A49" s="100" t="s">
        <v>720</v>
      </c>
      <c r="B49" s="97">
        <v>0</v>
      </c>
      <c r="C49" s="97">
        <v>0</v>
      </c>
      <c r="D49" s="97">
        <v>0</v>
      </c>
      <c r="E49" s="97">
        <v>0</v>
      </c>
      <c r="F49" s="160">
        <v>0</v>
      </c>
    </row>
    <row r="50" spans="1:6" s="676" customFormat="1">
      <c r="A50" s="100" t="s">
        <v>721</v>
      </c>
      <c r="B50" s="97">
        <v>0</v>
      </c>
      <c r="C50" s="97">
        <v>0</v>
      </c>
      <c r="D50" s="97">
        <v>0</v>
      </c>
      <c r="E50" s="97">
        <v>0</v>
      </c>
      <c r="F50" s="160">
        <v>0</v>
      </c>
    </row>
    <row r="51" spans="1:6" s="676" customFormat="1">
      <c r="A51" s="100" t="s">
        <v>722</v>
      </c>
      <c r="B51" s="97">
        <v>0</v>
      </c>
      <c r="C51" s="97">
        <v>0</v>
      </c>
      <c r="D51" s="97">
        <v>0</v>
      </c>
      <c r="E51" s="97">
        <v>0</v>
      </c>
      <c r="F51" s="160">
        <v>0</v>
      </c>
    </row>
    <row r="52" spans="1:6" s="676" customFormat="1">
      <c r="A52" s="100" t="s">
        <v>723</v>
      </c>
      <c r="B52" s="97">
        <v>0</v>
      </c>
      <c r="C52" s="97">
        <v>0</v>
      </c>
      <c r="D52" s="97">
        <v>0</v>
      </c>
      <c r="E52" s="97">
        <v>0</v>
      </c>
      <c r="F52" s="160">
        <v>0</v>
      </c>
    </row>
    <row r="53" spans="1:6" s="676" customFormat="1">
      <c r="A53" s="100" t="s">
        <v>724</v>
      </c>
      <c r="B53" s="97">
        <v>0</v>
      </c>
      <c r="C53" s="97">
        <v>0</v>
      </c>
      <c r="D53" s="97">
        <v>0</v>
      </c>
      <c r="E53" s="97">
        <v>0</v>
      </c>
      <c r="F53" s="160">
        <v>0</v>
      </c>
    </row>
    <row r="54" spans="1:6" s="676" customFormat="1">
      <c r="A54" s="100" t="s">
        <v>725</v>
      </c>
      <c r="B54" s="97">
        <v>0</v>
      </c>
      <c r="C54" s="97">
        <v>0</v>
      </c>
      <c r="D54" s="97">
        <v>0</v>
      </c>
      <c r="E54" s="97">
        <v>0</v>
      </c>
      <c r="F54" s="160">
        <v>0</v>
      </c>
    </row>
    <row r="55" spans="1:6" s="676" customFormat="1">
      <c r="A55" s="100" t="s">
        <v>726</v>
      </c>
      <c r="B55" s="97">
        <v>0</v>
      </c>
      <c r="C55" s="97">
        <v>0</v>
      </c>
      <c r="D55" s="97">
        <v>0</v>
      </c>
      <c r="E55" s="97">
        <v>0</v>
      </c>
      <c r="F55" s="160">
        <v>0</v>
      </c>
    </row>
    <row r="56" spans="1:6" s="676" customFormat="1">
      <c r="A56" s="100" t="s">
        <v>727</v>
      </c>
      <c r="B56" s="97">
        <v>0</v>
      </c>
      <c r="C56" s="97">
        <v>0</v>
      </c>
      <c r="D56" s="97">
        <v>0</v>
      </c>
      <c r="E56" s="97">
        <v>0</v>
      </c>
      <c r="F56" s="160">
        <v>0</v>
      </c>
    </row>
    <row r="57" spans="1:6" s="676" customFormat="1">
      <c r="A57" s="100" t="s">
        <v>728</v>
      </c>
      <c r="B57" s="97">
        <v>0</v>
      </c>
      <c r="C57" s="97">
        <v>0</v>
      </c>
      <c r="D57" s="97">
        <v>0</v>
      </c>
      <c r="E57" s="97">
        <v>0</v>
      </c>
      <c r="F57" s="160">
        <v>0</v>
      </c>
    </row>
    <row r="58" spans="1:6" s="676" customFormat="1">
      <c r="A58" s="100" t="s">
        <v>729</v>
      </c>
      <c r="B58" s="97">
        <v>0</v>
      </c>
      <c r="C58" s="97">
        <v>0</v>
      </c>
      <c r="D58" s="97">
        <v>0</v>
      </c>
      <c r="E58" s="97">
        <v>0</v>
      </c>
      <c r="F58" s="160">
        <v>0</v>
      </c>
    </row>
    <row r="59" spans="1:6" s="676" customFormat="1">
      <c r="A59" s="100" t="s">
        <v>730</v>
      </c>
      <c r="B59" s="97">
        <v>0</v>
      </c>
      <c r="C59" s="97">
        <v>0</v>
      </c>
      <c r="D59" s="97">
        <v>0</v>
      </c>
      <c r="E59" s="97">
        <v>0</v>
      </c>
      <c r="F59" s="160">
        <v>0</v>
      </c>
    </row>
    <row r="60" spans="1:6" s="676" customFormat="1">
      <c r="A60" s="100" t="s">
        <v>731</v>
      </c>
      <c r="B60" s="97">
        <v>0</v>
      </c>
      <c r="C60" s="97">
        <v>0</v>
      </c>
      <c r="D60" s="97">
        <v>0</v>
      </c>
      <c r="E60" s="97">
        <v>0</v>
      </c>
      <c r="F60" s="160">
        <v>0</v>
      </c>
    </row>
    <row r="61" spans="1:6" s="676" customFormat="1">
      <c r="A61" s="100" t="s">
        <v>732</v>
      </c>
      <c r="B61" s="97">
        <v>0</v>
      </c>
      <c r="C61" s="97">
        <v>0</v>
      </c>
      <c r="D61" s="97">
        <v>0</v>
      </c>
      <c r="E61" s="97">
        <v>0</v>
      </c>
      <c r="F61" s="160">
        <v>0</v>
      </c>
    </row>
    <row r="62" spans="1:6" s="676" customFormat="1">
      <c r="A62" s="100" t="s">
        <v>733</v>
      </c>
      <c r="B62" s="97">
        <v>0</v>
      </c>
      <c r="C62" s="97">
        <v>0</v>
      </c>
      <c r="D62" s="97">
        <v>0</v>
      </c>
      <c r="E62" s="97">
        <v>0</v>
      </c>
      <c r="F62" s="160">
        <v>0</v>
      </c>
    </row>
    <row r="63" spans="1:6" s="676" customFormat="1">
      <c r="A63" s="72" t="s">
        <v>156</v>
      </c>
      <c r="B63" s="158">
        <v>0</v>
      </c>
      <c r="C63" s="158">
        <v>0</v>
      </c>
      <c r="D63" s="158">
        <v>0</v>
      </c>
      <c r="E63" s="158">
        <v>0</v>
      </c>
      <c r="F63" s="161">
        <v>0</v>
      </c>
    </row>
    <row r="64" spans="1:6" s="676" customFormat="1">
      <c r="A64" s="54" t="s">
        <v>734</v>
      </c>
      <c r="B64" s="160">
        <v>0</v>
      </c>
      <c r="C64" s="160">
        <v>0</v>
      </c>
      <c r="D64" s="160">
        <v>0</v>
      </c>
      <c r="E64" s="160">
        <v>0</v>
      </c>
      <c r="F64" s="160"/>
    </row>
    <row r="65" spans="1:6" s="676" customFormat="1" ht="25.5">
      <c r="A65" s="432" t="s">
        <v>737</v>
      </c>
      <c r="B65" s="73" t="s">
        <v>60</v>
      </c>
      <c r="C65" s="73" t="s">
        <v>62</v>
      </c>
      <c r="D65" s="73" t="s">
        <v>64</v>
      </c>
      <c r="E65" s="176" t="s">
        <v>515</v>
      </c>
      <c r="F65" s="73" t="s">
        <v>677</v>
      </c>
    </row>
    <row r="66" spans="1:6" s="676" customFormat="1">
      <c r="A66" s="100" t="s">
        <v>720</v>
      </c>
      <c r="B66" s="97">
        <v>0</v>
      </c>
      <c r="C66" s="97">
        <v>0</v>
      </c>
      <c r="D66" s="97">
        <v>0</v>
      </c>
      <c r="E66" s="97">
        <v>0</v>
      </c>
      <c r="F66" s="160">
        <v>0</v>
      </c>
    </row>
    <row r="67" spans="1:6" s="676" customFormat="1">
      <c r="A67" s="100" t="s">
        <v>721</v>
      </c>
      <c r="B67" s="97">
        <v>0</v>
      </c>
      <c r="C67" s="97">
        <v>0</v>
      </c>
      <c r="D67" s="97">
        <v>0</v>
      </c>
      <c r="E67" s="97">
        <v>0</v>
      </c>
      <c r="F67" s="160">
        <v>0</v>
      </c>
    </row>
    <row r="68" spans="1:6" s="676" customFormat="1">
      <c r="A68" s="100" t="s">
        <v>722</v>
      </c>
      <c r="B68" s="97">
        <v>0</v>
      </c>
      <c r="C68" s="97">
        <v>0</v>
      </c>
      <c r="D68" s="97">
        <v>0</v>
      </c>
      <c r="E68" s="97">
        <v>0</v>
      </c>
      <c r="F68" s="160">
        <v>0</v>
      </c>
    </row>
    <row r="69" spans="1:6" s="676" customFormat="1">
      <c r="A69" s="100" t="s">
        <v>723</v>
      </c>
      <c r="B69" s="97">
        <v>0</v>
      </c>
      <c r="C69" s="97">
        <v>0</v>
      </c>
      <c r="D69" s="97">
        <v>0</v>
      </c>
      <c r="E69" s="97">
        <v>0</v>
      </c>
      <c r="F69" s="160">
        <v>0</v>
      </c>
    </row>
    <row r="70" spans="1:6" s="676" customFormat="1">
      <c r="A70" s="100" t="s">
        <v>724</v>
      </c>
      <c r="B70" s="97">
        <v>0</v>
      </c>
      <c r="C70" s="97">
        <v>0</v>
      </c>
      <c r="D70" s="97">
        <v>0</v>
      </c>
      <c r="E70" s="97">
        <v>0</v>
      </c>
      <c r="F70" s="160">
        <v>0</v>
      </c>
    </row>
    <row r="71" spans="1:6" s="676" customFormat="1">
      <c r="A71" s="100" t="s">
        <v>725</v>
      </c>
      <c r="B71" s="97">
        <v>0</v>
      </c>
      <c r="C71" s="97">
        <v>0</v>
      </c>
      <c r="D71" s="97">
        <v>0</v>
      </c>
      <c r="E71" s="97">
        <v>0</v>
      </c>
      <c r="F71" s="160">
        <v>0</v>
      </c>
    </row>
    <row r="72" spans="1:6" s="676" customFormat="1">
      <c r="A72" s="100" t="s">
        <v>726</v>
      </c>
      <c r="B72" s="97">
        <v>0</v>
      </c>
      <c r="C72" s="97">
        <v>0</v>
      </c>
      <c r="D72" s="97">
        <v>0</v>
      </c>
      <c r="E72" s="97">
        <v>0</v>
      </c>
      <c r="F72" s="160">
        <v>0</v>
      </c>
    </row>
    <row r="73" spans="1:6" s="676" customFormat="1">
      <c r="A73" s="100" t="s">
        <v>727</v>
      </c>
      <c r="B73" s="97">
        <v>0</v>
      </c>
      <c r="C73" s="97">
        <v>0</v>
      </c>
      <c r="D73" s="97">
        <v>0</v>
      </c>
      <c r="E73" s="97">
        <v>0</v>
      </c>
      <c r="F73" s="160">
        <v>0</v>
      </c>
    </row>
    <row r="74" spans="1:6" s="676" customFormat="1">
      <c r="A74" s="100" t="s">
        <v>728</v>
      </c>
      <c r="B74" s="97">
        <v>0</v>
      </c>
      <c r="C74" s="97">
        <v>0</v>
      </c>
      <c r="D74" s="97">
        <v>0</v>
      </c>
      <c r="E74" s="97">
        <v>0</v>
      </c>
      <c r="F74" s="160">
        <v>0</v>
      </c>
    </row>
    <row r="75" spans="1:6" s="676" customFormat="1">
      <c r="A75" s="100" t="s">
        <v>729</v>
      </c>
      <c r="B75" s="97">
        <v>0</v>
      </c>
      <c r="C75" s="97">
        <v>0</v>
      </c>
      <c r="D75" s="97">
        <v>0</v>
      </c>
      <c r="E75" s="97">
        <v>0</v>
      </c>
      <c r="F75" s="160">
        <v>0</v>
      </c>
    </row>
    <row r="76" spans="1:6" s="676" customFormat="1">
      <c r="A76" s="100" t="s">
        <v>730</v>
      </c>
      <c r="B76" s="97">
        <v>0</v>
      </c>
      <c r="C76" s="97">
        <v>0</v>
      </c>
      <c r="D76" s="97">
        <v>0</v>
      </c>
      <c r="E76" s="97">
        <v>0</v>
      </c>
      <c r="F76" s="160">
        <v>0</v>
      </c>
    </row>
    <row r="77" spans="1:6" s="676" customFormat="1">
      <c r="A77" s="100" t="s">
        <v>731</v>
      </c>
      <c r="B77" s="97">
        <v>0</v>
      </c>
      <c r="C77" s="97">
        <v>0</v>
      </c>
      <c r="D77" s="97">
        <v>0</v>
      </c>
      <c r="E77" s="97">
        <v>0</v>
      </c>
      <c r="F77" s="160">
        <v>0</v>
      </c>
    </row>
    <row r="78" spans="1:6" s="676" customFormat="1">
      <c r="A78" s="100" t="s">
        <v>732</v>
      </c>
      <c r="B78" s="97">
        <v>0</v>
      </c>
      <c r="C78" s="97">
        <v>0</v>
      </c>
      <c r="D78" s="97">
        <v>0</v>
      </c>
      <c r="E78" s="97">
        <v>0</v>
      </c>
      <c r="F78" s="160">
        <v>0</v>
      </c>
    </row>
    <row r="79" spans="1:6" s="676" customFormat="1">
      <c r="A79" s="100" t="s">
        <v>733</v>
      </c>
      <c r="B79" s="97">
        <v>0</v>
      </c>
      <c r="C79" s="97">
        <v>0</v>
      </c>
      <c r="D79" s="97">
        <v>0</v>
      </c>
      <c r="E79" s="97">
        <v>0</v>
      </c>
      <c r="F79" s="160">
        <v>0</v>
      </c>
    </row>
    <row r="80" spans="1:6" s="676" customFormat="1">
      <c r="A80" s="72" t="s">
        <v>156</v>
      </c>
      <c r="B80" s="158">
        <v>0</v>
      </c>
      <c r="C80" s="158">
        <v>0</v>
      </c>
      <c r="D80" s="158">
        <v>0</v>
      </c>
      <c r="E80" s="158">
        <v>0</v>
      </c>
      <c r="F80" s="161">
        <v>0</v>
      </c>
    </row>
    <row r="81" spans="1:6" s="676" customFormat="1">
      <c r="A81" s="54" t="s">
        <v>734</v>
      </c>
      <c r="B81" s="160">
        <v>0</v>
      </c>
      <c r="C81" s="160">
        <v>0</v>
      </c>
      <c r="D81" s="160">
        <v>0</v>
      </c>
      <c r="E81" s="160">
        <v>0</v>
      </c>
      <c r="F81" s="160"/>
    </row>
    <row r="82" spans="1:6" s="676" customFormat="1" ht="15.75" thickBot="1">
      <c r="A82" s="206"/>
      <c r="B82" s="207"/>
      <c r="C82" s="208"/>
      <c r="D82" s="208"/>
      <c r="E82" s="207"/>
      <c r="F82" s="207"/>
    </row>
    <row r="83" spans="1:6" s="676" customFormat="1" ht="15.75" thickTop="1">
      <c r="A83" s="772" t="s">
        <v>1394</v>
      </c>
      <c r="B83" s="772"/>
      <c r="C83" s="772"/>
      <c r="D83" s="772"/>
      <c r="E83" s="772"/>
      <c r="F83" s="772"/>
    </row>
    <row r="84" spans="1:6">
      <c r="A84" s="209"/>
      <c r="B84" s="210"/>
      <c r="C84" s="210"/>
      <c r="D84" s="210"/>
      <c r="E84" s="210"/>
      <c r="F84" s="211"/>
    </row>
    <row r="85" spans="1:6" ht="30" customHeight="1">
      <c r="A85" s="718" t="s">
        <v>440</v>
      </c>
      <c r="B85" s="718"/>
      <c r="C85" s="718"/>
      <c r="D85" s="718"/>
      <c r="E85" s="718"/>
      <c r="F85" s="718"/>
    </row>
    <row r="86" spans="1:6" ht="18">
      <c r="A86" s="719" t="s">
        <v>740</v>
      </c>
      <c r="B86" s="719"/>
      <c r="C86" s="719"/>
      <c r="D86" s="719"/>
      <c r="E86" s="719"/>
      <c r="F86" s="719"/>
    </row>
    <row r="87" spans="1:6" ht="18">
      <c r="A87" s="719" t="s">
        <v>1512</v>
      </c>
      <c r="B87" s="719"/>
      <c r="C87" s="719"/>
      <c r="D87" s="719"/>
      <c r="E87" s="719"/>
      <c r="F87" s="719"/>
    </row>
    <row r="88" spans="1:6" ht="30" customHeight="1">
      <c r="A88" s="723" t="s">
        <v>508</v>
      </c>
      <c r="B88" s="723"/>
      <c r="C88" s="723"/>
      <c r="D88" s="723"/>
      <c r="E88" s="723"/>
      <c r="F88" s="723"/>
    </row>
    <row r="89" spans="1:6">
      <c r="A89" s="99"/>
      <c r="B89" s="205"/>
      <c r="C89" s="205"/>
      <c r="D89" s="101"/>
      <c r="E89" s="184"/>
      <c r="F89" s="205"/>
    </row>
    <row r="90" spans="1:6" ht="30" customHeight="1">
      <c r="A90" s="72" t="s">
        <v>718</v>
      </c>
      <c r="B90" s="73" t="s">
        <v>60</v>
      </c>
      <c r="C90" s="73" t="s">
        <v>62</v>
      </c>
      <c r="D90" s="73" t="s">
        <v>64</v>
      </c>
      <c r="E90" s="176" t="s">
        <v>515</v>
      </c>
      <c r="F90" s="73" t="s">
        <v>677</v>
      </c>
    </row>
    <row r="91" spans="1:6">
      <c r="A91" s="100" t="s">
        <v>720</v>
      </c>
      <c r="B91" s="97">
        <v>0</v>
      </c>
      <c r="C91" s="97">
        <v>0</v>
      </c>
      <c r="D91" s="97">
        <v>0</v>
      </c>
      <c r="E91" s="97">
        <v>0</v>
      </c>
      <c r="F91" s="160">
        <v>0</v>
      </c>
    </row>
    <row r="92" spans="1:6">
      <c r="A92" s="100" t="s">
        <v>721</v>
      </c>
      <c r="B92" s="97">
        <v>17116.323079999998</v>
      </c>
      <c r="C92" s="97">
        <v>0</v>
      </c>
      <c r="D92" s="97">
        <v>0</v>
      </c>
      <c r="E92" s="97">
        <v>17116.323079999998</v>
      </c>
      <c r="F92" s="160">
        <v>9.5358658468013471E-3</v>
      </c>
    </row>
    <row r="93" spans="1:6">
      <c r="A93" s="100" t="s">
        <v>722</v>
      </c>
      <c r="B93" s="97">
        <v>0</v>
      </c>
      <c r="C93" s="97">
        <v>32009.595829999998</v>
      </c>
      <c r="D93" s="97">
        <v>0</v>
      </c>
      <c r="E93" s="97">
        <v>32009.595829999998</v>
      </c>
      <c r="F93" s="160">
        <v>1.7833223304944291E-2</v>
      </c>
    </row>
    <row r="94" spans="1:6">
      <c r="A94" s="100" t="s">
        <v>723</v>
      </c>
      <c r="B94" s="97">
        <v>22870.308690000002</v>
      </c>
      <c r="C94" s="97">
        <v>39921.249670000005</v>
      </c>
      <c r="D94" s="97">
        <v>2068.05834</v>
      </c>
      <c r="E94" s="97">
        <v>64859.616700000013</v>
      </c>
      <c r="F94" s="160">
        <v>3.6134665186873562E-2</v>
      </c>
    </row>
    <row r="95" spans="1:6">
      <c r="A95" s="100" t="s">
        <v>724</v>
      </c>
      <c r="B95" s="97">
        <v>86630.944680000001</v>
      </c>
      <c r="C95" s="97">
        <v>22973.870179999998</v>
      </c>
      <c r="D95" s="97">
        <v>3310.57123</v>
      </c>
      <c r="E95" s="97">
        <v>112915.38609</v>
      </c>
      <c r="F95" s="160">
        <v>6.2907551391815572E-2</v>
      </c>
    </row>
    <row r="96" spans="1:6">
      <c r="A96" s="100" t="s">
        <v>725</v>
      </c>
      <c r="B96" s="97">
        <v>163576.38469000001</v>
      </c>
      <c r="C96" s="97">
        <v>41642.938560000002</v>
      </c>
      <c r="D96" s="97">
        <v>7980.0421799999995</v>
      </c>
      <c r="E96" s="97">
        <v>213199.36543000001</v>
      </c>
      <c r="F96" s="160">
        <v>0.11877787874541902</v>
      </c>
    </row>
    <row r="97" spans="1:6">
      <c r="A97" s="100" t="s">
        <v>726</v>
      </c>
      <c r="B97" s="97">
        <v>148266.1655</v>
      </c>
      <c r="C97" s="97">
        <v>39620.318090000001</v>
      </c>
      <c r="D97" s="97">
        <v>11401.47551</v>
      </c>
      <c r="E97" s="97">
        <v>199287.95910000001</v>
      </c>
      <c r="F97" s="160">
        <v>0.11102753985059939</v>
      </c>
    </row>
    <row r="98" spans="1:6">
      <c r="A98" s="100" t="s">
        <v>727</v>
      </c>
      <c r="B98" s="97">
        <v>142891.20329</v>
      </c>
      <c r="C98" s="97">
        <v>33849.106399999997</v>
      </c>
      <c r="D98" s="97">
        <v>11849.216279999999</v>
      </c>
      <c r="E98" s="97">
        <v>188589.52596999999</v>
      </c>
      <c r="F98" s="160">
        <v>0.10506721632656743</v>
      </c>
    </row>
    <row r="99" spans="1:6">
      <c r="A99" s="100" t="s">
        <v>728</v>
      </c>
      <c r="B99" s="97">
        <v>100825.12112000001</v>
      </c>
      <c r="C99" s="97">
        <v>25586.232510000002</v>
      </c>
      <c r="D99" s="97">
        <v>10567.722730000001</v>
      </c>
      <c r="E99" s="97">
        <v>136979.07636000001</v>
      </c>
      <c r="F99" s="160">
        <v>7.6313942537927254E-2</v>
      </c>
    </row>
    <row r="100" spans="1:6">
      <c r="A100" s="100" t="s">
        <v>729</v>
      </c>
      <c r="B100" s="97">
        <v>137154.61645</v>
      </c>
      <c r="C100" s="97">
        <v>32028.625920000002</v>
      </c>
      <c r="D100" s="97">
        <v>14509.74519</v>
      </c>
      <c r="E100" s="97">
        <v>183692.98755999998</v>
      </c>
      <c r="F100" s="160">
        <v>0.10233925114542233</v>
      </c>
    </row>
    <row r="101" spans="1:6">
      <c r="A101" s="100" t="s">
        <v>730</v>
      </c>
      <c r="B101" s="97">
        <v>179245.67168999999</v>
      </c>
      <c r="C101" s="97">
        <v>49383.172639999997</v>
      </c>
      <c r="D101" s="97">
        <v>24435.948820000001</v>
      </c>
      <c r="E101" s="97">
        <v>253064.79314999998</v>
      </c>
      <c r="F101" s="160">
        <v>0.14098775226127203</v>
      </c>
    </row>
    <row r="102" spans="1:6">
      <c r="A102" s="100" t="s">
        <v>731</v>
      </c>
      <c r="B102" s="97">
        <v>200502.27859</v>
      </c>
      <c r="C102" s="97">
        <v>59736.363279999998</v>
      </c>
      <c r="D102" s="97">
        <v>31960.546190000001</v>
      </c>
      <c r="E102" s="97">
        <v>292199.18806000001</v>
      </c>
      <c r="F102" s="160">
        <v>0.16279035192670824</v>
      </c>
    </row>
    <row r="103" spans="1:6">
      <c r="A103" s="100" t="s">
        <v>732</v>
      </c>
      <c r="B103" s="97">
        <v>29606.38306</v>
      </c>
      <c r="C103" s="97">
        <v>10590.483099999999</v>
      </c>
      <c r="D103" s="97">
        <v>5849.3281900000002</v>
      </c>
      <c r="E103" s="97">
        <v>46046.194349999998</v>
      </c>
      <c r="F103" s="160">
        <v>2.565330941844679E-2</v>
      </c>
    </row>
    <row r="104" spans="1:6">
      <c r="A104" s="100" t="s">
        <v>733</v>
      </c>
      <c r="B104" s="97">
        <v>32637.933820000002</v>
      </c>
      <c r="C104" s="97">
        <v>14658.140160000001</v>
      </c>
      <c r="D104" s="97">
        <v>7685.59609</v>
      </c>
      <c r="E104" s="97">
        <v>54981.67007</v>
      </c>
      <c r="F104" s="160">
        <v>3.0631452057202749E-2</v>
      </c>
    </row>
    <row r="105" spans="1:6">
      <c r="A105" s="72" t="s">
        <v>156</v>
      </c>
      <c r="B105" s="158">
        <v>1261323.3346599997</v>
      </c>
      <c r="C105" s="158">
        <v>402000.09634000005</v>
      </c>
      <c r="D105" s="158">
        <v>131618.25075000001</v>
      </c>
      <c r="E105" s="158">
        <v>1794941.68175</v>
      </c>
      <c r="F105" s="161">
        <v>1</v>
      </c>
    </row>
    <row r="106" spans="1:6">
      <c r="A106" s="54" t="s">
        <v>734</v>
      </c>
      <c r="B106" s="160">
        <v>0.70270992505464436</v>
      </c>
      <c r="C106" s="160">
        <v>0.22396276181411376</v>
      </c>
      <c r="D106" s="160">
        <v>7.33273131312418E-2</v>
      </c>
      <c r="E106" s="160">
        <v>1</v>
      </c>
      <c r="F106" s="160"/>
    </row>
    <row r="107" spans="1:6" ht="30" customHeight="1">
      <c r="A107" s="432" t="s">
        <v>737</v>
      </c>
      <c r="B107" s="73" t="s">
        <v>60</v>
      </c>
      <c r="C107" s="73" t="s">
        <v>62</v>
      </c>
      <c r="D107" s="73" t="s">
        <v>64</v>
      </c>
      <c r="E107" s="176" t="s">
        <v>156</v>
      </c>
      <c r="F107" s="73" t="s">
        <v>677</v>
      </c>
    </row>
    <row r="108" spans="1:6">
      <c r="A108" s="100" t="s">
        <v>720</v>
      </c>
      <c r="B108" s="97">
        <v>0</v>
      </c>
      <c r="C108" s="97">
        <v>0</v>
      </c>
      <c r="D108" s="97">
        <v>0</v>
      </c>
      <c r="E108" s="97">
        <v>0</v>
      </c>
      <c r="F108" s="160">
        <v>0</v>
      </c>
    </row>
    <row r="109" spans="1:6">
      <c r="A109" s="100" t="s">
        <v>721</v>
      </c>
      <c r="B109" s="97">
        <v>2</v>
      </c>
      <c r="C109" s="97">
        <v>0</v>
      </c>
      <c r="D109" s="97">
        <v>0</v>
      </c>
      <c r="E109" s="97">
        <v>2</v>
      </c>
      <c r="F109" s="160">
        <v>1.1013397798421779E-5</v>
      </c>
    </row>
    <row r="110" spans="1:6">
      <c r="A110" s="100" t="s">
        <v>722</v>
      </c>
      <c r="B110" s="97">
        <v>0</v>
      </c>
      <c r="C110" s="97">
        <v>6</v>
      </c>
      <c r="D110" s="97">
        <v>0</v>
      </c>
      <c r="E110" s="97">
        <v>6</v>
      </c>
      <c r="F110" s="160">
        <v>3.304019339526534E-5</v>
      </c>
    </row>
    <row r="111" spans="1:6">
      <c r="A111" s="100" t="s">
        <v>723</v>
      </c>
      <c r="B111" s="97">
        <v>12</v>
      </c>
      <c r="C111" s="97">
        <v>19</v>
      </c>
      <c r="D111" s="97">
        <v>1</v>
      </c>
      <c r="E111" s="97">
        <v>32</v>
      </c>
      <c r="F111" s="160">
        <v>1.7621436477474847E-4</v>
      </c>
    </row>
    <row r="112" spans="1:6">
      <c r="A112" s="100" t="s">
        <v>724</v>
      </c>
      <c r="B112" s="97">
        <v>100</v>
      </c>
      <c r="C112" s="97">
        <v>26</v>
      </c>
      <c r="D112" s="97">
        <v>4</v>
      </c>
      <c r="E112" s="97">
        <v>130</v>
      </c>
      <c r="F112" s="160">
        <v>7.1587085689741572E-4</v>
      </c>
    </row>
    <row r="113" spans="1:6">
      <c r="A113" s="100" t="s">
        <v>725</v>
      </c>
      <c r="B113" s="97">
        <v>351</v>
      </c>
      <c r="C113" s="97">
        <v>91</v>
      </c>
      <c r="D113" s="97">
        <v>18</v>
      </c>
      <c r="E113" s="97">
        <v>460</v>
      </c>
      <c r="F113" s="160">
        <v>2.5330814936370093E-3</v>
      </c>
    </row>
    <row r="114" spans="1:6">
      <c r="A114" s="100" t="s">
        <v>726</v>
      </c>
      <c r="B114" s="97">
        <v>570</v>
      </c>
      <c r="C114" s="97">
        <v>153</v>
      </c>
      <c r="D114" s="97">
        <v>44</v>
      </c>
      <c r="E114" s="97">
        <v>767</v>
      </c>
      <c r="F114" s="160">
        <v>4.2236380556947527E-3</v>
      </c>
    </row>
    <row r="115" spans="1:6">
      <c r="A115" s="100" t="s">
        <v>727</v>
      </c>
      <c r="B115" s="97">
        <v>857</v>
      </c>
      <c r="C115" s="97">
        <v>204</v>
      </c>
      <c r="D115" s="97">
        <v>72</v>
      </c>
      <c r="E115" s="97">
        <v>1133</v>
      </c>
      <c r="F115" s="160">
        <v>6.2390898528059385E-3</v>
      </c>
    </row>
    <row r="116" spans="1:6">
      <c r="A116" s="100" t="s">
        <v>728</v>
      </c>
      <c r="B116" s="97">
        <v>854</v>
      </c>
      <c r="C116" s="97">
        <v>219</v>
      </c>
      <c r="D116" s="97">
        <v>89</v>
      </c>
      <c r="E116" s="97">
        <v>1162</v>
      </c>
      <c r="F116" s="160">
        <v>6.3987841208830538E-3</v>
      </c>
    </row>
    <row r="117" spans="1:6">
      <c r="A117" s="100" t="s">
        <v>729</v>
      </c>
      <c r="B117" s="97">
        <v>1649</v>
      </c>
      <c r="C117" s="97">
        <v>385</v>
      </c>
      <c r="D117" s="97">
        <v>175</v>
      </c>
      <c r="E117" s="97">
        <v>2209</v>
      </c>
      <c r="F117" s="160">
        <v>1.2164297868356856E-2</v>
      </c>
    </row>
    <row r="118" spans="1:6">
      <c r="A118" s="100" t="s">
        <v>730</v>
      </c>
      <c r="B118" s="97">
        <v>3707</v>
      </c>
      <c r="C118" s="97">
        <v>1016</v>
      </c>
      <c r="D118" s="97">
        <v>503</v>
      </c>
      <c r="E118" s="97">
        <v>5226</v>
      </c>
      <c r="F118" s="160">
        <v>2.8778008447276113E-2</v>
      </c>
    </row>
    <row r="119" spans="1:6">
      <c r="A119" s="100" t="s">
        <v>731</v>
      </c>
      <c r="B119" s="97">
        <v>12420</v>
      </c>
      <c r="C119" s="97">
        <v>3798</v>
      </c>
      <c r="D119" s="97">
        <v>2040</v>
      </c>
      <c r="E119" s="97">
        <v>18258</v>
      </c>
      <c r="F119" s="160">
        <v>0.10054130850179244</v>
      </c>
    </row>
    <row r="120" spans="1:6">
      <c r="A120" s="100" t="s">
        <v>732</v>
      </c>
      <c r="B120" s="97">
        <v>6004</v>
      </c>
      <c r="C120" s="97">
        <v>2148</v>
      </c>
      <c r="D120" s="97">
        <v>1201</v>
      </c>
      <c r="E120" s="97">
        <v>9353</v>
      </c>
      <c r="F120" s="160">
        <v>5.1504154804319455E-2</v>
      </c>
    </row>
    <row r="121" spans="1:6">
      <c r="A121" s="100" t="s">
        <v>733</v>
      </c>
      <c r="B121" s="97">
        <v>89091</v>
      </c>
      <c r="C121" s="97">
        <v>41438</v>
      </c>
      <c r="D121" s="97">
        <v>12330</v>
      </c>
      <c r="E121" s="97">
        <v>142859</v>
      </c>
      <c r="F121" s="160">
        <v>0.78668149804236853</v>
      </c>
    </row>
    <row r="122" spans="1:6">
      <c r="A122" s="72" t="s">
        <v>156</v>
      </c>
      <c r="B122" s="158">
        <v>115617</v>
      </c>
      <c r="C122" s="158">
        <v>49503</v>
      </c>
      <c r="D122" s="158">
        <v>16477</v>
      </c>
      <c r="E122" s="158">
        <v>181597</v>
      </c>
      <c r="F122" s="161">
        <v>1</v>
      </c>
    </row>
    <row r="123" spans="1:6">
      <c r="A123" s="54" t="s">
        <v>734</v>
      </c>
      <c r="B123" s="160">
        <v>0.63666800663006551</v>
      </c>
      <c r="C123" s="160">
        <v>0.27259811560763669</v>
      </c>
      <c r="D123" s="160">
        <v>9.073387776229784E-2</v>
      </c>
      <c r="E123" s="160">
        <v>1</v>
      </c>
      <c r="F123" s="160"/>
    </row>
    <row r="124" spans="1:6" ht="15.75" thickBot="1">
      <c r="A124" s="206"/>
      <c r="B124" s="207"/>
      <c r="C124" s="208"/>
      <c r="D124" s="208"/>
      <c r="E124" s="207"/>
      <c r="F124" s="207"/>
    </row>
    <row r="125" spans="1:6" ht="15.75" thickTop="1">
      <c r="A125" s="772" t="s">
        <v>1366</v>
      </c>
      <c r="B125" s="772"/>
      <c r="C125" s="772"/>
      <c r="D125" s="772"/>
      <c r="E125" s="772"/>
      <c r="F125" s="772"/>
    </row>
    <row r="126" spans="1:6">
      <c r="A126" s="214"/>
      <c r="B126" s="11"/>
      <c r="C126" s="96"/>
      <c r="D126" s="96"/>
      <c r="E126" s="11"/>
      <c r="F126" s="211"/>
    </row>
    <row r="127" spans="1:6" ht="30" customHeight="1">
      <c r="A127" s="718" t="s">
        <v>440</v>
      </c>
      <c r="B127" s="718"/>
      <c r="C127" s="718"/>
      <c r="D127" s="718"/>
      <c r="E127" s="718"/>
      <c r="F127" s="718"/>
    </row>
    <row r="128" spans="1:6" ht="18">
      <c r="A128" s="719" t="s">
        <v>738</v>
      </c>
      <c r="B128" s="719"/>
      <c r="C128" s="719"/>
      <c r="D128" s="719"/>
      <c r="E128" s="719"/>
      <c r="F128" s="719"/>
    </row>
    <row r="129" spans="1:6" ht="18">
      <c r="A129" s="719" t="s">
        <v>1512</v>
      </c>
      <c r="B129" s="719"/>
      <c r="C129" s="719"/>
      <c r="D129" s="719"/>
      <c r="E129" s="719"/>
      <c r="F129" s="719"/>
    </row>
    <row r="130" spans="1:6" ht="30" customHeight="1">
      <c r="A130" s="723" t="s">
        <v>508</v>
      </c>
      <c r="B130" s="723"/>
      <c r="C130" s="723"/>
      <c r="D130" s="723"/>
      <c r="E130" s="723"/>
      <c r="F130" s="723"/>
    </row>
    <row r="131" spans="1:6">
      <c r="A131" s="99"/>
      <c r="B131" s="205"/>
      <c r="C131" s="205"/>
      <c r="D131" s="101"/>
      <c r="E131" s="184"/>
      <c r="F131" s="205"/>
    </row>
    <row r="132" spans="1:6" ht="30" customHeight="1">
      <c r="A132" s="72" t="s">
        <v>718</v>
      </c>
      <c r="B132" s="73" t="s">
        <v>60</v>
      </c>
      <c r="C132" s="73" t="s">
        <v>62</v>
      </c>
      <c r="D132" s="73" t="s">
        <v>64</v>
      </c>
      <c r="E132" s="176" t="s">
        <v>515</v>
      </c>
      <c r="F132" s="73" t="s">
        <v>677</v>
      </c>
    </row>
    <row r="133" spans="1:6">
      <c r="A133" s="100" t="s">
        <v>720</v>
      </c>
      <c r="B133" s="97">
        <v>0</v>
      </c>
      <c r="C133" s="97">
        <v>0</v>
      </c>
      <c r="D133" s="97">
        <v>0</v>
      </c>
      <c r="E133" s="97">
        <v>0</v>
      </c>
      <c r="F133" s="160">
        <v>0</v>
      </c>
    </row>
    <row r="134" spans="1:6">
      <c r="A134" s="100" t="s">
        <v>721</v>
      </c>
      <c r="B134" s="97">
        <v>0</v>
      </c>
      <c r="C134" s="97">
        <v>37832.988020000004</v>
      </c>
      <c r="D134" s="97">
        <v>0</v>
      </c>
      <c r="E134" s="97">
        <v>37832.988020000004</v>
      </c>
      <c r="F134" s="160">
        <v>6.7283505521327613E-2</v>
      </c>
    </row>
    <row r="135" spans="1:6">
      <c r="A135" s="100" t="s">
        <v>722</v>
      </c>
      <c r="B135" s="97">
        <v>0</v>
      </c>
      <c r="C135" s="97">
        <v>42238.107349999998</v>
      </c>
      <c r="D135" s="97">
        <v>0</v>
      </c>
      <c r="E135" s="97">
        <v>42238.107349999998</v>
      </c>
      <c r="F135" s="160">
        <v>7.5117723389751784E-2</v>
      </c>
    </row>
    <row r="136" spans="1:6">
      <c r="A136" s="100" t="s">
        <v>723</v>
      </c>
      <c r="B136" s="97">
        <v>3326.40344</v>
      </c>
      <c r="C136" s="97">
        <v>76874.644419999997</v>
      </c>
      <c r="D136" s="97">
        <v>0</v>
      </c>
      <c r="E136" s="97">
        <v>80201.047859999991</v>
      </c>
      <c r="F136" s="160">
        <v>0.14263234095207922</v>
      </c>
    </row>
    <row r="137" spans="1:6">
      <c r="A137" s="100" t="s">
        <v>724</v>
      </c>
      <c r="B137" s="97">
        <v>8431.8304499999995</v>
      </c>
      <c r="C137" s="97">
        <v>72542.716979999997</v>
      </c>
      <c r="D137" s="97">
        <v>1806.50359</v>
      </c>
      <c r="E137" s="97">
        <v>82781.051019999984</v>
      </c>
      <c r="F137" s="160">
        <v>0.14722070856314751</v>
      </c>
    </row>
    <row r="138" spans="1:6">
      <c r="A138" s="100" t="s">
        <v>725</v>
      </c>
      <c r="B138" s="97">
        <v>19468.892530000001</v>
      </c>
      <c r="C138" s="97">
        <v>56975.356670000001</v>
      </c>
      <c r="D138" s="97">
        <v>2155.7724700000003</v>
      </c>
      <c r="E138" s="97">
        <v>78600.021670000002</v>
      </c>
      <c r="F138" s="160">
        <v>0.13978502013148456</v>
      </c>
    </row>
    <row r="139" spans="1:6">
      <c r="A139" s="100" t="s">
        <v>726</v>
      </c>
      <c r="B139" s="97">
        <v>18976.573980000001</v>
      </c>
      <c r="C139" s="97">
        <v>27058.423709999999</v>
      </c>
      <c r="D139" s="97">
        <v>2650.4363900000003</v>
      </c>
      <c r="E139" s="97">
        <v>48685.434080000006</v>
      </c>
      <c r="F139" s="160">
        <v>8.6583874131174465E-2</v>
      </c>
    </row>
    <row r="140" spans="1:6">
      <c r="A140" s="100" t="s">
        <v>727</v>
      </c>
      <c r="B140" s="97">
        <v>17893.790829999998</v>
      </c>
      <c r="C140" s="97">
        <v>30089.304</v>
      </c>
      <c r="D140" s="97">
        <v>2572.8117699999998</v>
      </c>
      <c r="E140" s="97">
        <v>50555.906600000002</v>
      </c>
      <c r="F140" s="160">
        <v>8.9910387703414155E-2</v>
      </c>
    </row>
    <row r="141" spans="1:6">
      <c r="A141" s="100" t="s">
        <v>728</v>
      </c>
      <c r="B141" s="97">
        <v>11104.120339999999</v>
      </c>
      <c r="C141" s="97">
        <v>12927.00352</v>
      </c>
      <c r="D141" s="97">
        <v>1280.7159999999999</v>
      </c>
      <c r="E141" s="97">
        <v>25311.83986</v>
      </c>
      <c r="F141" s="160">
        <v>4.501545889198498E-2</v>
      </c>
    </row>
    <row r="142" spans="1:6">
      <c r="A142" s="100" t="s">
        <v>729</v>
      </c>
      <c r="B142" s="97">
        <v>18133.21991</v>
      </c>
      <c r="C142" s="97">
        <v>22834.89084</v>
      </c>
      <c r="D142" s="97">
        <v>3002.6610499999997</v>
      </c>
      <c r="E142" s="97">
        <v>43970.771800000002</v>
      </c>
      <c r="F142" s="160">
        <v>7.819915428351451E-2</v>
      </c>
    </row>
    <row r="143" spans="1:6">
      <c r="A143" s="100" t="s">
        <v>730</v>
      </c>
      <c r="B143" s="97">
        <v>17017.770619999999</v>
      </c>
      <c r="C143" s="97">
        <v>22037.846859999998</v>
      </c>
      <c r="D143" s="97">
        <v>4073.5978999999998</v>
      </c>
      <c r="E143" s="97">
        <v>43129.215380000001</v>
      </c>
      <c r="F143" s="160">
        <v>7.6702500992433045E-2</v>
      </c>
    </row>
    <row r="144" spans="1:6">
      <c r="A144" s="100" t="s">
        <v>731</v>
      </c>
      <c r="B144" s="97">
        <v>9747.9813000000013</v>
      </c>
      <c r="C144" s="97">
        <v>14680.690570000001</v>
      </c>
      <c r="D144" s="97">
        <v>2452.1326300000001</v>
      </c>
      <c r="E144" s="97">
        <v>26880.804500000002</v>
      </c>
      <c r="F144" s="160">
        <v>4.7805760333742682E-2</v>
      </c>
    </row>
    <row r="145" spans="1:6">
      <c r="A145" s="100" t="s">
        <v>732</v>
      </c>
      <c r="B145" s="97">
        <v>465.54933</v>
      </c>
      <c r="C145" s="97">
        <v>1255.46127</v>
      </c>
      <c r="D145" s="97">
        <v>178.52778000000001</v>
      </c>
      <c r="E145" s="97">
        <v>1899.53838</v>
      </c>
      <c r="F145" s="160">
        <v>3.3782053114900568E-3</v>
      </c>
    </row>
    <row r="146" spans="1:6">
      <c r="A146" s="100" t="s">
        <v>733</v>
      </c>
      <c r="B146" s="97">
        <v>178.32146</v>
      </c>
      <c r="C146" s="97">
        <v>27.11749</v>
      </c>
      <c r="D146" s="97">
        <v>0</v>
      </c>
      <c r="E146" s="97">
        <v>205.43895000000001</v>
      </c>
      <c r="F146" s="160">
        <v>3.6535979445539827E-4</v>
      </c>
    </row>
    <row r="147" spans="1:6">
      <c r="A147" s="72" t="s">
        <v>156</v>
      </c>
      <c r="B147" s="158">
        <v>124744.45418999999</v>
      </c>
      <c r="C147" s="158">
        <v>417374.55170000001</v>
      </c>
      <c r="D147" s="158">
        <v>20173.159580000003</v>
      </c>
      <c r="E147" s="158">
        <v>562292.16547000001</v>
      </c>
      <c r="F147" s="161">
        <v>1</v>
      </c>
    </row>
    <row r="148" spans="1:6">
      <c r="A148" s="54" t="s">
        <v>734</v>
      </c>
      <c r="B148" s="160">
        <v>0.22184988845741882</v>
      </c>
      <c r="C148" s="160">
        <v>0.74227346089933777</v>
      </c>
      <c r="D148" s="160">
        <v>3.5876650643243406E-2</v>
      </c>
      <c r="E148" s="160">
        <v>1</v>
      </c>
      <c r="F148" s="160"/>
    </row>
    <row r="149" spans="1:6" ht="30" customHeight="1">
      <c r="A149" s="432" t="s">
        <v>1001</v>
      </c>
      <c r="B149" s="73" t="s">
        <v>60</v>
      </c>
      <c r="C149" s="73" t="s">
        <v>62</v>
      </c>
      <c r="D149" s="73" t="s">
        <v>64</v>
      </c>
      <c r="E149" s="176" t="s">
        <v>156</v>
      </c>
      <c r="F149" s="73" t="s">
        <v>677</v>
      </c>
    </row>
    <row r="150" spans="1:6">
      <c r="A150" s="100" t="s">
        <v>720</v>
      </c>
      <c r="B150" s="97">
        <v>0</v>
      </c>
      <c r="C150" s="97">
        <v>0</v>
      </c>
      <c r="D150" s="97">
        <v>0</v>
      </c>
      <c r="E150" s="97">
        <v>0</v>
      </c>
      <c r="F150" s="160">
        <v>0</v>
      </c>
    </row>
    <row r="151" spans="1:6">
      <c r="A151" s="100" t="s">
        <v>721</v>
      </c>
      <c r="B151" s="97">
        <v>0</v>
      </c>
      <c r="C151" s="97">
        <v>5</v>
      </c>
      <c r="D151" s="97">
        <v>0</v>
      </c>
      <c r="E151" s="97">
        <v>5</v>
      </c>
      <c r="F151" s="160">
        <v>1.1340440009072353E-3</v>
      </c>
    </row>
    <row r="152" spans="1:6">
      <c r="A152" s="100" t="s">
        <v>722</v>
      </c>
      <c r="B152" s="97">
        <v>0</v>
      </c>
      <c r="C152" s="97">
        <v>10</v>
      </c>
      <c r="D152" s="97">
        <v>0</v>
      </c>
      <c r="E152" s="97">
        <v>10</v>
      </c>
      <c r="F152" s="160">
        <v>2.2680880018144706E-3</v>
      </c>
    </row>
    <row r="153" spans="1:6">
      <c r="A153" s="100" t="s">
        <v>723</v>
      </c>
      <c r="B153" s="97">
        <v>2</v>
      </c>
      <c r="C153" s="97">
        <v>35</v>
      </c>
      <c r="D153" s="97">
        <v>0</v>
      </c>
      <c r="E153" s="97">
        <v>37</v>
      </c>
      <c r="F153" s="160">
        <v>8.3919256067135403E-3</v>
      </c>
    </row>
    <row r="154" spans="1:6">
      <c r="A154" s="100" t="s">
        <v>724</v>
      </c>
      <c r="B154" s="97">
        <v>10</v>
      </c>
      <c r="C154" s="97">
        <v>75</v>
      </c>
      <c r="D154" s="97">
        <v>2</v>
      </c>
      <c r="E154" s="97">
        <v>87</v>
      </c>
      <c r="F154" s="160">
        <v>1.9732365615785893E-2</v>
      </c>
    </row>
    <row r="155" spans="1:6">
      <c r="A155" s="100" t="s">
        <v>725</v>
      </c>
      <c r="B155" s="97">
        <v>42</v>
      </c>
      <c r="C155" s="97">
        <v>118</v>
      </c>
      <c r="D155" s="97">
        <v>5</v>
      </c>
      <c r="E155" s="97">
        <v>165</v>
      </c>
      <c r="F155" s="160">
        <v>3.7423452029938763E-2</v>
      </c>
    </row>
    <row r="156" spans="1:6">
      <c r="A156" s="100" t="s">
        <v>726</v>
      </c>
      <c r="B156" s="97">
        <v>71</v>
      </c>
      <c r="C156" s="97">
        <v>99</v>
      </c>
      <c r="D156" s="97">
        <v>11</v>
      </c>
      <c r="E156" s="97">
        <v>181</v>
      </c>
      <c r="F156" s="160">
        <v>4.1052392832841914E-2</v>
      </c>
    </row>
    <row r="157" spans="1:6">
      <c r="A157" s="100" t="s">
        <v>727</v>
      </c>
      <c r="B157" s="97">
        <v>107</v>
      </c>
      <c r="C157" s="97">
        <v>178</v>
      </c>
      <c r="D157" s="97">
        <v>16</v>
      </c>
      <c r="E157" s="97">
        <v>301</v>
      </c>
      <c r="F157" s="160">
        <v>6.8269448854615555E-2</v>
      </c>
    </row>
    <row r="158" spans="1:6">
      <c r="A158" s="100" t="s">
        <v>728</v>
      </c>
      <c r="B158" s="97">
        <v>95</v>
      </c>
      <c r="C158" s="97">
        <v>109</v>
      </c>
      <c r="D158" s="97">
        <v>11</v>
      </c>
      <c r="E158" s="97">
        <v>215</v>
      </c>
      <c r="F158" s="160">
        <v>4.8763892039011117E-2</v>
      </c>
    </row>
    <row r="159" spans="1:6">
      <c r="A159" s="100" t="s">
        <v>729</v>
      </c>
      <c r="B159" s="97">
        <v>221</v>
      </c>
      <c r="C159" s="97">
        <v>270</v>
      </c>
      <c r="D159" s="97">
        <v>37</v>
      </c>
      <c r="E159" s="97">
        <v>528</v>
      </c>
      <c r="F159" s="160">
        <v>0.11975504649580404</v>
      </c>
    </row>
    <row r="160" spans="1:6">
      <c r="A160" s="100" t="s">
        <v>730</v>
      </c>
      <c r="B160" s="97">
        <v>343</v>
      </c>
      <c r="C160" s="97">
        <v>444</v>
      </c>
      <c r="D160" s="97">
        <v>83</v>
      </c>
      <c r="E160" s="97">
        <v>870</v>
      </c>
      <c r="F160" s="160">
        <v>0.19732365615785893</v>
      </c>
    </row>
    <row r="161" spans="1:6">
      <c r="A161" s="100" t="s">
        <v>731</v>
      </c>
      <c r="B161" s="97">
        <v>529</v>
      </c>
      <c r="C161" s="97">
        <v>827</v>
      </c>
      <c r="D161" s="97">
        <v>133</v>
      </c>
      <c r="E161" s="97">
        <v>1489</v>
      </c>
      <c r="F161" s="160">
        <v>0.33771830347017462</v>
      </c>
    </row>
    <row r="162" spans="1:6">
      <c r="A162" s="100" t="s">
        <v>732</v>
      </c>
      <c r="B162" s="97">
        <v>92</v>
      </c>
      <c r="C162" s="97">
        <v>281</v>
      </c>
      <c r="D162" s="97">
        <v>37</v>
      </c>
      <c r="E162" s="97">
        <v>410</v>
      </c>
      <c r="F162" s="160">
        <v>9.2991608074393287E-2</v>
      </c>
    </row>
    <row r="163" spans="1:6">
      <c r="A163" s="100" t="s">
        <v>733</v>
      </c>
      <c r="B163" s="97">
        <v>98</v>
      </c>
      <c r="C163" s="97">
        <v>13</v>
      </c>
      <c r="D163" s="97">
        <v>0</v>
      </c>
      <c r="E163" s="97">
        <v>111</v>
      </c>
      <c r="F163" s="160">
        <v>2.5175776820140622E-2</v>
      </c>
    </row>
    <row r="164" spans="1:6">
      <c r="A164" s="72" t="s">
        <v>156</v>
      </c>
      <c r="B164" s="158">
        <v>1610</v>
      </c>
      <c r="C164" s="158">
        <v>2464</v>
      </c>
      <c r="D164" s="158">
        <v>335</v>
      </c>
      <c r="E164" s="158">
        <v>4409</v>
      </c>
      <c r="F164" s="161">
        <v>1</v>
      </c>
    </row>
    <row r="165" spans="1:6">
      <c r="A165" s="54" t="s">
        <v>734</v>
      </c>
      <c r="B165" s="160">
        <v>0.36516216829212972</v>
      </c>
      <c r="C165" s="160">
        <v>0.55885688364708552</v>
      </c>
      <c r="D165" s="160">
        <v>7.5980948060784759E-2</v>
      </c>
      <c r="E165" s="160">
        <v>1</v>
      </c>
      <c r="F165" s="160"/>
    </row>
    <row r="166" spans="1:6" ht="15.75" thickBot="1">
      <c r="A166" s="206"/>
      <c r="B166" s="207"/>
      <c r="C166" s="208"/>
      <c r="D166" s="208"/>
      <c r="E166" s="207"/>
      <c r="F166" s="207"/>
    </row>
    <row r="167" spans="1:6" ht="15.75" customHeight="1" thickTop="1">
      <c r="A167" s="772" t="s">
        <v>1367</v>
      </c>
      <c r="B167" s="772"/>
      <c r="C167" s="772"/>
      <c r="D167" s="772"/>
      <c r="E167" s="772"/>
      <c r="F167" s="772"/>
    </row>
    <row r="168" spans="1:6">
      <c r="A168" s="190"/>
      <c r="B168" s="11"/>
      <c r="C168" s="96"/>
      <c r="D168" s="96"/>
      <c r="E168" s="11"/>
      <c r="F168" s="211"/>
    </row>
    <row r="169" spans="1:6" ht="30" customHeight="1">
      <c r="A169" s="718" t="s">
        <v>440</v>
      </c>
      <c r="B169" s="718"/>
      <c r="C169" s="718"/>
      <c r="D169" s="718"/>
      <c r="E169" s="718"/>
      <c r="F169" s="718"/>
    </row>
    <row r="170" spans="1:6" ht="18">
      <c r="A170" s="719" t="s">
        <v>739</v>
      </c>
      <c r="B170" s="719"/>
      <c r="C170" s="719"/>
      <c r="D170" s="719"/>
      <c r="E170" s="719"/>
      <c r="F170" s="719"/>
    </row>
    <row r="171" spans="1:6" ht="18">
      <c r="A171" s="719" t="s">
        <v>1512</v>
      </c>
      <c r="B171" s="719"/>
      <c r="C171" s="719"/>
      <c r="D171" s="719"/>
      <c r="E171" s="719"/>
      <c r="F171" s="719"/>
    </row>
    <row r="172" spans="1:6" ht="30" customHeight="1">
      <c r="A172" s="723" t="s">
        <v>508</v>
      </c>
      <c r="B172" s="723"/>
      <c r="C172" s="723"/>
      <c r="D172" s="723"/>
      <c r="E172" s="723"/>
      <c r="F172" s="723"/>
    </row>
    <row r="173" spans="1:6">
      <c r="A173" s="99"/>
      <c r="B173" s="205"/>
      <c r="C173" s="205"/>
      <c r="D173" s="101"/>
      <c r="E173" s="184"/>
      <c r="F173" s="205"/>
    </row>
    <row r="174" spans="1:6" ht="30" customHeight="1">
      <c r="A174" s="72" t="s">
        <v>718</v>
      </c>
      <c r="B174" s="73" t="s">
        <v>60</v>
      </c>
      <c r="C174" s="73" t="s">
        <v>62</v>
      </c>
      <c r="D174" s="73" t="s">
        <v>64</v>
      </c>
      <c r="E174" s="176" t="s">
        <v>515</v>
      </c>
      <c r="F174" s="73" t="s">
        <v>677</v>
      </c>
    </row>
    <row r="175" spans="1:6">
      <c r="A175" s="100" t="s">
        <v>720</v>
      </c>
      <c r="B175" s="97">
        <v>0</v>
      </c>
      <c r="C175" s="97">
        <v>0</v>
      </c>
      <c r="D175" s="97">
        <v>0</v>
      </c>
      <c r="E175" s="97">
        <v>0</v>
      </c>
      <c r="F175" s="160">
        <v>0</v>
      </c>
    </row>
    <row r="176" spans="1:6">
      <c r="A176" s="100" t="s">
        <v>721</v>
      </c>
      <c r="B176" s="97">
        <v>0</v>
      </c>
      <c r="C176" s="97">
        <v>7563.9939000000004</v>
      </c>
      <c r="D176" s="97">
        <v>0</v>
      </c>
      <c r="E176" s="97">
        <v>7563.9939000000004</v>
      </c>
      <c r="F176" s="160">
        <v>0.32758104027351337</v>
      </c>
    </row>
    <row r="177" spans="1:6">
      <c r="A177" s="100" t="s">
        <v>722</v>
      </c>
      <c r="B177" s="97">
        <v>0</v>
      </c>
      <c r="C177" s="97">
        <v>0</v>
      </c>
      <c r="D177" s="97">
        <v>0</v>
      </c>
      <c r="E177" s="97">
        <v>0</v>
      </c>
      <c r="F177" s="160">
        <v>0</v>
      </c>
    </row>
    <row r="178" spans="1:6">
      <c r="A178" s="100" t="s">
        <v>723</v>
      </c>
      <c r="B178" s="97">
        <v>0</v>
      </c>
      <c r="C178" s="97">
        <v>7547.8779999999997</v>
      </c>
      <c r="D178" s="97">
        <v>0</v>
      </c>
      <c r="E178" s="97">
        <v>7547.8779999999997</v>
      </c>
      <c r="F178" s="160">
        <v>0.32688309374463737</v>
      </c>
    </row>
    <row r="179" spans="1:6">
      <c r="A179" s="100" t="s">
        <v>724</v>
      </c>
      <c r="B179" s="97">
        <v>0</v>
      </c>
      <c r="C179" s="97">
        <v>744.38493000000005</v>
      </c>
      <c r="D179" s="97">
        <v>0</v>
      </c>
      <c r="E179" s="97">
        <v>744.38493000000005</v>
      </c>
      <c r="F179" s="160">
        <v>3.2237782441009957E-2</v>
      </c>
    </row>
    <row r="180" spans="1:6">
      <c r="A180" s="100" t="s">
        <v>725</v>
      </c>
      <c r="B180" s="97">
        <v>379.24714</v>
      </c>
      <c r="C180" s="97">
        <v>2173.78532</v>
      </c>
      <c r="D180" s="97">
        <v>0</v>
      </c>
      <c r="E180" s="97">
        <v>2553.0324599999999</v>
      </c>
      <c r="F180" s="160">
        <v>0.11056659222039389</v>
      </c>
    </row>
    <row r="181" spans="1:6">
      <c r="A181" s="100" t="s">
        <v>726</v>
      </c>
      <c r="B181" s="97">
        <v>0</v>
      </c>
      <c r="C181" s="97">
        <v>783.15200000000004</v>
      </c>
      <c r="D181" s="97">
        <v>0</v>
      </c>
      <c r="E181" s="97">
        <v>783.15200000000004</v>
      </c>
      <c r="F181" s="160">
        <v>3.3916704619801785E-2</v>
      </c>
    </row>
    <row r="182" spans="1:6">
      <c r="A182" s="100" t="s">
        <v>727</v>
      </c>
      <c r="B182" s="97">
        <v>173.80668</v>
      </c>
      <c r="C182" s="97">
        <v>737.89758999999992</v>
      </c>
      <c r="D182" s="97">
        <v>0</v>
      </c>
      <c r="E182" s="97">
        <v>911.70426999999995</v>
      </c>
      <c r="F182" s="160">
        <v>3.9484039402570656E-2</v>
      </c>
    </row>
    <row r="183" spans="1:6">
      <c r="A183" s="100" t="s">
        <v>728</v>
      </c>
      <c r="B183" s="97">
        <v>120</v>
      </c>
      <c r="C183" s="97">
        <v>561.28526999999997</v>
      </c>
      <c r="D183" s="97">
        <v>0</v>
      </c>
      <c r="E183" s="97">
        <v>681.28526999999997</v>
      </c>
      <c r="F183" s="160">
        <v>2.9505065765537093E-2</v>
      </c>
    </row>
    <row r="184" spans="1:6">
      <c r="A184" s="100" t="s">
        <v>729</v>
      </c>
      <c r="B184" s="97">
        <v>0</v>
      </c>
      <c r="C184" s="97">
        <v>310.27999999999997</v>
      </c>
      <c r="D184" s="97">
        <v>0</v>
      </c>
      <c r="E184" s="97">
        <v>310.27999999999997</v>
      </c>
      <c r="F184" s="160">
        <v>1.3437589522126097E-2</v>
      </c>
    </row>
    <row r="185" spans="1:6">
      <c r="A185" s="100" t="s">
        <v>730</v>
      </c>
      <c r="B185" s="97">
        <v>217.46724</v>
      </c>
      <c r="C185" s="97">
        <v>682</v>
      </c>
      <c r="D185" s="97">
        <v>0</v>
      </c>
      <c r="E185" s="97">
        <v>899.46723999999995</v>
      </c>
      <c r="F185" s="160">
        <v>3.8954078766661335E-2</v>
      </c>
    </row>
    <row r="186" spans="1:6">
      <c r="A186" s="100" t="s">
        <v>731</v>
      </c>
      <c r="B186" s="97">
        <v>805.81296999999995</v>
      </c>
      <c r="C186" s="97">
        <v>190.21591000000001</v>
      </c>
      <c r="D186" s="97">
        <v>7.2973699999999999</v>
      </c>
      <c r="E186" s="97">
        <v>1003.32625</v>
      </c>
      <c r="F186" s="160">
        <v>4.3451999175822063E-2</v>
      </c>
    </row>
    <row r="187" spans="1:6">
      <c r="A187" s="100" t="s">
        <v>732</v>
      </c>
      <c r="B187" s="97">
        <v>72.779929999999993</v>
      </c>
      <c r="C187" s="97">
        <v>4.2930000000000001</v>
      </c>
      <c r="D187" s="97">
        <v>0</v>
      </c>
      <c r="E187" s="97">
        <v>77.072929999999999</v>
      </c>
      <c r="F187" s="160">
        <v>3.3378702997536361E-3</v>
      </c>
    </row>
    <row r="188" spans="1:6">
      <c r="A188" s="100" t="s">
        <v>733</v>
      </c>
      <c r="B188" s="97">
        <v>14.873569999999999</v>
      </c>
      <c r="C188" s="97">
        <v>0</v>
      </c>
      <c r="D188" s="97">
        <v>0</v>
      </c>
      <c r="E188" s="97">
        <v>14.873569999999999</v>
      </c>
      <c r="F188" s="160">
        <v>6.4414376817264747E-4</v>
      </c>
    </row>
    <row r="189" spans="1:6">
      <c r="A189" s="72" t="s">
        <v>156</v>
      </c>
      <c r="B189" s="158">
        <v>1783.9875299999999</v>
      </c>
      <c r="C189" s="158">
        <v>21299.165920000003</v>
      </c>
      <c r="D189" s="158">
        <v>7.2973699999999999</v>
      </c>
      <c r="E189" s="158">
        <v>23090.450820000002</v>
      </c>
      <c r="F189" s="161">
        <v>1</v>
      </c>
    </row>
    <row r="190" spans="1:6">
      <c r="A190" s="54" t="s">
        <v>734</v>
      </c>
      <c r="B190" s="160">
        <v>7.7260835828063743E-2</v>
      </c>
      <c r="C190" s="160">
        <v>0.9224231300651583</v>
      </c>
      <c r="D190" s="160">
        <v>3.1603410677799837E-4</v>
      </c>
      <c r="E190" s="160">
        <v>1</v>
      </c>
      <c r="F190" s="160"/>
    </row>
    <row r="191" spans="1:6" ht="30" customHeight="1">
      <c r="A191" s="432" t="s">
        <v>1001</v>
      </c>
      <c r="B191" s="73" t="s">
        <v>60</v>
      </c>
      <c r="C191" s="73" t="s">
        <v>62</v>
      </c>
      <c r="D191" s="73" t="s">
        <v>64</v>
      </c>
      <c r="E191" s="176" t="s">
        <v>156</v>
      </c>
      <c r="F191" s="73" t="s">
        <v>677</v>
      </c>
    </row>
    <row r="192" spans="1:6">
      <c r="A192" s="100" t="s">
        <v>720</v>
      </c>
      <c r="B192" s="97">
        <v>0</v>
      </c>
      <c r="C192" s="97">
        <v>0</v>
      </c>
      <c r="D192" s="97">
        <v>0</v>
      </c>
      <c r="E192" s="97">
        <v>0</v>
      </c>
      <c r="F192" s="160">
        <v>0</v>
      </c>
    </row>
    <row r="193" spans="1:6">
      <c r="A193" s="100" t="s">
        <v>721</v>
      </c>
      <c r="B193" s="97">
        <v>0</v>
      </c>
      <c r="C193" s="97">
        <v>1</v>
      </c>
      <c r="D193" s="97">
        <v>0</v>
      </c>
      <c r="E193" s="97">
        <v>1</v>
      </c>
      <c r="F193" s="160">
        <v>7.246376811594203E-3</v>
      </c>
    </row>
    <row r="194" spans="1:6">
      <c r="A194" s="100" t="s">
        <v>722</v>
      </c>
      <c r="B194" s="97">
        <v>0</v>
      </c>
      <c r="C194" s="97">
        <v>0</v>
      </c>
      <c r="D194" s="97">
        <v>0</v>
      </c>
      <c r="E194" s="97">
        <v>0</v>
      </c>
      <c r="F194" s="160">
        <v>0</v>
      </c>
    </row>
    <row r="195" spans="1:6">
      <c r="A195" s="100" t="s">
        <v>723</v>
      </c>
      <c r="B195" s="97">
        <v>0</v>
      </c>
      <c r="C195" s="97">
        <v>3</v>
      </c>
      <c r="D195" s="97">
        <v>0</v>
      </c>
      <c r="E195" s="97">
        <v>3</v>
      </c>
      <c r="F195" s="160">
        <v>2.1739130434782608E-2</v>
      </c>
    </row>
    <row r="196" spans="1:6">
      <c r="A196" s="100" t="s">
        <v>724</v>
      </c>
      <c r="B196" s="97">
        <v>0</v>
      </c>
      <c r="C196" s="97">
        <v>1</v>
      </c>
      <c r="D196" s="97">
        <v>0</v>
      </c>
      <c r="E196" s="97">
        <v>1</v>
      </c>
      <c r="F196" s="160">
        <v>7.246376811594203E-3</v>
      </c>
    </row>
    <row r="197" spans="1:6">
      <c r="A197" s="100" t="s">
        <v>725</v>
      </c>
      <c r="B197" s="97">
        <v>1</v>
      </c>
      <c r="C197" s="97">
        <v>5</v>
      </c>
      <c r="D197" s="97">
        <v>0</v>
      </c>
      <c r="E197" s="97">
        <v>6</v>
      </c>
      <c r="F197" s="160">
        <v>4.3478260869565216E-2</v>
      </c>
    </row>
    <row r="198" spans="1:6">
      <c r="A198" s="100" t="s">
        <v>726</v>
      </c>
      <c r="B198" s="97">
        <v>0</v>
      </c>
      <c r="C198" s="97">
        <v>3</v>
      </c>
      <c r="D198" s="97">
        <v>0</v>
      </c>
      <c r="E198" s="97">
        <v>3</v>
      </c>
      <c r="F198" s="160">
        <v>2.1739130434782608E-2</v>
      </c>
    </row>
    <row r="199" spans="1:6">
      <c r="A199" s="100" t="s">
        <v>727</v>
      </c>
      <c r="B199" s="97">
        <v>1</v>
      </c>
      <c r="C199" s="97">
        <v>5</v>
      </c>
      <c r="D199" s="97">
        <v>0</v>
      </c>
      <c r="E199" s="97">
        <v>6</v>
      </c>
      <c r="F199" s="160">
        <v>4.3478260869565216E-2</v>
      </c>
    </row>
    <row r="200" spans="1:6">
      <c r="A200" s="100" t="s">
        <v>728</v>
      </c>
      <c r="B200" s="97">
        <v>1</v>
      </c>
      <c r="C200" s="97">
        <v>5</v>
      </c>
      <c r="D200" s="97">
        <v>0</v>
      </c>
      <c r="E200" s="97">
        <v>6</v>
      </c>
      <c r="F200" s="160">
        <v>4.3478260869565216E-2</v>
      </c>
    </row>
    <row r="201" spans="1:6">
      <c r="A201" s="100" t="s">
        <v>729</v>
      </c>
      <c r="B201" s="97">
        <v>0</v>
      </c>
      <c r="C201" s="97">
        <v>4</v>
      </c>
      <c r="D201" s="97">
        <v>0</v>
      </c>
      <c r="E201" s="97">
        <v>4</v>
      </c>
      <c r="F201" s="160">
        <v>2.8985507246376812E-2</v>
      </c>
    </row>
    <row r="202" spans="1:6">
      <c r="A202" s="100" t="s">
        <v>730</v>
      </c>
      <c r="B202" s="97">
        <v>5</v>
      </c>
      <c r="C202" s="97">
        <v>13</v>
      </c>
      <c r="D202" s="97">
        <v>0</v>
      </c>
      <c r="E202" s="97">
        <v>18</v>
      </c>
      <c r="F202" s="160">
        <v>0.13043478260869565</v>
      </c>
    </row>
    <row r="203" spans="1:6">
      <c r="A203" s="100" t="s">
        <v>731</v>
      </c>
      <c r="B203" s="97">
        <v>58</v>
      </c>
      <c r="C203" s="97">
        <v>9</v>
      </c>
      <c r="D203" s="97">
        <v>1</v>
      </c>
      <c r="E203" s="97">
        <v>68</v>
      </c>
      <c r="F203" s="160">
        <v>0.49275362318840582</v>
      </c>
    </row>
    <row r="204" spans="1:6">
      <c r="A204" s="100" t="s">
        <v>732</v>
      </c>
      <c r="B204" s="97">
        <v>16</v>
      </c>
      <c r="C204" s="97">
        <v>1</v>
      </c>
      <c r="D204" s="97">
        <v>0</v>
      </c>
      <c r="E204" s="97">
        <v>17</v>
      </c>
      <c r="F204" s="160">
        <v>0.12318840579710146</v>
      </c>
    </row>
    <row r="205" spans="1:6">
      <c r="A205" s="100" t="s">
        <v>733</v>
      </c>
      <c r="B205" s="97">
        <v>5</v>
      </c>
      <c r="C205" s="97">
        <v>0</v>
      </c>
      <c r="D205" s="97">
        <v>0</v>
      </c>
      <c r="E205" s="97">
        <v>5</v>
      </c>
      <c r="F205" s="160">
        <v>3.6231884057971016E-2</v>
      </c>
    </row>
    <row r="206" spans="1:6">
      <c r="A206" s="72" t="s">
        <v>156</v>
      </c>
      <c r="B206" s="158">
        <v>87</v>
      </c>
      <c r="C206" s="158">
        <v>50</v>
      </c>
      <c r="D206" s="158">
        <v>1</v>
      </c>
      <c r="E206" s="158">
        <v>138</v>
      </c>
      <c r="F206" s="161">
        <v>1</v>
      </c>
    </row>
    <row r="207" spans="1:6">
      <c r="A207" s="54" t="s">
        <v>734</v>
      </c>
      <c r="B207" s="160">
        <v>0.63043478260869568</v>
      </c>
      <c r="C207" s="160">
        <v>0.36231884057971014</v>
      </c>
      <c r="D207" s="160">
        <v>7.246376811594203E-3</v>
      </c>
      <c r="E207" s="160">
        <v>1</v>
      </c>
      <c r="F207" s="160"/>
    </row>
    <row r="208" spans="1:6" ht="15.75" thickBot="1">
      <c r="A208" s="206"/>
      <c r="B208" s="207"/>
      <c r="C208" s="208"/>
      <c r="D208" s="208"/>
      <c r="E208" s="207"/>
      <c r="F208" s="207"/>
    </row>
    <row r="209" spans="1:6" ht="15.75" customHeight="1" thickTop="1">
      <c r="A209" s="772" t="s">
        <v>1368</v>
      </c>
      <c r="B209" s="772"/>
      <c r="C209" s="772"/>
      <c r="D209" s="772"/>
      <c r="E209" s="772"/>
      <c r="F209" s="772"/>
    </row>
    <row r="210" spans="1:6">
      <c r="A210" s="214"/>
      <c r="B210" s="11"/>
      <c r="C210" s="96"/>
      <c r="D210" s="96"/>
      <c r="E210" s="11"/>
      <c r="F210" s="211"/>
    </row>
  </sheetData>
  <mergeCells count="25">
    <mergeCell ref="A46:F46"/>
    <mergeCell ref="A83:F83"/>
    <mergeCell ref="A43:F43"/>
    <mergeCell ref="A44:F44"/>
    <mergeCell ref="A45:F45"/>
    <mergeCell ref="A1:F1"/>
    <mergeCell ref="A2:F2"/>
    <mergeCell ref="A3:F3"/>
    <mergeCell ref="A4:F4"/>
    <mergeCell ref="A41:F41"/>
    <mergeCell ref="A172:F172"/>
    <mergeCell ref="A209:F209"/>
    <mergeCell ref="A129:F129"/>
    <mergeCell ref="A130:F130"/>
    <mergeCell ref="A167:F167"/>
    <mergeCell ref="A169:F169"/>
    <mergeCell ref="A170:F170"/>
    <mergeCell ref="A171:F171"/>
    <mergeCell ref="A128:F128"/>
    <mergeCell ref="A85:F85"/>
    <mergeCell ref="A86:F86"/>
    <mergeCell ref="A87:F87"/>
    <mergeCell ref="A88:F88"/>
    <mergeCell ref="A125:F125"/>
    <mergeCell ref="A127:F127"/>
  </mergeCell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4"/>
  <sheetViews>
    <sheetView workbookViewId="0">
      <selection sqref="A1:F1"/>
    </sheetView>
  </sheetViews>
  <sheetFormatPr defaultRowHeight="15"/>
  <cols>
    <col min="1" max="1" width="104.42578125" style="5" bestFit="1" customWidth="1"/>
    <col min="2" max="5" width="9.7109375" style="5" customWidth="1"/>
    <col min="6" max="6" width="10.7109375" style="5" bestFit="1" customWidth="1"/>
    <col min="7" max="16384" width="9.140625" style="5"/>
  </cols>
  <sheetData>
    <row r="1" spans="1:6" ht="30" customHeight="1">
      <c r="A1" s="757" t="s">
        <v>956</v>
      </c>
      <c r="B1" s="757"/>
      <c r="C1" s="757"/>
      <c r="D1" s="757"/>
      <c r="E1" s="757"/>
      <c r="F1" s="757"/>
    </row>
    <row r="2" spans="1:6" ht="18">
      <c r="A2" s="758" t="s">
        <v>484</v>
      </c>
      <c r="B2" s="758"/>
      <c r="C2" s="758"/>
      <c r="D2" s="758"/>
      <c r="E2" s="758"/>
      <c r="F2" s="758"/>
    </row>
    <row r="3" spans="1:6" ht="18">
      <c r="A3" s="758" t="s">
        <v>1512</v>
      </c>
      <c r="B3" s="758"/>
      <c r="C3" s="758"/>
      <c r="D3" s="758"/>
      <c r="E3" s="758"/>
      <c r="F3" s="758"/>
    </row>
    <row r="4" spans="1:6" ht="30" customHeight="1">
      <c r="A4" s="759" t="s">
        <v>508</v>
      </c>
      <c r="B4" s="759"/>
      <c r="C4" s="759"/>
      <c r="D4" s="759"/>
      <c r="E4" s="759"/>
      <c r="F4" s="759"/>
    </row>
    <row r="5" spans="1:6" ht="3.75" customHeight="1">
      <c r="A5" s="188"/>
      <c r="B5" s="189"/>
      <c r="C5" s="189"/>
      <c r="D5" s="189"/>
      <c r="E5" s="189"/>
      <c r="F5" s="189"/>
    </row>
    <row r="6" spans="1:6" ht="30" customHeight="1" thickBot="1">
      <c r="A6" s="381"/>
      <c r="B6" s="382" t="s">
        <v>152</v>
      </c>
      <c r="C6" s="382" t="s">
        <v>153</v>
      </c>
      <c r="D6" s="382" t="s">
        <v>154</v>
      </c>
      <c r="E6" s="382" t="s">
        <v>155</v>
      </c>
      <c r="F6" s="382" t="s">
        <v>156</v>
      </c>
    </row>
    <row r="7" spans="1:6">
      <c r="A7" s="383" t="s">
        <v>157</v>
      </c>
      <c r="B7" s="384">
        <v>8602700.9632099997</v>
      </c>
      <c r="C7" s="384">
        <v>1826664.72324</v>
      </c>
      <c r="D7" s="384">
        <v>0</v>
      </c>
      <c r="E7" s="384">
        <v>216.58477999999999</v>
      </c>
      <c r="F7" s="384">
        <v>10429582.271229999</v>
      </c>
    </row>
    <row r="8" spans="1:6">
      <c r="A8" s="187" t="s">
        <v>158</v>
      </c>
      <c r="B8" s="57">
        <v>837529.44272000005</v>
      </c>
      <c r="C8" s="57">
        <v>339269.40891</v>
      </c>
      <c r="D8" s="57">
        <v>0</v>
      </c>
      <c r="E8" s="57">
        <v>212.54622000000001</v>
      </c>
      <c r="F8" s="57">
        <v>1177011.3978499998</v>
      </c>
    </row>
    <row r="9" spans="1:6">
      <c r="A9" s="58" t="s">
        <v>159</v>
      </c>
      <c r="B9" s="95">
        <v>356455.89611000003</v>
      </c>
      <c r="C9" s="95">
        <v>114778.06590999999</v>
      </c>
      <c r="D9" s="95">
        <v>0</v>
      </c>
      <c r="E9" s="95">
        <v>0</v>
      </c>
      <c r="F9" s="95">
        <v>471233.96201999998</v>
      </c>
    </row>
    <row r="10" spans="1:6">
      <c r="A10" s="58" t="s">
        <v>160</v>
      </c>
      <c r="B10" s="95">
        <v>259841.27903999999</v>
      </c>
      <c r="C10" s="95">
        <v>123413.10656</v>
      </c>
      <c r="D10" s="95">
        <v>0</v>
      </c>
      <c r="E10" s="95">
        <v>212.54622000000001</v>
      </c>
      <c r="F10" s="95">
        <v>383466.93182</v>
      </c>
    </row>
    <row r="11" spans="1:6">
      <c r="A11" s="58" t="s">
        <v>161</v>
      </c>
      <c r="B11" s="95">
        <v>221195.02878999998</v>
      </c>
      <c r="C11" s="95">
        <v>101078.23520000001</v>
      </c>
      <c r="D11" s="95">
        <v>0</v>
      </c>
      <c r="E11" s="95">
        <v>0</v>
      </c>
      <c r="F11" s="95">
        <v>322273.26399000001</v>
      </c>
    </row>
    <row r="12" spans="1:6">
      <c r="A12" s="58" t="s">
        <v>162</v>
      </c>
      <c r="B12" s="95">
        <v>0</v>
      </c>
      <c r="C12" s="95">
        <v>0</v>
      </c>
      <c r="D12" s="95">
        <v>0</v>
      </c>
      <c r="E12" s="95">
        <v>0</v>
      </c>
      <c r="F12" s="95">
        <v>0</v>
      </c>
    </row>
    <row r="13" spans="1:6">
      <c r="A13" s="58" t="s">
        <v>163</v>
      </c>
      <c r="B13" s="95">
        <v>0</v>
      </c>
      <c r="C13" s="95">
        <v>0</v>
      </c>
      <c r="D13" s="95">
        <v>0</v>
      </c>
      <c r="E13" s="95">
        <v>0</v>
      </c>
      <c r="F13" s="95">
        <v>0</v>
      </c>
    </row>
    <row r="14" spans="1:6">
      <c r="A14" s="58" t="s">
        <v>1378</v>
      </c>
      <c r="B14" s="95">
        <v>57.951769999999996</v>
      </c>
      <c r="C14" s="95">
        <v>0</v>
      </c>
      <c r="D14" s="95">
        <v>0</v>
      </c>
      <c r="E14" s="95">
        <v>0</v>
      </c>
      <c r="F14" s="95">
        <v>57.951769999999996</v>
      </c>
    </row>
    <row r="15" spans="1:6">
      <c r="A15" s="58" t="s">
        <v>165</v>
      </c>
      <c r="B15" s="95">
        <v>2.6800000000000001E-3</v>
      </c>
      <c r="C15" s="95">
        <v>1.24E-3</v>
      </c>
      <c r="D15" s="95">
        <v>0</v>
      </c>
      <c r="E15" s="95">
        <v>0</v>
      </c>
      <c r="F15" s="95">
        <v>3.9199999999999999E-3</v>
      </c>
    </row>
    <row r="16" spans="1:6">
      <c r="A16" s="58" t="s">
        <v>166</v>
      </c>
      <c r="B16" s="95">
        <v>-20.715669999999999</v>
      </c>
      <c r="C16" s="95">
        <v>0</v>
      </c>
      <c r="D16" s="95">
        <v>0</v>
      </c>
      <c r="E16" s="95">
        <v>0</v>
      </c>
      <c r="F16" s="95">
        <v>-20.715669999999999</v>
      </c>
    </row>
    <row r="17" spans="1:6">
      <c r="A17" s="187" t="s">
        <v>167</v>
      </c>
      <c r="B17" s="57">
        <v>415433.17918000004</v>
      </c>
      <c r="C17" s="57">
        <v>186485.54068000001</v>
      </c>
      <c r="D17" s="57">
        <v>0</v>
      </c>
      <c r="E17" s="57">
        <v>3.9726999999999997</v>
      </c>
      <c r="F17" s="57">
        <v>601922.69256</v>
      </c>
    </row>
    <row r="18" spans="1:6">
      <c r="A18" s="58" t="s">
        <v>168</v>
      </c>
      <c r="B18" s="95">
        <v>0</v>
      </c>
      <c r="C18" s="95">
        <v>0</v>
      </c>
      <c r="D18" s="95">
        <v>0</v>
      </c>
      <c r="E18" s="95">
        <v>0</v>
      </c>
      <c r="F18" s="95">
        <v>0</v>
      </c>
    </row>
    <row r="19" spans="1:6">
      <c r="A19" s="58" t="s">
        <v>169</v>
      </c>
      <c r="B19" s="95">
        <v>277592.77880999999</v>
      </c>
      <c r="C19" s="95">
        <v>78697.284159999996</v>
      </c>
      <c r="D19" s="95">
        <v>0</v>
      </c>
      <c r="E19" s="95">
        <v>3.9672800000000001</v>
      </c>
      <c r="F19" s="95">
        <v>356294.03025000001</v>
      </c>
    </row>
    <row r="20" spans="1:6">
      <c r="A20" s="58" t="s">
        <v>170</v>
      </c>
      <c r="B20" s="95">
        <v>0</v>
      </c>
      <c r="C20" s="95">
        <v>0</v>
      </c>
      <c r="D20" s="95">
        <v>0</v>
      </c>
      <c r="E20" s="95">
        <v>0</v>
      </c>
      <c r="F20" s="95">
        <v>0</v>
      </c>
    </row>
    <row r="21" spans="1:6">
      <c r="A21" s="58" t="s">
        <v>171</v>
      </c>
      <c r="B21" s="95">
        <v>0</v>
      </c>
      <c r="C21" s="95">
        <v>0</v>
      </c>
      <c r="D21" s="95">
        <v>0</v>
      </c>
      <c r="E21" s="95">
        <v>0</v>
      </c>
      <c r="F21" s="95">
        <v>0</v>
      </c>
    </row>
    <row r="22" spans="1:6">
      <c r="A22" s="58" t="s">
        <v>216</v>
      </c>
      <c r="B22" s="95">
        <v>54197.084350000005</v>
      </c>
      <c r="C22" s="95">
        <v>34939.127009999997</v>
      </c>
      <c r="D22" s="95">
        <v>0</v>
      </c>
      <c r="E22" s="95">
        <v>0</v>
      </c>
      <c r="F22" s="95">
        <v>89136.211360000001</v>
      </c>
    </row>
    <row r="23" spans="1:6">
      <c r="A23" s="58" t="s">
        <v>173</v>
      </c>
      <c r="B23" s="95">
        <v>83610.608779999995</v>
      </c>
      <c r="C23" s="95">
        <v>72791.766730000003</v>
      </c>
      <c r="D23" s="95">
        <v>0</v>
      </c>
      <c r="E23" s="95">
        <v>5.4200000000000003E-3</v>
      </c>
      <c r="F23" s="95">
        <v>156402.38093000001</v>
      </c>
    </row>
    <row r="24" spans="1:6">
      <c r="A24" s="58" t="s">
        <v>174</v>
      </c>
      <c r="B24" s="95">
        <v>32.707239999999999</v>
      </c>
      <c r="C24" s="95">
        <v>57.362780000000001</v>
      </c>
      <c r="D24" s="95">
        <v>0</v>
      </c>
      <c r="E24" s="95">
        <v>0</v>
      </c>
      <c r="F24" s="95">
        <v>90.07002</v>
      </c>
    </row>
    <row r="25" spans="1:6">
      <c r="A25" s="58" t="s">
        <v>175</v>
      </c>
      <c r="B25" s="95">
        <v>0</v>
      </c>
      <c r="C25" s="95">
        <v>0</v>
      </c>
      <c r="D25" s="95">
        <v>0</v>
      </c>
      <c r="E25" s="95">
        <v>0</v>
      </c>
      <c r="F25" s="95">
        <v>0</v>
      </c>
    </row>
    <row r="26" spans="1:6">
      <c r="A26" s="187" t="s">
        <v>176</v>
      </c>
      <c r="B26" s="57">
        <v>6902154.0802700007</v>
      </c>
      <c r="C26" s="57">
        <v>847120.90447000007</v>
      </c>
      <c r="D26" s="57">
        <v>0</v>
      </c>
      <c r="E26" s="57">
        <v>0</v>
      </c>
      <c r="F26" s="57">
        <v>7749274.9847400002</v>
      </c>
    </row>
    <row r="27" spans="1:6">
      <c r="A27" s="60" t="s">
        <v>177</v>
      </c>
      <c r="B27" s="95">
        <v>6434749.0321499994</v>
      </c>
      <c r="C27" s="95">
        <v>831631.09210000001</v>
      </c>
      <c r="D27" s="95">
        <v>0</v>
      </c>
      <c r="E27" s="95">
        <v>0</v>
      </c>
      <c r="F27" s="95">
        <v>7266380.1242500003</v>
      </c>
    </row>
    <row r="28" spans="1:6">
      <c r="A28" s="58" t="s">
        <v>178</v>
      </c>
      <c r="B28" s="95">
        <v>4711586.7776600001</v>
      </c>
      <c r="C28" s="95">
        <v>559312.74413000001</v>
      </c>
      <c r="D28" s="95">
        <v>0</v>
      </c>
      <c r="E28" s="95">
        <v>0</v>
      </c>
      <c r="F28" s="95">
        <v>5270899.5217899997</v>
      </c>
    </row>
    <row r="29" spans="1:6">
      <c r="A29" s="58" t="s">
        <v>179</v>
      </c>
      <c r="B29" s="95">
        <v>1518662.1509200002</v>
      </c>
      <c r="C29" s="95">
        <v>254084.88431999998</v>
      </c>
      <c r="D29" s="95">
        <v>0</v>
      </c>
      <c r="E29" s="95">
        <v>0</v>
      </c>
      <c r="F29" s="95">
        <v>1772747.0352400001</v>
      </c>
    </row>
    <row r="30" spans="1:6">
      <c r="A30" s="58" t="s">
        <v>180</v>
      </c>
      <c r="B30" s="95">
        <v>204500.10357000001</v>
      </c>
      <c r="C30" s="95">
        <v>18233.463649999998</v>
      </c>
      <c r="D30" s="95">
        <v>0</v>
      </c>
      <c r="E30" s="95">
        <v>0</v>
      </c>
      <c r="F30" s="95">
        <v>222733.56722</v>
      </c>
    </row>
    <row r="31" spans="1:6">
      <c r="A31" s="60" t="s">
        <v>181</v>
      </c>
      <c r="B31" s="95">
        <v>75205.857839999997</v>
      </c>
      <c r="C31" s="95">
        <v>11502.192060000001</v>
      </c>
      <c r="D31" s="95">
        <v>0</v>
      </c>
      <c r="E31" s="95">
        <v>0</v>
      </c>
      <c r="F31" s="95">
        <v>86708.049900000013</v>
      </c>
    </row>
    <row r="32" spans="1:6">
      <c r="A32" s="58" t="s">
        <v>182</v>
      </c>
      <c r="B32" s="95">
        <v>30667.20306</v>
      </c>
      <c r="C32" s="95">
        <v>3512.1704300000001</v>
      </c>
      <c r="D32" s="95">
        <v>0</v>
      </c>
      <c r="E32" s="95">
        <v>0</v>
      </c>
      <c r="F32" s="95">
        <v>34179.373490000005</v>
      </c>
    </row>
    <row r="33" spans="1:6">
      <c r="A33" s="58" t="s">
        <v>183</v>
      </c>
      <c r="B33" s="95">
        <v>38604.246359999997</v>
      </c>
      <c r="C33" s="95">
        <v>7354.1006299999999</v>
      </c>
      <c r="D33" s="95">
        <v>0</v>
      </c>
      <c r="E33" s="95">
        <v>0</v>
      </c>
      <c r="F33" s="95">
        <v>45958.346990000005</v>
      </c>
    </row>
    <row r="34" spans="1:6">
      <c r="A34" s="58" t="s">
        <v>184</v>
      </c>
      <c r="B34" s="95">
        <v>5934.4084199999998</v>
      </c>
      <c r="C34" s="95">
        <v>635.92100000000005</v>
      </c>
      <c r="D34" s="95">
        <v>0</v>
      </c>
      <c r="E34" s="95">
        <v>0</v>
      </c>
      <c r="F34" s="95">
        <v>6570.32942</v>
      </c>
    </row>
    <row r="35" spans="1:6">
      <c r="A35" s="60" t="s">
        <v>185</v>
      </c>
      <c r="B35" s="95">
        <v>167212.16334</v>
      </c>
      <c r="C35" s="95">
        <v>36728.376349999999</v>
      </c>
      <c r="D35" s="95">
        <v>0</v>
      </c>
      <c r="E35" s="95">
        <v>0</v>
      </c>
      <c r="F35" s="95">
        <v>203940.53969000001</v>
      </c>
    </row>
    <row r="36" spans="1:6">
      <c r="A36" s="58" t="s">
        <v>186</v>
      </c>
      <c r="B36" s="95">
        <v>106830.41161</v>
      </c>
      <c r="C36" s="95">
        <v>17154.28485</v>
      </c>
      <c r="D36" s="95">
        <v>0</v>
      </c>
      <c r="E36" s="95">
        <v>0</v>
      </c>
      <c r="F36" s="95">
        <v>123984.69645999999</v>
      </c>
    </row>
    <row r="37" spans="1:6">
      <c r="A37" s="58" t="s">
        <v>187</v>
      </c>
      <c r="B37" s="95">
        <v>55538.275289999998</v>
      </c>
      <c r="C37" s="95">
        <v>18808.968359999999</v>
      </c>
      <c r="D37" s="95">
        <v>0</v>
      </c>
      <c r="E37" s="95">
        <v>0</v>
      </c>
      <c r="F37" s="95">
        <v>74347.243650000004</v>
      </c>
    </row>
    <row r="38" spans="1:6">
      <c r="A38" s="58" t="s">
        <v>188</v>
      </c>
      <c r="B38" s="95">
        <v>4843.4764400000004</v>
      </c>
      <c r="C38" s="95">
        <v>765.12314000000003</v>
      </c>
      <c r="D38" s="95">
        <v>0</v>
      </c>
      <c r="E38" s="95">
        <v>0</v>
      </c>
      <c r="F38" s="95">
        <v>5608.5995800000001</v>
      </c>
    </row>
    <row r="39" spans="1:6">
      <c r="A39" s="60" t="s">
        <v>189</v>
      </c>
      <c r="B39" s="95">
        <v>691427.70784000005</v>
      </c>
      <c r="C39" s="95">
        <v>88206.161680000005</v>
      </c>
      <c r="D39" s="95">
        <v>0</v>
      </c>
      <c r="E39" s="95">
        <v>0</v>
      </c>
      <c r="F39" s="95">
        <v>779633.86951999995</v>
      </c>
    </row>
    <row r="40" spans="1:6">
      <c r="A40" s="58" t="s">
        <v>190</v>
      </c>
      <c r="B40" s="95">
        <v>93106.337650000001</v>
      </c>
      <c r="C40" s="95">
        <v>9308.0769199999995</v>
      </c>
      <c r="D40" s="95">
        <v>0</v>
      </c>
      <c r="E40" s="95">
        <v>0</v>
      </c>
      <c r="F40" s="95">
        <v>102414.41456999999</v>
      </c>
    </row>
    <row r="41" spans="1:6">
      <c r="A41" s="58" t="s">
        <v>191</v>
      </c>
      <c r="B41" s="95">
        <v>259327.07681999999</v>
      </c>
      <c r="C41" s="95">
        <v>36245.66923</v>
      </c>
      <c r="D41" s="95">
        <v>0</v>
      </c>
      <c r="E41" s="95">
        <v>0</v>
      </c>
      <c r="F41" s="95">
        <v>295572.74605000002</v>
      </c>
    </row>
    <row r="42" spans="1:6">
      <c r="A42" s="58" t="s">
        <v>192</v>
      </c>
      <c r="B42" s="95">
        <v>593.97239000000002</v>
      </c>
      <c r="C42" s="95">
        <v>5.6561300000000001</v>
      </c>
      <c r="D42" s="95">
        <v>0</v>
      </c>
      <c r="E42" s="95">
        <v>0</v>
      </c>
      <c r="F42" s="95">
        <v>599.62851999999998</v>
      </c>
    </row>
    <row r="43" spans="1:6">
      <c r="A43" s="58" t="s">
        <v>193</v>
      </c>
      <c r="B43" s="95">
        <v>4565.0002800000002</v>
      </c>
      <c r="C43" s="95">
        <v>502.01321999999999</v>
      </c>
      <c r="D43" s="95">
        <v>0</v>
      </c>
      <c r="E43" s="95">
        <v>0</v>
      </c>
      <c r="F43" s="95">
        <v>5067.0135</v>
      </c>
    </row>
    <row r="44" spans="1:6">
      <c r="A44" s="58" t="s">
        <v>194</v>
      </c>
      <c r="B44" s="95">
        <v>495.18095</v>
      </c>
      <c r="C44" s="95">
        <v>0</v>
      </c>
      <c r="D44" s="95">
        <v>0</v>
      </c>
      <c r="E44" s="95">
        <v>0</v>
      </c>
      <c r="F44" s="95">
        <v>495.18095</v>
      </c>
    </row>
    <row r="45" spans="1:6">
      <c r="A45" s="58" t="s">
        <v>195</v>
      </c>
      <c r="B45" s="95">
        <v>652.46019999999999</v>
      </c>
      <c r="C45" s="95">
        <v>4.8051199999999996</v>
      </c>
      <c r="D45" s="95">
        <v>0</v>
      </c>
      <c r="E45" s="95">
        <v>0</v>
      </c>
      <c r="F45" s="95">
        <v>657.26531999999997</v>
      </c>
    </row>
    <row r="46" spans="1:6">
      <c r="A46" s="58" t="s">
        <v>1176</v>
      </c>
      <c r="B46" s="95">
        <v>124557.1165</v>
      </c>
      <c r="C46" s="95">
        <v>14976.73019</v>
      </c>
      <c r="D46" s="95">
        <v>0</v>
      </c>
      <c r="E46" s="95">
        <v>0</v>
      </c>
      <c r="F46" s="95">
        <v>139533.84669000001</v>
      </c>
    </row>
    <row r="47" spans="1:6">
      <c r="A47" s="58" t="s">
        <v>1177</v>
      </c>
      <c r="B47" s="95">
        <v>203201.92913999999</v>
      </c>
      <c r="C47" s="95">
        <v>26676.339940000002</v>
      </c>
      <c r="D47" s="95">
        <v>0</v>
      </c>
      <c r="E47" s="95">
        <v>0</v>
      </c>
      <c r="F47" s="95">
        <v>229878.26908000003</v>
      </c>
    </row>
    <row r="48" spans="1:6">
      <c r="A48" s="58" t="s">
        <v>1182</v>
      </c>
      <c r="B48" s="95">
        <v>579.00755000000004</v>
      </c>
      <c r="C48" s="95">
        <v>66.539789999999996</v>
      </c>
      <c r="D48" s="95">
        <v>0</v>
      </c>
      <c r="E48" s="95">
        <v>0</v>
      </c>
      <c r="F48" s="95">
        <v>645.54733999999996</v>
      </c>
    </row>
    <row r="49" spans="1:6">
      <c r="A49" s="58" t="s">
        <v>1183</v>
      </c>
      <c r="B49" s="95">
        <v>3280.5041000000001</v>
      </c>
      <c r="C49" s="95">
        <v>411.83184999999997</v>
      </c>
      <c r="D49" s="95">
        <v>0</v>
      </c>
      <c r="E49" s="95">
        <v>0</v>
      </c>
      <c r="F49" s="95">
        <v>3692.3359500000001</v>
      </c>
    </row>
    <row r="50" spans="1:6">
      <c r="A50" s="58" t="s">
        <v>1201</v>
      </c>
      <c r="B50" s="95">
        <v>305.84853999999996</v>
      </c>
      <c r="C50" s="95">
        <v>2.0000000000000002E-5</v>
      </c>
      <c r="D50" s="95">
        <v>0</v>
      </c>
      <c r="E50" s="95">
        <v>0</v>
      </c>
      <c r="F50" s="95">
        <v>305.84856000000002</v>
      </c>
    </row>
    <row r="51" spans="1:6">
      <c r="A51" s="58" t="s">
        <v>1221</v>
      </c>
      <c r="B51" s="95">
        <v>763.27372000000003</v>
      </c>
      <c r="C51" s="95">
        <v>8.499270000000001</v>
      </c>
      <c r="D51" s="95">
        <v>0</v>
      </c>
      <c r="E51" s="95">
        <v>0</v>
      </c>
      <c r="F51" s="95">
        <v>771.77298999999994</v>
      </c>
    </row>
    <row r="52" spans="1:6">
      <c r="A52" s="60" t="s">
        <v>196</v>
      </c>
      <c r="B52" s="95">
        <v>-466440.68089999998</v>
      </c>
      <c r="C52" s="95">
        <v>-120946.91772</v>
      </c>
      <c r="D52" s="95">
        <v>0</v>
      </c>
      <c r="E52" s="95">
        <v>0</v>
      </c>
      <c r="F52" s="95">
        <v>-587387.59862000006</v>
      </c>
    </row>
    <row r="53" spans="1:6">
      <c r="A53" s="61" t="s">
        <v>1240</v>
      </c>
      <c r="B53" s="95">
        <v>-69517.808519999991</v>
      </c>
      <c r="C53" s="95">
        <v>-15684.96925</v>
      </c>
      <c r="D53" s="95">
        <v>0</v>
      </c>
      <c r="E53" s="95">
        <v>0</v>
      </c>
      <c r="F53" s="95">
        <v>-85202.777770000001</v>
      </c>
    </row>
    <row r="54" spans="1:6">
      <c r="A54" s="58" t="s">
        <v>1252</v>
      </c>
      <c r="B54" s="95">
        <v>-19570.915430000001</v>
      </c>
      <c r="C54" s="95">
        <v>-14355.255380000001</v>
      </c>
      <c r="D54" s="95">
        <v>0</v>
      </c>
      <c r="E54" s="95">
        <v>0</v>
      </c>
      <c r="F54" s="95">
        <v>-33926.170810000003</v>
      </c>
    </row>
    <row r="55" spans="1:6">
      <c r="A55" s="58" t="s">
        <v>1241</v>
      </c>
      <c r="B55" s="95">
        <v>-15984.58879</v>
      </c>
      <c r="C55" s="95">
        <v>-2091.5122500000002</v>
      </c>
      <c r="D55" s="95">
        <v>0</v>
      </c>
      <c r="E55" s="95">
        <v>0</v>
      </c>
      <c r="F55" s="95">
        <v>-18076.101039999998</v>
      </c>
    </row>
    <row r="56" spans="1:6">
      <c r="A56" s="58" t="s">
        <v>1253</v>
      </c>
      <c r="B56" s="95">
        <v>-14329.44073</v>
      </c>
      <c r="C56" s="95">
        <v>-2552.2953600000001</v>
      </c>
      <c r="D56" s="95">
        <v>0</v>
      </c>
      <c r="E56" s="95">
        <v>0</v>
      </c>
      <c r="F56" s="95">
        <v>-16881.736089999999</v>
      </c>
    </row>
    <row r="57" spans="1:6">
      <c r="A57" s="58" t="s">
        <v>1242</v>
      </c>
      <c r="B57" s="95">
        <v>-76252.762400000007</v>
      </c>
      <c r="C57" s="95">
        <v>-9971.3581599999998</v>
      </c>
      <c r="D57" s="95">
        <v>0</v>
      </c>
      <c r="E57" s="95">
        <v>0</v>
      </c>
      <c r="F57" s="95">
        <v>-86224.120559999996</v>
      </c>
    </row>
    <row r="58" spans="1:6">
      <c r="A58" s="58" t="s">
        <v>197</v>
      </c>
      <c r="B58" s="95">
        <v>-37183.40582</v>
      </c>
      <c r="C58" s="95">
        <v>-11112.9205</v>
      </c>
      <c r="D58" s="95">
        <v>0</v>
      </c>
      <c r="E58" s="95">
        <v>0</v>
      </c>
      <c r="F58" s="95">
        <v>-48296.32632</v>
      </c>
    </row>
    <row r="59" spans="1:6">
      <c r="A59" s="61" t="s">
        <v>198</v>
      </c>
      <c r="B59" s="95">
        <v>-128511.92834999999</v>
      </c>
      <c r="C59" s="95">
        <v>-38893.453079999999</v>
      </c>
      <c r="D59" s="95">
        <v>0</v>
      </c>
      <c r="E59" s="95">
        <v>0</v>
      </c>
      <c r="F59" s="95">
        <v>-167405.38143000001</v>
      </c>
    </row>
    <row r="60" spans="1:6">
      <c r="A60" s="58" t="s">
        <v>199</v>
      </c>
      <c r="B60" s="95">
        <v>-92309.102889999995</v>
      </c>
      <c r="C60" s="95">
        <v>-24236.78213</v>
      </c>
      <c r="D60" s="95">
        <v>0</v>
      </c>
      <c r="E60" s="95">
        <v>0</v>
      </c>
      <c r="F60" s="95">
        <v>-116545.88502</v>
      </c>
    </row>
    <row r="61" spans="1:6">
      <c r="A61" s="58" t="s">
        <v>200</v>
      </c>
      <c r="B61" s="95">
        <v>-37.695219999999999</v>
      </c>
      <c r="C61" s="95">
        <v>0</v>
      </c>
      <c r="D61" s="95">
        <v>0</v>
      </c>
      <c r="E61" s="95">
        <v>0</v>
      </c>
      <c r="F61" s="95">
        <v>-37.695219999999999</v>
      </c>
    </row>
    <row r="62" spans="1:6">
      <c r="A62" s="58" t="s">
        <v>201</v>
      </c>
      <c r="B62" s="95">
        <v>0</v>
      </c>
      <c r="C62" s="95">
        <v>0</v>
      </c>
      <c r="D62" s="95">
        <v>0</v>
      </c>
      <c r="E62" s="95">
        <v>0</v>
      </c>
      <c r="F62" s="95">
        <v>0</v>
      </c>
    </row>
    <row r="63" spans="1:6">
      <c r="A63" s="58" t="s">
        <v>997</v>
      </c>
      <c r="B63" s="95">
        <v>-1437.54944</v>
      </c>
      <c r="C63" s="95">
        <v>-409.49448999999998</v>
      </c>
      <c r="D63" s="95">
        <v>0</v>
      </c>
      <c r="E63" s="95">
        <v>0</v>
      </c>
      <c r="F63" s="95">
        <v>-1847.04393</v>
      </c>
    </row>
    <row r="64" spans="1:6">
      <c r="A64" s="58" t="s">
        <v>998</v>
      </c>
      <c r="B64" s="95">
        <v>-1636.6396999999999</v>
      </c>
      <c r="C64" s="95">
        <v>-688.80376000000001</v>
      </c>
      <c r="D64" s="95">
        <v>0</v>
      </c>
      <c r="E64" s="95">
        <v>0</v>
      </c>
      <c r="F64" s="95">
        <v>-2325.44346</v>
      </c>
    </row>
    <row r="65" spans="1:6">
      <c r="A65" s="61" t="s">
        <v>1184</v>
      </c>
      <c r="B65" s="95">
        <v>-829.06190000000004</v>
      </c>
      <c r="C65" s="95">
        <v>-18.999740000000003</v>
      </c>
      <c r="D65" s="95">
        <v>0</v>
      </c>
      <c r="E65" s="95">
        <v>0</v>
      </c>
      <c r="F65" s="95">
        <v>-848.06164000000001</v>
      </c>
    </row>
    <row r="66" spans="1:6">
      <c r="A66" s="58" t="s">
        <v>1185</v>
      </c>
      <c r="B66" s="95">
        <v>-2197.7576600000002</v>
      </c>
      <c r="C66" s="95">
        <v>-180.95295999999999</v>
      </c>
      <c r="D66" s="95">
        <v>0</v>
      </c>
      <c r="E66" s="95">
        <v>0</v>
      </c>
      <c r="F66" s="95">
        <v>-2378.7106200000003</v>
      </c>
    </row>
    <row r="67" spans="1:6">
      <c r="A67" s="58" t="s">
        <v>1186</v>
      </c>
      <c r="B67" s="95">
        <v>-3082.0059500000002</v>
      </c>
      <c r="C67" s="95">
        <v>-201.20992000000001</v>
      </c>
      <c r="D67" s="95">
        <v>0</v>
      </c>
      <c r="E67" s="95">
        <v>0</v>
      </c>
      <c r="F67" s="95">
        <v>-3283.21587</v>
      </c>
    </row>
    <row r="68" spans="1:6">
      <c r="A68" s="58" t="s">
        <v>1187</v>
      </c>
      <c r="B68" s="95">
        <v>-3560.0181000000002</v>
      </c>
      <c r="C68" s="95">
        <v>-548.91074000000003</v>
      </c>
      <c r="D68" s="95">
        <v>0</v>
      </c>
      <c r="E68" s="95">
        <v>0</v>
      </c>
      <c r="F68" s="95">
        <v>-4108.9288399999996</v>
      </c>
    </row>
    <row r="69" spans="1:6">
      <c r="A69" s="187" t="s">
        <v>202</v>
      </c>
      <c r="B69" s="57">
        <v>67574.443400000004</v>
      </c>
      <c r="C69" s="57">
        <v>19433.030699999999</v>
      </c>
      <c r="D69" s="57">
        <v>0</v>
      </c>
      <c r="E69" s="57">
        <v>0</v>
      </c>
      <c r="F69" s="57">
        <v>87007.474099999992</v>
      </c>
    </row>
    <row r="70" spans="1:6">
      <c r="A70" s="58" t="s">
        <v>203</v>
      </c>
      <c r="B70" s="95">
        <v>374.34116</v>
      </c>
      <c r="C70" s="95">
        <v>161.92201</v>
      </c>
      <c r="D70" s="95">
        <v>711.49381000000005</v>
      </c>
      <c r="E70" s="95">
        <v>0</v>
      </c>
      <c r="F70" s="95">
        <v>1247.7569799999999</v>
      </c>
    </row>
    <row r="71" spans="1:6">
      <c r="A71" s="61" t="s">
        <v>204</v>
      </c>
      <c r="B71" s="95">
        <v>26010.366760000001</v>
      </c>
      <c r="C71" s="95">
        <v>5651.35941</v>
      </c>
      <c r="D71" s="95">
        <v>0</v>
      </c>
      <c r="E71" s="95">
        <v>0</v>
      </c>
      <c r="F71" s="95">
        <v>31661.726170000002</v>
      </c>
    </row>
    <row r="72" spans="1:6">
      <c r="A72" s="58" t="s">
        <v>205</v>
      </c>
      <c r="B72" s="95">
        <v>54012.169689999995</v>
      </c>
      <c r="C72" s="95">
        <v>22713.289290000001</v>
      </c>
      <c r="D72" s="95">
        <v>0</v>
      </c>
      <c r="E72" s="95">
        <v>0</v>
      </c>
      <c r="F72" s="95">
        <v>76725.45898000001</v>
      </c>
    </row>
    <row r="73" spans="1:6">
      <c r="A73" s="58" t="s">
        <v>206</v>
      </c>
      <c r="B73" s="95">
        <v>0</v>
      </c>
      <c r="C73" s="95">
        <v>0</v>
      </c>
      <c r="D73" s="95">
        <v>0</v>
      </c>
      <c r="E73" s="95">
        <v>0</v>
      </c>
      <c r="F73" s="95">
        <v>0</v>
      </c>
    </row>
    <row r="74" spans="1:6">
      <c r="A74" s="58" t="s">
        <v>207</v>
      </c>
      <c r="B74" s="95">
        <v>-12822.434210000001</v>
      </c>
      <c r="C74" s="95">
        <v>-9093.5400100000006</v>
      </c>
      <c r="D74" s="95">
        <v>-711.49381000000005</v>
      </c>
      <c r="E74" s="95">
        <v>0</v>
      </c>
      <c r="F74" s="95">
        <v>-22627.46803</v>
      </c>
    </row>
    <row r="75" spans="1:6">
      <c r="A75" s="187" t="s">
        <v>208</v>
      </c>
      <c r="B75" s="57">
        <v>10201.601769999999</v>
      </c>
      <c r="C75" s="57">
        <v>1E-3</v>
      </c>
      <c r="D75" s="57">
        <v>0</v>
      </c>
      <c r="E75" s="57">
        <v>0</v>
      </c>
      <c r="F75" s="57">
        <v>10201.60277</v>
      </c>
    </row>
    <row r="76" spans="1:6">
      <c r="A76" s="58" t="s">
        <v>209</v>
      </c>
      <c r="B76" s="95">
        <v>2516.3833500000001</v>
      </c>
      <c r="C76" s="95">
        <v>0</v>
      </c>
      <c r="D76" s="95">
        <v>0</v>
      </c>
      <c r="E76" s="95">
        <v>0</v>
      </c>
      <c r="F76" s="95">
        <v>2516.3833500000001</v>
      </c>
    </row>
    <row r="77" spans="1:6">
      <c r="A77" s="58" t="s">
        <v>210</v>
      </c>
      <c r="B77" s="95">
        <v>32291.818019999999</v>
      </c>
      <c r="C77" s="95">
        <v>8.986600000000001</v>
      </c>
      <c r="D77" s="95">
        <v>0</v>
      </c>
      <c r="E77" s="95">
        <v>0</v>
      </c>
      <c r="F77" s="95">
        <v>32300.804620000003</v>
      </c>
    </row>
    <row r="78" spans="1:6">
      <c r="A78" s="58" t="s">
        <v>211</v>
      </c>
      <c r="B78" s="95">
        <v>3959.9475600000001</v>
      </c>
      <c r="C78" s="95">
        <v>0</v>
      </c>
      <c r="D78" s="95">
        <v>0</v>
      </c>
      <c r="E78" s="95">
        <v>0</v>
      </c>
      <c r="F78" s="95">
        <v>3959.9475600000001</v>
      </c>
    </row>
    <row r="79" spans="1:6">
      <c r="A79" s="58" t="s">
        <v>212</v>
      </c>
      <c r="B79" s="95">
        <v>3439.4710399999999</v>
      </c>
      <c r="C79" s="95">
        <v>0</v>
      </c>
      <c r="D79" s="95">
        <v>0</v>
      </c>
      <c r="E79" s="95">
        <v>0</v>
      </c>
      <c r="F79" s="95">
        <v>3439.4710399999999</v>
      </c>
    </row>
    <row r="80" spans="1:6">
      <c r="A80" s="58" t="s">
        <v>213</v>
      </c>
      <c r="B80" s="95">
        <v>-32006.018199999999</v>
      </c>
      <c r="C80" s="95">
        <v>-8.9855999999999998</v>
      </c>
      <c r="D80" s="95">
        <v>0</v>
      </c>
      <c r="E80" s="95">
        <v>0</v>
      </c>
      <c r="F80" s="95">
        <v>-32015.003800000002</v>
      </c>
    </row>
    <row r="81" spans="1:6">
      <c r="A81" s="187" t="s">
        <v>214</v>
      </c>
      <c r="B81" s="57">
        <v>128800.72082999999</v>
      </c>
      <c r="C81" s="57">
        <v>428310.97297</v>
      </c>
      <c r="D81" s="57">
        <v>0</v>
      </c>
      <c r="E81" s="57">
        <v>6.5860000000000002E-2</v>
      </c>
      <c r="F81" s="57">
        <v>557111.75965999998</v>
      </c>
    </row>
    <row r="82" spans="1:6">
      <c r="A82" s="58" t="s">
        <v>168</v>
      </c>
      <c r="B82" s="95">
        <v>0</v>
      </c>
      <c r="C82" s="95">
        <v>0</v>
      </c>
      <c r="D82" s="95">
        <v>0</v>
      </c>
      <c r="E82" s="95">
        <v>0</v>
      </c>
      <c r="F82" s="95">
        <v>0</v>
      </c>
    </row>
    <row r="83" spans="1:6">
      <c r="A83" s="58" t="s">
        <v>169</v>
      </c>
      <c r="B83" s="95">
        <v>61446.603170000002</v>
      </c>
      <c r="C83" s="95">
        <v>32926.413350000003</v>
      </c>
      <c r="D83" s="95">
        <v>0</v>
      </c>
      <c r="E83" s="95">
        <v>0</v>
      </c>
      <c r="F83" s="95">
        <v>94373.01651999999</v>
      </c>
    </row>
    <row r="84" spans="1:6">
      <c r="A84" s="58" t="s">
        <v>170</v>
      </c>
      <c r="B84" s="95">
        <v>0</v>
      </c>
      <c r="C84" s="95">
        <v>0</v>
      </c>
      <c r="D84" s="95">
        <v>0</v>
      </c>
      <c r="E84" s="95">
        <v>0</v>
      </c>
      <c r="F84" s="95">
        <v>0</v>
      </c>
    </row>
    <row r="85" spans="1:6">
      <c r="A85" s="58" t="s">
        <v>171</v>
      </c>
      <c r="B85" s="95">
        <v>0</v>
      </c>
      <c r="C85" s="95">
        <v>0</v>
      </c>
      <c r="D85" s="95">
        <v>0</v>
      </c>
      <c r="E85" s="95">
        <v>0</v>
      </c>
      <c r="F85" s="95">
        <v>0</v>
      </c>
    </row>
    <row r="86" spans="1:6">
      <c r="A86" s="58" t="s">
        <v>215</v>
      </c>
      <c r="B86" s="95">
        <v>98.413389999999993</v>
      </c>
      <c r="C86" s="95">
        <v>6.9286000000000003</v>
      </c>
      <c r="D86" s="95">
        <v>0</v>
      </c>
      <c r="E86" s="95">
        <v>0</v>
      </c>
      <c r="F86" s="95">
        <v>105.34199000000001</v>
      </c>
    </row>
    <row r="87" spans="1:6">
      <c r="A87" s="58" t="s">
        <v>216</v>
      </c>
      <c r="B87" s="95">
        <v>475.21343000000002</v>
      </c>
      <c r="C87" s="95">
        <v>3023.4262400000002</v>
      </c>
      <c r="D87" s="95">
        <v>0</v>
      </c>
      <c r="E87" s="95">
        <v>0</v>
      </c>
      <c r="F87" s="95">
        <v>3498.63967</v>
      </c>
    </row>
    <row r="88" spans="1:6">
      <c r="A88" s="58" t="s">
        <v>173</v>
      </c>
      <c r="B88" s="95">
        <v>66446.587270000004</v>
      </c>
      <c r="C88" s="95">
        <v>394281.40397000004</v>
      </c>
      <c r="D88" s="95">
        <v>0</v>
      </c>
      <c r="E88" s="95">
        <v>6.5860000000000002E-2</v>
      </c>
      <c r="F88" s="95">
        <v>460728.05710000003</v>
      </c>
    </row>
    <row r="89" spans="1:6">
      <c r="A89" s="58" t="s">
        <v>217</v>
      </c>
      <c r="B89" s="95">
        <v>809.69389000000001</v>
      </c>
      <c r="C89" s="95">
        <v>180.44586999999999</v>
      </c>
      <c r="D89" s="95">
        <v>0</v>
      </c>
      <c r="E89" s="95">
        <v>0</v>
      </c>
      <c r="F89" s="95">
        <v>990.13976000000002</v>
      </c>
    </row>
    <row r="90" spans="1:6">
      <c r="A90" s="58" t="s">
        <v>218</v>
      </c>
      <c r="B90" s="95">
        <v>-475.79032000000001</v>
      </c>
      <c r="C90" s="95">
        <v>-2107.6450599999998</v>
      </c>
      <c r="D90" s="95">
        <v>0</v>
      </c>
      <c r="E90" s="95">
        <v>0</v>
      </c>
      <c r="F90" s="95">
        <v>-2583.4353799999999</v>
      </c>
    </row>
    <row r="91" spans="1:6">
      <c r="A91" s="187" t="s">
        <v>219</v>
      </c>
      <c r="B91" s="57">
        <v>201635.21224000002</v>
      </c>
      <c r="C91" s="57">
        <v>0</v>
      </c>
      <c r="D91" s="57">
        <v>0</v>
      </c>
      <c r="E91" s="57">
        <v>0</v>
      </c>
      <c r="F91" s="57">
        <v>201635.21224000002</v>
      </c>
    </row>
    <row r="92" spans="1:6">
      <c r="A92" s="58" t="s">
        <v>220</v>
      </c>
      <c r="B92" s="95">
        <v>57742.206009999994</v>
      </c>
      <c r="C92" s="95">
        <v>0</v>
      </c>
      <c r="D92" s="95">
        <v>0</v>
      </c>
      <c r="E92" s="95">
        <v>0</v>
      </c>
      <c r="F92" s="95">
        <v>57742.206009999994</v>
      </c>
    </row>
    <row r="93" spans="1:6">
      <c r="A93" s="58" t="s">
        <v>221</v>
      </c>
      <c r="B93" s="95">
        <v>101514.46334999999</v>
      </c>
      <c r="C93" s="95">
        <v>0</v>
      </c>
      <c r="D93" s="95">
        <v>0</v>
      </c>
      <c r="E93" s="95">
        <v>0</v>
      </c>
      <c r="F93" s="95">
        <v>101514.46334999999</v>
      </c>
    </row>
    <row r="94" spans="1:6">
      <c r="A94" s="58" t="s">
        <v>222</v>
      </c>
      <c r="B94" s="95">
        <v>10827.62868</v>
      </c>
      <c r="C94" s="95">
        <v>0</v>
      </c>
      <c r="D94" s="95">
        <v>0</v>
      </c>
      <c r="E94" s="95">
        <v>0</v>
      </c>
      <c r="F94" s="95">
        <v>10827.62868</v>
      </c>
    </row>
    <row r="95" spans="1:6">
      <c r="A95" s="58" t="s">
        <v>223</v>
      </c>
      <c r="B95" s="95">
        <v>15405.917310000001</v>
      </c>
      <c r="C95" s="95">
        <v>0</v>
      </c>
      <c r="D95" s="95">
        <v>0</v>
      </c>
      <c r="E95" s="95">
        <v>0</v>
      </c>
      <c r="F95" s="95">
        <v>15405.917310000001</v>
      </c>
    </row>
    <row r="96" spans="1:6">
      <c r="A96" s="58" t="s">
        <v>224</v>
      </c>
      <c r="B96" s="95">
        <v>12317.82142</v>
      </c>
      <c r="C96" s="95">
        <v>0</v>
      </c>
      <c r="D96" s="95">
        <v>0</v>
      </c>
      <c r="E96" s="95">
        <v>0</v>
      </c>
      <c r="F96" s="95">
        <v>12317.82142</v>
      </c>
    </row>
    <row r="97" spans="1:6">
      <c r="A97" s="58" t="s">
        <v>225</v>
      </c>
      <c r="B97" s="95">
        <v>2383.1388199999997</v>
      </c>
      <c r="C97" s="95">
        <v>0</v>
      </c>
      <c r="D97" s="95">
        <v>0</v>
      </c>
      <c r="E97" s="95">
        <v>0</v>
      </c>
      <c r="F97" s="95">
        <v>2383.1388199999997</v>
      </c>
    </row>
    <row r="98" spans="1:6">
      <c r="A98" s="58" t="s">
        <v>226</v>
      </c>
      <c r="B98" s="95">
        <v>169.12998000000002</v>
      </c>
      <c r="C98" s="95">
        <v>0</v>
      </c>
      <c r="D98" s="95">
        <v>0</v>
      </c>
      <c r="E98" s="95">
        <v>0</v>
      </c>
      <c r="F98" s="95">
        <v>169.12998000000002</v>
      </c>
    </row>
    <row r="99" spans="1:6">
      <c r="A99" s="58" t="s">
        <v>227</v>
      </c>
      <c r="B99" s="95">
        <v>9.5642000000000014</v>
      </c>
      <c r="C99" s="95">
        <v>0</v>
      </c>
      <c r="D99" s="95">
        <v>0</v>
      </c>
      <c r="E99" s="95">
        <v>0</v>
      </c>
      <c r="F99" s="95">
        <v>9.5642000000000014</v>
      </c>
    </row>
    <row r="100" spans="1:6">
      <c r="A100" s="58" t="s">
        <v>228</v>
      </c>
      <c r="B100" s="95">
        <v>1265.34247</v>
      </c>
      <c r="C100" s="95">
        <v>0</v>
      </c>
      <c r="D100" s="95">
        <v>0</v>
      </c>
      <c r="E100" s="95">
        <v>0</v>
      </c>
      <c r="F100" s="95">
        <v>1265.34247</v>
      </c>
    </row>
    <row r="101" spans="1:6">
      <c r="A101" s="187" t="s">
        <v>229</v>
      </c>
      <c r="B101" s="57">
        <v>39372.282799999994</v>
      </c>
      <c r="C101" s="57">
        <v>6044.8645099999994</v>
      </c>
      <c r="D101" s="57">
        <v>0</v>
      </c>
      <c r="E101" s="57">
        <v>0</v>
      </c>
      <c r="F101" s="57">
        <v>45417.14731</v>
      </c>
    </row>
    <row r="102" spans="1:6">
      <c r="A102" s="58" t="s">
        <v>230</v>
      </c>
      <c r="B102" s="95">
        <v>6961.79702</v>
      </c>
      <c r="C102" s="95">
        <v>0</v>
      </c>
      <c r="D102" s="95">
        <v>0</v>
      </c>
      <c r="E102" s="95">
        <v>0</v>
      </c>
      <c r="F102" s="95">
        <v>6961.79702</v>
      </c>
    </row>
    <row r="103" spans="1:6">
      <c r="A103" s="58" t="s">
        <v>231</v>
      </c>
      <c r="B103" s="95">
        <v>1396.0295800000001</v>
      </c>
      <c r="C103" s="95">
        <v>0</v>
      </c>
      <c r="D103" s="95">
        <v>0</v>
      </c>
      <c r="E103" s="95">
        <v>0</v>
      </c>
      <c r="F103" s="95">
        <v>1396.0295800000001</v>
      </c>
    </row>
    <row r="104" spans="1:6">
      <c r="A104" s="58" t="s">
        <v>232</v>
      </c>
      <c r="B104" s="95">
        <v>24155.657709999999</v>
      </c>
      <c r="C104" s="95">
        <v>4369.5498200000002</v>
      </c>
      <c r="D104" s="95">
        <v>0</v>
      </c>
      <c r="E104" s="95">
        <v>0</v>
      </c>
      <c r="F104" s="95">
        <v>28525.20753</v>
      </c>
    </row>
    <row r="105" spans="1:6">
      <c r="A105" s="58" t="s">
        <v>233</v>
      </c>
      <c r="B105" s="95">
        <v>7583.1829500000003</v>
      </c>
      <c r="C105" s="95">
        <v>2001.31774</v>
      </c>
      <c r="D105" s="95">
        <v>0</v>
      </c>
      <c r="E105" s="95">
        <v>0</v>
      </c>
      <c r="F105" s="95">
        <v>9584.5006899999989</v>
      </c>
    </row>
    <row r="106" spans="1:6">
      <c r="A106" s="58" t="s">
        <v>234</v>
      </c>
      <c r="B106" s="95">
        <v>-724.38445999999999</v>
      </c>
      <c r="C106" s="95">
        <v>-326.00304999999997</v>
      </c>
      <c r="D106" s="95">
        <v>0</v>
      </c>
      <c r="E106" s="95">
        <v>0</v>
      </c>
      <c r="F106" s="95">
        <v>-1050.38751</v>
      </c>
    </row>
    <row r="107" spans="1:6">
      <c r="A107" s="187" t="s">
        <v>235</v>
      </c>
      <c r="B107" s="57">
        <v>0</v>
      </c>
      <c r="C107" s="57">
        <v>0</v>
      </c>
      <c r="D107" s="57">
        <v>0</v>
      </c>
      <c r="E107" s="57">
        <v>0</v>
      </c>
      <c r="F107" s="57">
        <v>0</v>
      </c>
    </row>
    <row r="108" spans="1:6">
      <c r="A108" s="58" t="s">
        <v>236</v>
      </c>
      <c r="B108" s="95">
        <v>0</v>
      </c>
      <c r="C108" s="95">
        <v>0</v>
      </c>
      <c r="D108" s="95">
        <v>0</v>
      </c>
      <c r="E108" s="95">
        <v>0</v>
      </c>
      <c r="F108" s="95">
        <v>0</v>
      </c>
    </row>
    <row r="109" spans="1:6">
      <c r="A109" s="58" t="s">
        <v>237</v>
      </c>
      <c r="B109" s="95">
        <v>0</v>
      </c>
      <c r="C109" s="95">
        <v>0</v>
      </c>
      <c r="D109" s="95">
        <v>0</v>
      </c>
      <c r="E109" s="95">
        <v>0</v>
      </c>
      <c r="F109" s="95">
        <v>0</v>
      </c>
    </row>
    <row r="110" spans="1:6">
      <c r="A110" s="58" t="s">
        <v>238</v>
      </c>
      <c r="B110" s="95">
        <v>0</v>
      </c>
      <c r="C110" s="95">
        <v>0</v>
      </c>
      <c r="D110" s="95">
        <v>0</v>
      </c>
      <c r="E110" s="95">
        <v>0</v>
      </c>
      <c r="F110" s="95">
        <v>0</v>
      </c>
    </row>
    <row r="111" spans="1:6">
      <c r="A111" s="58" t="s">
        <v>239</v>
      </c>
      <c r="B111" s="95">
        <v>0</v>
      </c>
      <c r="C111" s="95">
        <v>0</v>
      </c>
      <c r="D111" s="95">
        <v>0</v>
      </c>
      <c r="E111" s="95">
        <v>0</v>
      </c>
      <c r="F111" s="95">
        <v>0</v>
      </c>
    </row>
    <row r="112" spans="1:6">
      <c r="A112" s="58" t="s">
        <v>240</v>
      </c>
      <c r="B112" s="95">
        <v>0</v>
      </c>
      <c r="C112" s="95">
        <v>0</v>
      </c>
      <c r="D112" s="95">
        <v>0</v>
      </c>
      <c r="E112" s="95">
        <v>0</v>
      </c>
      <c r="F112" s="95">
        <v>0</v>
      </c>
    </row>
    <row r="113" spans="1:6">
      <c r="A113" s="58" t="s">
        <v>241</v>
      </c>
      <c r="B113" s="95">
        <v>0</v>
      </c>
      <c r="C113" s="95">
        <v>0</v>
      </c>
      <c r="D113" s="95">
        <v>0</v>
      </c>
      <c r="E113" s="95">
        <v>0</v>
      </c>
      <c r="F113" s="95">
        <v>0</v>
      </c>
    </row>
    <row r="114" spans="1:6">
      <c r="A114" s="155" t="s">
        <v>242</v>
      </c>
      <c r="B114" s="57">
        <v>7163966.3335899999</v>
      </c>
      <c r="C114" s="57">
        <v>1857074.15442</v>
      </c>
      <c r="D114" s="57">
        <v>208.95726000000002</v>
      </c>
      <c r="E114" s="57">
        <v>0.10273</v>
      </c>
      <c r="F114" s="57">
        <v>9021249.5480000004</v>
      </c>
    </row>
    <row r="115" spans="1:6">
      <c r="A115" s="177" t="s">
        <v>243</v>
      </c>
      <c r="B115" s="57">
        <v>5793011.1073599998</v>
      </c>
      <c r="C115" s="57">
        <v>1603406.65867</v>
      </c>
      <c r="D115" s="57">
        <v>0</v>
      </c>
      <c r="E115" s="57">
        <v>0.10269</v>
      </c>
      <c r="F115" s="57">
        <v>7396417.8687200006</v>
      </c>
    </row>
    <row r="116" spans="1:6">
      <c r="A116" s="64" t="s">
        <v>244</v>
      </c>
      <c r="B116" s="95">
        <v>5577.4459999999999</v>
      </c>
      <c r="C116" s="95">
        <v>579.69131000000004</v>
      </c>
      <c r="D116" s="95">
        <v>0</v>
      </c>
      <c r="E116" s="95">
        <v>0</v>
      </c>
      <c r="F116" s="95">
        <v>6157.1373099999992</v>
      </c>
    </row>
    <row r="117" spans="1:6">
      <c r="A117" s="64" t="s">
        <v>245</v>
      </c>
      <c r="B117" s="95">
        <v>240.64595</v>
      </c>
      <c r="C117" s="95">
        <v>505.22568999999999</v>
      </c>
      <c r="D117" s="95">
        <v>0</v>
      </c>
      <c r="E117" s="95">
        <v>0</v>
      </c>
      <c r="F117" s="95">
        <v>745.87164000000007</v>
      </c>
    </row>
    <row r="118" spans="1:6">
      <c r="A118" s="64" t="s">
        <v>246</v>
      </c>
      <c r="B118" s="95">
        <v>5336.8000499999998</v>
      </c>
      <c r="C118" s="95">
        <v>74.465620000000001</v>
      </c>
      <c r="D118" s="95">
        <v>0</v>
      </c>
      <c r="E118" s="95">
        <v>0</v>
      </c>
      <c r="F118" s="95">
        <v>5411.2656699999998</v>
      </c>
    </row>
    <row r="119" spans="1:6">
      <c r="A119" s="64" t="s">
        <v>247</v>
      </c>
      <c r="B119" s="95">
        <v>1857935.87433</v>
      </c>
      <c r="C119" s="95">
        <v>355722.75688</v>
      </c>
      <c r="D119" s="95">
        <v>0</v>
      </c>
      <c r="E119" s="95">
        <v>9.4019999999999992E-2</v>
      </c>
      <c r="F119" s="95">
        <v>2213658.72523</v>
      </c>
    </row>
    <row r="120" spans="1:6">
      <c r="A120" s="64" t="s">
        <v>248</v>
      </c>
      <c r="B120" s="95">
        <v>3362010.4505599998</v>
      </c>
      <c r="C120" s="95">
        <v>812977.79983000003</v>
      </c>
      <c r="D120" s="95">
        <v>0</v>
      </c>
      <c r="E120" s="95">
        <v>0</v>
      </c>
      <c r="F120" s="95">
        <v>4174988.2503899997</v>
      </c>
    </row>
    <row r="121" spans="1:6">
      <c r="A121" s="65" t="s">
        <v>249</v>
      </c>
      <c r="B121" s="95">
        <v>89285.64237999999</v>
      </c>
      <c r="C121" s="95">
        <v>36916.336590000006</v>
      </c>
      <c r="D121" s="95">
        <v>0</v>
      </c>
      <c r="E121" s="95">
        <v>0</v>
      </c>
      <c r="F121" s="95">
        <v>126201.97897</v>
      </c>
    </row>
    <row r="122" spans="1:6">
      <c r="A122" s="65" t="s">
        <v>250</v>
      </c>
      <c r="B122" s="95">
        <v>8706.2810700000009</v>
      </c>
      <c r="C122" s="95">
        <v>3901.4124100000004</v>
      </c>
      <c r="D122" s="95">
        <v>0</v>
      </c>
      <c r="E122" s="95">
        <v>0</v>
      </c>
      <c r="F122" s="95">
        <v>12607.69348</v>
      </c>
    </row>
    <row r="123" spans="1:6">
      <c r="A123" s="99" t="s">
        <v>251</v>
      </c>
      <c r="B123" s="95">
        <v>24944.269769999999</v>
      </c>
      <c r="C123" s="95">
        <v>7186.8128099999994</v>
      </c>
      <c r="D123" s="95">
        <v>0</v>
      </c>
      <c r="E123" s="95">
        <v>0</v>
      </c>
      <c r="F123" s="95">
        <v>32131.082579999998</v>
      </c>
    </row>
    <row r="124" spans="1:6">
      <c r="A124" s="99" t="s">
        <v>252</v>
      </c>
      <c r="B124" s="95">
        <v>133107.50396</v>
      </c>
      <c r="C124" s="95">
        <v>27209.922420000003</v>
      </c>
      <c r="D124" s="95">
        <v>0</v>
      </c>
      <c r="E124" s="95">
        <v>0</v>
      </c>
      <c r="F124" s="95">
        <v>160317.42637999999</v>
      </c>
    </row>
    <row r="125" spans="1:6">
      <c r="A125" s="99" t="s">
        <v>253</v>
      </c>
      <c r="B125" s="95">
        <v>487600.53213000001</v>
      </c>
      <c r="C125" s="95">
        <v>76818.466469999999</v>
      </c>
      <c r="D125" s="95">
        <v>0</v>
      </c>
      <c r="E125" s="95">
        <v>0</v>
      </c>
      <c r="F125" s="95">
        <v>564418.99860000005</v>
      </c>
    </row>
    <row r="126" spans="1:6">
      <c r="A126" s="99" t="s">
        <v>254</v>
      </c>
      <c r="B126" s="95">
        <v>1586966.3546600002</v>
      </c>
      <c r="C126" s="95">
        <v>259106.04699</v>
      </c>
      <c r="D126" s="95">
        <v>0</v>
      </c>
      <c r="E126" s="95">
        <v>0</v>
      </c>
      <c r="F126" s="95">
        <v>1846072.4016500001</v>
      </c>
    </row>
    <row r="127" spans="1:6">
      <c r="A127" s="99" t="s">
        <v>1379</v>
      </c>
      <c r="B127" s="95">
        <v>379393.32673000003</v>
      </c>
      <c r="C127" s="95">
        <v>196004.24397000001</v>
      </c>
      <c r="D127" s="95">
        <v>0</v>
      </c>
      <c r="E127" s="95">
        <v>0</v>
      </c>
      <c r="F127" s="95">
        <v>575397.57070000004</v>
      </c>
    </row>
    <row r="128" spans="1:6">
      <c r="A128" s="99" t="s">
        <v>1380</v>
      </c>
      <c r="B128" s="95">
        <v>652006.53986000002</v>
      </c>
      <c r="C128" s="95">
        <v>205834.55816999997</v>
      </c>
      <c r="D128" s="95">
        <v>0</v>
      </c>
      <c r="E128" s="95">
        <v>0</v>
      </c>
      <c r="F128" s="95">
        <v>857841.09802999999</v>
      </c>
    </row>
    <row r="129" spans="1:6">
      <c r="A129" s="156" t="s">
        <v>257</v>
      </c>
      <c r="B129" s="95">
        <v>204498.43266999998</v>
      </c>
      <c r="C129" s="95">
        <v>66665.840689999997</v>
      </c>
      <c r="D129" s="95">
        <v>0</v>
      </c>
      <c r="E129" s="95">
        <v>8.6700000000000006E-3</v>
      </c>
      <c r="F129" s="95">
        <v>271164.28202999994</v>
      </c>
    </row>
    <row r="130" spans="1:6">
      <c r="A130" s="156" t="s">
        <v>258</v>
      </c>
      <c r="B130" s="95">
        <v>262472.58973000001</v>
      </c>
      <c r="C130" s="95">
        <v>346352.31880000001</v>
      </c>
      <c r="D130" s="95">
        <v>0</v>
      </c>
      <c r="E130" s="95">
        <v>0</v>
      </c>
      <c r="F130" s="95">
        <v>608824.90853000002</v>
      </c>
    </row>
    <row r="131" spans="1:6">
      <c r="A131" s="64" t="s">
        <v>259</v>
      </c>
      <c r="B131" s="95">
        <v>100516.31406999999</v>
      </c>
      <c r="C131" s="95">
        <v>21108.25116</v>
      </c>
      <c r="D131" s="95">
        <v>0</v>
      </c>
      <c r="E131" s="95">
        <v>0</v>
      </c>
      <c r="F131" s="95">
        <v>121624.56523000001</v>
      </c>
    </row>
    <row r="132" spans="1:6">
      <c r="A132" s="177" t="s">
        <v>260</v>
      </c>
      <c r="B132" s="57">
        <v>131.45078000000001</v>
      </c>
      <c r="C132" s="57">
        <v>156.35910999999999</v>
      </c>
      <c r="D132" s="57">
        <v>0</v>
      </c>
      <c r="E132" s="57">
        <v>4.0000000000000003E-5</v>
      </c>
      <c r="F132" s="57">
        <v>287.80993000000001</v>
      </c>
    </row>
    <row r="133" spans="1:6">
      <c r="A133" s="177" t="s">
        <v>451</v>
      </c>
      <c r="B133" s="57">
        <v>31604.039820000002</v>
      </c>
      <c r="C133" s="57">
        <v>0</v>
      </c>
      <c r="D133" s="57">
        <v>0</v>
      </c>
      <c r="E133" s="57">
        <v>0</v>
      </c>
      <c r="F133" s="57">
        <v>31604.039820000002</v>
      </c>
    </row>
    <row r="134" spans="1:6">
      <c r="A134" s="64" t="s">
        <v>452</v>
      </c>
      <c r="B134" s="95">
        <v>0</v>
      </c>
      <c r="C134" s="95">
        <v>0</v>
      </c>
      <c r="D134" s="95">
        <v>0</v>
      </c>
      <c r="E134" s="95">
        <v>0</v>
      </c>
      <c r="F134" s="95">
        <v>0</v>
      </c>
    </row>
    <row r="135" spans="1:6">
      <c r="A135" s="64" t="s">
        <v>453</v>
      </c>
      <c r="B135" s="95">
        <v>31604.039820000002</v>
      </c>
      <c r="C135" s="95">
        <v>0</v>
      </c>
      <c r="D135" s="95">
        <v>0</v>
      </c>
      <c r="E135" s="95">
        <v>0</v>
      </c>
      <c r="F135" s="95">
        <v>31604.039820000002</v>
      </c>
    </row>
    <row r="136" spans="1:6">
      <c r="A136" s="64" t="s">
        <v>454</v>
      </c>
      <c r="B136" s="95">
        <v>0</v>
      </c>
      <c r="C136" s="95">
        <v>0</v>
      </c>
      <c r="D136" s="95">
        <v>0</v>
      </c>
      <c r="E136" s="95">
        <v>0</v>
      </c>
      <c r="F136" s="95">
        <v>0</v>
      </c>
    </row>
    <row r="137" spans="1:6">
      <c r="A137" s="64" t="s">
        <v>455</v>
      </c>
      <c r="B137" s="95">
        <v>0</v>
      </c>
      <c r="C137" s="95">
        <v>0</v>
      </c>
      <c r="D137" s="95">
        <v>0</v>
      </c>
      <c r="E137" s="95">
        <v>0</v>
      </c>
      <c r="F137" s="95">
        <v>0</v>
      </c>
    </row>
    <row r="138" spans="1:6">
      <c r="A138" s="64" t="s">
        <v>456</v>
      </c>
      <c r="B138" s="95">
        <v>0</v>
      </c>
      <c r="C138" s="95">
        <v>0</v>
      </c>
      <c r="D138" s="95">
        <v>0</v>
      </c>
      <c r="E138" s="95">
        <v>0</v>
      </c>
      <c r="F138" s="95">
        <v>0</v>
      </c>
    </row>
    <row r="139" spans="1:6">
      <c r="A139" s="64" t="s">
        <v>463</v>
      </c>
      <c r="B139" s="95">
        <v>0</v>
      </c>
      <c r="C139" s="95">
        <v>0</v>
      </c>
      <c r="D139" s="95">
        <v>0</v>
      </c>
      <c r="E139" s="95">
        <v>0</v>
      </c>
      <c r="F139" s="95">
        <v>0</v>
      </c>
    </row>
    <row r="140" spans="1:6">
      <c r="A140" s="177" t="s">
        <v>261</v>
      </c>
      <c r="B140" s="57">
        <v>798080.85889999999</v>
      </c>
      <c r="C140" s="57">
        <v>97698.843330000003</v>
      </c>
      <c r="D140" s="57">
        <v>208.95726000000002</v>
      </c>
      <c r="E140" s="57">
        <v>0</v>
      </c>
      <c r="F140" s="57">
        <v>895988.65948999999</v>
      </c>
    </row>
    <row r="141" spans="1:6">
      <c r="A141" s="64" t="s">
        <v>262</v>
      </c>
      <c r="B141" s="95">
        <v>38.209809999999997</v>
      </c>
      <c r="C141" s="95">
        <v>69.363579999999999</v>
      </c>
      <c r="D141" s="95">
        <v>0</v>
      </c>
      <c r="E141" s="95">
        <v>0</v>
      </c>
      <c r="F141" s="95">
        <v>107.57339</v>
      </c>
    </row>
    <row r="142" spans="1:6">
      <c r="A142" s="64" t="s">
        <v>1386</v>
      </c>
      <c r="B142" s="95">
        <v>279175.91318999999</v>
      </c>
      <c r="C142" s="95">
        <v>0</v>
      </c>
      <c r="D142" s="95">
        <v>0</v>
      </c>
      <c r="E142" s="95">
        <v>0</v>
      </c>
      <c r="F142" s="95">
        <v>279175.91318999999</v>
      </c>
    </row>
    <row r="143" spans="1:6">
      <c r="A143" s="64" t="s">
        <v>264</v>
      </c>
      <c r="B143" s="95">
        <v>0</v>
      </c>
      <c r="C143" s="95">
        <v>1189.2921299999998</v>
      </c>
      <c r="D143" s="95">
        <v>0</v>
      </c>
      <c r="E143" s="95">
        <v>0</v>
      </c>
      <c r="F143" s="95">
        <v>1189.2921299999998</v>
      </c>
    </row>
    <row r="144" spans="1:6">
      <c r="A144" s="64" t="s">
        <v>265</v>
      </c>
      <c r="B144" s="95">
        <v>146880.79892</v>
      </c>
      <c r="C144" s="95">
        <v>923.19581999999991</v>
      </c>
      <c r="D144" s="95">
        <v>208.95726000000002</v>
      </c>
      <c r="E144" s="95">
        <v>0</v>
      </c>
      <c r="F144" s="95">
        <v>148012.95199999999</v>
      </c>
    </row>
    <row r="145" spans="1:6">
      <c r="A145" s="64" t="s">
        <v>1381</v>
      </c>
      <c r="B145" s="95">
        <v>361968.15363000002</v>
      </c>
      <c r="C145" s="95">
        <v>46848.927000000003</v>
      </c>
      <c r="D145" s="95">
        <v>0</v>
      </c>
      <c r="E145" s="95">
        <v>0</v>
      </c>
      <c r="F145" s="95">
        <v>408817.08062999998</v>
      </c>
    </row>
    <row r="146" spans="1:6">
      <c r="A146" s="64" t="s">
        <v>267</v>
      </c>
      <c r="B146" s="95">
        <v>0</v>
      </c>
      <c r="C146" s="95">
        <v>0</v>
      </c>
      <c r="D146" s="95">
        <v>0</v>
      </c>
      <c r="E146" s="95">
        <v>0</v>
      </c>
      <c r="F146" s="95">
        <v>0</v>
      </c>
    </row>
    <row r="147" spans="1:6">
      <c r="A147" s="64" t="s">
        <v>268</v>
      </c>
      <c r="B147" s="95">
        <v>940.95020999999997</v>
      </c>
      <c r="C147" s="95">
        <v>47677</v>
      </c>
      <c r="D147" s="95">
        <v>0</v>
      </c>
      <c r="E147" s="95">
        <v>0</v>
      </c>
      <c r="F147" s="95">
        <v>48617.950210000003</v>
      </c>
    </row>
    <row r="148" spans="1:6">
      <c r="A148" s="64" t="s">
        <v>269</v>
      </c>
      <c r="B148" s="95">
        <v>9076.8331400000006</v>
      </c>
      <c r="C148" s="95">
        <v>991.06479999999999</v>
      </c>
      <c r="D148" s="95">
        <v>0</v>
      </c>
      <c r="E148" s="95">
        <v>0</v>
      </c>
      <c r="F148" s="95">
        <v>10067.897939999999</v>
      </c>
    </row>
    <row r="149" spans="1:6">
      <c r="A149" s="177" t="s">
        <v>270</v>
      </c>
      <c r="B149" s="57">
        <v>241390.85391999999</v>
      </c>
      <c r="C149" s="57">
        <v>69660.781220000004</v>
      </c>
      <c r="D149" s="57">
        <v>0</v>
      </c>
      <c r="E149" s="57">
        <v>0</v>
      </c>
      <c r="F149" s="57">
        <v>311051.63513999997</v>
      </c>
    </row>
    <row r="150" spans="1:6">
      <c r="A150" s="64" t="s">
        <v>203</v>
      </c>
      <c r="B150" s="95">
        <v>258.34645</v>
      </c>
      <c r="C150" s="95">
        <v>340.33084000000002</v>
      </c>
      <c r="D150" s="95">
        <v>0</v>
      </c>
      <c r="E150" s="95">
        <v>0</v>
      </c>
      <c r="F150" s="95">
        <v>598.67729000000008</v>
      </c>
    </row>
    <row r="151" spans="1:6">
      <c r="A151" s="64" t="s">
        <v>205</v>
      </c>
      <c r="B151" s="95">
        <v>86406.197910000003</v>
      </c>
      <c r="C151" s="95">
        <v>59210.741249999999</v>
      </c>
      <c r="D151" s="95">
        <v>0</v>
      </c>
      <c r="E151" s="95">
        <v>0</v>
      </c>
      <c r="F151" s="95">
        <v>145616.93916000001</v>
      </c>
    </row>
    <row r="152" spans="1:6">
      <c r="A152" s="64" t="s">
        <v>271</v>
      </c>
      <c r="B152" s="95">
        <v>135046.54444999999</v>
      </c>
      <c r="C152" s="95">
        <v>8107.7776199999998</v>
      </c>
      <c r="D152" s="95">
        <v>0</v>
      </c>
      <c r="E152" s="95">
        <v>0</v>
      </c>
      <c r="F152" s="95">
        <v>143154.32206999999</v>
      </c>
    </row>
    <row r="153" spans="1:6">
      <c r="A153" s="64" t="s">
        <v>232</v>
      </c>
      <c r="B153" s="95">
        <v>19679.76511</v>
      </c>
      <c r="C153" s="95">
        <v>2001.9315100000001</v>
      </c>
      <c r="D153" s="95">
        <v>0</v>
      </c>
      <c r="E153" s="95">
        <v>0</v>
      </c>
      <c r="F153" s="95">
        <v>21681.696620000002</v>
      </c>
    </row>
    <row r="154" spans="1:6">
      <c r="A154" s="64" t="s">
        <v>272</v>
      </c>
      <c r="B154" s="95">
        <v>0</v>
      </c>
      <c r="C154" s="95">
        <v>0</v>
      </c>
      <c r="D154" s="95">
        <v>0</v>
      </c>
      <c r="E154" s="95">
        <v>0</v>
      </c>
      <c r="F154" s="95">
        <v>0</v>
      </c>
    </row>
    <row r="155" spans="1:6">
      <c r="A155" s="177" t="s">
        <v>273</v>
      </c>
      <c r="B155" s="57">
        <v>135780.78956</v>
      </c>
      <c r="C155" s="57">
        <v>83994.58159999999</v>
      </c>
      <c r="D155" s="57">
        <v>0</v>
      </c>
      <c r="E155" s="57">
        <v>0</v>
      </c>
      <c r="F155" s="57">
        <v>219775.37116000001</v>
      </c>
    </row>
    <row r="156" spans="1:6">
      <c r="A156" s="64" t="s">
        <v>274</v>
      </c>
      <c r="B156" s="95">
        <v>375.55790000000002</v>
      </c>
      <c r="C156" s="95">
        <v>0</v>
      </c>
      <c r="D156" s="95">
        <v>0</v>
      </c>
      <c r="E156" s="95">
        <v>0</v>
      </c>
      <c r="F156" s="95">
        <v>375.55790000000002</v>
      </c>
    </row>
    <row r="157" spans="1:6">
      <c r="A157" s="64" t="s">
        <v>275</v>
      </c>
      <c r="B157" s="95">
        <v>0</v>
      </c>
      <c r="C157" s="95">
        <v>0</v>
      </c>
      <c r="D157" s="95">
        <v>0</v>
      </c>
      <c r="E157" s="95">
        <v>0</v>
      </c>
      <c r="F157" s="95">
        <v>0</v>
      </c>
    </row>
    <row r="158" spans="1:6">
      <c r="A158" s="64" t="s">
        <v>276</v>
      </c>
      <c r="B158" s="95">
        <v>73530.058550000002</v>
      </c>
      <c r="C158" s="95">
        <v>55053.452720000001</v>
      </c>
      <c r="D158" s="95">
        <v>0</v>
      </c>
      <c r="E158" s="95">
        <v>0</v>
      </c>
      <c r="F158" s="95">
        <v>128583.51127</v>
      </c>
    </row>
    <row r="159" spans="1:6">
      <c r="A159" s="64" t="s">
        <v>1254</v>
      </c>
      <c r="B159" s="95">
        <v>0</v>
      </c>
      <c r="C159" s="95">
        <v>0</v>
      </c>
      <c r="D159" s="95">
        <v>0</v>
      </c>
      <c r="E159" s="95">
        <v>0</v>
      </c>
      <c r="F159" s="95">
        <v>0</v>
      </c>
    </row>
    <row r="160" spans="1:6">
      <c r="A160" s="64" t="s">
        <v>277</v>
      </c>
      <c r="B160" s="95">
        <v>56294.147199999999</v>
      </c>
      <c r="C160" s="95">
        <v>17044.106050000002</v>
      </c>
      <c r="D160" s="95">
        <v>0</v>
      </c>
      <c r="E160" s="95">
        <v>0</v>
      </c>
      <c r="F160" s="95">
        <v>73338.253249999994</v>
      </c>
    </row>
    <row r="161" spans="1:6">
      <c r="A161" s="64" t="s">
        <v>278</v>
      </c>
      <c r="B161" s="95">
        <v>5581.0259100000003</v>
      </c>
      <c r="C161" s="95">
        <v>11897.02283</v>
      </c>
      <c r="D161" s="95">
        <v>0</v>
      </c>
      <c r="E161" s="95">
        <v>0</v>
      </c>
      <c r="F161" s="95">
        <v>17478.048739999998</v>
      </c>
    </row>
    <row r="162" spans="1:6">
      <c r="A162" s="177" t="s">
        <v>279</v>
      </c>
      <c r="B162" s="57">
        <v>163903.73389999999</v>
      </c>
      <c r="C162" s="57">
        <v>0</v>
      </c>
      <c r="D162" s="57">
        <v>0</v>
      </c>
      <c r="E162" s="57">
        <v>0</v>
      </c>
      <c r="F162" s="57">
        <v>163903.73389999999</v>
      </c>
    </row>
    <row r="163" spans="1:6">
      <c r="A163" s="64" t="s">
        <v>280</v>
      </c>
      <c r="B163" s="95">
        <v>0</v>
      </c>
      <c r="C163" s="95">
        <v>0</v>
      </c>
      <c r="D163" s="95">
        <v>0</v>
      </c>
      <c r="E163" s="95">
        <v>0</v>
      </c>
      <c r="F163" s="95">
        <v>0</v>
      </c>
    </row>
    <row r="164" spans="1:6">
      <c r="A164" s="64" t="s">
        <v>281</v>
      </c>
      <c r="B164" s="95">
        <v>0</v>
      </c>
      <c r="C164" s="95">
        <v>0</v>
      </c>
      <c r="D164" s="95">
        <v>0</v>
      </c>
      <c r="E164" s="95">
        <v>0</v>
      </c>
      <c r="F164" s="95">
        <v>0</v>
      </c>
    </row>
    <row r="165" spans="1:6">
      <c r="A165" s="64" t="s">
        <v>1382</v>
      </c>
      <c r="B165" s="95">
        <v>161501.57256999999</v>
      </c>
      <c r="C165" s="95">
        <v>0</v>
      </c>
      <c r="D165" s="95">
        <v>0</v>
      </c>
      <c r="E165" s="95">
        <v>0</v>
      </c>
      <c r="F165" s="95">
        <v>161501.57256999999</v>
      </c>
    </row>
    <row r="166" spans="1:6">
      <c r="A166" s="64" t="s">
        <v>283</v>
      </c>
      <c r="B166" s="95">
        <v>2402.1613299999999</v>
      </c>
      <c r="C166" s="95">
        <v>0</v>
      </c>
      <c r="D166" s="95">
        <v>0</v>
      </c>
      <c r="E166" s="95">
        <v>0</v>
      </c>
      <c r="F166" s="95">
        <v>2402.1613299999999</v>
      </c>
    </row>
    <row r="167" spans="1:6">
      <c r="A167" s="177" t="s">
        <v>284</v>
      </c>
      <c r="B167" s="57">
        <v>63.49935</v>
      </c>
      <c r="C167" s="57">
        <v>2156.9304900000002</v>
      </c>
      <c r="D167" s="57">
        <v>0</v>
      </c>
      <c r="E167" s="57">
        <v>0</v>
      </c>
      <c r="F167" s="57">
        <v>2220.4298399999998</v>
      </c>
    </row>
    <row r="168" spans="1:6">
      <c r="A168" s="64" t="s">
        <v>285</v>
      </c>
      <c r="B168" s="95">
        <v>63.49935</v>
      </c>
      <c r="C168" s="95">
        <v>2156.9304900000002</v>
      </c>
      <c r="D168" s="95">
        <v>0</v>
      </c>
      <c r="E168" s="95">
        <v>0</v>
      </c>
      <c r="F168" s="95">
        <v>2220.4298399999998</v>
      </c>
    </row>
    <row r="169" spans="1:6">
      <c r="A169" s="64" t="s">
        <v>286</v>
      </c>
      <c r="B169" s="95">
        <v>63.49935</v>
      </c>
      <c r="C169" s="95">
        <v>0</v>
      </c>
      <c r="D169" s="95">
        <v>0</v>
      </c>
      <c r="E169" s="95">
        <v>0</v>
      </c>
      <c r="F169" s="95">
        <v>63.49935</v>
      </c>
    </row>
    <row r="170" spans="1:6">
      <c r="A170" s="64" t="s">
        <v>287</v>
      </c>
      <c r="B170" s="95">
        <v>0</v>
      </c>
      <c r="C170" s="95">
        <v>2126.0604900000003</v>
      </c>
      <c r="D170" s="95">
        <v>0</v>
      </c>
      <c r="E170" s="95">
        <v>0</v>
      </c>
      <c r="F170" s="95">
        <v>2126.0604900000003</v>
      </c>
    </row>
    <row r="171" spans="1:6">
      <c r="A171" s="64" t="s">
        <v>288</v>
      </c>
      <c r="B171" s="95">
        <v>0</v>
      </c>
      <c r="C171" s="95">
        <v>0</v>
      </c>
      <c r="D171" s="95">
        <v>0</v>
      </c>
      <c r="E171" s="95">
        <v>0</v>
      </c>
      <c r="F171" s="95">
        <v>0</v>
      </c>
    </row>
    <row r="172" spans="1:6">
      <c r="A172" s="64" t="s">
        <v>289</v>
      </c>
      <c r="B172" s="95">
        <v>0</v>
      </c>
      <c r="C172" s="95">
        <v>0</v>
      </c>
      <c r="D172" s="95">
        <v>0</v>
      </c>
      <c r="E172" s="95">
        <v>0</v>
      </c>
      <c r="F172" s="95">
        <v>0</v>
      </c>
    </row>
    <row r="173" spans="1:6">
      <c r="A173" s="64" t="s">
        <v>290</v>
      </c>
      <c r="B173" s="95">
        <v>0</v>
      </c>
      <c r="C173" s="95">
        <v>30.87</v>
      </c>
      <c r="D173" s="95">
        <v>0</v>
      </c>
      <c r="E173" s="95">
        <v>0</v>
      </c>
      <c r="F173" s="95">
        <v>30.87</v>
      </c>
    </row>
    <row r="174" spans="1:6">
      <c r="A174" s="64" t="s">
        <v>291</v>
      </c>
      <c r="B174" s="95">
        <v>0</v>
      </c>
      <c r="C174" s="95">
        <v>0</v>
      </c>
      <c r="D174" s="95">
        <v>0</v>
      </c>
      <c r="E174" s="95">
        <v>0</v>
      </c>
      <c r="F174" s="95">
        <v>0</v>
      </c>
    </row>
    <row r="175" spans="1:6">
      <c r="A175" s="64" t="s">
        <v>292</v>
      </c>
      <c r="B175" s="95">
        <v>0</v>
      </c>
      <c r="C175" s="95">
        <v>0</v>
      </c>
      <c r="D175" s="95">
        <v>0</v>
      </c>
      <c r="E175" s="95">
        <v>0</v>
      </c>
      <c r="F175" s="95">
        <v>0</v>
      </c>
    </row>
    <row r="176" spans="1:6">
      <c r="A176" s="155" t="s">
        <v>293</v>
      </c>
      <c r="B176" s="57">
        <v>1408332.72267</v>
      </c>
      <c r="C176" s="57">
        <v>0</v>
      </c>
      <c r="D176" s="57">
        <v>0</v>
      </c>
      <c r="E176" s="57">
        <v>0</v>
      </c>
      <c r="F176" s="57">
        <v>1408332.72267</v>
      </c>
    </row>
    <row r="177" spans="1:6">
      <c r="A177" s="63" t="s">
        <v>294</v>
      </c>
      <c r="B177" s="95">
        <v>521471.20129</v>
      </c>
      <c r="C177" s="95">
        <v>0</v>
      </c>
      <c r="D177" s="95">
        <v>0</v>
      </c>
      <c r="E177" s="95">
        <v>0</v>
      </c>
      <c r="F177" s="95">
        <v>521471.20129</v>
      </c>
    </row>
    <row r="178" spans="1:6">
      <c r="A178" s="64" t="s">
        <v>295</v>
      </c>
      <c r="B178" s="95">
        <v>521471.20129</v>
      </c>
      <c r="C178" s="95">
        <v>0</v>
      </c>
      <c r="D178" s="95">
        <v>0</v>
      </c>
      <c r="E178" s="95">
        <v>0</v>
      </c>
      <c r="F178" s="95">
        <v>521471.20129</v>
      </c>
    </row>
    <row r="179" spans="1:6">
      <c r="A179" s="64" t="s">
        <v>296</v>
      </c>
      <c r="B179" s="95">
        <v>0</v>
      </c>
      <c r="C179" s="95">
        <v>0</v>
      </c>
      <c r="D179" s="95">
        <v>0</v>
      </c>
      <c r="E179" s="95">
        <v>0</v>
      </c>
      <c r="F179" s="95">
        <v>0</v>
      </c>
    </row>
    <row r="180" spans="1:6">
      <c r="A180" s="64" t="s">
        <v>297</v>
      </c>
      <c r="B180" s="95">
        <v>0</v>
      </c>
      <c r="C180" s="95">
        <v>0</v>
      </c>
      <c r="D180" s="95">
        <v>0</v>
      </c>
      <c r="E180" s="95">
        <v>0</v>
      </c>
      <c r="F180" s="95">
        <v>0</v>
      </c>
    </row>
    <row r="181" spans="1:6">
      <c r="A181" s="63" t="s">
        <v>298</v>
      </c>
      <c r="B181" s="95">
        <v>25911.43189</v>
      </c>
      <c r="C181" s="95">
        <v>0</v>
      </c>
      <c r="D181" s="95">
        <v>0</v>
      </c>
      <c r="E181" s="95">
        <v>0</v>
      </c>
      <c r="F181" s="95">
        <v>25911.43189</v>
      </c>
    </row>
    <row r="182" spans="1:6">
      <c r="A182" s="64" t="s">
        <v>299</v>
      </c>
      <c r="B182" s="95">
        <v>0</v>
      </c>
      <c r="C182" s="95">
        <v>0</v>
      </c>
      <c r="D182" s="95">
        <v>0</v>
      </c>
      <c r="E182" s="95">
        <v>0</v>
      </c>
      <c r="F182" s="95">
        <v>0</v>
      </c>
    </row>
    <row r="183" spans="1:6">
      <c r="A183" s="64" t="s">
        <v>300</v>
      </c>
      <c r="B183" s="95">
        <v>6688.1179199999997</v>
      </c>
      <c r="C183" s="95">
        <v>0</v>
      </c>
      <c r="D183" s="95">
        <v>0</v>
      </c>
      <c r="E183" s="95">
        <v>0</v>
      </c>
      <c r="F183" s="95">
        <v>6688.1179199999997</v>
      </c>
    </row>
    <row r="184" spans="1:6">
      <c r="A184" s="64" t="s">
        <v>301</v>
      </c>
      <c r="B184" s="95">
        <v>19223.313969999999</v>
      </c>
      <c r="C184" s="95">
        <v>0</v>
      </c>
      <c r="D184" s="95">
        <v>0</v>
      </c>
      <c r="E184" s="95">
        <v>0</v>
      </c>
      <c r="F184" s="95">
        <v>19223.313969999999</v>
      </c>
    </row>
    <row r="185" spans="1:6">
      <c r="A185" s="63" t="s">
        <v>302</v>
      </c>
      <c r="B185" s="95">
        <v>0</v>
      </c>
      <c r="C185" s="95">
        <v>0</v>
      </c>
      <c r="D185" s="95">
        <v>0</v>
      </c>
      <c r="E185" s="95">
        <v>0</v>
      </c>
      <c r="F185" s="95">
        <v>0</v>
      </c>
    </row>
    <row r="186" spans="1:6">
      <c r="A186" s="64" t="s">
        <v>303</v>
      </c>
      <c r="B186" s="95">
        <v>0</v>
      </c>
      <c r="C186" s="95">
        <v>0</v>
      </c>
      <c r="D186" s="95">
        <v>0</v>
      </c>
      <c r="E186" s="95">
        <v>0</v>
      </c>
      <c r="F186" s="95">
        <v>0</v>
      </c>
    </row>
    <row r="187" spans="1:6">
      <c r="A187" s="63" t="s">
        <v>304</v>
      </c>
      <c r="B187" s="95">
        <v>866624.61694000009</v>
      </c>
      <c r="C187" s="95">
        <v>0</v>
      </c>
      <c r="D187" s="95">
        <v>0</v>
      </c>
      <c r="E187" s="95">
        <v>0</v>
      </c>
      <c r="F187" s="95">
        <v>866624.61694000009</v>
      </c>
    </row>
    <row r="188" spans="1:6">
      <c r="A188" s="64" t="s">
        <v>305</v>
      </c>
      <c r="B188" s="95">
        <v>344330.27784</v>
      </c>
      <c r="C188" s="95">
        <v>0</v>
      </c>
      <c r="D188" s="95">
        <v>0</v>
      </c>
      <c r="E188" s="95">
        <v>0</v>
      </c>
      <c r="F188" s="95">
        <v>344330.27784</v>
      </c>
    </row>
    <row r="189" spans="1:6">
      <c r="A189" s="64" t="s">
        <v>306</v>
      </c>
      <c r="B189" s="95">
        <v>281117.89292000001</v>
      </c>
      <c r="C189" s="95">
        <v>0</v>
      </c>
      <c r="D189" s="95">
        <v>0</v>
      </c>
      <c r="E189" s="95">
        <v>0</v>
      </c>
      <c r="F189" s="95">
        <v>281117.89292000001</v>
      </c>
    </row>
    <row r="190" spans="1:6">
      <c r="A190" s="64" t="s">
        <v>307</v>
      </c>
      <c r="B190" s="95">
        <v>241176.44618</v>
      </c>
      <c r="C190" s="95">
        <v>0</v>
      </c>
      <c r="D190" s="95">
        <v>0</v>
      </c>
      <c r="E190" s="95">
        <v>0</v>
      </c>
      <c r="F190" s="95">
        <v>241176.44618</v>
      </c>
    </row>
    <row r="191" spans="1:6">
      <c r="A191" s="63" t="s">
        <v>308</v>
      </c>
      <c r="B191" s="95">
        <v>-5674.5274500000005</v>
      </c>
      <c r="C191" s="95">
        <v>0</v>
      </c>
      <c r="D191" s="95">
        <v>0</v>
      </c>
      <c r="E191" s="95">
        <v>0</v>
      </c>
      <c r="F191" s="95">
        <v>-5674.5274500000005</v>
      </c>
    </row>
    <row r="192" spans="1:6">
      <c r="A192" s="64" t="s">
        <v>309</v>
      </c>
      <c r="B192" s="95">
        <v>-8359.1842400000005</v>
      </c>
      <c r="C192" s="95">
        <v>0</v>
      </c>
      <c r="D192" s="95">
        <v>0</v>
      </c>
      <c r="E192" s="95">
        <v>0</v>
      </c>
      <c r="F192" s="95">
        <v>-8359.1842400000005</v>
      </c>
    </row>
    <row r="193" spans="1:6">
      <c r="A193" s="64" t="s">
        <v>310</v>
      </c>
      <c r="B193" s="95">
        <v>2684.65679</v>
      </c>
      <c r="C193" s="95">
        <v>0</v>
      </c>
      <c r="D193" s="95">
        <v>0</v>
      </c>
      <c r="E193" s="95">
        <v>0</v>
      </c>
      <c r="F193" s="95">
        <v>2684.65679</v>
      </c>
    </row>
    <row r="194" spans="1:6">
      <c r="A194" s="72" t="s">
        <v>311</v>
      </c>
      <c r="B194" s="57">
        <v>8572299.0562600009</v>
      </c>
      <c r="C194" s="57">
        <v>1857074.15442</v>
      </c>
      <c r="D194" s="57">
        <v>208.95726000000002</v>
      </c>
      <c r="E194" s="57">
        <v>0.10273</v>
      </c>
      <c r="F194" s="57">
        <v>10429582.27067</v>
      </c>
    </row>
    <row r="195" spans="1:6">
      <c r="A195" s="72" t="s">
        <v>312</v>
      </c>
      <c r="B195" s="57">
        <v>10223.83365</v>
      </c>
      <c r="C195" s="57">
        <v>137.19999999999999</v>
      </c>
      <c r="D195" s="57">
        <v>0</v>
      </c>
      <c r="E195" s="57">
        <v>0</v>
      </c>
      <c r="F195" s="57">
        <v>10361.033650000001</v>
      </c>
    </row>
    <row r="196" spans="1:6">
      <c r="A196" s="66" t="s">
        <v>313</v>
      </c>
      <c r="B196" s="95">
        <v>0</v>
      </c>
      <c r="C196" s="95">
        <v>0</v>
      </c>
      <c r="D196" s="95">
        <v>0</v>
      </c>
      <c r="E196" s="95">
        <v>0</v>
      </c>
      <c r="F196" s="95">
        <v>0</v>
      </c>
    </row>
    <row r="197" spans="1:6">
      <c r="A197" s="64" t="s">
        <v>314</v>
      </c>
      <c r="B197" s="95">
        <v>0</v>
      </c>
      <c r="C197" s="95">
        <v>0</v>
      </c>
      <c r="D197" s="95">
        <v>0</v>
      </c>
      <c r="E197" s="95">
        <v>0</v>
      </c>
      <c r="F197" s="95">
        <v>0</v>
      </c>
    </row>
    <row r="198" spans="1:6">
      <c r="A198" s="64" t="s">
        <v>315</v>
      </c>
      <c r="B198" s="95">
        <v>0</v>
      </c>
      <c r="C198" s="95">
        <v>0</v>
      </c>
      <c r="D198" s="95">
        <v>0</v>
      </c>
      <c r="E198" s="95">
        <v>0</v>
      </c>
      <c r="F198" s="95">
        <v>0</v>
      </c>
    </row>
    <row r="199" spans="1:6">
      <c r="A199" s="64" t="s">
        <v>316</v>
      </c>
      <c r="B199" s="95">
        <v>0</v>
      </c>
      <c r="C199" s="95">
        <v>0</v>
      </c>
      <c r="D199" s="95">
        <v>0</v>
      </c>
      <c r="E199" s="95">
        <v>0</v>
      </c>
      <c r="F199" s="95">
        <v>0</v>
      </c>
    </row>
    <row r="200" spans="1:6">
      <c r="A200" s="64" t="s">
        <v>317</v>
      </c>
      <c r="B200" s="95">
        <v>0</v>
      </c>
      <c r="C200" s="95">
        <v>0</v>
      </c>
      <c r="D200" s="95">
        <v>0</v>
      </c>
      <c r="E200" s="95">
        <v>0</v>
      </c>
      <c r="F200" s="95">
        <v>0</v>
      </c>
    </row>
    <row r="201" spans="1:6">
      <c r="A201" s="64" t="s">
        <v>318</v>
      </c>
      <c r="B201" s="95">
        <v>0</v>
      </c>
      <c r="C201" s="95">
        <v>0</v>
      </c>
      <c r="D201" s="95">
        <v>0</v>
      </c>
      <c r="E201" s="95">
        <v>0</v>
      </c>
      <c r="F201" s="95">
        <v>0</v>
      </c>
    </row>
    <row r="202" spans="1:6">
      <c r="A202" s="63" t="s">
        <v>319</v>
      </c>
      <c r="B202" s="95">
        <v>296.19152000000003</v>
      </c>
      <c r="C202" s="95">
        <v>137.19999999999999</v>
      </c>
      <c r="D202" s="95">
        <v>0</v>
      </c>
      <c r="E202" s="95">
        <v>0</v>
      </c>
      <c r="F202" s="95">
        <v>433.39152000000001</v>
      </c>
    </row>
    <row r="203" spans="1:6">
      <c r="A203" s="64" t="s">
        <v>320</v>
      </c>
      <c r="B203" s="95">
        <v>0</v>
      </c>
      <c r="C203" s="95">
        <v>0</v>
      </c>
      <c r="D203" s="95">
        <v>0</v>
      </c>
      <c r="E203" s="95">
        <v>0</v>
      </c>
      <c r="F203" s="95">
        <v>0</v>
      </c>
    </row>
    <row r="204" spans="1:6">
      <c r="A204" s="64" t="s">
        <v>321</v>
      </c>
      <c r="B204" s="95">
        <v>0</v>
      </c>
      <c r="C204" s="95">
        <v>0</v>
      </c>
      <c r="D204" s="95">
        <v>0</v>
      </c>
      <c r="E204" s="95">
        <v>0</v>
      </c>
      <c r="F204" s="95">
        <v>0</v>
      </c>
    </row>
    <row r="205" spans="1:6">
      <c r="A205" s="64" t="s">
        <v>1383</v>
      </c>
      <c r="B205" s="95">
        <v>208.89657</v>
      </c>
      <c r="C205" s="95">
        <v>0</v>
      </c>
      <c r="D205" s="95">
        <v>0</v>
      </c>
      <c r="E205" s="95">
        <v>0</v>
      </c>
      <c r="F205" s="95">
        <v>208.89657</v>
      </c>
    </row>
    <row r="206" spans="1:6">
      <c r="A206" s="64" t="s">
        <v>323</v>
      </c>
      <c r="B206" s="95">
        <v>0</v>
      </c>
      <c r="C206" s="95">
        <v>0</v>
      </c>
      <c r="D206" s="95">
        <v>0</v>
      </c>
      <c r="E206" s="95">
        <v>0</v>
      </c>
      <c r="F206" s="95">
        <v>0</v>
      </c>
    </row>
    <row r="207" spans="1:6">
      <c r="A207" s="64" t="s">
        <v>324</v>
      </c>
      <c r="B207" s="95">
        <v>87.29495</v>
      </c>
      <c r="C207" s="95">
        <v>137.19999999999999</v>
      </c>
      <c r="D207" s="95">
        <v>0</v>
      </c>
      <c r="E207" s="95">
        <v>0</v>
      </c>
      <c r="F207" s="95">
        <v>224.49495000000002</v>
      </c>
    </row>
    <row r="208" spans="1:6">
      <c r="A208" s="63" t="s">
        <v>325</v>
      </c>
      <c r="B208" s="95">
        <v>0</v>
      </c>
      <c r="C208" s="95">
        <v>0</v>
      </c>
      <c r="D208" s="95">
        <v>0</v>
      </c>
      <c r="E208" s="95">
        <v>0</v>
      </c>
      <c r="F208" s="95">
        <v>0</v>
      </c>
    </row>
    <row r="209" spans="1:6">
      <c r="A209" s="63" t="s">
        <v>326</v>
      </c>
      <c r="B209" s="95">
        <v>9927.6421300000002</v>
      </c>
      <c r="C209" s="95">
        <v>0</v>
      </c>
      <c r="D209" s="95">
        <v>0</v>
      </c>
      <c r="E209" s="95">
        <v>0</v>
      </c>
      <c r="F209" s="95">
        <v>9927.6421300000002</v>
      </c>
    </row>
    <row r="210" spans="1:6">
      <c r="A210" s="64" t="s">
        <v>327</v>
      </c>
      <c r="B210" s="95">
        <v>0</v>
      </c>
      <c r="C210" s="95">
        <v>0</v>
      </c>
      <c r="D210" s="95">
        <v>0</v>
      </c>
      <c r="E210" s="95">
        <v>0</v>
      </c>
      <c r="F210" s="95">
        <v>0</v>
      </c>
    </row>
    <row r="211" spans="1:6">
      <c r="A211" s="64" t="s">
        <v>328</v>
      </c>
      <c r="B211" s="95">
        <v>9927.6421300000002</v>
      </c>
      <c r="C211" s="95">
        <v>0</v>
      </c>
      <c r="D211" s="95">
        <v>0</v>
      </c>
      <c r="E211" s="95">
        <v>0</v>
      </c>
      <c r="F211" s="95">
        <v>9927.6421300000002</v>
      </c>
    </row>
    <row r="212" spans="1:6">
      <c r="A212" s="64" t="s">
        <v>329</v>
      </c>
      <c r="B212" s="95">
        <v>0</v>
      </c>
      <c r="C212" s="95">
        <v>0</v>
      </c>
      <c r="D212" s="95">
        <v>0</v>
      </c>
      <c r="E212" s="95">
        <v>0</v>
      </c>
      <c r="F212" s="95">
        <v>0</v>
      </c>
    </row>
    <row r="213" spans="1:6">
      <c r="A213" s="64" t="s">
        <v>330</v>
      </c>
      <c r="B213" s="95">
        <v>0</v>
      </c>
      <c r="C213" s="95">
        <v>0</v>
      </c>
      <c r="D213" s="95">
        <v>0</v>
      </c>
      <c r="E213" s="95">
        <v>0</v>
      </c>
      <c r="F213" s="95">
        <v>0</v>
      </c>
    </row>
    <row r="214" spans="1:6">
      <c r="A214" s="63" t="s">
        <v>331</v>
      </c>
      <c r="B214" s="95">
        <v>0</v>
      </c>
      <c r="C214" s="95">
        <v>0</v>
      </c>
      <c r="D214" s="95">
        <v>0</v>
      </c>
      <c r="E214" s="95">
        <v>0</v>
      </c>
      <c r="F214" s="95">
        <v>0</v>
      </c>
    </row>
    <row r="215" spans="1:6">
      <c r="A215" s="177" t="s">
        <v>332</v>
      </c>
      <c r="B215" s="57">
        <v>7290778.8418800002</v>
      </c>
      <c r="C215" s="57">
        <v>7762827.15087</v>
      </c>
      <c r="D215" s="57">
        <v>2639.2976600000002</v>
      </c>
      <c r="E215" s="57">
        <v>0</v>
      </c>
      <c r="F215" s="57">
        <v>15056245.290409999</v>
      </c>
    </row>
    <row r="216" spans="1:6">
      <c r="A216" s="63" t="s">
        <v>333</v>
      </c>
      <c r="B216" s="95">
        <v>10018.430849999999</v>
      </c>
      <c r="C216" s="95">
        <v>2505.6701499999999</v>
      </c>
      <c r="D216" s="95">
        <v>0</v>
      </c>
      <c r="E216" s="95">
        <v>0</v>
      </c>
      <c r="F216" s="95">
        <v>12524.101000000001</v>
      </c>
    </row>
    <row r="217" spans="1:6">
      <c r="A217" s="64" t="s">
        <v>334</v>
      </c>
      <c r="B217" s="95">
        <v>0</v>
      </c>
      <c r="C217" s="95">
        <v>0</v>
      </c>
      <c r="D217" s="95">
        <v>0</v>
      </c>
      <c r="E217" s="95">
        <v>0</v>
      </c>
      <c r="F217" s="95">
        <v>0</v>
      </c>
    </row>
    <row r="218" spans="1:6">
      <c r="A218" s="64" t="s">
        <v>335</v>
      </c>
      <c r="B218" s="95">
        <v>0</v>
      </c>
      <c r="C218" s="95">
        <v>0</v>
      </c>
      <c r="D218" s="95">
        <v>0</v>
      </c>
      <c r="E218" s="95">
        <v>0</v>
      </c>
      <c r="F218" s="95">
        <v>0</v>
      </c>
    </row>
    <row r="219" spans="1:6">
      <c r="A219" s="64" t="s">
        <v>336</v>
      </c>
      <c r="B219" s="95">
        <v>10018.430849999999</v>
      </c>
      <c r="C219" s="95">
        <v>2505.6701499999999</v>
      </c>
      <c r="D219" s="95">
        <v>0</v>
      </c>
      <c r="E219" s="95">
        <v>0</v>
      </c>
      <c r="F219" s="95">
        <v>12524.101000000001</v>
      </c>
    </row>
    <row r="220" spans="1:6">
      <c r="A220" s="63" t="s">
        <v>337</v>
      </c>
      <c r="B220" s="95">
        <v>52286.588609999999</v>
      </c>
      <c r="C220" s="95">
        <v>0</v>
      </c>
      <c r="D220" s="95">
        <v>687.08526000000006</v>
      </c>
      <c r="E220" s="95">
        <v>0</v>
      </c>
      <c r="F220" s="95">
        <v>52973.673869999999</v>
      </c>
    </row>
    <row r="221" spans="1:6">
      <c r="A221" s="64" t="s">
        <v>338</v>
      </c>
      <c r="B221" s="95">
        <v>0</v>
      </c>
      <c r="C221" s="95">
        <v>0</v>
      </c>
      <c r="D221" s="95">
        <v>0</v>
      </c>
      <c r="E221" s="95">
        <v>0</v>
      </c>
      <c r="F221" s="95">
        <v>0</v>
      </c>
    </row>
    <row r="222" spans="1:6">
      <c r="A222" s="64" t="s">
        <v>339</v>
      </c>
      <c r="B222" s="95">
        <v>52286.588609999999</v>
      </c>
      <c r="C222" s="95">
        <v>0</v>
      </c>
      <c r="D222" s="95">
        <v>687.08526000000006</v>
      </c>
      <c r="E222" s="95">
        <v>0</v>
      </c>
      <c r="F222" s="95">
        <v>52973.673869999999</v>
      </c>
    </row>
    <row r="223" spans="1:6">
      <c r="A223" s="64" t="s">
        <v>340</v>
      </c>
      <c r="B223" s="95">
        <v>0</v>
      </c>
      <c r="C223" s="95">
        <v>0</v>
      </c>
      <c r="D223" s="95">
        <v>0</v>
      </c>
      <c r="E223" s="95">
        <v>0</v>
      </c>
      <c r="F223" s="95">
        <v>0</v>
      </c>
    </row>
    <row r="224" spans="1:6">
      <c r="A224" s="65" t="s">
        <v>341</v>
      </c>
      <c r="B224" s="95">
        <v>0</v>
      </c>
      <c r="C224" s="95">
        <v>0</v>
      </c>
      <c r="D224" s="95">
        <v>0</v>
      </c>
      <c r="E224" s="95">
        <v>0</v>
      </c>
      <c r="F224" s="95">
        <v>0</v>
      </c>
    </row>
    <row r="225" spans="1:6">
      <c r="A225" s="64" t="s">
        <v>342</v>
      </c>
      <c r="B225" s="95">
        <v>0</v>
      </c>
      <c r="C225" s="95">
        <v>0</v>
      </c>
      <c r="D225" s="95">
        <v>0</v>
      </c>
      <c r="E225" s="95">
        <v>0</v>
      </c>
      <c r="F225" s="95">
        <v>0</v>
      </c>
    </row>
    <row r="226" spans="1:6">
      <c r="A226" s="63" t="s">
        <v>343</v>
      </c>
      <c r="B226" s="95">
        <v>0</v>
      </c>
      <c r="C226" s="95">
        <v>1569.4701100000002</v>
      </c>
      <c r="D226" s="95">
        <v>0</v>
      </c>
      <c r="E226" s="95">
        <v>0</v>
      </c>
      <c r="F226" s="95">
        <v>1569.4701100000002</v>
      </c>
    </row>
    <row r="227" spans="1:6">
      <c r="A227" s="64" t="s">
        <v>344</v>
      </c>
      <c r="B227" s="95">
        <v>0</v>
      </c>
      <c r="C227" s="95">
        <v>1569.4701100000002</v>
      </c>
      <c r="D227" s="95">
        <v>0</v>
      </c>
      <c r="E227" s="95">
        <v>0</v>
      </c>
      <c r="F227" s="95">
        <v>1569.4701100000002</v>
      </c>
    </row>
    <row r="228" spans="1:6">
      <c r="A228" s="64" t="s">
        <v>345</v>
      </c>
      <c r="B228" s="95">
        <v>0</v>
      </c>
      <c r="C228" s="95">
        <v>0</v>
      </c>
      <c r="D228" s="95">
        <v>0</v>
      </c>
      <c r="E228" s="95">
        <v>0</v>
      </c>
      <c r="F228" s="95">
        <v>0</v>
      </c>
    </row>
    <row r="229" spans="1:6">
      <c r="A229" s="63" t="s">
        <v>346</v>
      </c>
      <c r="B229" s="95">
        <v>0</v>
      </c>
      <c r="C229" s="95">
        <v>0</v>
      </c>
      <c r="D229" s="95">
        <v>0</v>
      </c>
      <c r="E229" s="95">
        <v>0</v>
      </c>
      <c r="F229" s="95">
        <v>0</v>
      </c>
    </row>
    <row r="230" spans="1:6">
      <c r="A230" s="64" t="s">
        <v>347</v>
      </c>
      <c r="B230" s="95">
        <v>0</v>
      </c>
      <c r="C230" s="95">
        <v>0</v>
      </c>
      <c r="D230" s="95">
        <v>0</v>
      </c>
      <c r="E230" s="95">
        <v>0</v>
      </c>
      <c r="F230" s="95">
        <v>0</v>
      </c>
    </row>
    <row r="231" spans="1:6">
      <c r="A231" s="64" t="s">
        <v>348</v>
      </c>
      <c r="B231" s="95">
        <v>0</v>
      </c>
      <c r="C231" s="95">
        <v>0</v>
      </c>
      <c r="D231" s="95">
        <v>0</v>
      </c>
      <c r="E231" s="95">
        <v>0</v>
      </c>
      <c r="F231" s="95">
        <v>0</v>
      </c>
    </row>
    <row r="232" spans="1:6">
      <c r="A232" s="63" t="s">
        <v>349</v>
      </c>
      <c r="B232" s="95">
        <v>6288502.3845800003</v>
      </c>
      <c r="C232" s="95">
        <v>5429236.6667100005</v>
      </c>
      <c r="D232" s="95">
        <v>0</v>
      </c>
      <c r="E232" s="95">
        <v>0</v>
      </c>
      <c r="F232" s="95">
        <v>11717739.051290002</v>
      </c>
    </row>
    <row r="233" spans="1:6">
      <c r="A233" s="64" t="s">
        <v>350</v>
      </c>
      <c r="B233" s="95">
        <v>5317627.5994999995</v>
      </c>
      <c r="C233" s="95">
        <v>5036740.6949199997</v>
      </c>
      <c r="D233" s="95">
        <v>0</v>
      </c>
      <c r="E233" s="95">
        <v>0</v>
      </c>
      <c r="F233" s="95">
        <v>10354368.29442</v>
      </c>
    </row>
    <row r="234" spans="1:6">
      <c r="A234" s="64" t="s">
        <v>351</v>
      </c>
      <c r="B234" s="95">
        <v>5.3999999999999999E-2</v>
      </c>
      <c r="C234" s="95">
        <v>0</v>
      </c>
      <c r="D234" s="95">
        <v>0</v>
      </c>
      <c r="E234" s="95">
        <v>0</v>
      </c>
      <c r="F234" s="95">
        <v>5.3999999999999999E-2</v>
      </c>
    </row>
    <row r="235" spans="1:6">
      <c r="A235" s="64" t="s">
        <v>352</v>
      </c>
      <c r="B235" s="95">
        <v>372209.44300000003</v>
      </c>
      <c r="C235" s="95">
        <v>112393.28062999999</v>
      </c>
      <c r="D235" s="95">
        <v>0</v>
      </c>
      <c r="E235" s="95">
        <v>0</v>
      </c>
      <c r="F235" s="95">
        <v>484602.72363000002</v>
      </c>
    </row>
    <row r="236" spans="1:6">
      <c r="A236" s="64" t="s">
        <v>353</v>
      </c>
      <c r="B236" s="95">
        <v>0</v>
      </c>
      <c r="C236" s="95">
        <v>0</v>
      </c>
      <c r="D236" s="95">
        <v>0</v>
      </c>
      <c r="E236" s="95">
        <v>0</v>
      </c>
      <c r="F236" s="95">
        <v>0</v>
      </c>
    </row>
    <row r="237" spans="1:6">
      <c r="A237" s="64" t="s">
        <v>354</v>
      </c>
      <c r="B237" s="95">
        <v>177820.82356999998</v>
      </c>
      <c r="C237" s="95">
        <v>51883.022320000004</v>
      </c>
      <c r="D237" s="95">
        <v>0</v>
      </c>
      <c r="E237" s="95">
        <v>0</v>
      </c>
      <c r="F237" s="95">
        <v>229703.84589</v>
      </c>
    </row>
    <row r="238" spans="1:6">
      <c r="A238" s="64" t="s">
        <v>355</v>
      </c>
      <c r="B238" s="95">
        <v>437.12415000000004</v>
      </c>
      <c r="C238" s="95">
        <v>61.74</v>
      </c>
      <c r="D238" s="95">
        <v>0</v>
      </c>
      <c r="E238" s="95">
        <v>0</v>
      </c>
      <c r="F238" s="95">
        <v>498.86415</v>
      </c>
    </row>
    <row r="239" spans="1:6">
      <c r="A239" s="64" t="s">
        <v>356</v>
      </c>
      <c r="B239" s="95">
        <v>7.6820000000000004</v>
      </c>
      <c r="C239" s="95">
        <v>1.7334499999999999</v>
      </c>
      <c r="D239" s="95">
        <v>0</v>
      </c>
      <c r="E239" s="95">
        <v>0</v>
      </c>
      <c r="F239" s="95">
        <v>9.4154499999999999</v>
      </c>
    </row>
    <row r="240" spans="1:6">
      <c r="A240" s="64" t="s">
        <v>357</v>
      </c>
      <c r="B240" s="95">
        <v>420399.65836</v>
      </c>
      <c r="C240" s="95">
        <v>228156.19538999998</v>
      </c>
      <c r="D240" s="95">
        <v>0</v>
      </c>
      <c r="E240" s="95">
        <v>0</v>
      </c>
      <c r="F240" s="95">
        <v>648555.85375000001</v>
      </c>
    </row>
    <row r="241" spans="1:6">
      <c r="A241" s="63" t="s">
        <v>358</v>
      </c>
      <c r="B241" s="95">
        <v>917852.41572000005</v>
      </c>
      <c r="C241" s="95">
        <v>2286078.2815500004</v>
      </c>
      <c r="D241" s="95">
        <v>1952.2123999999999</v>
      </c>
      <c r="E241" s="95">
        <v>0</v>
      </c>
      <c r="F241" s="95">
        <v>3205882.90967</v>
      </c>
    </row>
    <row r="242" spans="1:6">
      <c r="A242" s="64" t="s">
        <v>359</v>
      </c>
      <c r="B242" s="95">
        <v>260702.73893000002</v>
      </c>
      <c r="C242" s="95">
        <v>65075.162790000002</v>
      </c>
      <c r="D242" s="95">
        <v>0</v>
      </c>
      <c r="E242" s="95">
        <v>0</v>
      </c>
      <c r="F242" s="95">
        <v>325777.90172000002</v>
      </c>
    </row>
    <row r="243" spans="1:6">
      <c r="A243" s="64" t="s">
        <v>360</v>
      </c>
      <c r="B243" s="95">
        <v>25962.92</v>
      </c>
      <c r="C243" s="95">
        <v>41324.522560000005</v>
      </c>
      <c r="D243" s="95">
        <v>0</v>
      </c>
      <c r="E243" s="95">
        <v>0</v>
      </c>
      <c r="F243" s="95">
        <v>67287.442559999996</v>
      </c>
    </row>
    <row r="244" spans="1:6">
      <c r="A244" s="64" t="s">
        <v>361</v>
      </c>
      <c r="B244" s="95">
        <v>163436.68837000002</v>
      </c>
      <c r="C244" s="95">
        <v>90892.447249999997</v>
      </c>
      <c r="D244" s="95">
        <v>598.74560999999994</v>
      </c>
      <c r="E244" s="95">
        <v>0</v>
      </c>
      <c r="F244" s="95">
        <v>254927.88123</v>
      </c>
    </row>
    <row r="245" spans="1:6">
      <c r="A245" s="64" t="s">
        <v>362</v>
      </c>
      <c r="B245" s="95">
        <v>114365.75151</v>
      </c>
      <c r="C245" s="95">
        <v>35973.312829999995</v>
      </c>
      <c r="D245" s="95">
        <v>1142.31773</v>
      </c>
      <c r="E245" s="95">
        <v>0</v>
      </c>
      <c r="F245" s="95">
        <v>151481.38206999999</v>
      </c>
    </row>
    <row r="246" spans="1:6">
      <c r="A246" s="64" t="s">
        <v>1384</v>
      </c>
      <c r="B246" s="95">
        <v>0</v>
      </c>
      <c r="C246" s="95">
        <v>0</v>
      </c>
      <c r="D246" s="95">
        <v>0</v>
      </c>
      <c r="E246" s="95">
        <v>0</v>
      </c>
      <c r="F246" s="95">
        <v>0</v>
      </c>
    </row>
    <row r="247" spans="1:6">
      <c r="A247" s="64" t="s">
        <v>363</v>
      </c>
      <c r="B247" s="95">
        <v>353384.31691000005</v>
      </c>
      <c r="C247" s="95">
        <v>2052812.8361199999</v>
      </c>
      <c r="D247" s="95">
        <v>211.14905999999999</v>
      </c>
      <c r="E247" s="95">
        <v>0</v>
      </c>
      <c r="F247" s="95">
        <v>2406408.3020900004</v>
      </c>
    </row>
    <row r="248" spans="1:6">
      <c r="A248" s="63" t="s">
        <v>364</v>
      </c>
      <c r="B248" s="95">
        <v>22119.022120000001</v>
      </c>
      <c r="C248" s="95">
        <v>43437.06235</v>
      </c>
      <c r="D248" s="95">
        <v>0</v>
      </c>
      <c r="E248" s="95">
        <v>0</v>
      </c>
      <c r="F248" s="95">
        <v>65556.084470000002</v>
      </c>
    </row>
    <row r="249" spans="1:6">
      <c r="A249" s="64" t="s">
        <v>365</v>
      </c>
      <c r="B249" s="95">
        <v>22119.022120000001</v>
      </c>
      <c r="C249" s="95">
        <v>43437.06235</v>
      </c>
      <c r="D249" s="95">
        <v>0</v>
      </c>
      <c r="E249" s="95">
        <v>0</v>
      </c>
      <c r="F249" s="95">
        <v>65556.084470000002</v>
      </c>
    </row>
    <row r="250" spans="1:6">
      <c r="A250" s="64" t="s">
        <v>366</v>
      </c>
      <c r="B250" s="95">
        <v>0</v>
      </c>
      <c r="C250" s="95">
        <v>0</v>
      </c>
      <c r="D250" s="95">
        <v>0</v>
      </c>
      <c r="E250" s="95">
        <v>0</v>
      </c>
      <c r="F250" s="95">
        <v>0</v>
      </c>
    </row>
    <row r="251" spans="1:6">
      <c r="A251" s="63" t="s">
        <v>367</v>
      </c>
      <c r="B251" s="95">
        <v>0</v>
      </c>
      <c r="C251" s="95">
        <v>0</v>
      </c>
      <c r="D251" s="95">
        <v>0</v>
      </c>
      <c r="E251" s="95">
        <v>0</v>
      </c>
      <c r="F251" s="95">
        <v>0</v>
      </c>
    </row>
    <row r="252" spans="1:6">
      <c r="A252" s="64" t="s">
        <v>365</v>
      </c>
      <c r="B252" s="95">
        <v>0</v>
      </c>
      <c r="C252" s="95">
        <v>0</v>
      </c>
      <c r="D252" s="95">
        <v>0</v>
      </c>
      <c r="E252" s="95">
        <v>0</v>
      </c>
      <c r="F252" s="95">
        <v>0</v>
      </c>
    </row>
    <row r="253" spans="1:6">
      <c r="A253" s="64" t="s">
        <v>366</v>
      </c>
      <c r="B253" s="95">
        <v>0</v>
      </c>
      <c r="C253" s="95">
        <v>0</v>
      </c>
      <c r="D253" s="95">
        <v>0</v>
      </c>
      <c r="E253" s="95">
        <v>0</v>
      </c>
      <c r="F253" s="95">
        <v>0</v>
      </c>
    </row>
    <row r="254" spans="1:6">
      <c r="A254" s="216" t="s">
        <v>368</v>
      </c>
      <c r="B254" s="57">
        <v>471101.06320999999</v>
      </c>
      <c r="C254" s="57">
        <v>62575.564890000001</v>
      </c>
      <c r="D254" s="57">
        <v>0</v>
      </c>
      <c r="E254" s="57">
        <v>0</v>
      </c>
      <c r="F254" s="57">
        <v>533676.62809999997</v>
      </c>
    </row>
    <row r="255" spans="1:6">
      <c r="A255" s="99" t="s">
        <v>369</v>
      </c>
      <c r="B255" s="95">
        <v>1200.4096499999998</v>
      </c>
      <c r="C255" s="95">
        <v>114.34255999999999</v>
      </c>
      <c r="D255" s="95">
        <v>0</v>
      </c>
      <c r="E255" s="95">
        <v>0</v>
      </c>
      <c r="F255" s="95">
        <v>1314.7522099999999</v>
      </c>
    </row>
    <row r="256" spans="1:6">
      <c r="A256" s="99" t="s">
        <v>370</v>
      </c>
      <c r="B256" s="95">
        <v>6308.9858299999996</v>
      </c>
      <c r="C256" s="95">
        <v>2499.1784500000003</v>
      </c>
      <c r="D256" s="95">
        <v>0</v>
      </c>
      <c r="E256" s="95">
        <v>0</v>
      </c>
      <c r="F256" s="95">
        <v>8808.1642799999991</v>
      </c>
    </row>
    <row r="257" spans="1:6">
      <c r="A257" s="99" t="s">
        <v>371</v>
      </c>
      <c r="B257" s="95">
        <v>363155.24325</v>
      </c>
      <c r="C257" s="95">
        <v>37783.900049999997</v>
      </c>
      <c r="D257" s="95">
        <v>0</v>
      </c>
      <c r="E257" s="95">
        <v>0</v>
      </c>
      <c r="F257" s="95">
        <v>400939.1433</v>
      </c>
    </row>
    <row r="258" spans="1:6">
      <c r="A258" s="99" t="s">
        <v>372</v>
      </c>
      <c r="B258" s="95">
        <v>80014.84593000001</v>
      </c>
      <c r="C258" s="95">
        <v>18537.149000000001</v>
      </c>
      <c r="D258" s="95">
        <v>0</v>
      </c>
      <c r="E258" s="95">
        <v>0</v>
      </c>
      <c r="F258" s="95">
        <v>98551.994930000001</v>
      </c>
    </row>
    <row r="259" spans="1:6">
      <c r="A259" s="99" t="s">
        <v>373</v>
      </c>
      <c r="B259" s="95">
        <v>5013.03593</v>
      </c>
      <c r="C259" s="95">
        <v>1086.9963600000001</v>
      </c>
      <c r="D259" s="95">
        <v>0</v>
      </c>
      <c r="E259" s="95">
        <v>0</v>
      </c>
      <c r="F259" s="95">
        <v>6100.0322900000001</v>
      </c>
    </row>
    <row r="260" spans="1:6">
      <c r="A260" s="99" t="s">
        <v>374</v>
      </c>
      <c r="B260" s="95">
        <v>5364.1356699999997</v>
      </c>
      <c r="C260" s="95">
        <v>1225.55639</v>
      </c>
      <c r="D260" s="95">
        <v>0</v>
      </c>
      <c r="E260" s="95">
        <v>0</v>
      </c>
      <c r="F260" s="95">
        <v>6589.6920599999994</v>
      </c>
    </row>
    <row r="261" spans="1:6">
      <c r="A261" s="99" t="s">
        <v>375</v>
      </c>
      <c r="B261" s="95">
        <v>5553.0698300000004</v>
      </c>
      <c r="C261" s="95">
        <v>115.38227999999999</v>
      </c>
      <c r="D261" s="95">
        <v>0</v>
      </c>
      <c r="E261" s="95">
        <v>0</v>
      </c>
      <c r="F261" s="95">
        <v>5668.4521100000002</v>
      </c>
    </row>
    <row r="262" spans="1:6">
      <c r="A262" s="99" t="s">
        <v>376</v>
      </c>
      <c r="B262" s="95">
        <v>2497.4370899999999</v>
      </c>
      <c r="C262" s="95">
        <v>678.22771</v>
      </c>
      <c r="D262" s="95">
        <v>0</v>
      </c>
      <c r="E262" s="95">
        <v>0</v>
      </c>
      <c r="F262" s="95">
        <v>3175.6648</v>
      </c>
    </row>
    <row r="263" spans="1:6">
      <c r="A263" s="99" t="s">
        <v>377</v>
      </c>
      <c r="B263" s="95">
        <v>0</v>
      </c>
      <c r="C263" s="95">
        <v>0</v>
      </c>
      <c r="D263" s="95">
        <v>0</v>
      </c>
      <c r="E263" s="95">
        <v>0</v>
      </c>
      <c r="F263" s="95">
        <v>0</v>
      </c>
    </row>
    <row r="264" spans="1:6">
      <c r="A264" s="99" t="s">
        <v>378</v>
      </c>
      <c r="B264" s="95">
        <v>1978.6469999999999</v>
      </c>
      <c r="C264" s="95">
        <v>534.74847</v>
      </c>
      <c r="D264" s="95">
        <v>0</v>
      </c>
      <c r="E264" s="95">
        <v>0</v>
      </c>
      <c r="F264" s="95">
        <v>2513.3954700000004</v>
      </c>
    </row>
    <row r="265" spans="1:6">
      <c r="A265" s="99" t="s">
        <v>379</v>
      </c>
      <c r="B265" s="95">
        <v>15.253030000000001</v>
      </c>
      <c r="C265" s="95">
        <v>8.362E-2</v>
      </c>
      <c r="D265" s="95">
        <v>0</v>
      </c>
      <c r="E265" s="95">
        <v>0</v>
      </c>
      <c r="F265" s="95">
        <v>15.336649999999999</v>
      </c>
    </row>
    <row r="266" spans="1:6">
      <c r="A266" s="216" t="s">
        <v>380</v>
      </c>
      <c r="B266" s="57">
        <v>-158991.64150999999</v>
      </c>
      <c r="C266" s="57">
        <v>-27325.04895</v>
      </c>
      <c r="D266" s="57">
        <v>0</v>
      </c>
      <c r="E266" s="57">
        <v>0</v>
      </c>
      <c r="F266" s="57">
        <v>-186316.69046000001</v>
      </c>
    </row>
    <row r="267" spans="1:6">
      <c r="A267" s="99" t="s">
        <v>381</v>
      </c>
      <c r="B267" s="95">
        <v>-140158.54399999999</v>
      </c>
      <c r="C267" s="95">
        <v>-24132.553050000002</v>
      </c>
      <c r="D267" s="95">
        <v>0</v>
      </c>
      <c r="E267" s="95">
        <v>0</v>
      </c>
      <c r="F267" s="95">
        <v>-164291.09705000001</v>
      </c>
    </row>
    <row r="268" spans="1:6">
      <c r="A268" s="99" t="s">
        <v>382</v>
      </c>
      <c r="B268" s="95">
        <v>0</v>
      </c>
      <c r="C268" s="95">
        <v>0</v>
      </c>
      <c r="D268" s="95">
        <v>0</v>
      </c>
      <c r="E268" s="95">
        <v>0</v>
      </c>
      <c r="F268" s="95">
        <v>0</v>
      </c>
    </row>
    <row r="269" spans="1:6">
      <c r="A269" s="99" t="s">
        <v>383</v>
      </c>
      <c r="B269" s="95">
        <v>-14136.448839999999</v>
      </c>
      <c r="C269" s="95">
        <v>-1453.96615</v>
      </c>
      <c r="D269" s="95">
        <v>0</v>
      </c>
      <c r="E269" s="95">
        <v>0</v>
      </c>
      <c r="F269" s="95">
        <v>-15590.414990000001</v>
      </c>
    </row>
    <row r="270" spans="1:6">
      <c r="A270" s="99" t="s">
        <v>384</v>
      </c>
      <c r="B270" s="95">
        <v>-2291.9694900000004</v>
      </c>
      <c r="C270" s="95">
        <v>-1738.5297499999999</v>
      </c>
      <c r="D270" s="95">
        <v>0</v>
      </c>
      <c r="E270" s="95">
        <v>0</v>
      </c>
      <c r="F270" s="95">
        <v>-4030.4992400000001</v>
      </c>
    </row>
    <row r="271" spans="1:6">
      <c r="A271" s="99" t="s">
        <v>385</v>
      </c>
      <c r="B271" s="95">
        <v>-2392.9238300000002</v>
      </c>
      <c r="C271" s="95">
        <v>0</v>
      </c>
      <c r="D271" s="95">
        <v>0</v>
      </c>
      <c r="E271" s="95">
        <v>0</v>
      </c>
      <c r="F271" s="95">
        <v>-2392.9238300000002</v>
      </c>
    </row>
    <row r="272" spans="1:6">
      <c r="A272" s="156" t="s">
        <v>386</v>
      </c>
      <c r="B272" s="95">
        <v>0</v>
      </c>
      <c r="C272" s="95">
        <v>0</v>
      </c>
      <c r="D272" s="95">
        <v>0</v>
      </c>
      <c r="E272" s="95">
        <v>0</v>
      </c>
      <c r="F272" s="95">
        <v>0</v>
      </c>
    </row>
    <row r="273" spans="1:6">
      <c r="A273" s="99" t="s">
        <v>457</v>
      </c>
      <c r="B273" s="95">
        <v>-11.75535</v>
      </c>
      <c r="C273" s="95">
        <v>0</v>
      </c>
      <c r="D273" s="95">
        <v>0</v>
      </c>
      <c r="E273" s="95">
        <v>0</v>
      </c>
      <c r="F273" s="95">
        <v>-11.75535</v>
      </c>
    </row>
    <row r="274" spans="1:6">
      <c r="A274" s="216" t="s">
        <v>969</v>
      </c>
      <c r="B274" s="57">
        <v>312109.42170000001</v>
      </c>
      <c r="C274" s="57">
        <v>35250.515939999997</v>
      </c>
      <c r="D274" s="57">
        <v>0</v>
      </c>
      <c r="E274" s="57">
        <v>0</v>
      </c>
      <c r="F274" s="57">
        <v>347359.93763999996</v>
      </c>
    </row>
    <row r="275" spans="1:6">
      <c r="A275" s="69" t="s">
        <v>387</v>
      </c>
      <c r="B275" s="57">
        <v>18592.044550000002</v>
      </c>
      <c r="C275" s="57">
        <v>9589.277689999999</v>
      </c>
      <c r="D275" s="57">
        <v>0</v>
      </c>
      <c r="E275" s="57">
        <v>0</v>
      </c>
      <c r="F275" s="57">
        <v>28181.322239999998</v>
      </c>
    </row>
    <row r="276" spans="1:6">
      <c r="A276" s="99" t="s">
        <v>388</v>
      </c>
      <c r="B276" s="95">
        <v>9478.28406</v>
      </c>
      <c r="C276" s="95">
        <v>1792.6762800000001</v>
      </c>
      <c r="D276" s="95">
        <v>0</v>
      </c>
      <c r="E276" s="95">
        <v>0</v>
      </c>
      <c r="F276" s="95">
        <v>11270.96034</v>
      </c>
    </row>
    <row r="277" spans="1:6">
      <c r="A277" s="99" t="s">
        <v>389</v>
      </c>
      <c r="B277" s="95">
        <v>1574.43823</v>
      </c>
      <c r="C277" s="95">
        <v>1564.4567099999999</v>
      </c>
      <c r="D277" s="95">
        <v>0</v>
      </c>
      <c r="E277" s="95">
        <v>0</v>
      </c>
      <c r="F277" s="95">
        <v>3138.8949400000001</v>
      </c>
    </row>
    <row r="278" spans="1:6">
      <c r="A278" s="99" t="s">
        <v>390</v>
      </c>
      <c r="B278" s="95">
        <v>4130.4315299999998</v>
      </c>
      <c r="C278" s="95">
        <v>5718.3424000000005</v>
      </c>
      <c r="D278" s="95">
        <v>0</v>
      </c>
      <c r="E278" s="95">
        <v>0</v>
      </c>
      <c r="F278" s="95">
        <v>9848.7739299999994</v>
      </c>
    </row>
    <row r="279" spans="1:6">
      <c r="A279" s="99" t="s">
        <v>391</v>
      </c>
      <c r="B279" s="95">
        <v>0</v>
      </c>
      <c r="C279" s="95">
        <v>0</v>
      </c>
      <c r="D279" s="95">
        <v>0</v>
      </c>
      <c r="E279" s="95">
        <v>0</v>
      </c>
      <c r="F279" s="95">
        <v>0</v>
      </c>
    </row>
    <row r="280" spans="1:6">
      <c r="A280" s="99" t="s">
        <v>392</v>
      </c>
      <c r="B280" s="95">
        <v>3408.8907300000001</v>
      </c>
      <c r="C280" s="95">
        <v>513.80229999999995</v>
      </c>
      <c r="D280" s="95">
        <v>0</v>
      </c>
      <c r="E280" s="95">
        <v>0</v>
      </c>
      <c r="F280" s="95">
        <v>3922.6930299999999</v>
      </c>
    </row>
    <row r="281" spans="1:6">
      <c r="A281" s="99" t="s">
        <v>393</v>
      </c>
      <c r="B281" s="95">
        <v>0</v>
      </c>
      <c r="C281" s="95">
        <v>0</v>
      </c>
      <c r="D281" s="95">
        <v>0</v>
      </c>
      <c r="E281" s="95">
        <v>0</v>
      </c>
      <c r="F281" s="95">
        <v>0</v>
      </c>
    </row>
    <row r="282" spans="1:6">
      <c r="A282" s="157" t="s">
        <v>394</v>
      </c>
      <c r="B282" s="57">
        <v>-13673.31553</v>
      </c>
      <c r="C282" s="57">
        <v>-1563.6450199999999</v>
      </c>
      <c r="D282" s="57">
        <v>0</v>
      </c>
      <c r="E282" s="57">
        <v>0</v>
      </c>
      <c r="F282" s="57">
        <v>-15236.960550000002</v>
      </c>
    </row>
    <row r="283" spans="1:6">
      <c r="A283" s="99" t="s">
        <v>388</v>
      </c>
      <c r="B283" s="95">
        <v>-2704.2971299999999</v>
      </c>
      <c r="C283" s="95">
        <v>-294.1003</v>
      </c>
      <c r="D283" s="95">
        <v>0</v>
      </c>
      <c r="E283" s="95">
        <v>0</v>
      </c>
      <c r="F283" s="95">
        <v>-2998.39743</v>
      </c>
    </row>
    <row r="284" spans="1:6">
      <c r="A284" s="99" t="s">
        <v>395</v>
      </c>
      <c r="B284" s="95">
        <v>-6683.4448499999999</v>
      </c>
      <c r="C284" s="95">
        <v>-426.77921000000003</v>
      </c>
      <c r="D284" s="95">
        <v>0</v>
      </c>
      <c r="E284" s="95">
        <v>0</v>
      </c>
      <c r="F284" s="95">
        <v>-7110.2240599999996</v>
      </c>
    </row>
    <row r="285" spans="1:6">
      <c r="A285" s="99" t="s">
        <v>396</v>
      </c>
      <c r="B285" s="95">
        <v>0</v>
      </c>
      <c r="C285" s="95">
        <v>-2.4160900000000001</v>
      </c>
      <c r="D285" s="95">
        <v>0</v>
      </c>
      <c r="E285" s="95">
        <v>0</v>
      </c>
      <c r="F285" s="95">
        <v>-2.4160900000000001</v>
      </c>
    </row>
    <row r="286" spans="1:6">
      <c r="A286" s="99" t="s">
        <v>397</v>
      </c>
      <c r="B286" s="95">
        <v>-37.974150000000002</v>
      </c>
      <c r="C286" s="95">
        <v>0</v>
      </c>
      <c r="D286" s="95">
        <v>0</v>
      </c>
      <c r="E286" s="95">
        <v>0</v>
      </c>
      <c r="F286" s="95">
        <v>-37.974150000000002</v>
      </c>
    </row>
    <row r="287" spans="1:6">
      <c r="A287" s="99" t="s">
        <v>398</v>
      </c>
      <c r="B287" s="95">
        <v>-4247.5994000000001</v>
      </c>
      <c r="C287" s="95">
        <v>-840.34942000000001</v>
      </c>
      <c r="D287" s="95">
        <v>0</v>
      </c>
      <c r="E287" s="95">
        <v>0</v>
      </c>
      <c r="F287" s="95">
        <v>-5087.9488200000005</v>
      </c>
    </row>
    <row r="288" spans="1:6">
      <c r="A288" s="99" t="s">
        <v>399</v>
      </c>
      <c r="B288" s="95">
        <v>0</v>
      </c>
      <c r="C288" s="95">
        <v>0</v>
      </c>
      <c r="D288" s="95">
        <v>0</v>
      </c>
      <c r="E288" s="95">
        <v>0</v>
      </c>
      <c r="F288" s="95">
        <v>0</v>
      </c>
    </row>
    <row r="289" spans="1:6">
      <c r="A289" s="216" t="s">
        <v>968</v>
      </c>
      <c r="B289" s="57">
        <v>317028.15072000003</v>
      </c>
      <c r="C289" s="57">
        <v>43276.148609999997</v>
      </c>
      <c r="D289" s="57">
        <v>0</v>
      </c>
      <c r="E289" s="57">
        <v>0</v>
      </c>
      <c r="F289" s="57">
        <v>360304.29933000001</v>
      </c>
    </row>
    <row r="290" spans="1:6">
      <c r="A290" s="99" t="s">
        <v>400</v>
      </c>
      <c r="B290" s="95">
        <v>98257.990680000003</v>
      </c>
      <c r="C290" s="95">
        <v>21766.99092</v>
      </c>
      <c r="D290" s="95">
        <v>0</v>
      </c>
      <c r="E290" s="95">
        <v>0</v>
      </c>
      <c r="F290" s="95">
        <v>120024.9816</v>
      </c>
    </row>
    <row r="291" spans="1:6">
      <c r="A291" s="99" t="s">
        <v>401</v>
      </c>
      <c r="B291" s="95">
        <v>25844.0782</v>
      </c>
      <c r="C291" s="95">
        <v>5516.4181100000005</v>
      </c>
      <c r="D291" s="95">
        <v>0</v>
      </c>
      <c r="E291" s="95">
        <v>0</v>
      </c>
      <c r="F291" s="95">
        <v>31360.496309999999</v>
      </c>
    </row>
    <row r="292" spans="1:6">
      <c r="A292" s="99" t="s">
        <v>402</v>
      </c>
      <c r="B292" s="95">
        <v>72378.926480000009</v>
      </c>
      <c r="C292" s="95">
        <v>16250.57281</v>
      </c>
      <c r="D292" s="95">
        <v>0</v>
      </c>
      <c r="E292" s="95">
        <v>0</v>
      </c>
      <c r="F292" s="95">
        <v>88629.499290000007</v>
      </c>
    </row>
    <row r="293" spans="1:6">
      <c r="A293" s="99" t="s">
        <v>403</v>
      </c>
      <c r="B293" s="95">
        <v>0</v>
      </c>
      <c r="C293" s="95">
        <v>0</v>
      </c>
      <c r="D293" s="95">
        <v>0</v>
      </c>
      <c r="E293" s="95">
        <v>0</v>
      </c>
      <c r="F293" s="95">
        <v>0</v>
      </c>
    </row>
    <row r="294" spans="1:6">
      <c r="A294" s="99" t="s">
        <v>404</v>
      </c>
      <c r="B294" s="95">
        <v>0</v>
      </c>
      <c r="C294" s="95">
        <v>0</v>
      </c>
      <c r="D294" s="95">
        <v>0</v>
      </c>
      <c r="E294" s="95">
        <v>0</v>
      </c>
      <c r="F294" s="95">
        <v>0</v>
      </c>
    </row>
    <row r="295" spans="1:6">
      <c r="A295" s="99" t="s">
        <v>405</v>
      </c>
      <c r="B295" s="95">
        <v>0</v>
      </c>
      <c r="C295" s="95">
        <v>0</v>
      </c>
      <c r="D295" s="95">
        <v>0</v>
      </c>
      <c r="E295" s="95">
        <v>0</v>
      </c>
      <c r="F295" s="95">
        <v>0</v>
      </c>
    </row>
    <row r="296" spans="1:6">
      <c r="A296" s="99" t="s">
        <v>406</v>
      </c>
      <c r="B296" s="95">
        <v>34.985999999999997</v>
      </c>
      <c r="C296" s="95">
        <v>0</v>
      </c>
      <c r="D296" s="95">
        <v>0</v>
      </c>
      <c r="E296" s="95">
        <v>0</v>
      </c>
      <c r="F296" s="95">
        <v>34.985999999999997</v>
      </c>
    </row>
    <row r="297" spans="1:6">
      <c r="A297" s="99" t="s">
        <v>407</v>
      </c>
      <c r="B297" s="95">
        <v>0</v>
      </c>
      <c r="C297" s="95">
        <v>0</v>
      </c>
      <c r="D297" s="95">
        <v>0</v>
      </c>
      <c r="E297" s="95">
        <v>0</v>
      </c>
      <c r="F297" s="95">
        <v>0</v>
      </c>
    </row>
    <row r="298" spans="1:6">
      <c r="A298" s="99" t="s">
        <v>408</v>
      </c>
      <c r="B298" s="95">
        <v>-140784.87213</v>
      </c>
      <c r="C298" s="95">
        <v>-28088.345350000003</v>
      </c>
      <c r="D298" s="95">
        <v>0</v>
      </c>
      <c r="E298" s="95">
        <v>0</v>
      </c>
      <c r="F298" s="95">
        <v>-168873.21747999999</v>
      </c>
    </row>
    <row r="299" spans="1:6">
      <c r="A299" s="99" t="s">
        <v>409</v>
      </c>
      <c r="B299" s="95">
        <v>-101841.85401000001</v>
      </c>
      <c r="C299" s="95">
        <v>-18982.053800000002</v>
      </c>
      <c r="D299" s="95">
        <v>0</v>
      </c>
      <c r="E299" s="95">
        <v>0</v>
      </c>
      <c r="F299" s="95">
        <v>-120823.90781</v>
      </c>
    </row>
    <row r="300" spans="1:6">
      <c r="A300" s="99" t="s">
        <v>410</v>
      </c>
      <c r="B300" s="95">
        <v>-43.880040000000001</v>
      </c>
      <c r="C300" s="95">
        <v>-151.73661999999999</v>
      </c>
      <c r="D300" s="95">
        <v>0</v>
      </c>
      <c r="E300" s="95">
        <v>0</v>
      </c>
      <c r="F300" s="95">
        <v>-195.61666</v>
      </c>
    </row>
    <row r="301" spans="1:6">
      <c r="A301" s="99" t="s">
        <v>411</v>
      </c>
      <c r="B301" s="95">
        <v>-5.076E-2</v>
      </c>
      <c r="C301" s="95">
        <v>0</v>
      </c>
      <c r="D301" s="95">
        <v>0</v>
      </c>
      <c r="E301" s="95">
        <v>0</v>
      </c>
      <c r="F301" s="95">
        <v>-5.076E-2</v>
      </c>
    </row>
    <row r="302" spans="1:6">
      <c r="A302" s="156" t="s">
        <v>412</v>
      </c>
      <c r="B302" s="95">
        <v>-38873.853159999999</v>
      </c>
      <c r="C302" s="95">
        <v>-8954.5549300000002</v>
      </c>
      <c r="D302" s="95">
        <v>0</v>
      </c>
      <c r="E302" s="95">
        <v>0</v>
      </c>
      <c r="F302" s="95">
        <v>-47828.408090000004</v>
      </c>
    </row>
    <row r="303" spans="1:6">
      <c r="A303" s="156" t="s">
        <v>1385</v>
      </c>
      <c r="B303" s="95">
        <v>0</v>
      </c>
      <c r="C303" s="95">
        <v>0</v>
      </c>
      <c r="D303" s="95">
        <v>0</v>
      </c>
      <c r="E303" s="95">
        <v>0</v>
      </c>
      <c r="F303" s="95">
        <v>0</v>
      </c>
    </row>
    <row r="304" spans="1:6">
      <c r="A304" s="156" t="s">
        <v>414</v>
      </c>
      <c r="B304" s="95">
        <v>-25.234159999999999</v>
      </c>
      <c r="C304" s="95">
        <v>0</v>
      </c>
      <c r="D304" s="95">
        <v>0</v>
      </c>
      <c r="E304" s="95">
        <v>0</v>
      </c>
      <c r="F304" s="95">
        <v>-25.234159999999999</v>
      </c>
    </row>
    <row r="305" spans="1:6">
      <c r="A305" s="216" t="s">
        <v>967</v>
      </c>
      <c r="B305" s="57">
        <v>274501.26926999999</v>
      </c>
      <c r="C305" s="57">
        <v>36954.794179999997</v>
      </c>
      <c r="D305" s="57">
        <v>0</v>
      </c>
      <c r="E305" s="57">
        <v>0</v>
      </c>
      <c r="F305" s="57">
        <v>311456.06345000002</v>
      </c>
    </row>
    <row r="306" spans="1:6">
      <c r="A306" s="216" t="s">
        <v>415</v>
      </c>
      <c r="B306" s="57">
        <v>-293238.95085000002</v>
      </c>
      <c r="C306" s="57">
        <v>-14914.906300000001</v>
      </c>
      <c r="D306" s="57">
        <v>0</v>
      </c>
      <c r="E306" s="57">
        <v>0</v>
      </c>
      <c r="F306" s="57">
        <v>-308153.85715</v>
      </c>
    </row>
    <row r="307" spans="1:6">
      <c r="A307" s="99" t="s">
        <v>416</v>
      </c>
      <c r="B307" s="95">
        <v>-174453.47638000001</v>
      </c>
      <c r="C307" s="95">
        <v>-413.96984999999995</v>
      </c>
      <c r="D307" s="95">
        <v>0</v>
      </c>
      <c r="E307" s="95">
        <v>0</v>
      </c>
      <c r="F307" s="95">
        <v>-174867.44623</v>
      </c>
    </row>
    <row r="308" spans="1:6">
      <c r="A308" s="99" t="s">
        <v>417</v>
      </c>
      <c r="B308" s="95">
        <v>-25694.995019999998</v>
      </c>
      <c r="C308" s="95">
        <v>-1130.53016</v>
      </c>
      <c r="D308" s="95">
        <v>0</v>
      </c>
      <c r="E308" s="95">
        <v>0</v>
      </c>
      <c r="F308" s="95">
        <v>-26825.525180000001</v>
      </c>
    </row>
    <row r="309" spans="1:6">
      <c r="A309" s="99" t="s">
        <v>418</v>
      </c>
      <c r="B309" s="95">
        <v>-4091.7963100000002</v>
      </c>
      <c r="C309" s="95">
        <v>-2900.5665800000002</v>
      </c>
      <c r="D309" s="95">
        <v>0</v>
      </c>
      <c r="E309" s="95">
        <v>0</v>
      </c>
      <c r="F309" s="95">
        <v>-6992.3628899999994</v>
      </c>
    </row>
    <row r="310" spans="1:6">
      <c r="A310" s="99" t="s">
        <v>419</v>
      </c>
      <c r="B310" s="95">
        <v>-9453.4610299999986</v>
      </c>
      <c r="C310" s="95">
        <v>-2.9114</v>
      </c>
      <c r="D310" s="95">
        <v>0</v>
      </c>
      <c r="E310" s="95">
        <v>0</v>
      </c>
      <c r="F310" s="95">
        <v>-9456.3724299999994</v>
      </c>
    </row>
    <row r="311" spans="1:6">
      <c r="A311" s="99" t="s">
        <v>420</v>
      </c>
      <c r="B311" s="95">
        <v>-17007.036949999998</v>
      </c>
      <c r="C311" s="95">
        <v>-633.37360999999999</v>
      </c>
      <c r="D311" s="95">
        <v>0</v>
      </c>
      <c r="E311" s="95">
        <v>0</v>
      </c>
      <c r="F311" s="95">
        <v>-17640.41056</v>
      </c>
    </row>
    <row r="312" spans="1:6">
      <c r="A312" s="99" t="s">
        <v>421</v>
      </c>
      <c r="B312" s="95">
        <v>-4311.9757</v>
      </c>
      <c r="C312" s="95">
        <v>-50.76193</v>
      </c>
      <c r="D312" s="95">
        <v>0</v>
      </c>
      <c r="E312" s="95">
        <v>0</v>
      </c>
      <c r="F312" s="95">
        <v>-4362.7376299999996</v>
      </c>
    </row>
    <row r="313" spans="1:6">
      <c r="A313" s="99" t="s">
        <v>422</v>
      </c>
      <c r="B313" s="95">
        <v>-10028.80989</v>
      </c>
      <c r="C313" s="95">
        <v>0</v>
      </c>
      <c r="D313" s="95">
        <v>0</v>
      </c>
      <c r="E313" s="95">
        <v>0</v>
      </c>
      <c r="F313" s="95">
        <v>-10028.80989</v>
      </c>
    </row>
    <row r="314" spans="1:6">
      <c r="A314" s="99" t="s">
        <v>423</v>
      </c>
      <c r="B314" s="95">
        <v>-2461.1746400000002</v>
      </c>
      <c r="C314" s="95">
        <v>-355.84853000000004</v>
      </c>
      <c r="D314" s="95">
        <v>0</v>
      </c>
      <c r="E314" s="95">
        <v>0</v>
      </c>
      <c r="F314" s="95">
        <v>-2817.0231699999999</v>
      </c>
    </row>
    <row r="315" spans="1:6">
      <c r="A315" s="99" t="s">
        <v>424</v>
      </c>
      <c r="B315" s="95">
        <v>-45736.224929999997</v>
      </c>
      <c r="C315" s="95">
        <v>-9426.9442400000007</v>
      </c>
      <c r="D315" s="95">
        <v>0</v>
      </c>
      <c r="E315" s="95">
        <v>0</v>
      </c>
      <c r="F315" s="95">
        <v>-55163.169170000001</v>
      </c>
    </row>
    <row r="316" spans="1:6">
      <c r="A316" s="69" t="s">
        <v>966</v>
      </c>
      <c r="B316" s="57">
        <v>-18737.681579999997</v>
      </c>
      <c r="C316" s="57">
        <v>22039.887879999998</v>
      </c>
      <c r="D316" s="57">
        <v>0</v>
      </c>
      <c r="E316" s="57">
        <v>0</v>
      </c>
      <c r="F316" s="57">
        <v>3302.2062999999998</v>
      </c>
    </row>
    <row r="317" spans="1:6">
      <c r="A317" s="156" t="s">
        <v>425</v>
      </c>
      <c r="B317" s="95">
        <v>31.19603</v>
      </c>
      <c r="C317" s="95">
        <v>6.8718399999999997</v>
      </c>
      <c r="D317" s="95">
        <v>0</v>
      </c>
      <c r="E317" s="95">
        <v>9.9430000000000004E-2</v>
      </c>
      <c r="F317" s="95">
        <v>38.167300000000004</v>
      </c>
    </row>
    <row r="318" spans="1:6">
      <c r="A318" s="156" t="s">
        <v>426</v>
      </c>
      <c r="B318" s="95">
        <v>28.3399</v>
      </c>
      <c r="C318" s="95">
        <v>6.8718399999999997</v>
      </c>
      <c r="D318" s="95">
        <v>0</v>
      </c>
      <c r="E318" s="95">
        <v>1.0000000000000001E-5</v>
      </c>
      <c r="F318" s="95">
        <v>35.211750000000002</v>
      </c>
    </row>
    <row r="319" spans="1:6">
      <c r="A319" s="156" t="s">
        <v>427</v>
      </c>
      <c r="B319" s="95">
        <v>2.8561300000000003</v>
      </c>
      <c r="C319" s="95">
        <v>0</v>
      </c>
      <c r="D319" s="95">
        <v>0</v>
      </c>
      <c r="E319" s="95">
        <v>9.9420000000000008E-2</v>
      </c>
      <c r="F319" s="95">
        <v>2.9555500000000001</v>
      </c>
    </row>
    <row r="320" spans="1:6">
      <c r="A320" s="156" t="s">
        <v>428</v>
      </c>
      <c r="B320" s="95">
        <v>-31.480160000000001</v>
      </c>
      <c r="C320" s="95">
        <v>-396.32359000000002</v>
      </c>
      <c r="D320" s="95">
        <v>0</v>
      </c>
      <c r="E320" s="95">
        <v>-9.130000000000001E-3</v>
      </c>
      <c r="F320" s="95">
        <v>-427.81288000000001</v>
      </c>
    </row>
    <row r="321" spans="1:6">
      <c r="A321" s="156" t="s">
        <v>429</v>
      </c>
      <c r="B321" s="95">
        <v>-31.480160000000001</v>
      </c>
      <c r="C321" s="95">
        <v>-396.32359000000002</v>
      </c>
      <c r="D321" s="95">
        <v>0</v>
      </c>
      <c r="E321" s="95">
        <v>0</v>
      </c>
      <c r="F321" s="95">
        <v>-427.80374999999998</v>
      </c>
    </row>
    <row r="322" spans="1:6">
      <c r="A322" s="156" t="s">
        <v>430</v>
      </c>
      <c r="B322" s="95">
        <v>0</v>
      </c>
      <c r="C322" s="95">
        <v>0</v>
      </c>
      <c r="D322" s="95">
        <v>0</v>
      </c>
      <c r="E322" s="95">
        <v>-9.130000000000001E-3</v>
      </c>
      <c r="F322" s="95">
        <v>-9.130000000000001E-3</v>
      </c>
    </row>
    <row r="323" spans="1:6">
      <c r="A323" s="155" t="s">
        <v>1222</v>
      </c>
      <c r="B323" s="57">
        <v>-18737.96571</v>
      </c>
      <c r="C323" s="57">
        <v>21650.436129999998</v>
      </c>
      <c r="D323" s="57">
        <v>0</v>
      </c>
      <c r="E323" s="57">
        <v>9.0299999999999991E-2</v>
      </c>
      <c r="F323" s="57">
        <v>2912.5607200000004</v>
      </c>
    </row>
    <row r="324" spans="1:6">
      <c r="A324" s="99" t="s">
        <v>431</v>
      </c>
      <c r="B324" s="95">
        <v>-397.90672999999998</v>
      </c>
      <c r="C324" s="95">
        <v>-14.875489999999999</v>
      </c>
      <c r="D324" s="95">
        <v>0</v>
      </c>
      <c r="E324" s="95">
        <v>0</v>
      </c>
      <c r="F324" s="95">
        <v>-412.78222</v>
      </c>
    </row>
    <row r="325" spans="1:6">
      <c r="A325" s="69" t="s">
        <v>965</v>
      </c>
      <c r="B325" s="57">
        <v>-19135.872440000003</v>
      </c>
      <c r="C325" s="57">
        <v>21635.56064</v>
      </c>
      <c r="D325" s="57">
        <v>0</v>
      </c>
      <c r="E325" s="57">
        <v>9.0299999999999991E-2</v>
      </c>
      <c r="F325" s="57">
        <v>2499.7784999999999</v>
      </c>
    </row>
    <row r="326" spans="1:6">
      <c r="A326" s="156" t="s">
        <v>432</v>
      </c>
      <c r="B326" s="95">
        <v>1424.93058</v>
      </c>
      <c r="C326" s="95">
        <v>150.61948999999998</v>
      </c>
      <c r="D326" s="95">
        <v>0</v>
      </c>
      <c r="E326" s="95">
        <v>0</v>
      </c>
      <c r="F326" s="95">
        <v>1575.55007</v>
      </c>
    </row>
    <row r="327" spans="1:6">
      <c r="A327" s="155" t="s">
        <v>1223</v>
      </c>
      <c r="B327" s="57">
        <v>-17710.941859999999</v>
      </c>
      <c r="C327" s="57">
        <v>21786.180130000001</v>
      </c>
      <c r="D327" s="57">
        <v>0</v>
      </c>
      <c r="E327" s="57">
        <v>9.0299999999999991E-2</v>
      </c>
      <c r="F327" s="57">
        <v>4075.3285699999997</v>
      </c>
    </row>
    <row r="328" spans="1:6">
      <c r="A328" s="156" t="s">
        <v>433</v>
      </c>
      <c r="B328" s="95">
        <v>0</v>
      </c>
      <c r="C328" s="95">
        <v>0</v>
      </c>
      <c r="D328" s="95">
        <v>0</v>
      </c>
      <c r="E328" s="95">
        <v>0</v>
      </c>
      <c r="F328" s="95">
        <v>0</v>
      </c>
    </row>
    <row r="329" spans="1:6">
      <c r="A329" s="69" t="s">
        <v>964</v>
      </c>
      <c r="B329" s="57">
        <v>-17710.941859999999</v>
      </c>
      <c r="C329" s="57">
        <v>21786.180130000001</v>
      </c>
      <c r="D329" s="57">
        <v>0</v>
      </c>
      <c r="E329" s="57">
        <v>9.0299999999999991E-2</v>
      </c>
      <c r="F329" s="57">
        <v>4075.3285699999997</v>
      </c>
    </row>
    <row r="330" spans="1:6">
      <c r="A330" s="156" t="s">
        <v>434</v>
      </c>
      <c r="B330" s="95">
        <v>-1390.6717800000001</v>
      </c>
      <c r="C330" s="95">
        <v>0</v>
      </c>
      <c r="D330" s="95">
        <v>0</v>
      </c>
      <c r="E330" s="95">
        <v>0</v>
      </c>
      <c r="F330" s="95">
        <v>-1390.6717800000001</v>
      </c>
    </row>
    <row r="331" spans="1:6">
      <c r="A331" s="69" t="s">
        <v>963</v>
      </c>
      <c r="B331" s="57">
        <v>-19101.61364</v>
      </c>
      <c r="C331" s="57">
        <v>21786.180130000001</v>
      </c>
      <c r="D331" s="57">
        <v>0</v>
      </c>
      <c r="E331" s="57">
        <v>9.0299999999999991E-2</v>
      </c>
      <c r="F331" s="57">
        <v>2684.65679</v>
      </c>
    </row>
    <row r="332" spans="1:6" ht="3.75" customHeight="1" thickBot="1">
      <c r="A332" s="145"/>
      <c r="B332" s="208"/>
      <c r="C332" s="208"/>
      <c r="D332" s="208"/>
      <c r="E332" s="208"/>
      <c r="F332" s="208"/>
    </row>
    <row r="333" spans="1:6" ht="15.75" thickTop="1">
      <c r="A333" s="64"/>
      <c r="B333" s="96"/>
      <c r="C333" s="96"/>
      <c r="D333" s="96"/>
      <c r="E333" s="96"/>
      <c r="F333" s="96"/>
    </row>
    <row r="334" spans="1:6">
      <c r="A334" s="64"/>
      <c r="B334" s="96"/>
      <c r="C334" s="96"/>
      <c r="D334" s="96"/>
      <c r="E334" s="96"/>
      <c r="F334" s="96"/>
    </row>
  </sheetData>
  <mergeCells count="4">
    <mergeCell ref="A1:F1"/>
    <mergeCell ref="A2:F2"/>
    <mergeCell ref="A3:F3"/>
    <mergeCell ref="A4:F4"/>
  </mergeCell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333"/>
  <sheetViews>
    <sheetView zoomScale="85" zoomScaleNormal="85" workbookViewId="0">
      <selection sqref="A1:AQ1"/>
    </sheetView>
  </sheetViews>
  <sheetFormatPr defaultRowHeight="15"/>
  <cols>
    <col min="1" max="1" width="104.42578125" style="5" bestFit="1" customWidth="1"/>
    <col min="2" max="2" width="10" style="5" customWidth="1"/>
    <col min="3" max="3" width="10" style="676" customWidth="1"/>
    <col min="4" max="35" width="10" style="5" customWidth="1"/>
    <col min="36" max="37" width="10" style="658" customWidth="1"/>
    <col min="38" max="38" width="10" style="672" customWidth="1"/>
    <col min="39" max="41" width="10" style="676" customWidth="1"/>
    <col min="42" max="42" width="10" style="5" customWidth="1"/>
    <col min="43" max="43" width="12.7109375" style="5" customWidth="1"/>
    <col min="44" max="16384" width="9.140625" style="5"/>
  </cols>
  <sheetData>
    <row r="1" spans="1:43" ht="30" customHeight="1">
      <c r="A1" s="718" t="s">
        <v>956</v>
      </c>
      <c r="B1" s="718"/>
      <c r="C1" s="718"/>
      <c r="D1" s="718"/>
      <c r="E1" s="718"/>
      <c r="F1" s="718"/>
      <c r="G1" s="718"/>
      <c r="H1" s="718"/>
      <c r="I1" s="718"/>
      <c r="J1" s="718"/>
      <c r="K1" s="718"/>
      <c r="L1" s="718"/>
      <c r="M1" s="718"/>
      <c r="N1" s="718"/>
      <c r="O1" s="718"/>
      <c r="P1" s="718"/>
      <c r="Q1" s="718"/>
      <c r="R1" s="718"/>
      <c r="S1" s="718"/>
      <c r="T1" s="718"/>
      <c r="U1" s="718"/>
      <c r="V1" s="718"/>
      <c r="W1" s="718"/>
      <c r="X1" s="718"/>
      <c r="Y1" s="718"/>
      <c r="Z1" s="718"/>
      <c r="AA1" s="718"/>
      <c r="AB1" s="718"/>
      <c r="AC1" s="718"/>
      <c r="AD1" s="718"/>
      <c r="AE1" s="718"/>
      <c r="AF1" s="718"/>
      <c r="AG1" s="718"/>
      <c r="AH1" s="718"/>
      <c r="AI1" s="718"/>
      <c r="AJ1" s="718"/>
      <c r="AK1" s="718"/>
      <c r="AL1" s="718"/>
      <c r="AM1" s="718"/>
      <c r="AN1" s="718"/>
      <c r="AO1" s="718"/>
      <c r="AP1" s="718"/>
      <c r="AQ1" s="718"/>
    </row>
    <row r="2" spans="1:43" ht="18">
      <c r="A2" s="719" t="s">
        <v>516</v>
      </c>
      <c r="B2" s="719"/>
      <c r="C2" s="719"/>
      <c r="D2" s="719"/>
      <c r="E2" s="719"/>
      <c r="F2" s="719"/>
      <c r="G2" s="719"/>
      <c r="H2" s="719"/>
      <c r="I2" s="719"/>
      <c r="J2" s="719"/>
      <c r="K2" s="719"/>
      <c r="L2" s="719"/>
      <c r="M2" s="719"/>
      <c r="N2" s="719"/>
      <c r="O2" s="719"/>
      <c r="P2" s="719"/>
      <c r="Q2" s="719"/>
      <c r="R2" s="719"/>
      <c r="S2" s="719"/>
      <c r="T2" s="719"/>
      <c r="U2" s="719"/>
      <c r="V2" s="719"/>
      <c r="W2" s="719"/>
      <c r="X2" s="719"/>
      <c r="Y2" s="719"/>
      <c r="Z2" s="719"/>
      <c r="AA2" s="719"/>
      <c r="AB2" s="719"/>
      <c r="AC2" s="719"/>
      <c r="AD2" s="719"/>
      <c r="AE2" s="719"/>
      <c r="AF2" s="719"/>
      <c r="AG2" s="719"/>
      <c r="AH2" s="719"/>
      <c r="AI2" s="719"/>
      <c r="AJ2" s="719"/>
      <c r="AK2" s="719"/>
      <c r="AL2" s="719"/>
      <c r="AM2" s="719"/>
      <c r="AN2" s="719"/>
      <c r="AO2" s="719"/>
      <c r="AP2" s="719"/>
      <c r="AQ2" s="719"/>
    </row>
    <row r="3" spans="1:43" ht="18">
      <c r="A3" s="719" t="s">
        <v>1512</v>
      </c>
      <c r="B3" s="719"/>
      <c r="C3" s="719"/>
      <c r="D3" s="719"/>
      <c r="E3" s="719"/>
      <c r="F3" s="719"/>
      <c r="G3" s="719"/>
      <c r="H3" s="719"/>
      <c r="I3" s="719"/>
      <c r="J3" s="719"/>
      <c r="K3" s="719"/>
      <c r="L3" s="719"/>
      <c r="M3" s="719"/>
      <c r="N3" s="719"/>
      <c r="O3" s="719"/>
      <c r="P3" s="719"/>
      <c r="Q3" s="719"/>
      <c r="R3" s="719"/>
      <c r="S3" s="719"/>
      <c r="T3" s="719"/>
      <c r="U3" s="719"/>
      <c r="V3" s="719"/>
      <c r="W3" s="719"/>
      <c r="X3" s="719"/>
      <c r="Y3" s="719"/>
      <c r="Z3" s="719"/>
      <c r="AA3" s="719"/>
      <c r="AB3" s="719"/>
      <c r="AC3" s="719"/>
      <c r="AD3" s="719"/>
      <c r="AE3" s="719"/>
      <c r="AF3" s="719"/>
      <c r="AG3" s="719"/>
      <c r="AH3" s="719"/>
      <c r="AI3" s="719"/>
      <c r="AJ3" s="719"/>
      <c r="AK3" s="719"/>
      <c r="AL3" s="719"/>
      <c r="AM3" s="719"/>
      <c r="AN3" s="719"/>
      <c r="AO3" s="719"/>
      <c r="AP3" s="719"/>
      <c r="AQ3" s="719"/>
    </row>
    <row r="4" spans="1:43" ht="30" customHeight="1">
      <c r="A4" s="723" t="s">
        <v>508</v>
      </c>
      <c r="B4" s="723"/>
      <c r="C4" s="723"/>
      <c r="D4" s="723"/>
      <c r="E4" s="723"/>
      <c r="F4" s="723"/>
      <c r="G4" s="723"/>
      <c r="H4" s="723"/>
      <c r="I4" s="723"/>
      <c r="J4" s="723"/>
      <c r="K4" s="723"/>
      <c r="L4" s="723"/>
      <c r="M4" s="723"/>
      <c r="N4" s="723"/>
      <c r="O4" s="723"/>
      <c r="P4" s="723"/>
      <c r="Q4" s="723"/>
      <c r="R4" s="723"/>
      <c r="S4" s="723"/>
      <c r="T4" s="723"/>
      <c r="U4" s="723"/>
      <c r="V4" s="723"/>
      <c r="W4" s="723"/>
      <c r="X4" s="723"/>
      <c r="Y4" s="723"/>
      <c r="Z4" s="723"/>
      <c r="AA4" s="723"/>
      <c r="AB4" s="723"/>
      <c r="AC4" s="723"/>
      <c r="AD4" s="723"/>
      <c r="AE4" s="723"/>
      <c r="AF4" s="723"/>
      <c r="AG4" s="723"/>
      <c r="AH4" s="723"/>
      <c r="AI4" s="723"/>
      <c r="AJ4" s="723"/>
      <c r="AK4" s="723"/>
      <c r="AL4" s="723"/>
      <c r="AM4" s="723"/>
      <c r="AN4" s="723"/>
      <c r="AO4" s="723"/>
      <c r="AP4" s="723"/>
      <c r="AQ4" s="723"/>
    </row>
    <row r="5" spans="1:43" ht="3.75" customHeight="1"/>
    <row r="6" spans="1:43" ht="30" customHeight="1" thickBot="1">
      <c r="A6" s="385"/>
      <c r="B6" s="518" t="s">
        <v>65</v>
      </c>
      <c r="C6" s="518" t="s">
        <v>67</v>
      </c>
      <c r="D6" s="518" t="s">
        <v>66</v>
      </c>
      <c r="E6" s="518" t="s">
        <v>70</v>
      </c>
      <c r="F6" s="518" t="s">
        <v>72</v>
      </c>
      <c r="G6" s="518" t="s">
        <v>73</v>
      </c>
      <c r="H6" s="386" t="s">
        <v>74</v>
      </c>
      <c r="I6" s="518" t="s">
        <v>69</v>
      </c>
      <c r="J6" s="518" t="s">
        <v>71</v>
      </c>
      <c r="K6" s="518" t="s">
        <v>77</v>
      </c>
      <c r="L6" s="518" t="s">
        <v>68</v>
      </c>
      <c r="M6" s="386" t="s">
        <v>84</v>
      </c>
      <c r="N6" s="518" t="s">
        <v>85</v>
      </c>
      <c r="O6" s="518" t="s">
        <v>86</v>
      </c>
      <c r="P6" s="518" t="s">
        <v>78</v>
      </c>
      <c r="Q6" s="518" t="s">
        <v>80</v>
      </c>
      <c r="R6" s="386" t="s">
        <v>76</v>
      </c>
      <c r="S6" s="518" t="s">
        <v>79</v>
      </c>
      <c r="T6" s="518" t="s">
        <v>75</v>
      </c>
      <c r="U6" s="518" t="s">
        <v>82</v>
      </c>
      <c r="V6" s="518" t="s">
        <v>83</v>
      </c>
      <c r="W6" s="386" t="s">
        <v>81</v>
      </c>
      <c r="X6" s="518" t="s">
        <v>87</v>
      </c>
      <c r="Y6" s="518" t="s">
        <v>88</v>
      </c>
      <c r="Z6" s="518" t="s">
        <v>89</v>
      </c>
      <c r="AA6" s="518" t="s">
        <v>90</v>
      </c>
      <c r="AB6" s="386" t="s">
        <v>91</v>
      </c>
      <c r="AC6" s="518" t="s">
        <v>92</v>
      </c>
      <c r="AD6" s="518" t="s">
        <v>93</v>
      </c>
      <c r="AE6" s="518" t="s">
        <v>94</v>
      </c>
      <c r="AF6" s="518" t="s">
        <v>514</v>
      </c>
      <c r="AG6" s="386" t="s">
        <v>1266</v>
      </c>
      <c r="AH6" s="386" t="s">
        <v>1275</v>
      </c>
      <c r="AI6" s="386" t="s">
        <v>1276</v>
      </c>
      <c r="AJ6" s="386" t="s">
        <v>1286</v>
      </c>
      <c r="AK6" s="386" t="s">
        <v>1287</v>
      </c>
      <c r="AL6" s="518" t="s">
        <v>1376</v>
      </c>
      <c r="AM6" s="518" t="s">
        <v>1495</v>
      </c>
      <c r="AN6" s="518" t="s">
        <v>1408</v>
      </c>
      <c r="AO6" s="518" t="s">
        <v>1409</v>
      </c>
      <c r="AP6" s="518" t="s">
        <v>1410</v>
      </c>
      <c r="AQ6" s="519" t="s">
        <v>515</v>
      </c>
    </row>
    <row r="7" spans="1:43">
      <c r="A7" s="387" t="s">
        <v>157</v>
      </c>
      <c r="B7" s="388">
        <v>1955471.57018</v>
      </c>
      <c r="C7" s="388">
        <v>504713.62505999999</v>
      </c>
      <c r="D7" s="388">
        <v>1103569.17154</v>
      </c>
      <c r="E7" s="388">
        <v>407610.61695</v>
      </c>
      <c r="F7" s="388">
        <v>238352.94284</v>
      </c>
      <c r="G7" s="388">
        <v>211162.37271</v>
      </c>
      <c r="H7" s="388">
        <v>159717.31516999999</v>
      </c>
      <c r="I7" s="388">
        <v>297568.69030000002</v>
      </c>
      <c r="J7" s="388">
        <v>242571.97472999999</v>
      </c>
      <c r="K7" s="388">
        <v>319766.88912999997</v>
      </c>
      <c r="L7" s="388">
        <v>149977.95503000001</v>
      </c>
      <c r="M7" s="388">
        <v>354520.74417999998</v>
      </c>
      <c r="N7" s="388">
        <v>387938.80314999999</v>
      </c>
      <c r="O7" s="388">
        <v>152706.93083000003</v>
      </c>
      <c r="P7" s="388">
        <v>170274.00985</v>
      </c>
      <c r="Q7" s="388">
        <v>76262.022280000005</v>
      </c>
      <c r="R7" s="388">
        <v>85840.3796</v>
      </c>
      <c r="S7" s="388">
        <v>98667.892980000004</v>
      </c>
      <c r="T7" s="388">
        <v>131987.63792000001</v>
      </c>
      <c r="U7" s="388">
        <v>231514.25162999998</v>
      </c>
      <c r="V7" s="388">
        <v>87487.998040000006</v>
      </c>
      <c r="W7" s="388">
        <v>124650.36143</v>
      </c>
      <c r="X7" s="388">
        <v>311100.77442999999</v>
      </c>
      <c r="Y7" s="388">
        <v>137615.80275999999</v>
      </c>
      <c r="Z7" s="388">
        <v>306583.51605000003</v>
      </c>
      <c r="AA7" s="388">
        <v>133982.14671</v>
      </c>
      <c r="AB7" s="388">
        <v>387960.79510000005</v>
      </c>
      <c r="AC7" s="388">
        <v>364488.69806000002</v>
      </c>
      <c r="AD7" s="388">
        <v>97947.374049999999</v>
      </c>
      <c r="AE7" s="388">
        <v>348186.81253</v>
      </c>
      <c r="AF7" s="388">
        <v>78998.529840000003</v>
      </c>
      <c r="AG7" s="388">
        <v>84364.091920000006</v>
      </c>
      <c r="AH7" s="388">
        <v>76708.804060000009</v>
      </c>
      <c r="AI7" s="388">
        <v>30191.274069999999</v>
      </c>
      <c r="AJ7" s="388">
        <v>54587.894110000001</v>
      </c>
      <c r="AK7" s="388">
        <v>23119.677820000001</v>
      </c>
      <c r="AL7" s="388">
        <v>143291.64218</v>
      </c>
      <c r="AM7" s="388">
        <v>34124.124520000005</v>
      </c>
      <c r="AN7" s="388">
        <v>199812.40065</v>
      </c>
      <c r="AO7" s="388">
        <v>92428.05502</v>
      </c>
      <c r="AP7" s="388">
        <v>31755.701820000002</v>
      </c>
      <c r="AQ7" s="388">
        <v>10429582.271229999</v>
      </c>
    </row>
    <row r="8" spans="1:43">
      <c r="A8" s="389" t="s">
        <v>158</v>
      </c>
      <c r="B8" s="437">
        <v>434663.71856999997</v>
      </c>
      <c r="C8" s="437">
        <v>39345.088409999997</v>
      </c>
      <c r="D8" s="437">
        <v>150866.9032</v>
      </c>
      <c r="E8" s="437">
        <v>25796.800139999999</v>
      </c>
      <c r="F8" s="437">
        <v>19617.29607</v>
      </c>
      <c r="G8" s="437">
        <v>11899.107599999999</v>
      </c>
      <c r="H8" s="437">
        <v>9793.4903699999995</v>
      </c>
      <c r="I8" s="437">
        <v>24233.921829999999</v>
      </c>
      <c r="J8" s="437">
        <v>18986.143519999998</v>
      </c>
      <c r="K8" s="437">
        <v>36705.59807</v>
      </c>
      <c r="L8" s="437">
        <v>14892.403619999999</v>
      </c>
      <c r="M8" s="437">
        <v>34391.9637</v>
      </c>
      <c r="N8" s="437">
        <v>32752.542170000001</v>
      </c>
      <c r="O8" s="437">
        <v>10539.962579999999</v>
      </c>
      <c r="P8" s="437">
        <v>23948.182350000003</v>
      </c>
      <c r="Q8" s="437">
        <v>6810.2892699999993</v>
      </c>
      <c r="R8" s="437">
        <v>10146.50432</v>
      </c>
      <c r="S8" s="437">
        <v>10223.808130000001</v>
      </c>
      <c r="T8" s="437">
        <v>9320.3610800000006</v>
      </c>
      <c r="U8" s="437">
        <v>13902.897000000001</v>
      </c>
      <c r="V8" s="437">
        <v>9994.4386699999995</v>
      </c>
      <c r="W8" s="437">
        <v>8631.2440000000006</v>
      </c>
      <c r="X8" s="437">
        <v>24806.663929999999</v>
      </c>
      <c r="Y8" s="437">
        <v>8393.2275800000007</v>
      </c>
      <c r="Z8" s="437">
        <v>22544.598730000002</v>
      </c>
      <c r="AA8" s="437">
        <v>5156.8557099999998</v>
      </c>
      <c r="AB8" s="437">
        <v>27945.453890000001</v>
      </c>
      <c r="AC8" s="437">
        <v>39992.704560000006</v>
      </c>
      <c r="AD8" s="437">
        <v>5734.7697500000004</v>
      </c>
      <c r="AE8" s="437">
        <v>23936.825049999999</v>
      </c>
      <c r="AF8" s="437">
        <v>5541.14588</v>
      </c>
      <c r="AG8" s="437">
        <v>5261.8878099999993</v>
      </c>
      <c r="AH8" s="437">
        <v>4214.0558200000005</v>
      </c>
      <c r="AI8" s="437">
        <v>1162.0262600000001</v>
      </c>
      <c r="AJ8" s="437">
        <v>3422.1004500000004</v>
      </c>
      <c r="AK8" s="437">
        <v>888.33352000000002</v>
      </c>
      <c r="AL8" s="437">
        <v>11919.771130000001</v>
      </c>
      <c r="AM8" s="437">
        <v>1901.8482799999999</v>
      </c>
      <c r="AN8" s="437">
        <v>11440.74451</v>
      </c>
      <c r="AO8" s="437">
        <v>9342.0525600000001</v>
      </c>
      <c r="AP8" s="437">
        <v>5943.6677599999994</v>
      </c>
      <c r="AQ8" s="437">
        <v>1177011.3978499998</v>
      </c>
    </row>
    <row r="9" spans="1:43">
      <c r="A9" s="64" t="s">
        <v>159</v>
      </c>
      <c r="B9" s="59">
        <v>225559.75738</v>
      </c>
      <c r="C9" s="59">
        <v>8134.4653600000001</v>
      </c>
      <c r="D9" s="59">
        <v>42713.997430000003</v>
      </c>
      <c r="E9" s="59">
        <v>6706.1286900000005</v>
      </c>
      <c r="F9" s="59">
        <v>5645.8658700000005</v>
      </c>
      <c r="G9" s="59">
        <v>4519.6852600000002</v>
      </c>
      <c r="H9" s="59">
        <v>4443.2845700000007</v>
      </c>
      <c r="I9" s="59">
        <v>4564.5272000000004</v>
      </c>
      <c r="J9" s="59">
        <v>5505.1495400000003</v>
      </c>
      <c r="K9" s="59">
        <v>12783.26475</v>
      </c>
      <c r="L9" s="59">
        <v>4809.9535599999999</v>
      </c>
      <c r="M9" s="59">
        <v>12405.24417</v>
      </c>
      <c r="N9" s="59">
        <v>14453.551289999999</v>
      </c>
      <c r="O9" s="59">
        <v>4980.88454</v>
      </c>
      <c r="P9" s="59">
        <v>12135.32682</v>
      </c>
      <c r="Q9" s="59">
        <v>1415.80558</v>
      </c>
      <c r="R9" s="59">
        <v>4189.6292400000002</v>
      </c>
      <c r="S9" s="59">
        <v>4478.3847999999998</v>
      </c>
      <c r="T9" s="59">
        <v>3898.3536400000003</v>
      </c>
      <c r="U9" s="59">
        <v>1971.4159199999999</v>
      </c>
      <c r="V9" s="59">
        <v>3414.4979900000003</v>
      </c>
      <c r="W9" s="59">
        <v>2140.3162200000002</v>
      </c>
      <c r="X9" s="59">
        <v>4576.9320800000005</v>
      </c>
      <c r="Y9" s="59">
        <v>2047.6032600000001</v>
      </c>
      <c r="Z9" s="59">
        <v>9871.7417699999987</v>
      </c>
      <c r="AA9" s="59">
        <v>1964.9054599999999</v>
      </c>
      <c r="AB9" s="59">
        <v>9915.8589800000009</v>
      </c>
      <c r="AC9" s="59">
        <v>18407.917710000002</v>
      </c>
      <c r="AD9" s="59">
        <v>2102.04457</v>
      </c>
      <c r="AE9" s="59">
        <v>9767.3487100000002</v>
      </c>
      <c r="AF9" s="59">
        <v>1327.4091599999999</v>
      </c>
      <c r="AG9" s="59">
        <v>1815.64302</v>
      </c>
      <c r="AH9" s="59">
        <v>1865.9084700000001</v>
      </c>
      <c r="AI9" s="59">
        <v>567.38279</v>
      </c>
      <c r="AJ9" s="59">
        <v>1673.46622</v>
      </c>
      <c r="AK9" s="59">
        <v>320.80358000000001</v>
      </c>
      <c r="AL9" s="59">
        <v>3859.8785699999999</v>
      </c>
      <c r="AM9" s="59">
        <v>985.74391000000003</v>
      </c>
      <c r="AN9" s="59">
        <v>3110.5636</v>
      </c>
      <c r="AO9" s="59">
        <v>4226.6149699999996</v>
      </c>
      <c r="AP9" s="59">
        <v>1956.7053700000001</v>
      </c>
      <c r="AQ9" s="59">
        <v>471233.96201999998</v>
      </c>
    </row>
    <row r="10" spans="1:43">
      <c r="A10" s="64" t="s">
        <v>160</v>
      </c>
      <c r="B10" s="59">
        <v>126270.17789000001</v>
      </c>
      <c r="C10" s="59">
        <v>24467.581879999998</v>
      </c>
      <c r="D10" s="59">
        <v>38852.661780000002</v>
      </c>
      <c r="E10" s="59">
        <v>13918.29833</v>
      </c>
      <c r="F10" s="59">
        <v>6130.2982199999997</v>
      </c>
      <c r="G10" s="59">
        <v>2432.4126099999999</v>
      </c>
      <c r="H10" s="59">
        <v>2221.7263800000001</v>
      </c>
      <c r="I10" s="59">
        <v>7341.8508499999998</v>
      </c>
      <c r="J10" s="59">
        <v>3827.85752</v>
      </c>
      <c r="K10" s="59">
        <v>7710.7852800000001</v>
      </c>
      <c r="L10" s="59">
        <v>3710.4351099999999</v>
      </c>
      <c r="M10" s="59">
        <v>13386.742179999999</v>
      </c>
      <c r="N10" s="59">
        <v>13001.345080000001</v>
      </c>
      <c r="O10" s="59">
        <v>3765.8690699999997</v>
      </c>
      <c r="P10" s="59">
        <v>7268.5667000000003</v>
      </c>
      <c r="Q10" s="59">
        <v>4006.82285</v>
      </c>
      <c r="R10" s="59">
        <v>5747.8369499999999</v>
      </c>
      <c r="S10" s="59">
        <v>3002.3147999999997</v>
      </c>
      <c r="T10" s="59">
        <v>5422.0074400000003</v>
      </c>
      <c r="U10" s="59">
        <v>5181.20543</v>
      </c>
      <c r="V10" s="59">
        <v>6060.8688899999997</v>
      </c>
      <c r="W10" s="59">
        <v>2172.7016100000001</v>
      </c>
      <c r="X10" s="59">
        <v>10663.51448</v>
      </c>
      <c r="Y10" s="59">
        <v>5297.9357</v>
      </c>
      <c r="Z10" s="59">
        <v>7426.2039199999999</v>
      </c>
      <c r="AA10" s="59">
        <v>2727.0116800000001</v>
      </c>
      <c r="AB10" s="59">
        <v>5527.2634000000007</v>
      </c>
      <c r="AC10" s="59">
        <v>15868.826369999999</v>
      </c>
      <c r="AD10" s="59">
        <v>1410.92174</v>
      </c>
      <c r="AE10" s="59">
        <v>5988.1496799999995</v>
      </c>
      <c r="AF10" s="59">
        <v>2076.64905</v>
      </c>
      <c r="AG10" s="59">
        <v>1715.8783600000002</v>
      </c>
      <c r="AH10" s="59">
        <v>1778.4928</v>
      </c>
      <c r="AI10" s="59">
        <v>507.1814</v>
      </c>
      <c r="AJ10" s="59">
        <v>1711.32052</v>
      </c>
      <c r="AK10" s="59">
        <v>237.84107999999998</v>
      </c>
      <c r="AL10" s="59">
        <v>2197.8484700000004</v>
      </c>
      <c r="AM10" s="59">
        <v>744.44822999999997</v>
      </c>
      <c r="AN10" s="59">
        <v>7607.8525999999993</v>
      </c>
      <c r="AO10" s="59">
        <v>2404.7977700000001</v>
      </c>
      <c r="AP10" s="59">
        <v>1674.4277199999999</v>
      </c>
      <c r="AQ10" s="59">
        <v>383466.93182</v>
      </c>
    </row>
    <row r="11" spans="1:43">
      <c r="A11" s="64" t="s">
        <v>161</v>
      </c>
      <c r="B11" s="59">
        <v>82830.783299999996</v>
      </c>
      <c r="C11" s="59">
        <v>6743.0372500000003</v>
      </c>
      <c r="D11" s="59">
        <v>69300.243989999988</v>
      </c>
      <c r="E11" s="59">
        <v>5172.3731200000002</v>
      </c>
      <c r="F11" s="59">
        <v>7841.1319800000001</v>
      </c>
      <c r="G11" s="59">
        <v>4945.0097300000007</v>
      </c>
      <c r="H11" s="59">
        <v>3128.4794200000001</v>
      </c>
      <c r="I11" s="59">
        <v>12327.54378</v>
      </c>
      <c r="J11" s="59">
        <v>9653.1364600000015</v>
      </c>
      <c r="K11" s="59">
        <v>16211.54804</v>
      </c>
      <c r="L11" s="59">
        <v>6372.0149499999998</v>
      </c>
      <c r="M11" s="59">
        <v>8599.9773499999992</v>
      </c>
      <c r="N11" s="59">
        <v>5297.6458000000002</v>
      </c>
      <c r="O11" s="59">
        <v>1813.92464</v>
      </c>
      <c r="P11" s="59">
        <v>4544.2888300000004</v>
      </c>
      <c r="Q11" s="59">
        <v>1387.66084</v>
      </c>
      <c r="R11" s="59">
        <v>209.03813</v>
      </c>
      <c r="S11" s="59">
        <v>2743.10853</v>
      </c>
      <c r="T11" s="59">
        <v>0</v>
      </c>
      <c r="U11" s="59">
        <v>6750.2756500000005</v>
      </c>
      <c r="V11" s="59">
        <v>519.07178999999996</v>
      </c>
      <c r="W11" s="59">
        <v>4318.2261699999999</v>
      </c>
      <c r="X11" s="59">
        <v>9566.2173699999985</v>
      </c>
      <c r="Y11" s="59">
        <v>1047.6886199999999</v>
      </c>
      <c r="Z11" s="59">
        <v>5193.7012699999996</v>
      </c>
      <c r="AA11" s="59">
        <v>464.93857000000003</v>
      </c>
      <c r="AB11" s="59">
        <v>12502.33151</v>
      </c>
      <c r="AC11" s="59">
        <v>5715.9604800000006</v>
      </c>
      <c r="AD11" s="59">
        <v>2221.8034400000001</v>
      </c>
      <c r="AE11" s="59">
        <v>8181.3266599999997</v>
      </c>
      <c r="AF11" s="59">
        <v>2137.0876699999999</v>
      </c>
      <c r="AG11" s="59">
        <v>1730.36643</v>
      </c>
      <c r="AH11" s="59">
        <v>569.65455000000009</v>
      </c>
      <c r="AI11" s="59">
        <v>87.462070000000011</v>
      </c>
      <c r="AJ11" s="59">
        <v>37.31371</v>
      </c>
      <c r="AK11" s="59">
        <v>329.68885999999998</v>
      </c>
      <c r="AL11" s="59">
        <v>5862.0440899999994</v>
      </c>
      <c r="AM11" s="59">
        <v>171.65614000000002</v>
      </c>
      <c r="AN11" s="59">
        <v>722.3283100000001</v>
      </c>
      <c r="AO11" s="59">
        <v>2710.6398199999999</v>
      </c>
      <c r="AP11" s="59">
        <v>2312.53467</v>
      </c>
      <c r="AQ11" s="59">
        <v>322273.26399000001</v>
      </c>
    </row>
    <row r="12" spans="1:43">
      <c r="A12" s="64" t="s">
        <v>162</v>
      </c>
      <c r="B12" s="59">
        <v>0</v>
      </c>
      <c r="C12" s="59">
        <v>0</v>
      </c>
      <c r="D12" s="59">
        <v>0</v>
      </c>
      <c r="E12" s="59">
        <v>0</v>
      </c>
      <c r="F12" s="59">
        <v>0</v>
      </c>
      <c r="G12" s="59">
        <v>0</v>
      </c>
      <c r="H12" s="59">
        <v>0</v>
      </c>
      <c r="I12" s="59">
        <v>0</v>
      </c>
      <c r="J12" s="59">
        <v>0</v>
      </c>
      <c r="K12" s="59">
        <v>0</v>
      </c>
      <c r="L12" s="59">
        <v>0</v>
      </c>
      <c r="M12" s="59">
        <v>0</v>
      </c>
      <c r="N12" s="59">
        <v>0</v>
      </c>
      <c r="O12" s="59">
        <v>0</v>
      </c>
      <c r="P12" s="59">
        <v>0</v>
      </c>
      <c r="Q12" s="59">
        <v>0</v>
      </c>
      <c r="R12" s="59">
        <v>0</v>
      </c>
      <c r="S12" s="59">
        <v>0</v>
      </c>
      <c r="T12" s="59">
        <v>0</v>
      </c>
      <c r="U12" s="59">
        <v>0</v>
      </c>
      <c r="V12" s="59">
        <v>0</v>
      </c>
      <c r="W12" s="59">
        <v>0</v>
      </c>
      <c r="X12" s="59">
        <v>0</v>
      </c>
      <c r="Y12" s="59">
        <v>0</v>
      </c>
      <c r="Z12" s="59">
        <v>0</v>
      </c>
      <c r="AA12" s="59">
        <v>0</v>
      </c>
      <c r="AB12" s="59">
        <v>0</v>
      </c>
      <c r="AC12" s="59">
        <v>0</v>
      </c>
      <c r="AD12" s="59">
        <v>0</v>
      </c>
      <c r="AE12" s="59">
        <v>0</v>
      </c>
      <c r="AF12" s="59">
        <v>0</v>
      </c>
      <c r="AG12" s="59">
        <v>0</v>
      </c>
      <c r="AH12" s="59">
        <v>0</v>
      </c>
      <c r="AI12" s="59">
        <v>0</v>
      </c>
      <c r="AJ12" s="59">
        <v>0</v>
      </c>
      <c r="AK12" s="59">
        <v>0</v>
      </c>
      <c r="AL12" s="59">
        <v>0</v>
      </c>
      <c r="AM12" s="59">
        <v>0</v>
      </c>
      <c r="AN12" s="59">
        <v>0</v>
      </c>
      <c r="AO12" s="59">
        <v>0</v>
      </c>
      <c r="AP12" s="59">
        <v>0</v>
      </c>
      <c r="AQ12" s="59">
        <v>0</v>
      </c>
    </row>
    <row r="13" spans="1:43">
      <c r="A13" s="64" t="s">
        <v>163</v>
      </c>
      <c r="B13" s="59">
        <v>0</v>
      </c>
      <c r="C13" s="59">
        <v>0</v>
      </c>
      <c r="D13" s="59">
        <v>0</v>
      </c>
      <c r="E13" s="59">
        <v>0</v>
      </c>
      <c r="F13" s="59">
        <v>0</v>
      </c>
      <c r="G13" s="59">
        <v>0</v>
      </c>
      <c r="H13" s="59">
        <v>0</v>
      </c>
      <c r="I13" s="59">
        <v>0</v>
      </c>
      <c r="J13" s="59">
        <v>0</v>
      </c>
      <c r="K13" s="59">
        <v>0</v>
      </c>
      <c r="L13" s="59">
        <v>0</v>
      </c>
      <c r="M13" s="59">
        <v>0</v>
      </c>
      <c r="N13" s="59">
        <v>0</v>
      </c>
      <c r="O13" s="59">
        <v>0</v>
      </c>
      <c r="P13" s="59">
        <v>0</v>
      </c>
      <c r="Q13" s="59">
        <v>0</v>
      </c>
      <c r="R13" s="59">
        <v>0</v>
      </c>
      <c r="S13" s="59">
        <v>0</v>
      </c>
      <c r="T13" s="59">
        <v>0</v>
      </c>
      <c r="U13" s="59">
        <v>0</v>
      </c>
      <c r="V13" s="59">
        <v>0</v>
      </c>
      <c r="W13" s="59">
        <v>0</v>
      </c>
      <c r="X13" s="59">
        <v>0</v>
      </c>
      <c r="Y13" s="59">
        <v>0</v>
      </c>
      <c r="Z13" s="59">
        <v>0</v>
      </c>
      <c r="AA13" s="59">
        <v>0</v>
      </c>
      <c r="AB13" s="59">
        <v>0</v>
      </c>
      <c r="AC13" s="59">
        <v>0</v>
      </c>
      <c r="AD13" s="59">
        <v>0</v>
      </c>
      <c r="AE13" s="59">
        <v>0</v>
      </c>
      <c r="AF13" s="59">
        <v>0</v>
      </c>
      <c r="AG13" s="59">
        <v>0</v>
      </c>
      <c r="AH13" s="59">
        <v>0</v>
      </c>
      <c r="AI13" s="59">
        <v>0</v>
      </c>
      <c r="AJ13" s="59">
        <v>0</v>
      </c>
      <c r="AK13" s="59">
        <v>0</v>
      </c>
      <c r="AL13" s="59">
        <v>0</v>
      </c>
      <c r="AM13" s="59">
        <v>0</v>
      </c>
      <c r="AN13" s="59">
        <v>0</v>
      </c>
      <c r="AO13" s="59">
        <v>0</v>
      </c>
      <c r="AP13" s="59">
        <v>0</v>
      </c>
      <c r="AQ13" s="59">
        <v>0</v>
      </c>
    </row>
    <row r="14" spans="1:43">
      <c r="A14" s="64" t="s">
        <v>1378</v>
      </c>
      <c r="B14" s="59">
        <v>3</v>
      </c>
      <c r="C14" s="59">
        <v>0</v>
      </c>
      <c r="D14" s="59">
        <v>0</v>
      </c>
      <c r="E14" s="59">
        <v>0</v>
      </c>
      <c r="F14" s="59">
        <v>0</v>
      </c>
      <c r="G14" s="59">
        <v>2</v>
      </c>
      <c r="H14" s="59">
        <v>0</v>
      </c>
      <c r="I14" s="59">
        <v>0</v>
      </c>
      <c r="J14" s="59">
        <v>0</v>
      </c>
      <c r="K14" s="59">
        <v>0</v>
      </c>
      <c r="L14" s="59">
        <v>0</v>
      </c>
      <c r="M14" s="59">
        <v>0</v>
      </c>
      <c r="N14" s="59">
        <v>0</v>
      </c>
      <c r="O14" s="59">
        <v>0</v>
      </c>
      <c r="P14" s="59">
        <v>0</v>
      </c>
      <c r="Q14" s="59">
        <v>0</v>
      </c>
      <c r="R14" s="59">
        <v>0</v>
      </c>
      <c r="S14" s="59">
        <v>0</v>
      </c>
      <c r="T14" s="59">
        <v>0</v>
      </c>
      <c r="U14" s="59">
        <v>0</v>
      </c>
      <c r="V14" s="59">
        <v>0</v>
      </c>
      <c r="W14" s="59">
        <v>0</v>
      </c>
      <c r="X14" s="59">
        <v>0</v>
      </c>
      <c r="Y14" s="59">
        <v>0</v>
      </c>
      <c r="Z14" s="59">
        <v>52.951769999999996</v>
      </c>
      <c r="AA14" s="59">
        <v>0</v>
      </c>
      <c r="AB14" s="59">
        <v>0</v>
      </c>
      <c r="AC14" s="59">
        <v>0</v>
      </c>
      <c r="AD14" s="59">
        <v>0</v>
      </c>
      <c r="AE14" s="59">
        <v>0</v>
      </c>
      <c r="AF14" s="59">
        <v>0</v>
      </c>
      <c r="AG14" s="59">
        <v>0</v>
      </c>
      <c r="AH14" s="59">
        <v>0</v>
      </c>
      <c r="AI14" s="59">
        <v>0</v>
      </c>
      <c r="AJ14" s="59">
        <v>0</v>
      </c>
      <c r="AK14" s="59">
        <v>0</v>
      </c>
      <c r="AL14" s="59">
        <v>0</v>
      </c>
      <c r="AM14" s="59">
        <v>0</v>
      </c>
      <c r="AN14" s="59">
        <v>0</v>
      </c>
      <c r="AO14" s="59">
        <v>0</v>
      </c>
      <c r="AP14" s="59">
        <v>0</v>
      </c>
      <c r="AQ14" s="59">
        <v>57.951769999999996</v>
      </c>
    </row>
    <row r="15" spans="1:43">
      <c r="A15" s="64" t="s">
        <v>165</v>
      </c>
      <c r="B15" s="59">
        <v>0</v>
      </c>
      <c r="C15" s="59">
        <v>3.9199999999999999E-3</v>
      </c>
      <c r="D15" s="59">
        <v>0</v>
      </c>
      <c r="E15" s="59">
        <v>0</v>
      </c>
      <c r="F15" s="59">
        <v>0</v>
      </c>
      <c r="G15" s="59">
        <v>0</v>
      </c>
      <c r="H15" s="59">
        <v>0</v>
      </c>
      <c r="I15" s="59">
        <v>0</v>
      </c>
      <c r="J15" s="59">
        <v>0</v>
      </c>
      <c r="K15" s="59">
        <v>0</v>
      </c>
      <c r="L15" s="59">
        <v>0</v>
      </c>
      <c r="M15" s="59">
        <v>0</v>
      </c>
      <c r="N15" s="59">
        <v>0</v>
      </c>
      <c r="O15" s="59">
        <v>0</v>
      </c>
      <c r="P15" s="59">
        <v>0</v>
      </c>
      <c r="Q15" s="59">
        <v>0</v>
      </c>
      <c r="R15" s="59">
        <v>0</v>
      </c>
      <c r="S15" s="59">
        <v>0</v>
      </c>
      <c r="T15" s="59">
        <v>0</v>
      </c>
      <c r="U15" s="59">
        <v>0</v>
      </c>
      <c r="V15" s="59">
        <v>0</v>
      </c>
      <c r="W15" s="59">
        <v>0</v>
      </c>
      <c r="X15" s="59">
        <v>0</v>
      </c>
      <c r="Y15" s="59">
        <v>0</v>
      </c>
      <c r="Z15" s="59">
        <v>0</v>
      </c>
      <c r="AA15" s="59">
        <v>0</v>
      </c>
      <c r="AB15" s="59">
        <v>0</v>
      </c>
      <c r="AC15" s="59">
        <v>0</v>
      </c>
      <c r="AD15" s="59">
        <v>0</v>
      </c>
      <c r="AE15" s="59">
        <v>0</v>
      </c>
      <c r="AF15" s="59">
        <v>0</v>
      </c>
      <c r="AG15" s="59">
        <v>0</v>
      </c>
      <c r="AH15" s="59">
        <v>0</v>
      </c>
      <c r="AI15" s="59">
        <v>0</v>
      </c>
      <c r="AJ15" s="59">
        <v>0</v>
      </c>
      <c r="AK15" s="59">
        <v>0</v>
      </c>
      <c r="AL15" s="59">
        <v>0</v>
      </c>
      <c r="AM15" s="59">
        <v>0</v>
      </c>
      <c r="AN15" s="59">
        <v>0</v>
      </c>
      <c r="AO15" s="59">
        <v>0</v>
      </c>
      <c r="AP15" s="59">
        <v>0</v>
      </c>
      <c r="AQ15" s="59">
        <v>3.9199999999999999E-3</v>
      </c>
    </row>
    <row r="16" spans="1:43">
      <c r="A16" s="64" t="s">
        <v>166</v>
      </c>
      <c r="B16" s="59">
        <v>0</v>
      </c>
      <c r="C16" s="59">
        <v>0</v>
      </c>
      <c r="D16" s="59">
        <v>0</v>
      </c>
      <c r="E16" s="59">
        <v>0</v>
      </c>
      <c r="F16" s="59">
        <v>0</v>
      </c>
      <c r="G16" s="59">
        <v>0</v>
      </c>
      <c r="H16" s="59">
        <v>0</v>
      </c>
      <c r="I16" s="59">
        <v>0</v>
      </c>
      <c r="J16" s="59">
        <v>0</v>
      </c>
      <c r="K16" s="59">
        <v>0</v>
      </c>
      <c r="L16" s="59">
        <v>0</v>
      </c>
      <c r="M16" s="59">
        <v>0</v>
      </c>
      <c r="N16" s="59">
        <v>0</v>
      </c>
      <c r="O16" s="59">
        <v>-20.715669999999999</v>
      </c>
      <c r="P16" s="59">
        <v>0</v>
      </c>
      <c r="Q16" s="59">
        <v>0</v>
      </c>
      <c r="R16" s="59">
        <v>0</v>
      </c>
      <c r="S16" s="59">
        <v>0</v>
      </c>
      <c r="T16" s="59">
        <v>0</v>
      </c>
      <c r="U16" s="59">
        <v>0</v>
      </c>
      <c r="V16" s="59">
        <v>0</v>
      </c>
      <c r="W16" s="59">
        <v>0</v>
      </c>
      <c r="X16" s="59">
        <v>0</v>
      </c>
      <c r="Y16" s="59">
        <v>0</v>
      </c>
      <c r="Z16" s="59">
        <v>0</v>
      </c>
      <c r="AA16" s="59">
        <v>0</v>
      </c>
      <c r="AB16" s="59">
        <v>0</v>
      </c>
      <c r="AC16" s="59">
        <v>0</v>
      </c>
      <c r="AD16" s="59">
        <v>0</v>
      </c>
      <c r="AE16" s="59">
        <v>0</v>
      </c>
      <c r="AF16" s="59">
        <v>0</v>
      </c>
      <c r="AG16" s="59">
        <v>0</v>
      </c>
      <c r="AH16" s="59">
        <v>0</v>
      </c>
      <c r="AI16" s="59">
        <v>0</v>
      </c>
      <c r="AJ16" s="59">
        <v>0</v>
      </c>
      <c r="AK16" s="59">
        <v>0</v>
      </c>
      <c r="AL16" s="59">
        <v>0</v>
      </c>
      <c r="AM16" s="59">
        <v>0</v>
      </c>
      <c r="AN16" s="59">
        <v>0</v>
      </c>
      <c r="AO16" s="59">
        <v>0</v>
      </c>
      <c r="AP16" s="59">
        <v>0</v>
      </c>
      <c r="AQ16" s="59">
        <v>-20.715669999999999</v>
      </c>
    </row>
    <row r="17" spans="1:43">
      <c r="A17" s="389" t="s">
        <v>167</v>
      </c>
      <c r="B17" s="437">
        <v>42148.853590000006</v>
      </c>
      <c r="C17" s="437">
        <v>17417.946980000001</v>
      </c>
      <c r="D17" s="437">
        <v>28452.15409</v>
      </c>
      <c r="E17" s="437">
        <v>19029.404409999999</v>
      </c>
      <c r="F17" s="437">
        <v>18590.44656</v>
      </c>
      <c r="G17" s="437">
        <v>19891.618850000003</v>
      </c>
      <c r="H17" s="437">
        <v>11632.556130000001</v>
      </c>
      <c r="I17" s="437">
        <v>16594.017619999999</v>
      </c>
      <c r="J17" s="437">
        <v>18304.150579999998</v>
      </c>
      <c r="K17" s="437">
        <v>24810.193850000003</v>
      </c>
      <c r="L17" s="437">
        <v>14487.209580000001</v>
      </c>
      <c r="M17" s="437">
        <v>19969.935879999997</v>
      </c>
      <c r="N17" s="437">
        <v>41044.002209999999</v>
      </c>
      <c r="O17" s="437">
        <v>10442.405630000001</v>
      </c>
      <c r="P17" s="437">
        <v>9876.00324</v>
      </c>
      <c r="Q17" s="437">
        <v>6632.1866900000005</v>
      </c>
      <c r="R17" s="437">
        <v>1985.0157300000001</v>
      </c>
      <c r="S17" s="437">
        <v>1537.1743200000001</v>
      </c>
      <c r="T17" s="437">
        <v>7431.7809400000006</v>
      </c>
      <c r="U17" s="437">
        <v>20071.049930000001</v>
      </c>
      <c r="V17" s="437">
        <v>2837.1650399999999</v>
      </c>
      <c r="W17" s="437">
        <v>5284.0872300000001</v>
      </c>
      <c r="X17" s="437">
        <v>27757.96889</v>
      </c>
      <c r="Y17" s="437">
        <v>21644.33092</v>
      </c>
      <c r="Z17" s="437">
        <v>8718.1830900000004</v>
      </c>
      <c r="AA17" s="437">
        <v>8486.5419700000002</v>
      </c>
      <c r="AB17" s="437">
        <v>36437.661529999998</v>
      </c>
      <c r="AC17" s="437">
        <v>6281.3037000000004</v>
      </c>
      <c r="AD17" s="437">
        <v>6334.5121100000006</v>
      </c>
      <c r="AE17" s="437">
        <v>58247.340270000001</v>
      </c>
      <c r="AF17" s="437">
        <v>4818.5412100000003</v>
      </c>
      <c r="AG17" s="437">
        <v>7887.1981100000003</v>
      </c>
      <c r="AH17" s="437">
        <v>3796.64797</v>
      </c>
      <c r="AI17" s="437">
        <v>2535.06122</v>
      </c>
      <c r="AJ17" s="437">
        <v>7234.7828600000003</v>
      </c>
      <c r="AK17" s="437">
        <v>1025.6355600000002</v>
      </c>
      <c r="AL17" s="437">
        <v>7088.8125199999995</v>
      </c>
      <c r="AM17" s="437">
        <v>964.43822</v>
      </c>
      <c r="AN17" s="437">
        <v>24226.537640000002</v>
      </c>
      <c r="AO17" s="437">
        <v>7710.5079800000003</v>
      </c>
      <c r="AP17" s="437">
        <v>2257.32771</v>
      </c>
      <c r="AQ17" s="437">
        <v>601922.69256</v>
      </c>
    </row>
    <row r="18" spans="1:43">
      <c r="A18" s="64" t="s">
        <v>168</v>
      </c>
      <c r="B18" s="59">
        <v>0</v>
      </c>
      <c r="C18" s="59">
        <v>0</v>
      </c>
      <c r="D18" s="59">
        <v>0</v>
      </c>
      <c r="E18" s="59">
        <v>0</v>
      </c>
      <c r="F18" s="59">
        <v>0</v>
      </c>
      <c r="G18" s="59">
        <v>0</v>
      </c>
      <c r="H18" s="59">
        <v>0</v>
      </c>
      <c r="I18" s="59">
        <v>0</v>
      </c>
      <c r="J18" s="59">
        <v>0</v>
      </c>
      <c r="K18" s="59">
        <v>0</v>
      </c>
      <c r="L18" s="59">
        <v>0</v>
      </c>
      <c r="M18" s="59">
        <v>0</v>
      </c>
      <c r="N18" s="59">
        <v>0</v>
      </c>
      <c r="O18" s="59">
        <v>0</v>
      </c>
      <c r="P18" s="59">
        <v>0</v>
      </c>
      <c r="Q18" s="59">
        <v>0</v>
      </c>
      <c r="R18" s="59">
        <v>0</v>
      </c>
      <c r="S18" s="59">
        <v>0</v>
      </c>
      <c r="T18" s="59">
        <v>0</v>
      </c>
      <c r="U18" s="59">
        <v>0</v>
      </c>
      <c r="V18" s="59">
        <v>0</v>
      </c>
      <c r="W18" s="59">
        <v>0</v>
      </c>
      <c r="X18" s="59">
        <v>0</v>
      </c>
      <c r="Y18" s="59">
        <v>0</v>
      </c>
      <c r="Z18" s="59">
        <v>0</v>
      </c>
      <c r="AA18" s="59">
        <v>0</v>
      </c>
      <c r="AB18" s="59">
        <v>0</v>
      </c>
      <c r="AC18" s="59">
        <v>0</v>
      </c>
      <c r="AD18" s="59">
        <v>0</v>
      </c>
      <c r="AE18" s="59">
        <v>0</v>
      </c>
      <c r="AF18" s="59">
        <v>0</v>
      </c>
      <c r="AG18" s="59">
        <v>0</v>
      </c>
      <c r="AH18" s="59">
        <v>0</v>
      </c>
      <c r="AI18" s="59">
        <v>0</v>
      </c>
      <c r="AJ18" s="59">
        <v>0</v>
      </c>
      <c r="AK18" s="59">
        <v>0</v>
      </c>
      <c r="AL18" s="59">
        <v>0</v>
      </c>
      <c r="AM18" s="59">
        <v>0</v>
      </c>
      <c r="AN18" s="59">
        <v>0</v>
      </c>
      <c r="AO18" s="59">
        <v>0</v>
      </c>
      <c r="AP18" s="59">
        <v>0</v>
      </c>
      <c r="AQ18" s="59">
        <v>0</v>
      </c>
    </row>
    <row r="19" spans="1:43">
      <c r="A19" s="64" t="s">
        <v>169</v>
      </c>
      <c r="B19" s="59">
        <v>5049.5089699999999</v>
      </c>
      <c r="C19" s="59">
        <v>4503.7982699999993</v>
      </c>
      <c r="D19" s="59">
        <v>9887.0365600000005</v>
      </c>
      <c r="E19" s="59">
        <v>13174.203220000001</v>
      </c>
      <c r="F19" s="59">
        <v>15526.95844</v>
      </c>
      <c r="G19" s="59">
        <v>17794.509129999999</v>
      </c>
      <c r="H19" s="59">
        <v>5859.0668099999994</v>
      </c>
      <c r="I19" s="59">
        <v>12453.449769999999</v>
      </c>
      <c r="J19" s="59">
        <v>16050.25786</v>
      </c>
      <c r="K19" s="59">
        <v>7164.9065199999995</v>
      </c>
      <c r="L19" s="59">
        <v>8702.6508599999997</v>
      </c>
      <c r="M19" s="59">
        <v>16391.159009999999</v>
      </c>
      <c r="N19" s="59">
        <v>31438.479749999999</v>
      </c>
      <c r="O19" s="59">
        <v>4625.9112800000003</v>
      </c>
      <c r="P19" s="59">
        <v>7678.32564</v>
      </c>
      <c r="Q19" s="59">
        <v>5896.3942300000008</v>
      </c>
      <c r="R19" s="59">
        <v>1121.48235</v>
      </c>
      <c r="S19" s="59">
        <v>267.83260999999999</v>
      </c>
      <c r="T19" s="59">
        <v>6038.5547300000007</v>
      </c>
      <c r="U19" s="59">
        <v>8555.5975600000002</v>
      </c>
      <c r="V19" s="59">
        <v>1285.6026100000001</v>
      </c>
      <c r="W19" s="59">
        <v>3379.7045400000002</v>
      </c>
      <c r="X19" s="59">
        <v>17683.047569999999</v>
      </c>
      <c r="Y19" s="59">
        <v>14626.376839999999</v>
      </c>
      <c r="Z19" s="59">
        <v>3950.5301899999999</v>
      </c>
      <c r="AA19" s="59">
        <v>7545.3680100000001</v>
      </c>
      <c r="AB19" s="59">
        <v>20142.582719999999</v>
      </c>
      <c r="AC19" s="59">
        <v>1736.43154</v>
      </c>
      <c r="AD19" s="59">
        <v>5333.5286299999998</v>
      </c>
      <c r="AE19" s="59">
        <v>29714.474340000001</v>
      </c>
      <c r="AF19" s="59">
        <v>3895.6635699999997</v>
      </c>
      <c r="AG19" s="59">
        <v>6758.2035700000006</v>
      </c>
      <c r="AH19" s="59">
        <v>2203.2547999999997</v>
      </c>
      <c r="AI19" s="59">
        <v>2258.6451299999999</v>
      </c>
      <c r="AJ19" s="59">
        <v>5897.6535800000001</v>
      </c>
      <c r="AK19" s="59">
        <v>930.35583999999994</v>
      </c>
      <c r="AL19" s="59">
        <v>4771.4207300000007</v>
      </c>
      <c r="AM19" s="59">
        <v>675.10560999999996</v>
      </c>
      <c r="AN19" s="59">
        <v>20559.617289999998</v>
      </c>
      <c r="AO19" s="59">
        <v>2992.49206</v>
      </c>
      <c r="AP19" s="59">
        <v>1773.88751</v>
      </c>
      <c r="AQ19" s="59">
        <v>356294.03025000001</v>
      </c>
    </row>
    <row r="20" spans="1:43">
      <c r="A20" s="64" t="s">
        <v>170</v>
      </c>
      <c r="B20" s="59">
        <v>0</v>
      </c>
      <c r="C20" s="59">
        <v>0</v>
      </c>
      <c r="D20" s="59">
        <v>0</v>
      </c>
      <c r="E20" s="59">
        <v>0</v>
      </c>
      <c r="F20" s="59">
        <v>0</v>
      </c>
      <c r="G20" s="59">
        <v>0</v>
      </c>
      <c r="H20" s="59">
        <v>0</v>
      </c>
      <c r="I20" s="59">
        <v>0</v>
      </c>
      <c r="J20" s="59">
        <v>0</v>
      </c>
      <c r="K20" s="59">
        <v>0</v>
      </c>
      <c r="L20" s="59">
        <v>0</v>
      </c>
      <c r="M20" s="59">
        <v>0</v>
      </c>
      <c r="N20" s="59">
        <v>0</v>
      </c>
      <c r="O20" s="59">
        <v>0</v>
      </c>
      <c r="P20" s="59">
        <v>0</v>
      </c>
      <c r="Q20" s="59">
        <v>0</v>
      </c>
      <c r="R20" s="59">
        <v>0</v>
      </c>
      <c r="S20" s="59">
        <v>0</v>
      </c>
      <c r="T20" s="59">
        <v>0</v>
      </c>
      <c r="U20" s="59">
        <v>0</v>
      </c>
      <c r="V20" s="59">
        <v>0</v>
      </c>
      <c r="W20" s="59">
        <v>0</v>
      </c>
      <c r="X20" s="59">
        <v>0</v>
      </c>
      <c r="Y20" s="59">
        <v>0</v>
      </c>
      <c r="Z20" s="59">
        <v>0</v>
      </c>
      <c r="AA20" s="59">
        <v>0</v>
      </c>
      <c r="AB20" s="59">
        <v>0</v>
      </c>
      <c r="AC20" s="59">
        <v>0</v>
      </c>
      <c r="AD20" s="59">
        <v>0</v>
      </c>
      <c r="AE20" s="59">
        <v>0</v>
      </c>
      <c r="AF20" s="59">
        <v>0</v>
      </c>
      <c r="AG20" s="59">
        <v>0</v>
      </c>
      <c r="AH20" s="59">
        <v>0</v>
      </c>
      <c r="AI20" s="59">
        <v>0</v>
      </c>
      <c r="AJ20" s="59">
        <v>0</v>
      </c>
      <c r="AK20" s="59">
        <v>0</v>
      </c>
      <c r="AL20" s="59">
        <v>0</v>
      </c>
      <c r="AM20" s="59">
        <v>0</v>
      </c>
      <c r="AN20" s="59">
        <v>0</v>
      </c>
      <c r="AO20" s="59">
        <v>0</v>
      </c>
      <c r="AP20" s="59">
        <v>0</v>
      </c>
      <c r="AQ20" s="59">
        <v>0</v>
      </c>
    </row>
    <row r="21" spans="1:43">
      <c r="A21" s="64" t="s">
        <v>171</v>
      </c>
      <c r="B21" s="59">
        <v>0</v>
      </c>
      <c r="C21" s="59">
        <v>0</v>
      </c>
      <c r="D21" s="59">
        <v>0</v>
      </c>
      <c r="E21" s="59">
        <v>0</v>
      </c>
      <c r="F21" s="59">
        <v>0</v>
      </c>
      <c r="G21" s="59">
        <v>0</v>
      </c>
      <c r="H21" s="59">
        <v>0</v>
      </c>
      <c r="I21" s="59">
        <v>0</v>
      </c>
      <c r="J21" s="59">
        <v>0</v>
      </c>
      <c r="K21" s="59">
        <v>0</v>
      </c>
      <c r="L21" s="59">
        <v>0</v>
      </c>
      <c r="M21" s="59">
        <v>0</v>
      </c>
      <c r="N21" s="59">
        <v>0</v>
      </c>
      <c r="O21" s="59">
        <v>0</v>
      </c>
      <c r="P21" s="59">
        <v>0</v>
      </c>
      <c r="Q21" s="59">
        <v>0</v>
      </c>
      <c r="R21" s="59">
        <v>0</v>
      </c>
      <c r="S21" s="59">
        <v>0</v>
      </c>
      <c r="T21" s="59">
        <v>0</v>
      </c>
      <c r="U21" s="59">
        <v>0</v>
      </c>
      <c r="V21" s="59">
        <v>0</v>
      </c>
      <c r="W21" s="59">
        <v>0</v>
      </c>
      <c r="X21" s="59">
        <v>0</v>
      </c>
      <c r="Y21" s="59">
        <v>0</v>
      </c>
      <c r="Z21" s="59">
        <v>0</v>
      </c>
      <c r="AA21" s="59">
        <v>0</v>
      </c>
      <c r="AB21" s="59">
        <v>0</v>
      </c>
      <c r="AC21" s="59">
        <v>0</v>
      </c>
      <c r="AD21" s="59">
        <v>0</v>
      </c>
      <c r="AE21" s="59">
        <v>0</v>
      </c>
      <c r="AF21" s="59">
        <v>0</v>
      </c>
      <c r="AG21" s="59">
        <v>0</v>
      </c>
      <c r="AH21" s="59">
        <v>0</v>
      </c>
      <c r="AI21" s="59">
        <v>0</v>
      </c>
      <c r="AJ21" s="59">
        <v>0</v>
      </c>
      <c r="AK21" s="59">
        <v>0</v>
      </c>
      <c r="AL21" s="59">
        <v>0</v>
      </c>
      <c r="AM21" s="59">
        <v>0</v>
      </c>
      <c r="AN21" s="59">
        <v>0</v>
      </c>
      <c r="AO21" s="59">
        <v>0</v>
      </c>
      <c r="AP21" s="59">
        <v>0</v>
      </c>
      <c r="AQ21" s="59">
        <v>0</v>
      </c>
    </row>
    <row r="22" spans="1:43">
      <c r="A22" s="64" t="s">
        <v>216</v>
      </c>
      <c r="B22" s="59">
        <v>5033.4430000000002</v>
      </c>
      <c r="C22" s="59">
        <v>0</v>
      </c>
      <c r="D22" s="59">
        <v>677.57061999999996</v>
      </c>
      <c r="E22" s="59">
        <v>581.82243999999992</v>
      </c>
      <c r="F22" s="59">
        <v>248.03417999999999</v>
      </c>
      <c r="G22" s="59">
        <v>82.791200000000003</v>
      </c>
      <c r="H22" s="59">
        <v>3542.3609700000002</v>
      </c>
      <c r="I22" s="59">
        <v>0</v>
      </c>
      <c r="J22" s="59">
        <v>0</v>
      </c>
      <c r="K22" s="59">
        <v>13996.05766</v>
      </c>
      <c r="L22" s="59">
        <v>2432.2239900000004</v>
      </c>
      <c r="M22" s="59">
        <v>280.54134000000005</v>
      </c>
      <c r="N22" s="59">
        <v>3570.7685000000001</v>
      </c>
      <c r="O22" s="59">
        <v>3644.4238999999998</v>
      </c>
      <c r="P22" s="59">
        <v>0</v>
      </c>
      <c r="Q22" s="59">
        <v>0</v>
      </c>
      <c r="R22" s="59">
        <v>0</v>
      </c>
      <c r="S22" s="59">
        <v>52.283749999999998</v>
      </c>
      <c r="T22" s="59">
        <v>0</v>
      </c>
      <c r="U22" s="59">
        <v>8930.9141799999998</v>
      </c>
      <c r="V22" s="59">
        <v>185.33398</v>
      </c>
      <c r="W22" s="59">
        <v>3.7127500000000002</v>
      </c>
      <c r="X22" s="59">
        <v>3917.6480699999997</v>
      </c>
      <c r="Y22" s="59">
        <v>4327.6064000000006</v>
      </c>
      <c r="Z22" s="59">
        <v>0</v>
      </c>
      <c r="AA22" s="59">
        <v>0</v>
      </c>
      <c r="AB22" s="59">
        <v>11886.3385</v>
      </c>
      <c r="AC22" s="59">
        <v>67.861890000000002</v>
      </c>
      <c r="AD22" s="59">
        <v>7.9323199999999998</v>
      </c>
      <c r="AE22" s="59">
        <v>22075.916440000001</v>
      </c>
      <c r="AF22" s="59">
        <v>26.183669999999999</v>
      </c>
      <c r="AG22" s="59">
        <v>0</v>
      </c>
      <c r="AH22" s="59">
        <v>174.12567000000001</v>
      </c>
      <c r="AI22" s="59">
        <v>0</v>
      </c>
      <c r="AJ22" s="59">
        <v>57.119339999999994</v>
      </c>
      <c r="AK22" s="59">
        <v>0</v>
      </c>
      <c r="AL22" s="59">
        <v>113.60803999999999</v>
      </c>
      <c r="AM22" s="59">
        <v>0</v>
      </c>
      <c r="AN22" s="59">
        <v>0</v>
      </c>
      <c r="AO22" s="59">
        <v>3219.5885600000001</v>
      </c>
      <c r="AP22" s="59">
        <v>0</v>
      </c>
      <c r="AQ22" s="59">
        <v>89136.211360000001</v>
      </c>
    </row>
    <row r="23" spans="1:43">
      <c r="A23" s="64" t="s">
        <v>173</v>
      </c>
      <c r="B23" s="59">
        <v>32065.901620000001</v>
      </c>
      <c r="C23" s="59">
        <v>12909.14661</v>
      </c>
      <c r="D23" s="59">
        <v>17850.56005</v>
      </c>
      <c r="E23" s="59">
        <v>5273.3787499999999</v>
      </c>
      <c r="F23" s="59">
        <v>2815.4539399999999</v>
      </c>
      <c r="G23" s="59">
        <v>2014.31852</v>
      </c>
      <c r="H23" s="59">
        <v>2231.12835</v>
      </c>
      <c r="I23" s="59">
        <v>4140.5678500000004</v>
      </c>
      <c r="J23" s="59">
        <v>2253.8927200000003</v>
      </c>
      <c r="K23" s="59">
        <v>3649.2296699999997</v>
      </c>
      <c r="L23" s="59">
        <v>3352.33473</v>
      </c>
      <c r="M23" s="59">
        <v>3298.2355299999999</v>
      </c>
      <c r="N23" s="59">
        <v>6034.75396</v>
      </c>
      <c r="O23" s="59">
        <v>2172.0704500000002</v>
      </c>
      <c r="P23" s="59">
        <v>2197.6776</v>
      </c>
      <c r="Q23" s="59">
        <v>726.4008</v>
      </c>
      <c r="R23" s="59">
        <v>863.53337999999997</v>
      </c>
      <c r="S23" s="59">
        <v>1217.0579599999999</v>
      </c>
      <c r="T23" s="59">
        <v>1393.22621</v>
      </c>
      <c r="U23" s="59">
        <v>2584.5381899999998</v>
      </c>
      <c r="V23" s="59">
        <v>1366.2284500000001</v>
      </c>
      <c r="W23" s="59">
        <v>1900.66994</v>
      </c>
      <c r="X23" s="59">
        <v>6147.1616100000001</v>
      </c>
      <c r="Y23" s="59">
        <v>2690.3476800000003</v>
      </c>
      <c r="Z23" s="59">
        <v>4767.6529</v>
      </c>
      <c r="AA23" s="59">
        <v>941.17395999999997</v>
      </c>
      <c r="AB23" s="59">
        <v>4401.9231799999998</v>
      </c>
      <c r="AC23" s="59">
        <v>4477.0102699999998</v>
      </c>
      <c r="AD23" s="59">
        <v>993.05115999999998</v>
      </c>
      <c r="AE23" s="59">
        <v>6453.5298499999999</v>
      </c>
      <c r="AF23" s="59">
        <v>896.69396999999992</v>
      </c>
      <c r="AG23" s="59">
        <v>1128.9945400000001</v>
      </c>
      <c r="AH23" s="59">
        <v>1419.2674999999999</v>
      </c>
      <c r="AI23" s="59">
        <v>258.07510000000002</v>
      </c>
      <c r="AJ23" s="59">
        <v>1280.0099399999999</v>
      </c>
      <c r="AK23" s="59">
        <v>95.279719999999998</v>
      </c>
      <c r="AL23" s="59">
        <v>2203.7837500000001</v>
      </c>
      <c r="AM23" s="59">
        <v>289.33260999999999</v>
      </c>
      <c r="AN23" s="59">
        <v>3666.9203499999999</v>
      </c>
      <c r="AO23" s="59">
        <v>1498.4273600000001</v>
      </c>
      <c r="AP23" s="59">
        <v>483.4402</v>
      </c>
      <c r="AQ23" s="59">
        <v>156402.38093000001</v>
      </c>
    </row>
    <row r="24" spans="1:43">
      <c r="A24" s="64" t="s">
        <v>174</v>
      </c>
      <c r="B24" s="59">
        <v>0</v>
      </c>
      <c r="C24" s="59">
        <v>5.0021000000000004</v>
      </c>
      <c r="D24" s="59">
        <v>36.98686</v>
      </c>
      <c r="E24" s="59">
        <v>0</v>
      </c>
      <c r="F24" s="59">
        <v>0</v>
      </c>
      <c r="G24" s="59">
        <v>0</v>
      </c>
      <c r="H24" s="59">
        <v>0</v>
      </c>
      <c r="I24" s="59">
        <v>0</v>
      </c>
      <c r="J24" s="59">
        <v>0</v>
      </c>
      <c r="K24" s="59">
        <v>0</v>
      </c>
      <c r="L24" s="59">
        <v>0</v>
      </c>
      <c r="M24" s="59">
        <v>0</v>
      </c>
      <c r="N24" s="59">
        <v>0</v>
      </c>
      <c r="O24" s="59">
        <v>0</v>
      </c>
      <c r="P24" s="59">
        <v>0</v>
      </c>
      <c r="Q24" s="59">
        <v>9.3916599999999999</v>
      </c>
      <c r="R24" s="59">
        <v>0</v>
      </c>
      <c r="S24" s="59">
        <v>0</v>
      </c>
      <c r="T24" s="59">
        <v>0</v>
      </c>
      <c r="U24" s="59">
        <v>0</v>
      </c>
      <c r="V24" s="59">
        <v>0</v>
      </c>
      <c r="W24" s="59">
        <v>0</v>
      </c>
      <c r="X24" s="59">
        <v>10.11164</v>
      </c>
      <c r="Y24" s="59">
        <v>0</v>
      </c>
      <c r="Z24" s="59">
        <v>0</v>
      </c>
      <c r="AA24" s="59">
        <v>0</v>
      </c>
      <c r="AB24" s="59">
        <v>6.8171299999999997</v>
      </c>
      <c r="AC24" s="59">
        <v>0</v>
      </c>
      <c r="AD24" s="59">
        <v>0</v>
      </c>
      <c r="AE24" s="59">
        <v>3.4196399999999998</v>
      </c>
      <c r="AF24" s="59">
        <v>0</v>
      </c>
      <c r="AG24" s="59">
        <v>0</v>
      </c>
      <c r="AH24" s="59">
        <v>0</v>
      </c>
      <c r="AI24" s="59">
        <v>18.340990000000001</v>
      </c>
      <c r="AJ24" s="59">
        <v>0</v>
      </c>
      <c r="AK24" s="59">
        <v>0</v>
      </c>
      <c r="AL24" s="59">
        <v>0</v>
      </c>
      <c r="AM24" s="59">
        <v>0</v>
      </c>
      <c r="AN24" s="59">
        <v>0</v>
      </c>
      <c r="AO24" s="59">
        <v>0</v>
      </c>
      <c r="AP24" s="59">
        <v>0</v>
      </c>
      <c r="AQ24" s="59">
        <v>90.07002</v>
      </c>
    </row>
    <row r="25" spans="1:43">
      <c r="A25" s="64" t="s">
        <v>175</v>
      </c>
      <c r="B25" s="59">
        <v>0</v>
      </c>
      <c r="C25" s="59">
        <v>0</v>
      </c>
      <c r="D25" s="59">
        <v>0</v>
      </c>
      <c r="E25" s="59">
        <v>0</v>
      </c>
      <c r="F25" s="59">
        <v>0</v>
      </c>
      <c r="G25" s="59">
        <v>0</v>
      </c>
      <c r="H25" s="59">
        <v>0</v>
      </c>
      <c r="I25" s="59">
        <v>0</v>
      </c>
      <c r="J25" s="59">
        <v>0</v>
      </c>
      <c r="K25" s="59">
        <v>0</v>
      </c>
      <c r="L25" s="59">
        <v>0</v>
      </c>
      <c r="M25" s="59">
        <v>0</v>
      </c>
      <c r="N25" s="59">
        <v>0</v>
      </c>
      <c r="O25" s="59">
        <v>0</v>
      </c>
      <c r="P25" s="59">
        <v>0</v>
      </c>
      <c r="Q25" s="59">
        <v>0</v>
      </c>
      <c r="R25" s="59">
        <v>0</v>
      </c>
      <c r="S25" s="59">
        <v>0</v>
      </c>
      <c r="T25" s="59">
        <v>0</v>
      </c>
      <c r="U25" s="59">
        <v>0</v>
      </c>
      <c r="V25" s="59">
        <v>0</v>
      </c>
      <c r="W25" s="59">
        <v>0</v>
      </c>
      <c r="X25" s="59">
        <v>0</v>
      </c>
      <c r="Y25" s="59">
        <v>0</v>
      </c>
      <c r="Z25" s="59">
        <v>0</v>
      </c>
      <c r="AA25" s="59">
        <v>0</v>
      </c>
      <c r="AB25" s="59">
        <v>0</v>
      </c>
      <c r="AC25" s="59">
        <v>0</v>
      </c>
      <c r="AD25" s="59">
        <v>0</v>
      </c>
      <c r="AE25" s="59">
        <v>0</v>
      </c>
      <c r="AF25" s="59">
        <v>0</v>
      </c>
      <c r="AG25" s="59">
        <v>0</v>
      </c>
      <c r="AH25" s="59">
        <v>0</v>
      </c>
      <c r="AI25" s="59">
        <v>0</v>
      </c>
      <c r="AJ25" s="59">
        <v>0</v>
      </c>
      <c r="AK25" s="59">
        <v>0</v>
      </c>
      <c r="AL25" s="59">
        <v>0</v>
      </c>
      <c r="AM25" s="59">
        <v>0</v>
      </c>
      <c r="AN25" s="59">
        <v>0</v>
      </c>
      <c r="AO25" s="59">
        <v>0</v>
      </c>
      <c r="AP25" s="59">
        <v>0</v>
      </c>
      <c r="AQ25" s="59">
        <v>0</v>
      </c>
    </row>
    <row r="26" spans="1:43">
      <c r="A26" s="389" t="s">
        <v>176</v>
      </c>
      <c r="B26" s="437">
        <v>1262959.78465</v>
      </c>
      <c r="C26" s="437">
        <v>347486.34241000004</v>
      </c>
      <c r="D26" s="437">
        <v>819748.73036000005</v>
      </c>
      <c r="E26" s="437">
        <v>338804.11512999999</v>
      </c>
      <c r="F26" s="437">
        <v>185789.94805000001</v>
      </c>
      <c r="G26" s="437">
        <v>167275.14702</v>
      </c>
      <c r="H26" s="437">
        <v>130393.62033000001</v>
      </c>
      <c r="I26" s="437">
        <v>218295.7139</v>
      </c>
      <c r="J26" s="437">
        <v>195424.31732</v>
      </c>
      <c r="K26" s="437">
        <v>243789.51441999999</v>
      </c>
      <c r="L26" s="437">
        <v>88180.313410000002</v>
      </c>
      <c r="M26" s="437">
        <v>290003.49347000004</v>
      </c>
      <c r="N26" s="437">
        <v>283472.32695000002</v>
      </c>
      <c r="O26" s="437">
        <v>119480.97973000001</v>
      </c>
      <c r="P26" s="437">
        <v>126509.51022</v>
      </c>
      <c r="Q26" s="437">
        <v>59657.474560000002</v>
      </c>
      <c r="R26" s="437">
        <v>69171.640249999997</v>
      </c>
      <c r="S26" s="437">
        <v>78267.088269999993</v>
      </c>
      <c r="T26" s="437">
        <v>106091.29072</v>
      </c>
      <c r="U26" s="437">
        <v>187444.98869</v>
      </c>
      <c r="V26" s="437">
        <v>64832.817390000004</v>
      </c>
      <c r="W26" s="437">
        <v>97331.592340000003</v>
      </c>
      <c r="X26" s="437">
        <v>220836.03040000002</v>
      </c>
      <c r="Y26" s="437">
        <v>100866.14464</v>
      </c>
      <c r="Z26" s="437">
        <v>240029.75975</v>
      </c>
      <c r="AA26" s="437">
        <v>114938.65989</v>
      </c>
      <c r="AB26" s="437">
        <v>301216.26819999999</v>
      </c>
      <c r="AC26" s="437">
        <v>284980.96448999998</v>
      </c>
      <c r="AD26" s="437">
        <v>82146.120410000003</v>
      </c>
      <c r="AE26" s="437">
        <v>247569.35144</v>
      </c>
      <c r="AF26" s="437">
        <v>64142.84276</v>
      </c>
      <c r="AG26" s="437">
        <v>68274.189480000001</v>
      </c>
      <c r="AH26" s="437">
        <v>64726.110280000001</v>
      </c>
      <c r="AI26" s="437">
        <v>22622.828949999999</v>
      </c>
      <c r="AJ26" s="437">
        <v>40219.06119</v>
      </c>
      <c r="AK26" s="437">
        <v>20502.05746</v>
      </c>
      <c r="AL26" s="437">
        <v>116573.68539</v>
      </c>
      <c r="AM26" s="437">
        <v>30736.101129999999</v>
      </c>
      <c r="AN26" s="437">
        <v>155771.33762000001</v>
      </c>
      <c r="AO26" s="437">
        <v>70524.847420000006</v>
      </c>
      <c r="AP26" s="437">
        <v>22187.874250000001</v>
      </c>
      <c r="AQ26" s="437">
        <v>7749274.9847400002</v>
      </c>
    </row>
    <row r="27" spans="1:43">
      <c r="A27" s="63" t="s">
        <v>177</v>
      </c>
      <c r="B27" s="59">
        <v>1223916.53095</v>
      </c>
      <c r="C27" s="59">
        <v>323177.53466</v>
      </c>
      <c r="D27" s="59">
        <v>724116.26714999997</v>
      </c>
      <c r="E27" s="59">
        <v>309041.29486000002</v>
      </c>
      <c r="F27" s="59">
        <v>170466.32093000002</v>
      </c>
      <c r="G27" s="59">
        <v>156834.96554</v>
      </c>
      <c r="H27" s="59">
        <v>130864.83043</v>
      </c>
      <c r="I27" s="59">
        <v>198535.58452</v>
      </c>
      <c r="J27" s="59">
        <v>177724.4705</v>
      </c>
      <c r="K27" s="59">
        <v>238746.97346000001</v>
      </c>
      <c r="L27" s="59">
        <v>85437.558930000014</v>
      </c>
      <c r="M27" s="59">
        <v>278468.7599</v>
      </c>
      <c r="N27" s="59">
        <v>290894.80018000002</v>
      </c>
      <c r="O27" s="59">
        <v>115394.67162000001</v>
      </c>
      <c r="P27" s="59">
        <v>119490.07101</v>
      </c>
      <c r="Q27" s="59">
        <v>55030.594539999998</v>
      </c>
      <c r="R27" s="59">
        <v>60648.191579999999</v>
      </c>
      <c r="S27" s="59">
        <v>67419.772939999995</v>
      </c>
      <c r="T27" s="59">
        <v>94114.222379999992</v>
      </c>
      <c r="U27" s="59">
        <v>178107.92446000001</v>
      </c>
      <c r="V27" s="59">
        <v>59418.418299999998</v>
      </c>
      <c r="W27" s="59">
        <v>88811.92078</v>
      </c>
      <c r="X27" s="59">
        <v>200113.83884000001</v>
      </c>
      <c r="Y27" s="59">
        <v>99902.169030000005</v>
      </c>
      <c r="Z27" s="59">
        <v>203147.31044999999</v>
      </c>
      <c r="AA27" s="59">
        <v>103022.31817</v>
      </c>
      <c r="AB27" s="59">
        <v>287842.40280000004</v>
      </c>
      <c r="AC27" s="59">
        <v>270623.28636999999</v>
      </c>
      <c r="AD27" s="59">
        <v>73819.283379999993</v>
      </c>
      <c r="AE27" s="59">
        <v>236167.87716</v>
      </c>
      <c r="AF27" s="59">
        <v>64501.807590000004</v>
      </c>
      <c r="AG27" s="59">
        <v>67753.888860000006</v>
      </c>
      <c r="AH27" s="59">
        <v>57124.990030000001</v>
      </c>
      <c r="AI27" s="59">
        <v>20587.114550000002</v>
      </c>
      <c r="AJ27" s="59">
        <v>36357.670530000003</v>
      </c>
      <c r="AK27" s="59">
        <v>19250.165399999998</v>
      </c>
      <c r="AL27" s="59">
        <v>111044.71179999999</v>
      </c>
      <c r="AM27" s="59">
        <v>27951.01585</v>
      </c>
      <c r="AN27" s="59">
        <v>151802.72654</v>
      </c>
      <c r="AO27" s="59">
        <v>65920.656990000003</v>
      </c>
      <c r="AP27" s="59">
        <v>22785.210289999999</v>
      </c>
      <c r="AQ27" s="59">
        <v>7266380.1242500003</v>
      </c>
    </row>
    <row r="28" spans="1:43">
      <c r="A28" s="64" t="s">
        <v>178</v>
      </c>
      <c r="B28" s="59">
        <v>973943.75322000007</v>
      </c>
      <c r="C28" s="59">
        <v>174277.83405</v>
      </c>
      <c r="D28" s="59">
        <v>408841.82166000002</v>
      </c>
      <c r="E28" s="59">
        <v>208157.72027000002</v>
      </c>
      <c r="F28" s="59">
        <v>121562.57145</v>
      </c>
      <c r="G28" s="59">
        <v>104545.63905</v>
      </c>
      <c r="H28" s="59">
        <v>119064.85742</v>
      </c>
      <c r="I28" s="59">
        <v>129953.57937000001</v>
      </c>
      <c r="J28" s="59">
        <v>106430.12562000001</v>
      </c>
      <c r="K28" s="59">
        <v>213208.64705999999</v>
      </c>
      <c r="L28" s="59">
        <v>64393.075130000005</v>
      </c>
      <c r="M28" s="59">
        <v>209664.83312</v>
      </c>
      <c r="N28" s="59">
        <v>275844.61988000001</v>
      </c>
      <c r="O28" s="59">
        <v>86251.844030000007</v>
      </c>
      <c r="P28" s="59">
        <v>95505.500510000013</v>
      </c>
      <c r="Q28" s="59">
        <v>43781.040420000005</v>
      </c>
      <c r="R28" s="59">
        <v>38613.81295</v>
      </c>
      <c r="S28" s="59">
        <v>32415.64918</v>
      </c>
      <c r="T28" s="59">
        <v>71065.985819999987</v>
      </c>
      <c r="U28" s="59">
        <v>138169.56331999999</v>
      </c>
      <c r="V28" s="59">
        <v>37346.107299999996</v>
      </c>
      <c r="W28" s="59">
        <v>60268.729070000001</v>
      </c>
      <c r="X28" s="59">
        <v>134194.54662000001</v>
      </c>
      <c r="Y28" s="59">
        <v>82712.552519999997</v>
      </c>
      <c r="Z28" s="59">
        <v>95615.089370000002</v>
      </c>
      <c r="AA28" s="59">
        <v>55331.901939999996</v>
      </c>
      <c r="AB28" s="59">
        <v>236929.75159</v>
      </c>
      <c r="AC28" s="59">
        <v>194902.51140000002</v>
      </c>
      <c r="AD28" s="59">
        <v>56080.989729999994</v>
      </c>
      <c r="AE28" s="59">
        <v>191883.11212000001</v>
      </c>
      <c r="AF28" s="59">
        <v>50072.492729999998</v>
      </c>
      <c r="AG28" s="59">
        <v>58561.54363</v>
      </c>
      <c r="AH28" s="59">
        <v>35859.037819999998</v>
      </c>
      <c r="AI28" s="59">
        <v>15115.23444</v>
      </c>
      <c r="AJ28" s="59">
        <v>32691.958409999999</v>
      </c>
      <c r="AK28" s="59">
        <v>17046.937180000001</v>
      </c>
      <c r="AL28" s="59">
        <v>80555.132530000003</v>
      </c>
      <c r="AM28" s="59">
        <v>21136.575969999998</v>
      </c>
      <c r="AN28" s="59">
        <v>117440.03559</v>
      </c>
      <c r="AO28" s="59">
        <v>59635.773380000006</v>
      </c>
      <c r="AP28" s="59">
        <v>21827.034920000002</v>
      </c>
      <c r="AQ28" s="59">
        <v>5270899.5217899997</v>
      </c>
    </row>
    <row r="29" spans="1:43">
      <c r="A29" s="64" t="s">
        <v>179</v>
      </c>
      <c r="B29" s="59">
        <v>231240.33927</v>
      </c>
      <c r="C29" s="59">
        <v>134937.52375999998</v>
      </c>
      <c r="D29" s="59">
        <v>281929.03657</v>
      </c>
      <c r="E29" s="59">
        <v>90531.14473</v>
      </c>
      <c r="F29" s="59">
        <v>42606.050739999999</v>
      </c>
      <c r="G29" s="59">
        <v>45072.805569999997</v>
      </c>
      <c r="H29" s="59">
        <v>8941.41194</v>
      </c>
      <c r="I29" s="59">
        <v>61488.137189999994</v>
      </c>
      <c r="J29" s="59">
        <v>62497.775390000003</v>
      </c>
      <c r="K29" s="59">
        <v>22919.772359999999</v>
      </c>
      <c r="L29" s="59">
        <v>19610.291129999998</v>
      </c>
      <c r="M29" s="59">
        <v>60311.81035</v>
      </c>
      <c r="N29" s="59">
        <v>12239.042890000001</v>
      </c>
      <c r="O29" s="59">
        <v>25533.882389999999</v>
      </c>
      <c r="P29" s="59">
        <v>20496.073170000003</v>
      </c>
      <c r="Q29" s="59">
        <v>9874.8914700000005</v>
      </c>
      <c r="R29" s="59">
        <v>20147.445250000001</v>
      </c>
      <c r="S29" s="59">
        <v>31214.012579999999</v>
      </c>
      <c r="T29" s="59">
        <v>20063.049709999999</v>
      </c>
      <c r="U29" s="59">
        <v>35959.7474</v>
      </c>
      <c r="V29" s="59">
        <v>17040.76195</v>
      </c>
      <c r="W29" s="59">
        <v>23232.8442</v>
      </c>
      <c r="X29" s="59">
        <v>60630.180189999999</v>
      </c>
      <c r="Y29" s="59">
        <v>14572.596519999999</v>
      </c>
      <c r="Z29" s="59">
        <v>97889.717640000003</v>
      </c>
      <c r="AA29" s="59">
        <v>42134.989860000001</v>
      </c>
      <c r="AB29" s="59">
        <v>43259.927779999998</v>
      </c>
      <c r="AC29" s="59">
        <v>68955.939760000008</v>
      </c>
      <c r="AD29" s="59">
        <v>11981.25902</v>
      </c>
      <c r="AE29" s="59">
        <v>39100.76253</v>
      </c>
      <c r="AF29" s="59">
        <v>12890.847810000001</v>
      </c>
      <c r="AG29" s="59">
        <v>7694.8402100000003</v>
      </c>
      <c r="AH29" s="59">
        <v>18637.251059999999</v>
      </c>
      <c r="AI29" s="59">
        <v>4547.3729999999996</v>
      </c>
      <c r="AJ29" s="59">
        <v>2990.9901299999997</v>
      </c>
      <c r="AK29" s="59">
        <v>1900.94256</v>
      </c>
      <c r="AL29" s="59">
        <v>27081.057390000002</v>
      </c>
      <c r="AM29" s="59">
        <v>5126.5780300000006</v>
      </c>
      <c r="AN29" s="59">
        <v>29233.473699999999</v>
      </c>
      <c r="AO29" s="59">
        <v>5507.1359400000001</v>
      </c>
      <c r="AP29" s="59">
        <v>723.32209999999998</v>
      </c>
      <c r="AQ29" s="59">
        <v>1772747.0352400001</v>
      </c>
    </row>
    <row r="30" spans="1:43">
      <c r="A30" s="64" t="s">
        <v>180</v>
      </c>
      <c r="B30" s="59">
        <v>18732.438460000001</v>
      </c>
      <c r="C30" s="59">
        <v>13962.17685</v>
      </c>
      <c r="D30" s="59">
        <v>33345.408920000002</v>
      </c>
      <c r="E30" s="59">
        <v>10352.42986</v>
      </c>
      <c r="F30" s="59">
        <v>6297.6987399999998</v>
      </c>
      <c r="G30" s="59">
        <v>7216.5209199999999</v>
      </c>
      <c r="H30" s="59">
        <v>2858.5610699999997</v>
      </c>
      <c r="I30" s="59">
        <v>7093.8679599999996</v>
      </c>
      <c r="J30" s="59">
        <v>8796.5694899999999</v>
      </c>
      <c r="K30" s="59">
        <v>2618.55404</v>
      </c>
      <c r="L30" s="59">
        <v>1434.1926699999999</v>
      </c>
      <c r="M30" s="59">
        <v>8492.11643</v>
      </c>
      <c r="N30" s="59">
        <v>2811.1374100000003</v>
      </c>
      <c r="O30" s="59">
        <v>3608.9452000000001</v>
      </c>
      <c r="P30" s="59">
        <v>3488.4973300000001</v>
      </c>
      <c r="Q30" s="59">
        <v>1374.66265</v>
      </c>
      <c r="R30" s="59">
        <v>1886.9333799999999</v>
      </c>
      <c r="S30" s="59">
        <v>3790.1111800000003</v>
      </c>
      <c r="T30" s="59">
        <v>2985.18685</v>
      </c>
      <c r="U30" s="59">
        <v>3978.6137400000002</v>
      </c>
      <c r="V30" s="59">
        <v>5031.5490499999996</v>
      </c>
      <c r="W30" s="59">
        <v>5310.3475099999996</v>
      </c>
      <c r="X30" s="59">
        <v>5289.1120300000002</v>
      </c>
      <c r="Y30" s="59">
        <v>2617.0199900000002</v>
      </c>
      <c r="Z30" s="59">
        <v>9642.5034399999986</v>
      </c>
      <c r="AA30" s="59">
        <v>5555.4263700000001</v>
      </c>
      <c r="AB30" s="59">
        <v>7652.72343</v>
      </c>
      <c r="AC30" s="59">
        <v>6764.8352100000002</v>
      </c>
      <c r="AD30" s="59">
        <v>5757.0346300000001</v>
      </c>
      <c r="AE30" s="59">
        <v>5184.0025099999993</v>
      </c>
      <c r="AF30" s="59">
        <v>1538.46705</v>
      </c>
      <c r="AG30" s="59">
        <v>1497.5050200000001</v>
      </c>
      <c r="AH30" s="59">
        <v>2628.7011499999999</v>
      </c>
      <c r="AI30" s="59">
        <v>924.50711000000001</v>
      </c>
      <c r="AJ30" s="59">
        <v>674.72199000000001</v>
      </c>
      <c r="AK30" s="59">
        <v>302.28565999999995</v>
      </c>
      <c r="AL30" s="59">
        <v>3408.5218799999998</v>
      </c>
      <c r="AM30" s="59">
        <v>1687.86185</v>
      </c>
      <c r="AN30" s="59">
        <v>5129.2172499999997</v>
      </c>
      <c r="AO30" s="59">
        <v>777.74767000000008</v>
      </c>
      <c r="AP30" s="59">
        <v>234.85326999999998</v>
      </c>
      <c r="AQ30" s="59">
        <v>222733.56722</v>
      </c>
    </row>
    <row r="31" spans="1:43">
      <c r="A31" s="63" t="s">
        <v>181</v>
      </c>
      <c r="B31" s="59">
        <v>6992.6754800000008</v>
      </c>
      <c r="C31" s="59">
        <v>3462.0276400000002</v>
      </c>
      <c r="D31" s="59">
        <v>30849.25302</v>
      </c>
      <c r="E31" s="59">
        <v>2700.60374</v>
      </c>
      <c r="F31" s="59">
        <v>3346.6794900000004</v>
      </c>
      <c r="G31" s="59">
        <v>176.05680999999998</v>
      </c>
      <c r="H31" s="59">
        <v>489.26109000000002</v>
      </c>
      <c r="I31" s="59">
        <v>1706.8826899999999</v>
      </c>
      <c r="J31" s="59">
        <v>1888.31879</v>
      </c>
      <c r="K31" s="59">
        <v>2544.60853</v>
      </c>
      <c r="L31" s="59">
        <v>1038.8920600000001</v>
      </c>
      <c r="M31" s="59">
        <v>965.72872999999993</v>
      </c>
      <c r="N31" s="59">
        <v>796.44335000000001</v>
      </c>
      <c r="O31" s="59">
        <v>588.08606999999995</v>
      </c>
      <c r="P31" s="59">
        <v>1202.4086399999999</v>
      </c>
      <c r="Q31" s="59">
        <v>1700.8821599999999</v>
      </c>
      <c r="R31" s="59">
        <v>338.81266999999997</v>
      </c>
      <c r="S31" s="59">
        <v>98.966429999999988</v>
      </c>
      <c r="T31" s="59">
        <v>1246.78997</v>
      </c>
      <c r="U31" s="59">
        <v>645.52813000000003</v>
      </c>
      <c r="V31" s="59">
        <v>75.352460000000008</v>
      </c>
      <c r="W31" s="59">
        <v>1401.1088099999999</v>
      </c>
      <c r="X31" s="59">
        <v>4850.7369600000002</v>
      </c>
      <c r="Y31" s="59">
        <v>335.41755000000001</v>
      </c>
      <c r="Z31" s="59">
        <v>790.9479399999999</v>
      </c>
      <c r="AA31" s="59">
        <v>364.12074000000001</v>
      </c>
      <c r="AB31" s="59">
        <v>729.07600000000002</v>
      </c>
      <c r="AC31" s="59">
        <v>5423.65978</v>
      </c>
      <c r="AD31" s="59">
        <v>1108.5625700000001</v>
      </c>
      <c r="AE31" s="59">
        <v>227.48508999999999</v>
      </c>
      <c r="AF31" s="59">
        <v>943.68694999999991</v>
      </c>
      <c r="AG31" s="59">
        <v>136.37110000000001</v>
      </c>
      <c r="AH31" s="59">
        <v>67.242270000000005</v>
      </c>
      <c r="AI31" s="59">
        <v>427.15140000000002</v>
      </c>
      <c r="AJ31" s="59">
        <v>181.42142000000001</v>
      </c>
      <c r="AK31" s="59">
        <v>200.17589999999998</v>
      </c>
      <c r="AL31" s="59">
        <v>582.31865000000005</v>
      </c>
      <c r="AM31" s="59">
        <v>731.59888999999998</v>
      </c>
      <c r="AN31" s="59">
        <v>2441.40789</v>
      </c>
      <c r="AO31" s="59">
        <v>2834.1270399999999</v>
      </c>
      <c r="AP31" s="59">
        <v>77.174999999999997</v>
      </c>
      <c r="AQ31" s="59">
        <v>86708.049900000013</v>
      </c>
    </row>
    <row r="32" spans="1:43">
      <c r="A32" s="64" t="s">
        <v>182</v>
      </c>
      <c r="B32" s="59">
        <v>2524.6307299999999</v>
      </c>
      <c r="C32" s="59">
        <v>382.60692999999998</v>
      </c>
      <c r="D32" s="59">
        <v>11852.10716</v>
      </c>
      <c r="E32" s="59">
        <v>1073.4101499999999</v>
      </c>
      <c r="F32" s="59">
        <v>860.67101000000002</v>
      </c>
      <c r="G32" s="59">
        <v>5.2101199999999999</v>
      </c>
      <c r="H32" s="59">
        <v>89.410229999999999</v>
      </c>
      <c r="I32" s="59">
        <v>309.15552000000002</v>
      </c>
      <c r="J32" s="59">
        <v>784.76864999999998</v>
      </c>
      <c r="K32" s="59">
        <v>1769.2926499999999</v>
      </c>
      <c r="L32" s="59">
        <v>510.94853000000001</v>
      </c>
      <c r="M32" s="59">
        <v>733.02397999999994</v>
      </c>
      <c r="N32" s="59">
        <v>744.12337000000002</v>
      </c>
      <c r="O32" s="59">
        <v>136.09071</v>
      </c>
      <c r="P32" s="59">
        <v>452.08967999999999</v>
      </c>
      <c r="Q32" s="59">
        <v>1002.28026</v>
      </c>
      <c r="R32" s="59">
        <v>286.96996000000001</v>
      </c>
      <c r="S32" s="59">
        <v>84.380499999999998</v>
      </c>
      <c r="T32" s="59">
        <v>355.2518</v>
      </c>
      <c r="U32" s="59">
        <v>192.37257</v>
      </c>
      <c r="V32" s="59">
        <v>26.807880000000001</v>
      </c>
      <c r="W32" s="59">
        <v>747.22093000000007</v>
      </c>
      <c r="X32" s="59">
        <v>1483.90137</v>
      </c>
      <c r="Y32" s="59">
        <v>156.54345000000001</v>
      </c>
      <c r="Z32" s="59">
        <v>524.11507000000006</v>
      </c>
      <c r="AA32" s="59">
        <v>233.88123000000002</v>
      </c>
      <c r="AB32" s="59">
        <v>629.29413</v>
      </c>
      <c r="AC32" s="59">
        <v>2949.2011499999999</v>
      </c>
      <c r="AD32" s="59">
        <v>675.19101000000001</v>
      </c>
      <c r="AE32" s="59">
        <v>196.07359</v>
      </c>
      <c r="AF32" s="59">
        <v>183.78006999999999</v>
      </c>
      <c r="AG32" s="59">
        <v>66.797960000000003</v>
      </c>
      <c r="AH32" s="59">
        <v>0</v>
      </c>
      <c r="AI32" s="59">
        <v>112.46341000000001</v>
      </c>
      <c r="AJ32" s="59">
        <v>181.42142000000001</v>
      </c>
      <c r="AK32" s="59">
        <v>200.17589999999998</v>
      </c>
      <c r="AL32" s="59">
        <v>130.47012000000001</v>
      </c>
      <c r="AM32" s="59">
        <v>414.03066999999999</v>
      </c>
      <c r="AN32" s="59">
        <v>100.18467999999999</v>
      </c>
      <c r="AO32" s="59">
        <v>941.84993999999995</v>
      </c>
      <c r="AP32" s="59">
        <v>77.174999999999997</v>
      </c>
      <c r="AQ32" s="59">
        <v>34179.373490000005</v>
      </c>
    </row>
    <row r="33" spans="1:43">
      <c r="A33" s="64" t="s">
        <v>183</v>
      </c>
      <c r="B33" s="59">
        <v>4129.5055700000003</v>
      </c>
      <c r="C33" s="59">
        <v>2689.8347699999999</v>
      </c>
      <c r="D33" s="59">
        <v>17067.955699999999</v>
      </c>
      <c r="E33" s="59">
        <v>1335.6263200000001</v>
      </c>
      <c r="F33" s="59">
        <v>2141.11771</v>
      </c>
      <c r="G33" s="59">
        <v>113.74704</v>
      </c>
      <c r="H33" s="59">
        <v>306.66962000000001</v>
      </c>
      <c r="I33" s="59">
        <v>1196.1832899999999</v>
      </c>
      <c r="J33" s="59">
        <v>934.42223999999999</v>
      </c>
      <c r="K33" s="59">
        <v>705.98942</v>
      </c>
      <c r="L33" s="59">
        <v>484.59878000000003</v>
      </c>
      <c r="M33" s="59">
        <v>179.68251000000001</v>
      </c>
      <c r="N33" s="59">
        <v>24.61027</v>
      </c>
      <c r="O33" s="59">
        <v>362.26443</v>
      </c>
      <c r="P33" s="59">
        <v>602.99367000000007</v>
      </c>
      <c r="Q33" s="59">
        <v>560.30449999999996</v>
      </c>
      <c r="R33" s="59">
        <v>42.496099999999998</v>
      </c>
      <c r="S33" s="59">
        <v>14.585930000000001</v>
      </c>
      <c r="T33" s="59">
        <v>839.22329000000002</v>
      </c>
      <c r="U33" s="59">
        <v>380.17608000000001</v>
      </c>
      <c r="V33" s="59">
        <v>48.544580000000003</v>
      </c>
      <c r="W33" s="59">
        <v>451.88243</v>
      </c>
      <c r="X33" s="59">
        <v>3132.7480699999996</v>
      </c>
      <c r="Y33" s="59">
        <v>129.04885999999999</v>
      </c>
      <c r="Z33" s="59">
        <v>211.42620000000002</v>
      </c>
      <c r="AA33" s="59">
        <v>113.59358999999999</v>
      </c>
      <c r="AB33" s="59">
        <v>62.801180000000002</v>
      </c>
      <c r="AC33" s="59">
        <v>2130.13825</v>
      </c>
      <c r="AD33" s="59">
        <v>334.26858000000004</v>
      </c>
      <c r="AE33" s="59">
        <v>20.979749999999999</v>
      </c>
      <c r="AF33" s="59">
        <v>671.53267000000005</v>
      </c>
      <c r="AG33" s="59">
        <v>55.684089999999998</v>
      </c>
      <c r="AH33" s="59">
        <v>56.098839999999996</v>
      </c>
      <c r="AI33" s="59">
        <v>252.79411999999999</v>
      </c>
      <c r="AJ33" s="59">
        <v>0</v>
      </c>
      <c r="AK33" s="59">
        <v>0</v>
      </c>
      <c r="AL33" s="59">
        <v>398.32727</v>
      </c>
      <c r="AM33" s="59">
        <v>213.34623000000002</v>
      </c>
      <c r="AN33" s="59">
        <v>1847.9737500000001</v>
      </c>
      <c r="AO33" s="59">
        <v>1715.17129</v>
      </c>
      <c r="AP33" s="59">
        <v>0</v>
      </c>
      <c r="AQ33" s="59">
        <v>45958.346990000005</v>
      </c>
    </row>
    <row r="34" spans="1:43">
      <c r="A34" s="65" t="s">
        <v>184</v>
      </c>
      <c r="B34" s="59">
        <v>338.53917999999999</v>
      </c>
      <c r="C34" s="59">
        <v>389.58593999999999</v>
      </c>
      <c r="D34" s="59">
        <v>1929.1901599999999</v>
      </c>
      <c r="E34" s="59">
        <v>291.56727000000001</v>
      </c>
      <c r="F34" s="59">
        <v>344.89077000000003</v>
      </c>
      <c r="G34" s="59">
        <v>57.099650000000004</v>
      </c>
      <c r="H34" s="59">
        <v>93.181240000000003</v>
      </c>
      <c r="I34" s="59">
        <v>201.54388</v>
      </c>
      <c r="J34" s="59">
        <v>169.12789999999998</v>
      </c>
      <c r="K34" s="59">
        <v>69.326460000000012</v>
      </c>
      <c r="L34" s="59">
        <v>43.344749999999998</v>
      </c>
      <c r="M34" s="59">
        <v>53.022239999999996</v>
      </c>
      <c r="N34" s="59">
        <v>27.709709999999998</v>
      </c>
      <c r="O34" s="59">
        <v>89.730929999999987</v>
      </c>
      <c r="P34" s="59">
        <v>147.32529</v>
      </c>
      <c r="Q34" s="59">
        <v>138.29739999999998</v>
      </c>
      <c r="R34" s="59">
        <v>9.3466100000000001</v>
      </c>
      <c r="S34" s="59">
        <v>0</v>
      </c>
      <c r="T34" s="59">
        <v>52.314879999999995</v>
      </c>
      <c r="U34" s="59">
        <v>72.979479999999995</v>
      </c>
      <c r="V34" s="59">
        <v>0</v>
      </c>
      <c r="W34" s="59">
        <v>202.00545000000002</v>
      </c>
      <c r="X34" s="59">
        <v>234.08751999999998</v>
      </c>
      <c r="Y34" s="59">
        <v>49.825240000000001</v>
      </c>
      <c r="Z34" s="59">
        <v>55.406669999999998</v>
      </c>
      <c r="AA34" s="59">
        <v>16.645919999999997</v>
      </c>
      <c r="AB34" s="59">
        <v>36.980690000000003</v>
      </c>
      <c r="AC34" s="59">
        <v>344.32038</v>
      </c>
      <c r="AD34" s="59">
        <v>99.102980000000002</v>
      </c>
      <c r="AE34" s="59">
        <v>10.431749999999999</v>
      </c>
      <c r="AF34" s="59">
        <v>88.374210000000005</v>
      </c>
      <c r="AG34" s="59">
        <v>13.889049999999999</v>
      </c>
      <c r="AH34" s="59">
        <v>11.14343</v>
      </c>
      <c r="AI34" s="59">
        <v>61.89387</v>
      </c>
      <c r="AJ34" s="59">
        <v>0</v>
      </c>
      <c r="AK34" s="59">
        <v>0</v>
      </c>
      <c r="AL34" s="59">
        <v>53.521260000000005</v>
      </c>
      <c r="AM34" s="59">
        <v>104.22199000000001</v>
      </c>
      <c r="AN34" s="59">
        <v>493.24946</v>
      </c>
      <c r="AO34" s="59">
        <v>177.10580999999999</v>
      </c>
      <c r="AP34" s="59">
        <v>0</v>
      </c>
      <c r="AQ34" s="59">
        <v>6570.32942</v>
      </c>
    </row>
    <row r="35" spans="1:43">
      <c r="A35" s="63" t="s">
        <v>185</v>
      </c>
      <c r="B35" s="59">
        <v>33432.95624</v>
      </c>
      <c r="C35" s="59">
        <v>13968.03141</v>
      </c>
      <c r="D35" s="59">
        <v>12637.082060000001</v>
      </c>
      <c r="E35" s="59">
        <v>19204.655190000001</v>
      </c>
      <c r="F35" s="59">
        <v>6747.8445400000001</v>
      </c>
      <c r="G35" s="59">
        <v>4375.2059200000003</v>
      </c>
      <c r="H35" s="59">
        <v>1962.5713700000001</v>
      </c>
      <c r="I35" s="59">
        <v>4770.4931399999996</v>
      </c>
      <c r="J35" s="59">
        <v>7050.89012</v>
      </c>
      <c r="K35" s="59">
        <v>5123.7286799999993</v>
      </c>
      <c r="L35" s="59">
        <v>6449.6775900000002</v>
      </c>
      <c r="M35" s="59">
        <v>4483.0618400000003</v>
      </c>
      <c r="N35" s="59">
        <v>4843.0632500000002</v>
      </c>
      <c r="O35" s="59">
        <v>3835.7971400000001</v>
      </c>
      <c r="P35" s="59">
        <v>4076.1217299999998</v>
      </c>
      <c r="Q35" s="59">
        <v>603.83844999999997</v>
      </c>
      <c r="R35" s="59">
        <v>1065.9059399999999</v>
      </c>
      <c r="S35" s="59">
        <v>2079.7501699999998</v>
      </c>
      <c r="T35" s="59">
        <v>3847.01307</v>
      </c>
      <c r="U35" s="59">
        <v>2129.8269700000001</v>
      </c>
      <c r="V35" s="59">
        <v>679.70078000000001</v>
      </c>
      <c r="W35" s="59">
        <v>3646.95964</v>
      </c>
      <c r="X35" s="59">
        <v>4192.2107299999998</v>
      </c>
      <c r="Y35" s="59">
        <v>1270.4659299999998</v>
      </c>
      <c r="Z35" s="59">
        <v>3711.0127499999999</v>
      </c>
      <c r="AA35" s="59">
        <v>3046.58806</v>
      </c>
      <c r="AB35" s="59">
        <v>3651.4897299999998</v>
      </c>
      <c r="AC35" s="59">
        <v>8775.0293899999997</v>
      </c>
      <c r="AD35" s="59">
        <v>518.18317999999999</v>
      </c>
      <c r="AE35" s="59">
        <v>2150.72093</v>
      </c>
      <c r="AF35" s="59">
        <v>726.59964000000002</v>
      </c>
      <c r="AG35" s="59">
        <v>91.19605</v>
      </c>
      <c r="AH35" s="59">
        <v>1942.2316599999999</v>
      </c>
      <c r="AI35" s="59">
        <v>803.44874000000004</v>
      </c>
      <c r="AJ35" s="59">
        <v>395.55707000000001</v>
      </c>
      <c r="AK35" s="59">
        <v>184.13869</v>
      </c>
      <c r="AL35" s="59">
        <v>3654.31943</v>
      </c>
      <c r="AM35" s="59">
        <v>1761.7801100000001</v>
      </c>
      <c r="AN35" s="59">
        <v>7990.3856900000001</v>
      </c>
      <c r="AO35" s="59">
        <v>11973.51161</v>
      </c>
      <c r="AP35" s="59">
        <v>87.495059999999995</v>
      </c>
      <c r="AQ35" s="59">
        <v>203940.53969000001</v>
      </c>
    </row>
    <row r="36" spans="1:43">
      <c r="A36" s="64" t="s">
        <v>186</v>
      </c>
      <c r="B36" s="59">
        <v>10270.67527</v>
      </c>
      <c r="C36" s="59">
        <v>5639.37</v>
      </c>
      <c r="D36" s="59">
        <v>5621.6585700000005</v>
      </c>
      <c r="E36" s="59">
        <v>13519.057369999999</v>
      </c>
      <c r="F36" s="59">
        <v>6059.4904100000003</v>
      </c>
      <c r="G36" s="59">
        <v>3792.9758999999999</v>
      </c>
      <c r="H36" s="59">
        <v>1329.8219899999999</v>
      </c>
      <c r="I36" s="59">
        <v>2427.9131200000002</v>
      </c>
      <c r="J36" s="59">
        <v>3595.1437000000001</v>
      </c>
      <c r="K36" s="59">
        <v>2876.2824900000001</v>
      </c>
      <c r="L36" s="59">
        <v>5783.9108499999993</v>
      </c>
      <c r="M36" s="59">
        <v>3572.4167200000002</v>
      </c>
      <c r="N36" s="59">
        <v>4547.91338</v>
      </c>
      <c r="O36" s="59">
        <v>1822.4344699999999</v>
      </c>
      <c r="P36" s="59">
        <v>1600.59719</v>
      </c>
      <c r="Q36" s="59">
        <v>349.69208000000003</v>
      </c>
      <c r="R36" s="59">
        <v>748.17840999999999</v>
      </c>
      <c r="S36" s="59">
        <v>1876.1150700000001</v>
      </c>
      <c r="T36" s="59">
        <v>3789.6098400000001</v>
      </c>
      <c r="U36" s="59">
        <v>1262.7287699999999</v>
      </c>
      <c r="V36" s="59">
        <v>534.31131000000005</v>
      </c>
      <c r="W36" s="59">
        <v>2910.4415400000003</v>
      </c>
      <c r="X36" s="59">
        <v>1397.85698</v>
      </c>
      <c r="Y36" s="59">
        <v>674.3648199999999</v>
      </c>
      <c r="Z36" s="59">
        <v>1778.79429</v>
      </c>
      <c r="AA36" s="59">
        <v>2249.8442400000004</v>
      </c>
      <c r="AB36" s="59">
        <v>2066.1388299999999</v>
      </c>
      <c r="AC36" s="59">
        <v>7011.5402100000001</v>
      </c>
      <c r="AD36" s="59">
        <v>350.08378000000005</v>
      </c>
      <c r="AE36" s="59">
        <v>1232.32455</v>
      </c>
      <c r="AF36" s="59">
        <v>186.42892000000001</v>
      </c>
      <c r="AG36" s="59">
        <v>67.817580000000007</v>
      </c>
      <c r="AH36" s="59">
        <v>1353.2890300000001</v>
      </c>
      <c r="AI36" s="59">
        <v>434.57621</v>
      </c>
      <c r="AJ36" s="59">
        <v>395.55707000000001</v>
      </c>
      <c r="AK36" s="59">
        <v>89.473389999999995</v>
      </c>
      <c r="AL36" s="59">
        <v>2789.8896500000001</v>
      </c>
      <c r="AM36" s="59">
        <v>1146.9334099999999</v>
      </c>
      <c r="AN36" s="59">
        <v>5939.0153799999998</v>
      </c>
      <c r="AO36" s="59">
        <v>10874.440689999999</v>
      </c>
      <c r="AP36" s="59">
        <v>15.588979999999999</v>
      </c>
      <c r="AQ36" s="59">
        <v>123984.69645999999</v>
      </c>
    </row>
    <row r="37" spans="1:43">
      <c r="A37" s="64" t="s">
        <v>187</v>
      </c>
      <c r="B37" s="59">
        <v>22325.349399999999</v>
      </c>
      <c r="C37" s="59">
        <v>7749.5050700000002</v>
      </c>
      <c r="D37" s="59">
        <v>6612.5387799999999</v>
      </c>
      <c r="E37" s="59">
        <v>5184.9531799999995</v>
      </c>
      <c r="F37" s="59">
        <v>605.91592000000003</v>
      </c>
      <c r="G37" s="59">
        <v>555.92721999999992</v>
      </c>
      <c r="H37" s="59">
        <v>492.34992999999997</v>
      </c>
      <c r="I37" s="59">
        <v>2183.0748399999998</v>
      </c>
      <c r="J37" s="59">
        <v>3320.8166499999998</v>
      </c>
      <c r="K37" s="59">
        <v>2136.9998900000001</v>
      </c>
      <c r="L37" s="59">
        <v>626.02334999999994</v>
      </c>
      <c r="M37" s="59">
        <v>822.97746999999993</v>
      </c>
      <c r="N37" s="59">
        <v>231.86034000000001</v>
      </c>
      <c r="O37" s="59">
        <v>1776.2341699999999</v>
      </c>
      <c r="P37" s="59">
        <v>2181.3368599999999</v>
      </c>
      <c r="Q37" s="59">
        <v>248.80977999999999</v>
      </c>
      <c r="R37" s="59">
        <v>304.18227000000002</v>
      </c>
      <c r="S37" s="59">
        <v>203.63509999999999</v>
      </c>
      <c r="T37" s="59">
        <v>46.698860000000003</v>
      </c>
      <c r="U37" s="59">
        <v>795.29618999999991</v>
      </c>
      <c r="V37" s="59">
        <v>130.29732000000001</v>
      </c>
      <c r="W37" s="59">
        <v>624.39083999999991</v>
      </c>
      <c r="X37" s="59">
        <v>2601.2884300000001</v>
      </c>
      <c r="Y37" s="59">
        <v>483.68877000000003</v>
      </c>
      <c r="Z37" s="59">
        <v>1801.1343899999999</v>
      </c>
      <c r="AA37" s="59">
        <v>691.15200000000004</v>
      </c>
      <c r="AB37" s="59">
        <v>1370.0935300000001</v>
      </c>
      <c r="AC37" s="59">
        <v>1583.93831</v>
      </c>
      <c r="AD37" s="59">
        <v>144.45563000000001</v>
      </c>
      <c r="AE37" s="59">
        <v>895.00966000000005</v>
      </c>
      <c r="AF37" s="59">
        <v>438.16640000000001</v>
      </c>
      <c r="AG37" s="59">
        <v>6.6104200000000004</v>
      </c>
      <c r="AH37" s="59">
        <v>576.39667000000009</v>
      </c>
      <c r="AI37" s="59">
        <v>359.21015</v>
      </c>
      <c r="AJ37" s="59">
        <v>0</v>
      </c>
      <c r="AK37" s="59">
        <v>64.427019999999999</v>
      </c>
      <c r="AL37" s="59">
        <v>790.19256000000007</v>
      </c>
      <c r="AM37" s="59">
        <v>463.36382000000003</v>
      </c>
      <c r="AN37" s="59">
        <v>1847.9645800000001</v>
      </c>
      <c r="AO37" s="59">
        <v>1013.9528</v>
      </c>
      <c r="AP37" s="59">
        <v>57.025080000000003</v>
      </c>
      <c r="AQ37" s="59">
        <v>74347.243650000004</v>
      </c>
    </row>
    <row r="38" spans="1:43">
      <c r="A38" s="64" t="s">
        <v>188</v>
      </c>
      <c r="B38" s="59">
        <v>836.93156999999997</v>
      </c>
      <c r="C38" s="59">
        <v>579.15634</v>
      </c>
      <c r="D38" s="59">
        <v>402.88471000000004</v>
      </c>
      <c r="E38" s="59">
        <v>500.64464000000004</v>
      </c>
      <c r="F38" s="59">
        <v>82.438210000000012</v>
      </c>
      <c r="G38" s="59">
        <v>26.302799999999998</v>
      </c>
      <c r="H38" s="59">
        <v>140.39945</v>
      </c>
      <c r="I38" s="59">
        <v>159.50518</v>
      </c>
      <c r="J38" s="59">
        <v>134.92976999999999</v>
      </c>
      <c r="K38" s="59">
        <v>110.44630000000001</v>
      </c>
      <c r="L38" s="59">
        <v>39.743389999999998</v>
      </c>
      <c r="M38" s="59">
        <v>87.667649999999995</v>
      </c>
      <c r="N38" s="59">
        <v>63.289529999999999</v>
      </c>
      <c r="O38" s="59">
        <v>237.1285</v>
      </c>
      <c r="P38" s="59">
        <v>294.18768</v>
      </c>
      <c r="Q38" s="59">
        <v>5.3365900000000002</v>
      </c>
      <c r="R38" s="59">
        <v>13.545260000000001</v>
      </c>
      <c r="S38" s="59">
        <v>0</v>
      </c>
      <c r="T38" s="59">
        <v>10.704370000000001</v>
      </c>
      <c r="U38" s="59">
        <v>71.802009999999996</v>
      </c>
      <c r="V38" s="59">
        <v>15.09215</v>
      </c>
      <c r="W38" s="59">
        <v>112.12725999999999</v>
      </c>
      <c r="X38" s="59">
        <v>193.06532000000001</v>
      </c>
      <c r="Y38" s="59">
        <v>112.41234</v>
      </c>
      <c r="Z38" s="59">
        <v>131.08407</v>
      </c>
      <c r="AA38" s="59">
        <v>105.59182000000001</v>
      </c>
      <c r="AB38" s="59">
        <v>215.25737000000001</v>
      </c>
      <c r="AC38" s="59">
        <v>179.55087</v>
      </c>
      <c r="AD38" s="59">
        <v>23.64377</v>
      </c>
      <c r="AE38" s="59">
        <v>23.38672</v>
      </c>
      <c r="AF38" s="59">
        <v>102.00432000000001</v>
      </c>
      <c r="AG38" s="59">
        <v>16.768049999999999</v>
      </c>
      <c r="AH38" s="59">
        <v>12.545959999999999</v>
      </c>
      <c r="AI38" s="59">
        <v>9.6623799999999989</v>
      </c>
      <c r="AJ38" s="59">
        <v>0</v>
      </c>
      <c r="AK38" s="59">
        <v>30.23828</v>
      </c>
      <c r="AL38" s="59">
        <v>74.237220000000008</v>
      </c>
      <c r="AM38" s="59">
        <v>151.48287999999999</v>
      </c>
      <c r="AN38" s="59">
        <v>203.40573000000001</v>
      </c>
      <c r="AO38" s="59">
        <v>85.11811999999999</v>
      </c>
      <c r="AP38" s="59">
        <v>14.881</v>
      </c>
      <c r="AQ38" s="59">
        <v>5608.5995800000001</v>
      </c>
    </row>
    <row r="39" spans="1:43">
      <c r="A39" s="63" t="s">
        <v>189</v>
      </c>
      <c r="B39" s="59">
        <v>98133.954959999988</v>
      </c>
      <c r="C39" s="59">
        <v>35436.685460000001</v>
      </c>
      <c r="D39" s="59">
        <v>103122.49859</v>
      </c>
      <c r="E39" s="59">
        <v>34752.547960000004</v>
      </c>
      <c r="F39" s="59">
        <v>19583.976409999999</v>
      </c>
      <c r="G39" s="59">
        <v>17914.09331</v>
      </c>
      <c r="H39" s="59">
        <v>6130.7160000000003</v>
      </c>
      <c r="I39" s="59">
        <v>24278.316460000002</v>
      </c>
      <c r="J39" s="59">
        <v>23972.598030000001</v>
      </c>
      <c r="K39" s="59">
        <v>17799.9925</v>
      </c>
      <c r="L39" s="59">
        <v>7371.5790999999999</v>
      </c>
      <c r="M39" s="59">
        <v>22346.176070000001</v>
      </c>
      <c r="N39" s="59">
        <v>16554.564279999999</v>
      </c>
      <c r="O39" s="59">
        <v>12506.57417</v>
      </c>
      <c r="P39" s="59">
        <v>12926.14588</v>
      </c>
      <c r="Q39" s="59">
        <v>6466.6651099999999</v>
      </c>
      <c r="R39" s="59">
        <v>10388.10248</v>
      </c>
      <c r="S39" s="59">
        <v>13471.403900000001</v>
      </c>
      <c r="T39" s="59">
        <v>21118.520190000003</v>
      </c>
      <c r="U39" s="59">
        <v>20949.07518</v>
      </c>
      <c r="V39" s="59">
        <v>8644.6971199999989</v>
      </c>
      <c r="W39" s="59">
        <v>11155.472689999999</v>
      </c>
      <c r="X39" s="59">
        <v>24458.21672</v>
      </c>
      <c r="Y39" s="59">
        <v>7618.9698399999997</v>
      </c>
      <c r="Z39" s="59">
        <v>40381.598520000007</v>
      </c>
      <c r="AA39" s="59">
        <v>16562.010979999999</v>
      </c>
      <c r="AB39" s="59">
        <v>21994.947620000003</v>
      </c>
      <c r="AC39" s="59">
        <v>37253.36436</v>
      </c>
      <c r="AD39" s="59">
        <v>8622.8285599999999</v>
      </c>
      <c r="AE39" s="59">
        <v>22238.653010000002</v>
      </c>
      <c r="AF39" s="59">
        <v>3776.8952999999997</v>
      </c>
      <c r="AG39" s="59">
        <v>3268.2096699999997</v>
      </c>
      <c r="AH39" s="59">
        <v>9784.440849999999</v>
      </c>
      <c r="AI39" s="59">
        <v>2278.0036099999998</v>
      </c>
      <c r="AJ39" s="59">
        <v>4399.4678899999999</v>
      </c>
      <c r="AK39" s="59">
        <v>1464.1145200000001</v>
      </c>
      <c r="AL39" s="59">
        <v>10915.747619999998</v>
      </c>
      <c r="AM39" s="59">
        <v>3185.4731400000001</v>
      </c>
      <c r="AN39" s="59">
        <v>10832.87376</v>
      </c>
      <c r="AO39" s="59">
        <v>4742.7726500000008</v>
      </c>
      <c r="AP39" s="59">
        <v>830.92505000000006</v>
      </c>
      <c r="AQ39" s="59">
        <v>779633.86951999995</v>
      </c>
    </row>
    <row r="40" spans="1:43">
      <c r="A40" s="65" t="s">
        <v>190</v>
      </c>
      <c r="B40" s="59">
        <v>18658.695239999997</v>
      </c>
      <c r="C40" s="59">
        <v>939.47604000000001</v>
      </c>
      <c r="D40" s="59">
        <v>4397.5098099999996</v>
      </c>
      <c r="E40" s="59">
        <v>3349.7529500000001</v>
      </c>
      <c r="F40" s="59">
        <v>1076.87237</v>
      </c>
      <c r="G40" s="59">
        <v>1544.1773700000001</v>
      </c>
      <c r="H40" s="59">
        <v>913.25271999999995</v>
      </c>
      <c r="I40" s="59">
        <v>3200.0475000000001</v>
      </c>
      <c r="J40" s="59">
        <v>1446.2293300000001</v>
      </c>
      <c r="K40" s="59">
        <v>4549.5225599999994</v>
      </c>
      <c r="L40" s="59">
        <v>487.76956999999999</v>
      </c>
      <c r="M40" s="59">
        <v>1452.2999299999999</v>
      </c>
      <c r="N40" s="59">
        <v>5664.9463900000001</v>
      </c>
      <c r="O40" s="59">
        <v>796.27891</v>
      </c>
      <c r="P40" s="59">
        <v>2903.7404500000002</v>
      </c>
      <c r="Q40" s="59">
        <v>1574.20228</v>
      </c>
      <c r="R40" s="59">
        <v>1442.5830700000001</v>
      </c>
      <c r="S40" s="59">
        <v>1789.3951999999999</v>
      </c>
      <c r="T40" s="59">
        <v>4733.7367899999999</v>
      </c>
      <c r="U40" s="59">
        <v>2889.4741600000002</v>
      </c>
      <c r="V40" s="59">
        <v>652.08623</v>
      </c>
      <c r="W40" s="59">
        <v>704.58358999999996</v>
      </c>
      <c r="X40" s="59">
        <v>1092.3088600000001</v>
      </c>
      <c r="Y40" s="59">
        <v>632.93402000000003</v>
      </c>
      <c r="Z40" s="59">
        <v>1312.7919199999999</v>
      </c>
      <c r="AA40" s="59">
        <v>861.55259000000001</v>
      </c>
      <c r="AB40" s="59">
        <v>5483.1447500000004</v>
      </c>
      <c r="AC40" s="59">
        <v>7166.4689800000006</v>
      </c>
      <c r="AD40" s="59">
        <v>789.24155000000007</v>
      </c>
      <c r="AE40" s="59">
        <v>10539.355710000002</v>
      </c>
      <c r="AF40" s="59">
        <v>324.77653000000004</v>
      </c>
      <c r="AG40" s="59">
        <v>706.40192000000002</v>
      </c>
      <c r="AH40" s="59">
        <v>2386.3332400000004</v>
      </c>
      <c r="AI40" s="59">
        <v>416.26405</v>
      </c>
      <c r="AJ40" s="59">
        <v>1929.99082</v>
      </c>
      <c r="AK40" s="59">
        <v>201.01929000000001</v>
      </c>
      <c r="AL40" s="59">
        <v>1153.0621599999999</v>
      </c>
      <c r="AM40" s="59">
        <v>915.46081000000004</v>
      </c>
      <c r="AN40" s="59">
        <v>526.56153000000006</v>
      </c>
      <c r="AO40" s="59">
        <v>480.20396</v>
      </c>
      <c r="AP40" s="59">
        <v>329.90942000000001</v>
      </c>
      <c r="AQ40" s="59">
        <v>102414.41456999999</v>
      </c>
    </row>
    <row r="41" spans="1:43">
      <c r="A41" s="64" t="s">
        <v>191</v>
      </c>
      <c r="B41" s="59">
        <v>35008.584990000003</v>
      </c>
      <c r="C41" s="59">
        <v>14450.055759999999</v>
      </c>
      <c r="D41" s="59">
        <v>49506.326930000003</v>
      </c>
      <c r="E41" s="59">
        <v>14322.035039999999</v>
      </c>
      <c r="F41" s="59">
        <v>8814.147570000001</v>
      </c>
      <c r="G41" s="59">
        <v>8263.3374100000001</v>
      </c>
      <c r="H41" s="59">
        <v>1033.4145899999999</v>
      </c>
      <c r="I41" s="59">
        <v>9794.5374499999998</v>
      </c>
      <c r="J41" s="59">
        <v>10470.176140000001</v>
      </c>
      <c r="K41" s="59">
        <v>2790.7702899999999</v>
      </c>
      <c r="L41" s="59">
        <v>2632.6164100000001</v>
      </c>
      <c r="M41" s="59">
        <v>8929.3645699999997</v>
      </c>
      <c r="N41" s="59">
        <v>2223.4984100000001</v>
      </c>
      <c r="O41" s="59">
        <v>5224.0340099999994</v>
      </c>
      <c r="P41" s="59">
        <v>4519.0194000000001</v>
      </c>
      <c r="Q41" s="59">
        <v>1728.8826799999999</v>
      </c>
      <c r="R41" s="59">
        <v>3802.0367299999998</v>
      </c>
      <c r="S41" s="59">
        <v>6831.1109699999997</v>
      </c>
      <c r="T41" s="59">
        <v>7560.8733099999999</v>
      </c>
      <c r="U41" s="59">
        <v>712.69355000000007</v>
      </c>
      <c r="V41" s="59">
        <v>3401.31313</v>
      </c>
      <c r="W41" s="59">
        <v>5450.9261100000003</v>
      </c>
      <c r="X41" s="59">
        <v>9825.6820100000004</v>
      </c>
      <c r="Y41" s="59">
        <v>2196.9592699999998</v>
      </c>
      <c r="Z41" s="59">
        <v>21611.850200000001</v>
      </c>
      <c r="AA41" s="59">
        <v>8736.3174899999995</v>
      </c>
      <c r="AB41" s="59">
        <v>5619.9494500000001</v>
      </c>
      <c r="AC41" s="59">
        <v>16328.768249999999</v>
      </c>
      <c r="AD41" s="59">
        <v>4233.64624</v>
      </c>
      <c r="AE41" s="59">
        <v>3013.3551400000001</v>
      </c>
      <c r="AF41" s="59">
        <v>986.92772000000002</v>
      </c>
      <c r="AG41" s="59">
        <v>645.49081000000001</v>
      </c>
      <c r="AH41" s="59">
        <v>3508.8606299999997</v>
      </c>
      <c r="AI41" s="59">
        <v>686.97553000000005</v>
      </c>
      <c r="AJ41" s="59">
        <v>845.96410000000003</v>
      </c>
      <c r="AK41" s="59">
        <v>390.41165000000001</v>
      </c>
      <c r="AL41" s="59">
        <v>4884.45327</v>
      </c>
      <c r="AM41" s="59">
        <v>621.94290999999998</v>
      </c>
      <c r="AN41" s="59">
        <v>3108.3427900000002</v>
      </c>
      <c r="AO41" s="59">
        <v>851.27968999999996</v>
      </c>
      <c r="AP41" s="59">
        <v>5.8134499999999996</v>
      </c>
      <c r="AQ41" s="59">
        <v>295572.74605000002</v>
      </c>
    </row>
    <row r="42" spans="1:43">
      <c r="A42" s="64" t="s">
        <v>192</v>
      </c>
      <c r="B42" s="59">
        <v>95.260139999999993</v>
      </c>
      <c r="C42" s="59">
        <v>3.4628899999999998</v>
      </c>
      <c r="D42" s="59">
        <v>0</v>
      </c>
      <c r="E42" s="59">
        <v>8.6230499999999992</v>
      </c>
      <c r="F42" s="59">
        <v>5.2907999999999999</v>
      </c>
      <c r="G42" s="59">
        <v>0</v>
      </c>
      <c r="H42" s="59">
        <v>4.3369300000000006</v>
      </c>
      <c r="I42" s="59">
        <v>8.1660000000000004</v>
      </c>
      <c r="J42" s="59">
        <v>0.17566999999999999</v>
      </c>
      <c r="K42" s="59">
        <v>21.43074</v>
      </c>
      <c r="L42" s="59">
        <v>7.0696099999999999</v>
      </c>
      <c r="M42" s="59">
        <v>110.74614</v>
      </c>
      <c r="N42" s="59">
        <v>0</v>
      </c>
      <c r="O42" s="59">
        <v>0.53998999999999997</v>
      </c>
      <c r="P42" s="59">
        <v>2.9465400000000002</v>
      </c>
      <c r="Q42" s="59">
        <v>4.0695199999999998</v>
      </c>
      <c r="R42" s="59">
        <v>4.4837400000000001</v>
      </c>
      <c r="S42" s="59">
        <v>0</v>
      </c>
      <c r="T42" s="59">
        <v>4.2642299999999995</v>
      </c>
      <c r="U42" s="59">
        <v>0</v>
      </c>
      <c r="V42" s="59">
        <v>0.19413999999999998</v>
      </c>
      <c r="W42" s="59">
        <v>4.2369599999999998</v>
      </c>
      <c r="X42" s="59">
        <v>25.537240000000001</v>
      </c>
      <c r="Y42" s="59">
        <v>1.3351</v>
      </c>
      <c r="Z42" s="59">
        <v>2.4321599999999997</v>
      </c>
      <c r="AA42" s="59">
        <v>0.9073</v>
      </c>
      <c r="AB42" s="59">
        <v>9.9351200000000013</v>
      </c>
      <c r="AC42" s="59">
        <v>213.51848999999999</v>
      </c>
      <c r="AD42" s="59">
        <v>0</v>
      </c>
      <c r="AE42" s="59">
        <v>0.13488999999999998</v>
      </c>
      <c r="AF42" s="59">
        <v>3.4873099999999999</v>
      </c>
      <c r="AG42" s="59">
        <v>2.8097399999999997</v>
      </c>
      <c r="AH42" s="59">
        <v>0</v>
      </c>
      <c r="AI42" s="59">
        <v>1.4158199999999999</v>
      </c>
      <c r="AJ42" s="59">
        <v>0.29524</v>
      </c>
      <c r="AK42" s="59">
        <v>32.54027</v>
      </c>
      <c r="AL42" s="59">
        <v>3.19137</v>
      </c>
      <c r="AM42" s="59">
        <v>4.49</v>
      </c>
      <c r="AN42" s="59">
        <v>0</v>
      </c>
      <c r="AO42" s="59">
        <v>12.30138</v>
      </c>
      <c r="AP42" s="59">
        <v>0</v>
      </c>
      <c r="AQ42" s="59">
        <v>599.62851999999998</v>
      </c>
    </row>
    <row r="43" spans="1:43">
      <c r="A43" s="64" t="s">
        <v>193</v>
      </c>
      <c r="B43" s="59">
        <v>273.67038000000002</v>
      </c>
      <c r="C43" s="59">
        <v>181.69014000000001</v>
      </c>
      <c r="D43" s="59">
        <v>1855.25191</v>
      </c>
      <c r="E43" s="59">
        <v>151.10593</v>
      </c>
      <c r="F43" s="59">
        <v>428.73815000000002</v>
      </c>
      <c r="G43" s="59">
        <v>9.0147600000000008</v>
      </c>
      <c r="H43" s="59">
        <v>48.087499999999999</v>
      </c>
      <c r="I43" s="59">
        <v>24.292490000000001</v>
      </c>
      <c r="J43" s="59">
        <v>73.528539999999992</v>
      </c>
      <c r="K43" s="59">
        <v>125.22607000000001</v>
      </c>
      <c r="L43" s="59">
        <v>55.484839999999998</v>
      </c>
      <c r="M43" s="59">
        <v>1.1842000000000001</v>
      </c>
      <c r="N43" s="59">
        <v>1.3004500000000001</v>
      </c>
      <c r="O43" s="59">
        <v>65.644539999999992</v>
      </c>
      <c r="P43" s="59">
        <v>28.211020000000001</v>
      </c>
      <c r="Q43" s="59">
        <v>8.6247299999999996</v>
      </c>
      <c r="R43" s="59">
        <v>0</v>
      </c>
      <c r="S43" s="59">
        <v>0.80141999999999991</v>
      </c>
      <c r="T43" s="59">
        <v>382.10951</v>
      </c>
      <c r="U43" s="59">
        <v>0</v>
      </c>
      <c r="V43" s="59">
        <v>0</v>
      </c>
      <c r="W43" s="59">
        <v>49.937910000000002</v>
      </c>
      <c r="X43" s="59">
        <v>536.58639000000005</v>
      </c>
      <c r="Y43" s="59">
        <v>28.338849999999997</v>
      </c>
      <c r="Z43" s="59">
        <v>41.73386</v>
      </c>
      <c r="AA43" s="59">
        <v>19.7972</v>
      </c>
      <c r="AB43" s="59">
        <v>0.80440999999999996</v>
      </c>
      <c r="AC43" s="59">
        <v>181.72158999999999</v>
      </c>
      <c r="AD43" s="59">
        <v>0</v>
      </c>
      <c r="AE43" s="59">
        <v>0</v>
      </c>
      <c r="AF43" s="59">
        <v>60.238039999999998</v>
      </c>
      <c r="AG43" s="59">
        <v>9.5169999999999995</v>
      </c>
      <c r="AH43" s="59">
        <v>7.5987299999999998</v>
      </c>
      <c r="AI43" s="59">
        <v>36.003779999999999</v>
      </c>
      <c r="AJ43" s="59">
        <v>0</v>
      </c>
      <c r="AK43" s="59">
        <v>0</v>
      </c>
      <c r="AL43" s="59">
        <v>4.6768599999999996</v>
      </c>
      <c r="AM43" s="59">
        <v>35.654300000000006</v>
      </c>
      <c r="AN43" s="59">
        <v>122.21608999999999</v>
      </c>
      <c r="AO43" s="59">
        <v>218.22191000000001</v>
      </c>
      <c r="AP43" s="59">
        <v>0</v>
      </c>
      <c r="AQ43" s="59">
        <v>5067.0135</v>
      </c>
    </row>
    <row r="44" spans="1:43">
      <c r="A44" s="64" t="s">
        <v>194</v>
      </c>
      <c r="B44" s="59">
        <v>0</v>
      </c>
      <c r="C44" s="59">
        <v>0</v>
      </c>
      <c r="D44" s="59">
        <v>0</v>
      </c>
      <c r="E44" s="59">
        <v>0</v>
      </c>
      <c r="F44" s="59">
        <v>0</v>
      </c>
      <c r="G44" s="59">
        <v>0</v>
      </c>
      <c r="H44" s="59">
        <v>0</v>
      </c>
      <c r="I44" s="59">
        <v>0</v>
      </c>
      <c r="J44" s="59">
        <v>0</v>
      </c>
      <c r="K44" s="59">
        <v>0</v>
      </c>
      <c r="L44" s="59">
        <v>0</v>
      </c>
      <c r="M44" s="59">
        <v>218.09216000000001</v>
      </c>
      <c r="N44" s="59">
        <v>0</v>
      </c>
      <c r="O44" s="59">
        <v>0</v>
      </c>
      <c r="P44" s="59">
        <v>0</v>
      </c>
      <c r="Q44" s="59">
        <v>0</v>
      </c>
      <c r="R44" s="59">
        <v>0</v>
      </c>
      <c r="S44" s="59">
        <v>0</v>
      </c>
      <c r="T44" s="59">
        <v>0</v>
      </c>
      <c r="U44" s="59">
        <v>0</v>
      </c>
      <c r="V44" s="59">
        <v>88.069279999999992</v>
      </c>
      <c r="W44" s="59">
        <v>0</v>
      </c>
      <c r="X44" s="59">
        <v>99.181259999999995</v>
      </c>
      <c r="Y44" s="59">
        <v>3.57639</v>
      </c>
      <c r="Z44" s="59">
        <v>0</v>
      </c>
      <c r="AA44" s="59">
        <v>0</v>
      </c>
      <c r="AB44" s="59">
        <v>0</v>
      </c>
      <c r="AC44" s="59">
        <v>67.183630000000008</v>
      </c>
      <c r="AD44" s="59">
        <v>0</v>
      </c>
      <c r="AE44" s="59">
        <v>0</v>
      </c>
      <c r="AF44" s="59">
        <v>0</v>
      </c>
      <c r="AG44" s="59">
        <v>0</v>
      </c>
      <c r="AH44" s="59">
        <v>0</v>
      </c>
      <c r="AI44" s="59">
        <v>0</v>
      </c>
      <c r="AJ44" s="59">
        <v>0</v>
      </c>
      <c r="AK44" s="59">
        <v>1.04294</v>
      </c>
      <c r="AL44" s="59">
        <v>18.03529</v>
      </c>
      <c r="AM44" s="59">
        <v>0</v>
      </c>
      <c r="AN44" s="59">
        <v>0</v>
      </c>
      <c r="AO44" s="59">
        <v>0</v>
      </c>
      <c r="AP44" s="59">
        <v>0</v>
      </c>
      <c r="AQ44" s="59">
        <v>495.18095</v>
      </c>
    </row>
    <row r="45" spans="1:43">
      <c r="A45" s="11" t="s">
        <v>195</v>
      </c>
      <c r="B45" s="59">
        <v>0</v>
      </c>
      <c r="C45" s="59">
        <v>-1E-3</v>
      </c>
      <c r="D45" s="59">
        <v>37.176360000000003</v>
      </c>
      <c r="E45" s="59">
        <v>0</v>
      </c>
      <c r="F45" s="59">
        <v>128.60167999999999</v>
      </c>
      <c r="G45" s="59">
        <v>0</v>
      </c>
      <c r="H45" s="59">
        <v>65.116839999999996</v>
      </c>
      <c r="I45" s="59">
        <v>0</v>
      </c>
      <c r="J45" s="59">
        <v>0</v>
      </c>
      <c r="K45" s="59">
        <v>208.79598999999999</v>
      </c>
      <c r="L45" s="59">
        <v>2.0000000000000002E-5</v>
      </c>
      <c r="M45" s="59">
        <v>0</v>
      </c>
      <c r="N45" s="59">
        <v>0</v>
      </c>
      <c r="O45" s="59">
        <v>0</v>
      </c>
      <c r="P45" s="59">
        <v>0</v>
      </c>
      <c r="Q45" s="59">
        <v>0</v>
      </c>
      <c r="R45" s="59">
        <v>0</v>
      </c>
      <c r="S45" s="59">
        <v>0</v>
      </c>
      <c r="T45" s="59">
        <v>0</v>
      </c>
      <c r="U45" s="59">
        <v>0</v>
      </c>
      <c r="V45" s="59">
        <v>35.932300000000005</v>
      </c>
      <c r="W45" s="59">
        <v>0</v>
      </c>
      <c r="X45" s="59">
        <v>23.763060000000003</v>
      </c>
      <c r="Y45" s="59">
        <v>0</v>
      </c>
      <c r="Z45" s="59">
        <v>0</v>
      </c>
      <c r="AA45" s="59">
        <v>0</v>
      </c>
      <c r="AB45" s="59">
        <v>0</v>
      </c>
      <c r="AC45" s="59">
        <v>89.388919999999999</v>
      </c>
      <c r="AD45" s="59">
        <v>0</v>
      </c>
      <c r="AE45" s="59">
        <v>0</v>
      </c>
      <c r="AF45" s="59">
        <v>0</v>
      </c>
      <c r="AG45" s="59">
        <v>0</v>
      </c>
      <c r="AH45" s="59">
        <v>0</v>
      </c>
      <c r="AI45" s="59">
        <v>19.993970000000001</v>
      </c>
      <c r="AJ45" s="59">
        <v>0</v>
      </c>
      <c r="AK45" s="59">
        <v>0</v>
      </c>
      <c r="AL45" s="59">
        <v>0</v>
      </c>
      <c r="AM45" s="59">
        <v>48.49718</v>
      </c>
      <c r="AN45" s="59">
        <v>0</v>
      </c>
      <c r="AO45" s="59">
        <v>0</v>
      </c>
      <c r="AP45" s="59">
        <v>0</v>
      </c>
      <c r="AQ45" s="59">
        <v>657.26531999999997</v>
      </c>
    </row>
    <row r="46" spans="1:43">
      <c r="A46" s="65" t="s">
        <v>1176</v>
      </c>
      <c r="B46" s="59">
        <v>18315.770940000002</v>
      </c>
      <c r="C46" s="59">
        <v>4508.2460899999996</v>
      </c>
      <c r="D46" s="59">
        <v>9467.933289999999</v>
      </c>
      <c r="E46" s="59">
        <v>7087.4637000000002</v>
      </c>
      <c r="F46" s="59">
        <v>3892.1149500000001</v>
      </c>
      <c r="G46" s="59">
        <v>2328.8722799999996</v>
      </c>
      <c r="H46" s="59">
        <v>2539.6499800000001</v>
      </c>
      <c r="I46" s="59">
        <v>4631.0492100000001</v>
      </c>
      <c r="J46" s="59">
        <v>3206.9967299999998</v>
      </c>
      <c r="K46" s="59">
        <v>7433.5452599999999</v>
      </c>
      <c r="L46" s="59">
        <v>1928.7031899999999</v>
      </c>
      <c r="M46" s="59">
        <v>4078.2142999999996</v>
      </c>
      <c r="N46" s="59">
        <v>7099.3266299999996</v>
      </c>
      <c r="O46" s="59">
        <v>2538.0593699999999</v>
      </c>
      <c r="P46" s="59">
        <v>2431.7735499999999</v>
      </c>
      <c r="Q46" s="59">
        <v>1330.27611</v>
      </c>
      <c r="R46" s="59">
        <v>1933.25774</v>
      </c>
      <c r="S46" s="59">
        <v>1097.14175</v>
      </c>
      <c r="T46" s="59">
        <v>4615.49053</v>
      </c>
      <c r="U46" s="59">
        <v>4555.8129900000004</v>
      </c>
      <c r="V46" s="59">
        <v>1537.0533400000002</v>
      </c>
      <c r="W46" s="59">
        <v>1704.5550900000001</v>
      </c>
      <c r="X46" s="59">
        <v>4087.5633900000003</v>
      </c>
      <c r="Y46" s="59">
        <v>2195.73812</v>
      </c>
      <c r="Z46" s="59">
        <v>3154.1307299999999</v>
      </c>
      <c r="AA46" s="59">
        <v>1401.6167700000001</v>
      </c>
      <c r="AB46" s="59">
        <v>5591.1105800000005</v>
      </c>
      <c r="AC46" s="59">
        <v>7119.0727400000005</v>
      </c>
      <c r="AD46" s="59">
        <v>549.77517</v>
      </c>
      <c r="AE46" s="59">
        <v>4130.9885699999995</v>
      </c>
      <c r="AF46" s="59">
        <v>709.30655000000002</v>
      </c>
      <c r="AG46" s="59">
        <v>823.77431000000001</v>
      </c>
      <c r="AH46" s="59">
        <v>1270.5598799999998</v>
      </c>
      <c r="AI46" s="59">
        <v>285.80834000000004</v>
      </c>
      <c r="AJ46" s="59">
        <v>1143.4128000000001</v>
      </c>
      <c r="AK46" s="59">
        <v>421.02403999999996</v>
      </c>
      <c r="AL46" s="59">
        <v>1949.0973000000001</v>
      </c>
      <c r="AM46" s="59">
        <v>538.44018999999992</v>
      </c>
      <c r="AN46" s="59">
        <v>3411.4953300000002</v>
      </c>
      <c r="AO46" s="59">
        <v>2144.0896899999998</v>
      </c>
      <c r="AP46" s="59">
        <v>345.53516999999999</v>
      </c>
      <c r="AQ46" s="59">
        <v>139533.84669000001</v>
      </c>
    </row>
    <row r="47" spans="1:43">
      <c r="A47" s="64" t="s">
        <v>1177</v>
      </c>
      <c r="B47" s="59">
        <v>25468.085739999999</v>
      </c>
      <c r="C47" s="59">
        <v>15165.349310000001</v>
      </c>
      <c r="D47" s="59">
        <v>36709.944869999999</v>
      </c>
      <c r="E47" s="59">
        <v>9716.0853100000004</v>
      </c>
      <c r="F47" s="59">
        <v>4865.48567</v>
      </c>
      <c r="G47" s="59">
        <v>5761.4570300000005</v>
      </c>
      <c r="H47" s="59">
        <v>1389.3942500000001</v>
      </c>
      <c r="I47" s="59">
        <v>6432.9775599999994</v>
      </c>
      <c r="J47" s="59">
        <v>8693.3775000000005</v>
      </c>
      <c r="K47" s="59">
        <v>2463.4841900000001</v>
      </c>
      <c r="L47" s="59">
        <v>2203.3099099999999</v>
      </c>
      <c r="M47" s="59">
        <v>7556.27477</v>
      </c>
      <c r="N47" s="59">
        <v>1515.5490500000001</v>
      </c>
      <c r="O47" s="59">
        <v>3822.61645</v>
      </c>
      <c r="P47" s="59">
        <v>2998.4410800000001</v>
      </c>
      <c r="Q47" s="59">
        <v>1731.1191699999999</v>
      </c>
      <c r="R47" s="59">
        <v>3205.7412000000004</v>
      </c>
      <c r="S47" s="59">
        <v>3752.9545600000001</v>
      </c>
      <c r="T47" s="59">
        <v>3671.17886</v>
      </c>
      <c r="U47" s="59">
        <v>12748.899439999999</v>
      </c>
      <c r="V47" s="59">
        <v>2886.0083500000001</v>
      </c>
      <c r="W47" s="59">
        <v>3214.00684</v>
      </c>
      <c r="X47" s="59">
        <v>8097.2348400000001</v>
      </c>
      <c r="Y47" s="59">
        <v>2538.5797299999999</v>
      </c>
      <c r="Z47" s="59">
        <v>14246.640289999999</v>
      </c>
      <c r="AA47" s="59">
        <v>5528.3692999999994</v>
      </c>
      <c r="AB47" s="59">
        <v>5281.0947000000006</v>
      </c>
      <c r="AC47" s="59">
        <v>5444.1668899999995</v>
      </c>
      <c r="AD47" s="59">
        <v>3050.1656000000003</v>
      </c>
      <c r="AE47" s="59">
        <v>4553.3391500000007</v>
      </c>
      <c r="AF47" s="59">
        <v>1618.4774</v>
      </c>
      <c r="AG47" s="59">
        <v>1070.80179</v>
      </c>
      <c r="AH47" s="59">
        <v>2600.3272000000002</v>
      </c>
      <c r="AI47" s="59">
        <v>784.29869999999994</v>
      </c>
      <c r="AJ47" s="59">
        <v>479.80493000000001</v>
      </c>
      <c r="AK47" s="59">
        <v>391.10596999999996</v>
      </c>
      <c r="AL47" s="59">
        <v>2891.1207100000001</v>
      </c>
      <c r="AM47" s="59">
        <v>880.87333000000001</v>
      </c>
      <c r="AN47" s="59">
        <v>3501.5585000000001</v>
      </c>
      <c r="AO47" s="59">
        <v>798.90193000000011</v>
      </c>
      <c r="AP47" s="59">
        <v>149.66701</v>
      </c>
      <c r="AQ47" s="59">
        <v>229878.26908000003</v>
      </c>
    </row>
    <row r="48" spans="1:43">
      <c r="A48" s="64" t="s">
        <v>1182</v>
      </c>
      <c r="B48" s="59">
        <v>111.71075999999999</v>
      </c>
      <c r="C48" s="59">
        <v>16.88862</v>
      </c>
      <c r="D48" s="59">
        <v>13.54387</v>
      </c>
      <c r="E48" s="59">
        <v>26.940639999999998</v>
      </c>
      <c r="F48" s="59">
        <v>38.328830000000004</v>
      </c>
      <c r="G48" s="59">
        <v>1.2115400000000001</v>
      </c>
      <c r="H48" s="59">
        <v>8.0027399999999993</v>
      </c>
      <c r="I48" s="59">
        <v>6.5162899999999997</v>
      </c>
      <c r="J48" s="59">
        <v>0</v>
      </c>
      <c r="K48" s="59">
        <v>52.676279999999998</v>
      </c>
      <c r="L48" s="59">
        <v>12.464930000000001</v>
      </c>
      <c r="M48" s="59">
        <v>0</v>
      </c>
      <c r="N48" s="59">
        <v>28.477250000000002</v>
      </c>
      <c r="O48" s="59">
        <v>9.3749900000000004</v>
      </c>
      <c r="P48" s="59">
        <v>5.6440700000000001</v>
      </c>
      <c r="Q48" s="59">
        <v>0</v>
      </c>
      <c r="R48" s="59">
        <v>0</v>
      </c>
      <c r="S48" s="59">
        <v>0</v>
      </c>
      <c r="T48" s="59">
        <v>19.906299999999998</v>
      </c>
      <c r="U48" s="59">
        <v>25.295939999999998</v>
      </c>
      <c r="V48" s="59">
        <v>0</v>
      </c>
      <c r="W48" s="59">
        <v>1.68811</v>
      </c>
      <c r="X48" s="59">
        <v>42.726289999999999</v>
      </c>
      <c r="Y48" s="59">
        <v>0</v>
      </c>
      <c r="Z48" s="59">
        <v>0</v>
      </c>
      <c r="AA48" s="59">
        <v>0</v>
      </c>
      <c r="AB48" s="59">
        <v>6.7580400000000003</v>
      </c>
      <c r="AC48" s="59">
        <v>91.701619999999991</v>
      </c>
      <c r="AD48" s="59">
        <v>0</v>
      </c>
      <c r="AE48" s="59">
        <v>1.4795499999999999</v>
      </c>
      <c r="AF48" s="59">
        <v>0</v>
      </c>
      <c r="AG48" s="59">
        <v>0</v>
      </c>
      <c r="AH48" s="59">
        <v>0</v>
      </c>
      <c r="AI48" s="59">
        <v>3.1691799999999999</v>
      </c>
      <c r="AJ48" s="59">
        <v>0</v>
      </c>
      <c r="AK48" s="59">
        <v>26.970359999999999</v>
      </c>
      <c r="AL48" s="59">
        <v>4.8654399999999995</v>
      </c>
      <c r="AM48" s="59">
        <v>23.057470000000002</v>
      </c>
      <c r="AN48" s="59">
        <v>14.96932</v>
      </c>
      <c r="AO48" s="59">
        <v>51.178910000000002</v>
      </c>
      <c r="AP48" s="59">
        <v>0</v>
      </c>
      <c r="AQ48" s="59">
        <v>645.54733999999996</v>
      </c>
    </row>
    <row r="49" spans="1:43">
      <c r="A49" s="64" t="s">
        <v>1183</v>
      </c>
      <c r="B49" s="59">
        <v>202.17676999999998</v>
      </c>
      <c r="C49" s="59">
        <v>171.51758999999998</v>
      </c>
      <c r="D49" s="59">
        <v>1111.3234299999999</v>
      </c>
      <c r="E49" s="59">
        <v>90.541339999999991</v>
      </c>
      <c r="F49" s="59">
        <v>234.36976000000001</v>
      </c>
      <c r="G49" s="59">
        <v>6.0229200000000001</v>
      </c>
      <c r="H49" s="59">
        <v>35.619769999999995</v>
      </c>
      <c r="I49" s="59">
        <v>154.00658999999999</v>
      </c>
      <c r="J49" s="59">
        <v>82.11412</v>
      </c>
      <c r="K49" s="59">
        <v>65.695359999999994</v>
      </c>
      <c r="L49" s="59">
        <v>44.160620000000002</v>
      </c>
      <c r="M49" s="59">
        <v>0</v>
      </c>
      <c r="N49" s="59">
        <v>5.6224399999999992</v>
      </c>
      <c r="O49" s="59">
        <v>50.025910000000003</v>
      </c>
      <c r="P49" s="59">
        <v>36.369769999999995</v>
      </c>
      <c r="Q49" s="59">
        <v>89.490619999999993</v>
      </c>
      <c r="R49" s="59">
        <v>0</v>
      </c>
      <c r="S49" s="59">
        <v>0</v>
      </c>
      <c r="T49" s="59">
        <v>130.96065999999999</v>
      </c>
      <c r="U49" s="59">
        <v>16.899099999999997</v>
      </c>
      <c r="V49" s="59">
        <v>0</v>
      </c>
      <c r="W49" s="59">
        <v>25.538080000000001</v>
      </c>
      <c r="X49" s="59">
        <v>334.73446999999999</v>
      </c>
      <c r="Y49" s="59">
        <v>21.50836</v>
      </c>
      <c r="Z49" s="59">
        <v>12.019360000000001</v>
      </c>
      <c r="AA49" s="59">
        <v>13.450329999999999</v>
      </c>
      <c r="AB49" s="59">
        <v>2.1505700000000001</v>
      </c>
      <c r="AC49" s="59">
        <v>247.07195000000002</v>
      </c>
      <c r="AD49" s="59">
        <v>0</v>
      </c>
      <c r="AE49" s="59">
        <v>0</v>
      </c>
      <c r="AF49" s="59">
        <v>69.644270000000006</v>
      </c>
      <c r="AG49" s="59">
        <v>9.4141000000000012</v>
      </c>
      <c r="AH49" s="59">
        <v>10.76117</v>
      </c>
      <c r="AI49" s="59">
        <v>36.966290000000001</v>
      </c>
      <c r="AJ49" s="59">
        <v>0</v>
      </c>
      <c r="AK49" s="59">
        <v>0</v>
      </c>
      <c r="AL49" s="59">
        <v>1.57098</v>
      </c>
      <c r="AM49" s="59">
        <v>46.263870000000004</v>
      </c>
      <c r="AN49" s="59">
        <v>147.73020000000002</v>
      </c>
      <c r="AO49" s="59">
        <v>186.59518</v>
      </c>
      <c r="AP49" s="59">
        <v>0</v>
      </c>
      <c r="AQ49" s="59">
        <v>3692.3359500000001</v>
      </c>
    </row>
    <row r="50" spans="1:43">
      <c r="A50" s="64" t="s">
        <v>1201</v>
      </c>
      <c r="B50" s="59">
        <v>0</v>
      </c>
      <c r="C50" s="59">
        <v>2.0000000000000002E-5</v>
      </c>
      <c r="D50" s="59">
        <v>0</v>
      </c>
      <c r="E50" s="59">
        <v>0</v>
      </c>
      <c r="F50" s="59">
        <v>21.428819999999998</v>
      </c>
      <c r="G50" s="59">
        <v>0</v>
      </c>
      <c r="H50" s="59">
        <v>32.119240000000005</v>
      </c>
      <c r="I50" s="59">
        <v>0</v>
      </c>
      <c r="J50" s="59">
        <v>0</v>
      </c>
      <c r="K50" s="59">
        <v>0</v>
      </c>
      <c r="L50" s="59">
        <v>0</v>
      </c>
      <c r="M50" s="59">
        <v>0</v>
      </c>
      <c r="N50" s="59">
        <v>15.84366</v>
      </c>
      <c r="O50" s="59">
        <v>0</v>
      </c>
      <c r="P50" s="59">
        <v>0</v>
      </c>
      <c r="Q50" s="59">
        <v>0</v>
      </c>
      <c r="R50" s="59">
        <v>0</v>
      </c>
      <c r="S50" s="59">
        <v>0</v>
      </c>
      <c r="T50" s="59">
        <v>0</v>
      </c>
      <c r="U50" s="59">
        <v>0</v>
      </c>
      <c r="V50" s="59">
        <v>28.93824</v>
      </c>
      <c r="W50" s="59">
        <v>0</v>
      </c>
      <c r="X50" s="59">
        <v>72.074380000000005</v>
      </c>
      <c r="Y50" s="59">
        <v>0</v>
      </c>
      <c r="Z50" s="59">
        <v>0</v>
      </c>
      <c r="AA50" s="59">
        <v>0</v>
      </c>
      <c r="AB50" s="59">
        <v>0</v>
      </c>
      <c r="AC50" s="59">
        <v>129.64257000000001</v>
      </c>
      <c r="AD50" s="59">
        <v>0</v>
      </c>
      <c r="AE50" s="59">
        <v>0</v>
      </c>
      <c r="AF50" s="59">
        <v>0</v>
      </c>
      <c r="AG50" s="59">
        <v>0</v>
      </c>
      <c r="AH50" s="59">
        <v>0</v>
      </c>
      <c r="AI50" s="59">
        <v>0</v>
      </c>
      <c r="AJ50" s="59">
        <v>0</v>
      </c>
      <c r="AK50" s="59">
        <v>0</v>
      </c>
      <c r="AL50" s="59">
        <v>5.6742400000000002</v>
      </c>
      <c r="AM50" s="59">
        <v>0.12739</v>
      </c>
      <c r="AN50" s="59">
        <v>0</v>
      </c>
      <c r="AO50" s="59">
        <v>0</v>
      </c>
      <c r="AP50" s="59">
        <v>0</v>
      </c>
      <c r="AQ50" s="59">
        <v>305.84856000000002</v>
      </c>
    </row>
    <row r="51" spans="1:43">
      <c r="A51" s="11" t="s">
        <v>1221</v>
      </c>
      <c r="B51" s="59">
        <v>0</v>
      </c>
      <c r="C51" s="59">
        <v>0</v>
      </c>
      <c r="D51" s="59">
        <v>23.488119999999999</v>
      </c>
      <c r="E51" s="59">
        <v>0</v>
      </c>
      <c r="F51" s="59">
        <v>78.597809999999996</v>
      </c>
      <c r="G51" s="59">
        <v>0</v>
      </c>
      <c r="H51" s="59">
        <v>61.721440000000001</v>
      </c>
      <c r="I51" s="59">
        <v>26.723369999999999</v>
      </c>
      <c r="J51" s="59">
        <v>0</v>
      </c>
      <c r="K51" s="59">
        <v>88.845759999999999</v>
      </c>
      <c r="L51" s="59">
        <v>0</v>
      </c>
      <c r="M51" s="59">
        <v>0</v>
      </c>
      <c r="N51" s="59">
        <v>0</v>
      </c>
      <c r="O51" s="59">
        <v>0</v>
      </c>
      <c r="P51" s="59">
        <v>0</v>
      </c>
      <c r="Q51" s="59">
        <v>0</v>
      </c>
      <c r="R51" s="59">
        <v>0</v>
      </c>
      <c r="S51" s="59">
        <v>0</v>
      </c>
      <c r="T51" s="59">
        <v>0</v>
      </c>
      <c r="U51" s="59">
        <v>0</v>
      </c>
      <c r="V51" s="59">
        <v>15.10211</v>
      </c>
      <c r="W51" s="59">
        <v>0</v>
      </c>
      <c r="X51" s="59">
        <v>220.82453000000001</v>
      </c>
      <c r="Y51" s="59">
        <v>0</v>
      </c>
      <c r="Z51" s="59">
        <v>0</v>
      </c>
      <c r="AA51" s="59">
        <v>0</v>
      </c>
      <c r="AB51" s="59">
        <v>0</v>
      </c>
      <c r="AC51" s="59">
        <v>174.65873000000002</v>
      </c>
      <c r="AD51" s="59">
        <v>0</v>
      </c>
      <c r="AE51" s="59">
        <v>0</v>
      </c>
      <c r="AF51" s="59">
        <v>4.0374800000000004</v>
      </c>
      <c r="AG51" s="59">
        <v>0</v>
      </c>
      <c r="AH51" s="59">
        <v>0</v>
      </c>
      <c r="AI51" s="59">
        <v>7.1079499999999998</v>
      </c>
      <c r="AJ51" s="59">
        <v>0</v>
      </c>
      <c r="AK51" s="59">
        <v>0</v>
      </c>
      <c r="AL51" s="59">
        <v>0</v>
      </c>
      <c r="AM51" s="59">
        <v>70.665689999999998</v>
      </c>
      <c r="AN51" s="59">
        <v>0</v>
      </c>
      <c r="AO51" s="59">
        <v>0</v>
      </c>
      <c r="AP51" s="59">
        <v>0</v>
      </c>
      <c r="AQ51" s="59">
        <v>771.77298999999994</v>
      </c>
    </row>
    <row r="52" spans="1:43">
      <c r="A52" s="273" t="s">
        <v>196</v>
      </c>
      <c r="B52" s="59">
        <v>-99516.332980000007</v>
      </c>
      <c r="C52" s="59">
        <v>-28557.936760000001</v>
      </c>
      <c r="D52" s="59">
        <v>-50976.370459999998</v>
      </c>
      <c r="E52" s="59">
        <v>-26894.98662</v>
      </c>
      <c r="F52" s="59">
        <v>-14354.873320000001</v>
      </c>
      <c r="G52" s="59">
        <v>-12025.174560000001</v>
      </c>
      <c r="H52" s="59">
        <v>-9053.7585600000002</v>
      </c>
      <c r="I52" s="59">
        <v>-10995.562910000001</v>
      </c>
      <c r="J52" s="59">
        <v>-15211.96012</v>
      </c>
      <c r="K52" s="59">
        <v>-20425.78875</v>
      </c>
      <c r="L52" s="59">
        <v>-12117.394269999999</v>
      </c>
      <c r="M52" s="59">
        <v>-16260.23307</v>
      </c>
      <c r="N52" s="59">
        <v>-29616.544109999999</v>
      </c>
      <c r="O52" s="59">
        <v>-12844.14927</v>
      </c>
      <c r="P52" s="59">
        <v>-11185.23704</v>
      </c>
      <c r="Q52" s="59">
        <v>-4144.5057000000006</v>
      </c>
      <c r="R52" s="59">
        <v>-3269.3724200000001</v>
      </c>
      <c r="S52" s="59">
        <v>-4802.8051699999996</v>
      </c>
      <c r="T52" s="59">
        <v>-14235.25489</v>
      </c>
      <c r="U52" s="59">
        <v>-14387.366050000001</v>
      </c>
      <c r="V52" s="59">
        <v>-3985.3512700000001</v>
      </c>
      <c r="W52" s="59">
        <v>-7683.8695800000005</v>
      </c>
      <c r="X52" s="59">
        <v>-12778.97285</v>
      </c>
      <c r="Y52" s="59">
        <v>-8260.8777100000007</v>
      </c>
      <c r="Z52" s="59">
        <v>-8001.1099100000001</v>
      </c>
      <c r="AA52" s="59">
        <v>-8056.37806</v>
      </c>
      <c r="AB52" s="59">
        <v>-13001.647949999999</v>
      </c>
      <c r="AC52" s="59">
        <v>-37094.375409999993</v>
      </c>
      <c r="AD52" s="59">
        <v>-1922.7372800000001</v>
      </c>
      <c r="AE52" s="59">
        <v>-13215.384749999999</v>
      </c>
      <c r="AF52" s="59">
        <v>-5806.1467199999997</v>
      </c>
      <c r="AG52" s="59">
        <v>-2975.4762000000001</v>
      </c>
      <c r="AH52" s="59">
        <v>-4192.7945300000001</v>
      </c>
      <c r="AI52" s="59">
        <v>-1472.8893500000001</v>
      </c>
      <c r="AJ52" s="59">
        <v>-1115.0557200000001</v>
      </c>
      <c r="AK52" s="59">
        <v>-596.53705000000002</v>
      </c>
      <c r="AL52" s="59">
        <v>-9623.4121099999993</v>
      </c>
      <c r="AM52" s="59">
        <v>-2893.7668599999997</v>
      </c>
      <c r="AN52" s="59">
        <v>-17296.056260000001</v>
      </c>
      <c r="AO52" s="59">
        <v>-14946.220869999999</v>
      </c>
      <c r="AP52" s="59">
        <v>-1592.9311499999999</v>
      </c>
      <c r="AQ52" s="59">
        <v>-587387.59862000006</v>
      </c>
    </row>
    <row r="53" spans="1:43">
      <c r="A53" s="64" t="s">
        <v>1240</v>
      </c>
      <c r="B53" s="59">
        <v>-20371.640869999999</v>
      </c>
      <c r="C53" s="59">
        <v>-3233.5649900000003</v>
      </c>
      <c r="D53" s="59">
        <v>-6448.7043200000007</v>
      </c>
      <c r="E53" s="59">
        <v>-3269.7959999999998</v>
      </c>
      <c r="F53" s="59">
        <v>-1291.28808</v>
      </c>
      <c r="G53" s="59">
        <v>-622.73271999999997</v>
      </c>
      <c r="H53" s="59">
        <v>-1228.0788400000001</v>
      </c>
      <c r="I53" s="59">
        <v>-1126.6039599999999</v>
      </c>
      <c r="J53" s="59">
        <v>-1465.8168999999998</v>
      </c>
      <c r="K53" s="59">
        <v>-3682.6756600000003</v>
      </c>
      <c r="L53" s="59">
        <v>-1420.2156299999999</v>
      </c>
      <c r="M53" s="59">
        <v>-2421.54448</v>
      </c>
      <c r="N53" s="59">
        <v>-4043.7174799999998</v>
      </c>
      <c r="O53" s="59">
        <v>-2342.3443700000003</v>
      </c>
      <c r="P53" s="59">
        <v>-1416.0988</v>
      </c>
      <c r="Q53" s="59">
        <v>-735.94040000000007</v>
      </c>
      <c r="R53" s="59">
        <v>-377.09881999999999</v>
      </c>
      <c r="S53" s="59">
        <v>-323.08431999999999</v>
      </c>
      <c r="T53" s="59">
        <v>-1277.9757099999999</v>
      </c>
      <c r="U53" s="59">
        <v>-3167.57683</v>
      </c>
      <c r="V53" s="59">
        <v>-449.06122999999997</v>
      </c>
      <c r="W53" s="59">
        <v>-517.42284999999993</v>
      </c>
      <c r="X53" s="59">
        <v>-2731.4472999999998</v>
      </c>
      <c r="Y53" s="59">
        <v>-2131.4512400000003</v>
      </c>
      <c r="Z53" s="59">
        <v>-1257.1848</v>
      </c>
      <c r="AA53" s="59">
        <v>-672.79015000000004</v>
      </c>
      <c r="AB53" s="59">
        <v>-2060.74197</v>
      </c>
      <c r="AC53" s="59">
        <v>-2425.36382</v>
      </c>
      <c r="AD53" s="59">
        <v>-444.06414000000001</v>
      </c>
      <c r="AE53" s="59">
        <v>-4096.5452500000001</v>
      </c>
      <c r="AF53" s="59">
        <v>-1019.51014</v>
      </c>
      <c r="AG53" s="59">
        <v>-667.54350999999997</v>
      </c>
      <c r="AH53" s="59">
        <v>-596.47451999999998</v>
      </c>
      <c r="AI53" s="59">
        <v>-206.81411</v>
      </c>
      <c r="AJ53" s="59">
        <v>-330.20466999999996</v>
      </c>
      <c r="AK53" s="59">
        <v>-116.60836</v>
      </c>
      <c r="AL53" s="59">
        <v>-613.95344999999998</v>
      </c>
      <c r="AM53" s="59">
        <v>-131.74857999999998</v>
      </c>
      <c r="AN53" s="59">
        <v>-2838.0401499999998</v>
      </c>
      <c r="AO53" s="59">
        <v>-1149.7276999999999</v>
      </c>
      <c r="AP53" s="59">
        <v>-479.58065000000005</v>
      </c>
      <c r="AQ53" s="59">
        <v>-85202.777770000001</v>
      </c>
    </row>
    <row r="54" spans="1:43">
      <c r="A54" s="64" t="s">
        <v>1252</v>
      </c>
      <c r="B54" s="59">
        <v>-15457.38752</v>
      </c>
      <c r="C54" s="59">
        <v>-1967.25524</v>
      </c>
      <c r="D54" s="59">
        <v>-2651.8996899999997</v>
      </c>
      <c r="E54" s="59">
        <v>-814.36672999999996</v>
      </c>
      <c r="F54" s="59">
        <v>-272.43203000000005</v>
      </c>
      <c r="G54" s="59">
        <v>-157.61584999999999</v>
      </c>
      <c r="H54" s="59">
        <v>-88.929000000000002</v>
      </c>
      <c r="I54" s="59">
        <v>-323.05094000000003</v>
      </c>
      <c r="J54" s="59">
        <v>-742.31167000000005</v>
      </c>
      <c r="K54" s="59">
        <v>-445.93583000000001</v>
      </c>
      <c r="L54" s="59">
        <v>-560.59412999999995</v>
      </c>
      <c r="M54" s="59">
        <v>-490.03321</v>
      </c>
      <c r="N54" s="59">
        <v>-133.63675000000001</v>
      </c>
      <c r="O54" s="59">
        <v>-732.63846999999998</v>
      </c>
      <c r="P54" s="59">
        <v>-367.83010999999999</v>
      </c>
      <c r="Q54" s="59">
        <v>-88.314660000000003</v>
      </c>
      <c r="R54" s="59">
        <v>-215.37560000000002</v>
      </c>
      <c r="S54" s="59">
        <v>-151.03034</v>
      </c>
      <c r="T54" s="59">
        <v>-290.26371</v>
      </c>
      <c r="U54" s="59">
        <v>-944.85970999999995</v>
      </c>
      <c r="V54" s="59">
        <v>-225.63892999999999</v>
      </c>
      <c r="W54" s="59">
        <v>-178.78097</v>
      </c>
      <c r="X54" s="59">
        <v>-1031.39003</v>
      </c>
      <c r="Y54" s="59">
        <v>-361.24478999999997</v>
      </c>
      <c r="Z54" s="59">
        <v>-976.93636000000004</v>
      </c>
      <c r="AA54" s="59">
        <v>-383.01591999999999</v>
      </c>
      <c r="AB54" s="59">
        <v>-487.55751000000004</v>
      </c>
      <c r="AC54" s="59">
        <v>-553.15445999999997</v>
      </c>
      <c r="AD54" s="59">
        <v>-137.63615999999999</v>
      </c>
      <c r="AE54" s="59">
        <v>-607.70488</v>
      </c>
      <c r="AF54" s="59">
        <v>-986.26751000000002</v>
      </c>
      <c r="AG54" s="59">
        <v>-83.419939999999997</v>
      </c>
      <c r="AH54" s="59">
        <v>-161.51785000000001</v>
      </c>
      <c r="AI54" s="59">
        <v>-73.268079999999998</v>
      </c>
      <c r="AJ54" s="59">
        <v>-15.75337</v>
      </c>
      <c r="AK54" s="59">
        <v>-13.4696</v>
      </c>
      <c r="AL54" s="59">
        <v>-186.93714000000003</v>
      </c>
      <c r="AM54" s="59">
        <v>-51.908839999999998</v>
      </c>
      <c r="AN54" s="59">
        <v>-450.68018000000001</v>
      </c>
      <c r="AO54" s="59">
        <v>-57.34122</v>
      </c>
      <c r="AP54" s="59">
        <v>-6.7858799999999997</v>
      </c>
      <c r="AQ54" s="59">
        <v>-33926.170810000003</v>
      </c>
    </row>
    <row r="55" spans="1:43">
      <c r="A55" s="64" t="s">
        <v>1241</v>
      </c>
      <c r="B55" s="59">
        <v>-992.67267000000004</v>
      </c>
      <c r="C55" s="59">
        <v>-226.7131</v>
      </c>
      <c r="D55" s="59">
        <v>-9254.5914900000007</v>
      </c>
      <c r="E55" s="59">
        <v>-460.89600000000002</v>
      </c>
      <c r="F55" s="59">
        <v>-443.08553000000001</v>
      </c>
      <c r="G55" s="59">
        <v>-2.5145200000000001</v>
      </c>
      <c r="H55" s="59">
        <v>-33.802080000000004</v>
      </c>
      <c r="I55" s="59">
        <v>-79.540970000000002</v>
      </c>
      <c r="J55" s="59">
        <v>-249.22723000000002</v>
      </c>
      <c r="K55" s="59">
        <v>-708.47309999999993</v>
      </c>
      <c r="L55" s="59">
        <v>-181.27808999999999</v>
      </c>
      <c r="M55" s="59">
        <v>-159.28360999999998</v>
      </c>
      <c r="N55" s="59">
        <v>-265.29149000000001</v>
      </c>
      <c r="O55" s="59">
        <v>-55.236050000000006</v>
      </c>
      <c r="P55" s="59">
        <v>-245.20942000000002</v>
      </c>
      <c r="Q55" s="59">
        <v>-739.19351000000006</v>
      </c>
      <c r="R55" s="59">
        <v>-27.999759999999998</v>
      </c>
      <c r="S55" s="59">
        <v>-67.50439999999999</v>
      </c>
      <c r="T55" s="59">
        <v>-138.62292000000002</v>
      </c>
      <c r="U55" s="59">
        <v>-69.146460000000005</v>
      </c>
      <c r="V55" s="59">
        <v>-21.111069999999998</v>
      </c>
      <c r="W55" s="59">
        <v>-517.40203999999994</v>
      </c>
      <c r="X55" s="59">
        <v>-605.51561000000004</v>
      </c>
      <c r="Y55" s="59">
        <v>-71.53249000000001</v>
      </c>
      <c r="Z55" s="59">
        <v>-114.43852000000001</v>
      </c>
      <c r="AA55" s="59">
        <v>-91.084890000000001</v>
      </c>
      <c r="AB55" s="59">
        <v>-312.27583000000004</v>
      </c>
      <c r="AC55" s="59">
        <v>-769.80004000000008</v>
      </c>
      <c r="AD55" s="59">
        <v>-347.77868000000001</v>
      </c>
      <c r="AE55" s="59">
        <v>-84.343410000000006</v>
      </c>
      <c r="AF55" s="59">
        <v>-36.756010000000003</v>
      </c>
      <c r="AG55" s="59">
        <v>-10.498790000000001</v>
      </c>
      <c r="AH55" s="59">
        <v>0</v>
      </c>
      <c r="AI55" s="59">
        <v>-22.367560000000001</v>
      </c>
      <c r="AJ55" s="59">
        <v>-172.35787999999999</v>
      </c>
      <c r="AK55" s="59">
        <v>-76.686390000000003</v>
      </c>
      <c r="AL55" s="59">
        <v>-31.38551</v>
      </c>
      <c r="AM55" s="59">
        <v>-246.13554999999999</v>
      </c>
      <c r="AN55" s="59">
        <v>-8.0489800000000002</v>
      </c>
      <c r="AO55" s="59">
        <v>-74.559389999999993</v>
      </c>
      <c r="AP55" s="59">
        <v>-61.74</v>
      </c>
      <c r="AQ55" s="59">
        <v>-18076.101039999998</v>
      </c>
    </row>
    <row r="56" spans="1:43">
      <c r="A56" s="64" t="s">
        <v>1253</v>
      </c>
      <c r="B56" s="59">
        <v>-1789.64229</v>
      </c>
      <c r="C56" s="59">
        <v>-853.06435999999997</v>
      </c>
      <c r="D56" s="59">
        <v>-7571.6535800000001</v>
      </c>
      <c r="E56" s="59">
        <v>-595.38106999999991</v>
      </c>
      <c r="F56" s="59">
        <v>-727.21604000000002</v>
      </c>
      <c r="G56" s="59">
        <v>-75.261560000000003</v>
      </c>
      <c r="H56" s="59">
        <v>-11.782209999999999</v>
      </c>
      <c r="I56" s="59">
        <v>-153.7961</v>
      </c>
      <c r="J56" s="59">
        <v>-302.55028999999996</v>
      </c>
      <c r="K56" s="59">
        <v>-106.61463000000001</v>
      </c>
      <c r="L56" s="59">
        <v>-87.620159999999998</v>
      </c>
      <c r="M56" s="59">
        <v>-84.661810000000003</v>
      </c>
      <c r="N56" s="59">
        <v>-9.505139999999999</v>
      </c>
      <c r="O56" s="59">
        <v>-84.112300000000005</v>
      </c>
      <c r="P56" s="59">
        <v>-306.68883</v>
      </c>
      <c r="Q56" s="59">
        <v>-398.44827000000004</v>
      </c>
      <c r="R56" s="59">
        <v>-21.248049999999999</v>
      </c>
      <c r="S56" s="59">
        <v>-2.9171900000000002</v>
      </c>
      <c r="T56" s="59">
        <v>-72.723669999999998</v>
      </c>
      <c r="U56" s="59">
        <v>-167.25322</v>
      </c>
      <c r="V56" s="59">
        <v>-27.986049999999999</v>
      </c>
      <c r="W56" s="59">
        <v>-302.40353999999996</v>
      </c>
      <c r="X56" s="59">
        <v>-518.24095</v>
      </c>
      <c r="Y56" s="59">
        <v>-30.146740000000001</v>
      </c>
      <c r="Z56" s="59">
        <v>-24.233700000000002</v>
      </c>
      <c r="AA56" s="59">
        <v>-47.570360000000001</v>
      </c>
      <c r="AB56" s="59">
        <v>-37.520180000000003</v>
      </c>
      <c r="AC56" s="59">
        <v>-1074.50758</v>
      </c>
      <c r="AD56" s="59">
        <v>-194.80067000000003</v>
      </c>
      <c r="AE56" s="59">
        <v>-10.489879999999999</v>
      </c>
      <c r="AF56" s="59">
        <v>-113.36171</v>
      </c>
      <c r="AG56" s="59">
        <v>-3.6194699999999997</v>
      </c>
      <c r="AH56" s="59">
        <v>-23.725529999999999</v>
      </c>
      <c r="AI56" s="59">
        <v>-55.130189999999999</v>
      </c>
      <c r="AJ56" s="59">
        <v>0</v>
      </c>
      <c r="AK56" s="59">
        <v>0</v>
      </c>
      <c r="AL56" s="59">
        <v>-206.67654999999999</v>
      </c>
      <c r="AM56" s="59">
        <v>-237.43270999999999</v>
      </c>
      <c r="AN56" s="59">
        <v>-334.54765999999995</v>
      </c>
      <c r="AO56" s="59">
        <v>-217.20185000000001</v>
      </c>
      <c r="AP56" s="59">
        <v>0</v>
      </c>
      <c r="AQ56" s="59">
        <v>-16881.736089999999</v>
      </c>
    </row>
    <row r="57" spans="1:43">
      <c r="A57" s="64" t="s">
        <v>1242</v>
      </c>
      <c r="B57" s="59">
        <v>-8250.6101099999996</v>
      </c>
      <c r="C57" s="59">
        <v>-3534.7224200000001</v>
      </c>
      <c r="D57" s="59">
        <v>-3509.7995099999998</v>
      </c>
      <c r="E57" s="59">
        <v>-8873.6260600000005</v>
      </c>
      <c r="F57" s="59">
        <v>-3912.1226200000001</v>
      </c>
      <c r="G57" s="59">
        <v>-3410.1324799999998</v>
      </c>
      <c r="H57" s="59">
        <v>-1042.65689</v>
      </c>
      <c r="I57" s="59">
        <v>-1842.85304</v>
      </c>
      <c r="J57" s="59">
        <v>-2269.7669599999999</v>
      </c>
      <c r="K57" s="59">
        <v>-2330.3689100000001</v>
      </c>
      <c r="L57" s="59">
        <v>-4178.4198299999998</v>
      </c>
      <c r="M57" s="59">
        <v>-2803.7988999999998</v>
      </c>
      <c r="N57" s="59">
        <v>-3893.1938599999999</v>
      </c>
      <c r="O57" s="59">
        <v>-1696.0619199999999</v>
      </c>
      <c r="P57" s="59">
        <v>-1182.3144499999999</v>
      </c>
      <c r="Q57" s="59">
        <v>-349.69208000000003</v>
      </c>
      <c r="R57" s="59">
        <v>-505.82456999999999</v>
      </c>
      <c r="S57" s="59">
        <v>-1261.57691</v>
      </c>
      <c r="T57" s="59">
        <v>-2584.1723099999999</v>
      </c>
      <c r="U57" s="59">
        <v>-1234.1980700000001</v>
      </c>
      <c r="V57" s="59">
        <v>-168.25456</v>
      </c>
      <c r="W57" s="59">
        <v>-2084.6681599999997</v>
      </c>
      <c r="X57" s="59">
        <v>-1292.6413400000001</v>
      </c>
      <c r="Y57" s="59">
        <v>-527.95269999999994</v>
      </c>
      <c r="Z57" s="59">
        <v>-1168.0258600000002</v>
      </c>
      <c r="AA57" s="59">
        <v>-1616.5642700000001</v>
      </c>
      <c r="AB57" s="59">
        <v>-1561.16833</v>
      </c>
      <c r="AC57" s="59">
        <v>-4684.4097199999997</v>
      </c>
      <c r="AD57" s="59">
        <v>-265.32085999999998</v>
      </c>
      <c r="AE57" s="59">
        <v>-803.57606999999996</v>
      </c>
      <c r="AF57" s="59">
        <v>-186.42892000000001</v>
      </c>
      <c r="AG57" s="59">
        <v>-57.111249999999998</v>
      </c>
      <c r="AH57" s="59">
        <v>-729.35212999999999</v>
      </c>
      <c r="AI57" s="59">
        <v>-269.64335999999997</v>
      </c>
      <c r="AJ57" s="59">
        <v>-197.77852999999999</v>
      </c>
      <c r="AK57" s="59">
        <v>-37.235980000000005</v>
      </c>
      <c r="AL57" s="59">
        <v>-2082.7165399999999</v>
      </c>
      <c r="AM57" s="59">
        <v>-1006.54323</v>
      </c>
      <c r="AN57" s="59">
        <v>-3374.6689700000002</v>
      </c>
      <c r="AO57" s="59">
        <v>-5428.5589</v>
      </c>
      <c r="AP57" s="59">
        <v>-15.588979999999999</v>
      </c>
      <c r="AQ57" s="59">
        <v>-86224.120559999996</v>
      </c>
    </row>
    <row r="58" spans="1:43">
      <c r="A58" s="64" t="s">
        <v>197</v>
      </c>
      <c r="B58" s="59">
        <v>-14276.67326</v>
      </c>
      <c r="C58" s="59">
        <v>-4836.4582099999998</v>
      </c>
      <c r="D58" s="59">
        <v>-3329.7904800000001</v>
      </c>
      <c r="E58" s="59">
        <v>-3395.7239</v>
      </c>
      <c r="F58" s="59">
        <v>-419.22484000000003</v>
      </c>
      <c r="G58" s="59">
        <v>-368.11232000000001</v>
      </c>
      <c r="H58" s="59">
        <v>-370.19003999999995</v>
      </c>
      <c r="I58" s="59">
        <v>-1042.84899</v>
      </c>
      <c r="J58" s="59">
        <v>-2046.2192</v>
      </c>
      <c r="K58" s="59">
        <v>-895.04425000000003</v>
      </c>
      <c r="L58" s="59">
        <v>-626.02334999999994</v>
      </c>
      <c r="M58" s="59">
        <v>-571.02943000000005</v>
      </c>
      <c r="N58" s="59">
        <v>-231.86034000000001</v>
      </c>
      <c r="O58" s="59">
        <v>-1488.8195800000001</v>
      </c>
      <c r="P58" s="59">
        <v>-1592.3643</v>
      </c>
      <c r="Q58" s="59">
        <v>-132.09030999999999</v>
      </c>
      <c r="R58" s="59">
        <v>-185.25162</v>
      </c>
      <c r="S58" s="59">
        <v>-203.63509999999999</v>
      </c>
      <c r="T58" s="59">
        <v>-46.698860000000003</v>
      </c>
      <c r="U58" s="59">
        <v>-795.29618999999991</v>
      </c>
      <c r="V58" s="59">
        <v>-15.65953</v>
      </c>
      <c r="W58" s="59">
        <v>-495.40600000000001</v>
      </c>
      <c r="X58" s="59">
        <v>-2103.0203799999999</v>
      </c>
      <c r="Y58" s="59">
        <v>-404.53032999999999</v>
      </c>
      <c r="Z58" s="59">
        <v>-1158.34157</v>
      </c>
      <c r="AA58" s="59">
        <v>-691.15200000000004</v>
      </c>
      <c r="AB58" s="59">
        <v>-890.90748999999994</v>
      </c>
      <c r="AC58" s="59">
        <v>-1181.6162300000001</v>
      </c>
      <c r="AD58" s="59">
        <v>-123.21892999999999</v>
      </c>
      <c r="AE58" s="59">
        <v>-449.16275000000002</v>
      </c>
      <c r="AF58" s="59">
        <v>-438.16640000000001</v>
      </c>
      <c r="AG58" s="59">
        <v>-6.6104200000000004</v>
      </c>
      <c r="AH58" s="59">
        <v>-441.61214000000001</v>
      </c>
      <c r="AI58" s="59">
        <v>-113.2854</v>
      </c>
      <c r="AJ58" s="59">
        <v>0</v>
      </c>
      <c r="AK58" s="59">
        <v>-64.427019999999999</v>
      </c>
      <c r="AL58" s="59">
        <v>-658.42965000000004</v>
      </c>
      <c r="AM58" s="59">
        <v>-567.12621999999999</v>
      </c>
      <c r="AN58" s="59">
        <v>-1061.4168200000001</v>
      </c>
      <c r="AO58" s="59">
        <v>-506.97639000000004</v>
      </c>
      <c r="AP58" s="59">
        <v>-71.906080000000003</v>
      </c>
      <c r="AQ58" s="59">
        <v>-48296.32632</v>
      </c>
    </row>
    <row r="59" spans="1:43">
      <c r="A59" s="64" t="s">
        <v>198</v>
      </c>
      <c r="B59" s="59">
        <v>-12000.92044</v>
      </c>
      <c r="C59" s="59">
        <v>-11986.100699999999</v>
      </c>
      <c r="D59" s="59">
        <v>-9903.2740299999987</v>
      </c>
      <c r="E59" s="59">
        <v>-6088.973</v>
      </c>
      <c r="F59" s="59">
        <v>-4152.9539999999997</v>
      </c>
      <c r="G59" s="59">
        <v>-4903.643</v>
      </c>
      <c r="H59" s="59">
        <v>-2530.7053799999999</v>
      </c>
      <c r="I59" s="59">
        <v>-6152.82006</v>
      </c>
      <c r="J59" s="59">
        <v>-4539.1822999999995</v>
      </c>
      <c r="K59" s="59">
        <v>-5091.2657300000001</v>
      </c>
      <c r="L59" s="59">
        <v>-4750.3989700000002</v>
      </c>
      <c r="M59" s="59">
        <v>-7583.7300599999999</v>
      </c>
      <c r="N59" s="59">
        <v>-10431.4722</v>
      </c>
      <c r="O59" s="59">
        <v>-4495.26</v>
      </c>
      <c r="P59" s="59">
        <v>-3782.2088599999997</v>
      </c>
      <c r="Q59" s="59">
        <v>-1410.57367</v>
      </c>
      <c r="R59" s="59">
        <v>-1371.6981599999999</v>
      </c>
      <c r="S59" s="59">
        <v>-2789.38868</v>
      </c>
      <c r="T59" s="59">
        <v>-2537.3090699999998</v>
      </c>
      <c r="U59" s="59">
        <v>-4617.6329999999998</v>
      </c>
      <c r="V59" s="59">
        <v>-2894.2757000000001</v>
      </c>
      <c r="W59" s="59">
        <v>-1606.63257</v>
      </c>
      <c r="X59" s="59">
        <v>-4496.7172399999999</v>
      </c>
      <c r="Y59" s="59">
        <v>-2849.1950099999999</v>
      </c>
      <c r="Z59" s="59">
        <v>-2925.5259999999998</v>
      </c>
      <c r="AA59" s="59">
        <v>-3541.0294800000001</v>
      </c>
      <c r="AB59" s="59">
        <v>-6767.3360300000004</v>
      </c>
      <c r="AC59" s="59">
        <v>-8506.9889999999996</v>
      </c>
      <c r="AD59" s="59">
        <v>-343.65100000000001</v>
      </c>
      <c r="AE59" s="59">
        <v>-5722.1009999999997</v>
      </c>
      <c r="AF59" s="59">
        <v>-317.75799999999998</v>
      </c>
      <c r="AG59" s="59">
        <v>-1938.4449999999999</v>
      </c>
      <c r="AH59" s="59">
        <v>-1976.2587900000001</v>
      </c>
      <c r="AI59" s="59">
        <v>-715.96600000000001</v>
      </c>
      <c r="AJ59" s="59">
        <v>-379.54750000000001</v>
      </c>
      <c r="AK59" s="59">
        <v>0</v>
      </c>
      <c r="AL59" s="59">
        <v>-5250.2360199999994</v>
      </c>
      <c r="AM59" s="59">
        <v>-606.40700000000004</v>
      </c>
      <c r="AN59" s="59">
        <v>-3944.223</v>
      </c>
      <c r="AO59" s="59">
        <v>-621.92499999999995</v>
      </c>
      <c r="AP59" s="59">
        <v>-881.65078000000005</v>
      </c>
      <c r="AQ59" s="59">
        <v>-167405.38143000001</v>
      </c>
    </row>
    <row r="60" spans="1:43">
      <c r="A60" s="64" t="s">
        <v>199</v>
      </c>
      <c r="B60" s="59">
        <v>-22673.554479999999</v>
      </c>
      <c r="C60" s="59">
        <v>-811.50518999999997</v>
      </c>
      <c r="D60" s="59">
        <v>-6469.8719099999998</v>
      </c>
      <c r="E60" s="59">
        <v>-2400.6850800000002</v>
      </c>
      <c r="F60" s="59">
        <v>-2824.7406499999997</v>
      </c>
      <c r="G60" s="59">
        <v>-2374.0210899999997</v>
      </c>
      <c r="H60" s="59">
        <v>-3507.2867900000001</v>
      </c>
      <c r="I60" s="59">
        <v>0</v>
      </c>
      <c r="J60" s="59">
        <v>-3250.5978999999998</v>
      </c>
      <c r="K60" s="59">
        <v>-6518.5055400000001</v>
      </c>
      <c r="L60" s="59">
        <v>-66.72</v>
      </c>
      <c r="M60" s="59">
        <v>-1864.18649</v>
      </c>
      <c r="N60" s="59">
        <v>-10182.63027</v>
      </c>
      <c r="O60" s="59">
        <v>-1649.7923600000001</v>
      </c>
      <c r="P60" s="59">
        <v>-1893.5023700000002</v>
      </c>
      <c r="Q60" s="59">
        <v>-161.09522000000001</v>
      </c>
      <c r="R60" s="59">
        <v>-545.30411000000004</v>
      </c>
      <c r="S60" s="59">
        <v>0</v>
      </c>
      <c r="T60" s="59">
        <v>-6934.7314800000004</v>
      </c>
      <c r="U60" s="59">
        <v>-3259.6135299999996</v>
      </c>
      <c r="V60" s="59">
        <v>-183.36420000000001</v>
      </c>
      <c r="W60" s="59">
        <v>-1981.15345</v>
      </c>
      <c r="X60" s="59">
        <v>0</v>
      </c>
      <c r="Y60" s="59">
        <v>-1613.23884</v>
      </c>
      <c r="Z60" s="59">
        <v>-213.18244000000001</v>
      </c>
      <c r="AA60" s="59">
        <v>-763.95134999999993</v>
      </c>
      <c r="AB60" s="59">
        <v>-690.76414</v>
      </c>
      <c r="AC60" s="59">
        <v>-17174.311610000001</v>
      </c>
      <c r="AD60" s="59">
        <v>0</v>
      </c>
      <c r="AE60" s="59">
        <v>-1274.2889599999999</v>
      </c>
      <c r="AF60" s="59">
        <v>-2591.3026600000003</v>
      </c>
      <c r="AG60" s="59">
        <v>-152.24885999999998</v>
      </c>
      <c r="AH60" s="59">
        <v>-136.45457000000002</v>
      </c>
      <c r="AI60" s="59">
        <v>0</v>
      </c>
      <c r="AJ60" s="59">
        <v>0</v>
      </c>
      <c r="AK60" s="59">
        <v>-255.94926000000001</v>
      </c>
      <c r="AL60" s="59">
        <v>-433.50713999999999</v>
      </c>
      <c r="AM60" s="59">
        <v>-46.464730000000003</v>
      </c>
      <c r="AN60" s="59">
        <v>-4813.5930499999995</v>
      </c>
      <c r="AO60" s="59">
        <v>-6758.0865199999998</v>
      </c>
      <c r="AP60" s="59">
        <v>-75.678780000000003</v>
      </c>
      <c r="AQ60" s="59">
        <v>-116545.88502</v>
      </c>
    </row>
    <row r="61" spans="1:43">
      <c r="A61" s="64" t="s">
        <v>200</v>
      </c>
      <c r="B61" s="59">
        <v>0</v>
      </c>
      <c r="C61" s="59">
        <v>0</v>
      </c>
      <c r="D61" s="59">
        <v>0</v>
      </c>
      <c r="E61" s="59">
        <v>0</v>
      </c>
      <c r="F61" s="59">
        <v>0</v>
      </c>
      <c r="G61" s="59">
        <v>0</v>
      </c>
      <c r="H61" s="59">
        <v>0</v>
      </c>
      <c r="I61" s="59">
        <v>0</v>
      </c>
      <c r="J61" s="59">
        <v>0</v>
      </c>
      <c r="K61" s="59">
        <v>0</v>
      </c>
      <c r="L61" s="59">
        <v>-37.695219999999999</v>
      </c>
      <c r="M61" s="59">
        <v>0</v>
      </c>
      <c r="N61" s="59">
        <v>0</v>
      </c>
      <c r="O61" s="59">
        <v>0</v>
      </c>
      <c r="P61" s="59">
        <v>0</v>
      </c>
      <c r="Q61" s="59">
        <v>0</v>
      </c>
      <c r="R61" s="59">
        <v>0</v>
      </c>
      <c r="S61" s="59">
        <v>0</v>
      </c>
      <c r="T61" s="59">
        <v>0</v>
      </c>
      <c r="U61" s="59">
        <v>0</v>
      </c>
      <c r="V61" s="59">
        <v>0</v>
      </c>
      <c r="W61" s="59">
        <v>0</v>
      </c>
      <c r="X61" s="59">
        <v>0</v>
      </c>
      <c r="Y61" s="59">
        <v>0</v>
      </c>
      <c r="Z61" s="59">
        <v>0</v>
      </c>
      <c r="AA61" s="59">
        <v>0</v>
      </c>
      <c r="AB61" s="59">
        <v>0</v>
      </c>
      <c r="AC61" s="59">
        <v>0</v>
      </c>
      <c r="AD61" s="59">
        <v>0</v>
      </c>
      <c r="AE61" s="59">
        <v>0</v>
      </c>
      <c r="AF61" s="59">
        <v>0</v>
      </c>
      <c r="AG61" s="59">
        <v>0</v>
      </c>
      <c r="AH61" s="59">
        <v>0</v>
      </c>
      <c r="AI61" s="59">
        <v>0</v>
      </c>
      <c r="AJ61" s="59">
        <v>0</v>
      </c>
      <c r="AK61" s="59">
        <v>0</v>
      </c>
      <c r="AL61" s="59">
        <v>0</v>
      </c>
      <c r="AM61" s="59">
        <v>0</v>
      </c>
      <c r="AN61" s="59">
        <v>0</v>
      </c>
      <c r="AO61" s="59">
        <v>0</v>
      </c>
      <c r="AP61" s="59">
        <v>0</v>
      </c>
      <c r="AQ61" s="59">
        <v>-37.695219999999999</v>
      </c>
    </row>
    <row r="62" spans="1:43">
      <c r="A62" s="64" t="s">
        <v>201</v>
      </c>
      <c r="B62" s="59">
        <v>0</v>
      </c>
      <c r="C62" s="59">
        <v>0</v>
      </c>
      <c r="D62" s="59">
        <v>0</v>
      </c>
      <c r="E62" s="59">
        <v>0</v>
      </c>
      <c r="F62" s="59">
        <v>0</v>
      </c>
      <c r="G62" s="59">
        <v>0</v>
      </c>
      <c r="H62" s="59">
        <v>0</v>
      </c>
      <c r="I62" s="59">
        <v>0</v>
      </c>
      <c r="J62" s="59">
        <v>0</v>
      </c>
      <c r="K62" s="59">
        <v>0</v>
      </c>
      <c r="L62" s="59">
        <v>0</v>
      </c>
      <c r="M62" s="59">
        <v>0</v>
      </c>
      <c r="N62" s="59">
        <v>0</v>
      </c>
      <c r="O62" s="59">
        <v>0</v>
      </c>
      <c r="P62" s="59">
        <v>0</v>
      </c>
      <c r="Q62" s="59">
        <v>0</v>
      </c>
      <c r="R62" s="59">
        <v>0</v>
      </c>
      <c r="S62" s="59">
        <v>0</v>
      </c>
      <c r="T62" s="59">
        <v>0</v>
      </c>
      <c r="U62" s="59">
        <v>0</v>
      </c>
      <c r="V62" s="59">
        <v>0</v>
      </c>
      <c r="W62" s="59">
        <v>0</v>
      </c>
      <c r="X62" s="59">
        <v>0</v>
      </c>
      <c r="Y62" s="59">
        <v>0</v>
      </c>
      <c r="Z62" s="59">
        <v>0</v>
      </c>
      <c r="AA62" s="59">
        <v>0</v>
      </c>
      <c r="AB62" s="59">
        <v>0</v>
      </c>
      <c r="AC62" s="59">
        <v>0</v>
      </c>
      <c r="AD62" s="59">
        <v>0</v>
      </c>
      <c r="AE62" s="59">
        <v>0</v>
      </c>
      <c r="AF62" s="59">
        <v>0</v>
      </c>
      <c r="AG62" s="59">
        <v>0</v>
      </c>
      <c r="AH62" s="59">
        <v>0</v>
      </c>
      <c r="AI62" s="59">
        <v>0</v>
      </c>
      <c r="AJ62" s="59">
        <v>0</v>
      </c>
      <c r="AK62" s="59">
        <v>0</v>
      </c>
      <c r="AL62" s="59">
        <v>0</v>
      </c>
      <c r="AM62" s="59">
        <v>0</v>
      </c>
      <c r="AN62" s="59">
        <v>0</v>
      </c>
      <c r="AO62" s="59">
        <v>0</v>
      </c>
      <c r="AP62" s="59">
        <v>0</v>
      </c>
      <c r="AQ62" s="59">
        <v>0</v>
      </c>
    </row>
    <row r="63" spans="1:43">
      <c r="A63" s="64" t="s">
        <v>997</v>
      </c>
      <c r="B63" s="59">
        <v>-660.44541000000004</v>
      </c>
      <c r="C63" s="59">
        <v>-71.790440000000004</v>
      </c>
      <c r="D63" s="59">
        <v>-124.12853</v>
      </c>
      <c r="E63" s="59">
        <v>0</v>
      </c>
      <c r="F63" s="59">
        <v>-38.130089999999996</v>
      </c>
      <c r="G63" s="59">
        <v>-9.651819999999999</v>
      </c>
      <c r="H63" s="59">
        <v>-39.476480000000002</v>
      </c>
      <c r="I63" s="59">
        <v>0</v>
      </c>
      <c r="J63" s="59">
        <v>-45.630949999999999</v>
      </c>
      <c r="K63" s="59">
        <v>-146.74104</v>
      </c>
      <c r="L63" s="59">
        <v>-50.27317</v>
      </c>
      <c r="M63" s="59">
        <v>-32.099209999999999</v>
      </c>
      <c r="N63" s="59">
        <v>-233.46615</v>
      </c>
      <c r="O63" s="59">
        <v>0</v>
      </c>
      <c r="P63" s="59">
        <v>0</v>
      </c>
      <c r="Q63" s="59">
        <v>-21.394220000000001</v>
      </c>
      <c r="R63" s="59">
        <v>0</v>
      </c>
      <c r="S63" s="59">
        <v>0</v>
      </c>
      <c r="T63" s="59">
        <v>-78.334310000000002</v>
      </c>
      <c r="U63" s="59">
        <v>0</v>
      </c>
      <c r="V63" s="59">
        <v>0</v>
      </c>
      <c r="W63" s="59">
        <v>0</v>
      </c>
      <c r="X63" s="59">
        <v>0</v>
      </c>
      <c r="Y63" s="59">
        <v>-44.398710000000001</v>
      </c>
      <c r="Z63" s="59">
        <v>0</v>
      </c>
      <c r="AA63" s="59">
        <v>-13.08958</v>
      </c>
      <c r="AB63" s="59">
        <v>0</v>
      </c>
      <c r="AC63" s="59">
        <v>0</v>
      </c>
      <c r="AD63" s="59">
        <v>-0.66085000000000005</v>
      </c>
      <c r="AE63" s="59">
        <v>-50.818109999999997</v>
      </c>
      <c r="AF63" s="59">
        <v>0</v>
      </c>
      <c r="AG63" s="59">
        <v>-11.793760000000001</v>
      </c>
      <c r="AH63" s="59">
        <v>-61.687750000000001</v>
      </c>
      <c r="AI63" s="59">
        <v>0</v>
      </c>
      <c r="AJ63" s="59">
        <v>-10.75825</v>
      </c>
      <c r="AK63" s="59">
        <v>0</v>
      </c>
      <c r="AL63" s="59">
        <v>0</v>
      </c>
      <c r="AM63" s="59">
        <v>0</v>
      </c>
      <c r="AN63" s="59">
        <v>-60.419849999999997</v>
      </c>
      <c r="AO63" s="59">
        <v>-41.855249999999998</v>
      </c>
      <c r="AP63" s="59">
        <v>0</v>
      </c>
      <c r="AQ63" s="59">
        <v>-1847.04393</v>
      </c>
    </row>
    <row r="64" spans="1:43">
      <c r="A64" s="64" t="s">
        <v>998</v>
      </c>
      <c r="B64" s="59">
        <v>-783.81749000000002</v>
      </c>
      <c r="C64" s="59">
        <v>-274.34502000000003</v>
      </c>
      <c r="D64" s="59">
        <v>-385.44278000000003</v>
      </c>
      <c r="E64" s="59">
        <v>0</v>
      </c>
      <c r="F64" s="59">
        <v>-54.598610000000001</v>
      </c>
      <c r="G64" s="59">
        <v>-33.917910000000006</v>
      </c>
      <c r="H64" s="59">
        <v>-27.4621</v>
      </c>
      <c r="I64" s="59">
        <v>0</v>
      </c>
      <c r="J64" s="59">
        <v>-110.48117999999999</v>
      </c>
      <c r="K64" s="59">
        <v>-38.22139</v>
      </c>
      <c r="L64" s="59">
        <v>-50.249940000000002</v>
      </c>
      <c r="M64" s="59">
        <v>-103.58724000000001</v>
      </c>
      <c r="N64" s="59">
        <v>-38.217089999999999</v>
      </c>
      <c r="O64" s="59">
        <v>0</v>
      </c>
      <c r="P64" s="59">
        <v>0</v>
      </c>
      <c r="Q64" s="59">
        <v>-19.91029</v>
      </c>
      <c r="R64" s="59">
        <v>0</v>
      </c>
      <c r="S64" s="59">
        <v>0</v>
      </c>
      <c r="T64" s="59">
        <v>-61.670610000000003</v>
      </c>
      <c r="U64" s="59">
        <v>0</v>
      </c>
      <c r="V64" s="59">
        <v>0</v>
      </c>
      <c r="W64" s="59">
        <v>0</v>
      </c>
      <c r="X64" s="59">
        <v>0</v>
      </c>
      <c r="Y64" s="59">
        <v>-65.733740000000012</v>
      </c>
      <c r="Z64" s="59">
        <v>0</v>
      </c>
      <c r="AA64" s="59">
        <v>-51.424699999999994</v>
      </c>
      <c r="AB64" s="59">
        <v>0</v>
      </c>
      <c r="AC64" s="59">
        <v>0</v>
      </c>
      <c r="AD64" s="59">
        <v>0</v>
      </c>
      <c r="AE64" s="59">
        <v>-43.436959999999999</v>
      </c>
      <c r="AF64" s="59">
        <v>0</v>
      </c>
      <c r="AG64" s="59">
        <v>-20.486759999999997</v>
      </c>
      <c r="AH64" s="59">
        <v>-50.936599999999999</v>
      </c>
      <c r="AI64" s="59">
        <v>0</v>
      </c>
      <c r="AJ64" s="59">
        <v>-8.655520000000001</v>
      </c>
      <c r="AK64" s="59">
        <v>0</v>
      </c>
      <c r="AL64" s="59">
        <v>0</v>
      </c>
      <c r="AM64" s="59">
        <v>0</v>
      </c>
      <c r="AN64" s="59">
        <v>-94.681920000000005</v>
      </c>
      <c r="AO64" s="59">
        <v>-8.1656099999999991</v>
      </c>
      <c r="AP64" s="59">
        <v>0</v>
      </c>
      <c r="AQ64" s="59">
        <v>-2325.44346</v>
      </c>
    </row>
    <row r="65" spans="1:43">
      <c r="A65" s="64" t="s">
        <v>1184</v>
      </c>
      <c r="B65" s="59">
        <v>-70.515460000000004</v>
      </c>
      <c r="C65" s="59">
        <v>-21.31578</v>
      </c>
      <c r="D65" s="59">
        <v>-94.039969999999997</v>
      </c>
      <c r="E65" s="59">
        <v>-172.30006</v>
      </c>
      <c r="F65" s="59">
        <v>-15.43154</v>
      </c>
      <c r="G65" s="59">
        <v>-0.53912000000000004</v>
      </c>
      <c r="H65" s="59">
        <v>-5.13713</v>
      </c>
      <c r="I65" s="59">
        <v>-2.1164999999999998</v>
      </c>
      <c r="J65" s="59">
        <v>-17.430019999999999</v>
      </c>
      <c r="K65" s="59">
        <v>-191.2345</v>
      </c>
      <c r="L65" s="59">
        <v>-3.9372800000000003</v>
      </c>
      <c r="M65" s="59">
        <v>-11.875909999999999</v>
      </c>
      <c r="N65" s="59">
        <v>-5.7402700000000006</v>
      </c>
      <c r="O65" s="59">
        <v>-11.1135</v>
      </c>
      <c r="P65" s="59">
        <v>-10.624450000000001</v>
      </c>
      <c r="Q65" s="59">
        <v>0</v>
      </c>
      <c r="R65" s="59">
        <v>-6.9724500000000003</v>
      </c>
      <c r="S65" s="59">
        <v>0</v>
      </c>
      <c r="T65" s="59">
        <v>-20.720050000000001</v>
      </c>
      <c r="U65" s="59">
        <v>-6.2734799999999993</v>
      </c>
      <c r="V65" s="59">
        <v>0</v>
      </c>
      <c r="W65" s="59">
        <v>0</v>
      </c>
      <c r="X65" s="59">
        <v>0</v>
      </c>
      <c r="Y65" s="59">
        <v>-5.2503400000000005</v>
      </c>
      <c r="Z65" s="59">
        <v>-15.59666</v>
      </c>
      <c r="AA65" s="59">
        <v>0</v>
      </c>
      <c r="AB65" s="59">
        <v>-3.9941</v>
      </c>
      <c r="AC65" s="59">
        <v>-74.398130000000009</v>
      </c>
      <c r="AD65" s="59">
        <v>-14.056040000000001</v>
      </c>
      <c r="AE65" s="59">
        <v>-8.8323</v>
      </c>
      <c r="AF65" s="59">
        <v>0</v>
      </c>
      <c r="AG65" s="59">
        <v>-7.1520299999999999</v>
      </c>
      <c r="AH65" s="59">
        <v>0</v>
      </c>
      <c r="AI65" s="59">
        <v>-1.9991400000000001</v>
      </c>
      <c r="AJ65" s="59">
        <v>0</v>
      </c>
      <c r="AK65" s="59">
        <v>-1.9221600000000001</v>
      </c>
      <c r="AL65" s="59">
        <v>-5.0657500000000004</v>
      </c>
      <c r="AM65" s="59">
        <v>0</v>
      </c>
      <c r="AN65" s="59">
        <v>-29.9983</v>
      </c>
      <c r="AO65" s="59">
        <v>-12.47922</v>
      </c>
      <c r="AP65" s="59">
        <v>0</v>
      </c>
      <c r="AQ65" s="59">
        <v>-848.06164000000001</v>
      </c>
    </row>
    <row r="66" spans="1:43">
      <c r="A66" s="64" t="s">
        <v>1185</v>
      </c>
      <c r="B66" s="59">
        <v>-142.50224</v>
      </c>
      <c r="C66" s="59">
        <v>-163.27504000000002</v>
      </c>
      <c r="D66" s="59">
        <v>-868.22771999999998</v>
      </c>
      <c r="E66" s="59">
        <v>-147.49295999999998</v>
      </c>
      <c r="F66" s="59">
        <v>-91.618189999999998</v>
      </c>
      <c r="G66" s="59">
        <v>-40.729370000000003</v>
      </c>
      <c r="H66" s="59">
        <v>-7.2410699999999997</v>
      </c>
      <c r="I66" s="59">
        <v>-32.628140000000002</v>
      </c>
      <c r="J66" s="59">
        <v>-77.387479999999996</v>
      </c>
      <c r="K66" s="59">
        <v>-21.816020000000002</v>
      </c>
      <c r="L66" s="59">
        <v>-10.505229999999999</v>
      </c>
      <c r="M66" s="59">
        <v>-25.852490000000003</v>
      </c>
      <c r="N66" s="59">
        <v>-7.0727399999999996</v>
      </c>
      <c r="O66" s="59">
        <v>-22.797759999999997</v>
      </c>
      <c r="P66" s="59">
        <v>-65.82741</v>
      </c>
      <c r="Q66" s="59">
        <v>-85.18477</v>
      </c>
      <c r="R66" s="59">
        <v>-4.6733100000000007</v>
      </c>
      <c r="S66" s="59">
        <v>0</v>
      </c>
      <c r="T66" s="59">
        <v>-13.604149999999999</v>
      </c>
      <c r="U66" s="59">
        <v>-25.182849999999998</v>
      </c>
      <c r="V66" s="59">
        <v>0</v>
      </c>
      <c r="W66" s="59">
        <v>0</v>
      </c>
      <c r="X66" s="59">
        <v>0</v>
      </c>
      <c r="Y66" s="59">
        <v>-14.445799999999998</v>
      </c>
      <c r="Z66" s="59">
        <v>-27.663180000000001</v>
      </c>
      <c r="AA66" s="59">
        <v>-9.729989999999999</v>
      </c>
      <c r="AB66" s="59">
        <v>-26.019069999999999</v>
      </c>
      <c r="AC66" s="59">
        <v>-208.11181999999999</v>
      </c>
      <c r="AD66" s="59">
        <v>-31.173080000000002</v>
      </c>
      <c r="AE66" s="59">
        <v>-5.2158800000000003</v>
      </c>
      <c r="AF66" s="59">
        <v>-24.26915</v>
      </c>
      <c r="AG66" s="59">
        <v>-1.80904</v>
      </c>
      <c r="AH66" s="59">
        <v>-2.2286899999999998</v>
      </c>
      <c r="AI66" s="59">
        <v>-11.193659999999999</v>
      </c>
      <c r="AJ66" s="59">
        <v>0</v>
      </c>
      <c r="AK66" s="59">
        <v>0</v>
      </c>
      <c r="AL66" s="59">
        <v>-39.99371</v>
      </c>
      <c r="AM66" s="59">
        <v>0</v>
      </c>
      <c r="AN66" s="59">
        <v>-98.859479999999991</v>
      </c>
      <c r="AO66" s="59">
        <v>-24.37913</v>
      </c>
      <c r="AP66" s="59">
        <v>0</v>
      </c>
      <c r="AQ66" s="59">
        <v>-2378.7106200000003</v>
      </c>
    </row>
    <row r="67" spans="1:43">
      <c r="A67" s="64" t="s">
        <v>1186</v>
      </c>
      <c r="B67" s="59">
        <v>-1348.32071</v>
      </c>
      <c r="C67" s="59">
        <v>-131.61968999999999</v>
      </c>
      <c r="D67" s="59">
        <v>-97.534259999999989</v>
      </c>
      <c r="E67" s="59">
        <v>-262.58668999999998</v>
      </c>
      <c r="F67" s="59">
        <v>-36.384309999999999</v>
      </c>
      <c r="G67" s="59">
        <v>0</v>
      </c>
      <c r="H67" s="59">
        <v>-52.220010000000002</v>
      </c>
      <c r="I67" s="59">
        <v>-107.56917999999999</v>
      </c>
      <c r="J67" s="59">
        <v>-13.344610000000001</v>
      </c>
      <c r="K67" s="59">
        <v>-195.16623000000001</v>
      </c>
      <c r="L67" s="59">
        <v>-53.719879999999996</v>
      </c>
      <c r="M67" s="59">
        <v>-34.403390000000002</v>
      </c>
      <c r="N67" s="59">
        <v>-77.450800000000001</v>
      </c>
      <c r="O67" s="59">
        <v>-47.736580000000004</v>
      </c>
      <c r="P67" s="59">
        <v>-62.804070000000003</v>
      </c>
      <c r="Q67" s="59">
        <v>0</v>
      </c>
      <c r="R67" s="59">
        <v>0</v>
      </c>
      <c r="S67" s="59">
        <v>-3.6682299999999999</v>
      </c>
      <c r="T67" s="59">
        <v>-167.72370000000001</v>
      </c>
      <c r="U67" s="59">
        <v>-28.5307</v>
      </c>
      <c r="V67" s="59">
        <v>0</v>
      </c>
      <c r="W67" s="59">
        <v>0</v>
      </c>
      <c r="X67" s="59">
        <v>0</v>
      </c>
      <c r="Y67" s="59">
        <v>-40.608460000000001</v>
      </c>
      <c r="Z67" s="59">
        <v>-17.102520000000002</v>
      </c>
      <c r="AA67" s="59">
        <v>-69.38355</v>
      </c>
      <c r="AB67" s="59">
        <v>-6.32186</v>
      </c>
      <c r="AC67" s="59">
        <v>-279.21346999999997</v>
      </c>
      <c r="AD67" s="59">
        <v>0</v>
      </c>
      <c r="AE67" s="59">
        <v>-46.02543</v>
      </c>
      <c r="AF67" s="59">
        <v>0</v>
      </c>
      <c r="AG67" s="59">
        <v>-3.5683099999999999</v>
      </c>
      <c r="AH67" s="59">
        <v>0</v>
      </c>
      <c r="AI67" s="59">
        <v>0</v>
      </c>
      <c r="AJ67" s="59">
        <v>0</v>
      </c>
      <c r="AK67" s="59">
        <v>0</v>
      </c>
      <c r="AL67" s="59">
        <v>-40.273429999999998</v>
      </c>
      <c r="AM67" s="59">
        <v>0</v>
      </c>
      <c r="AN67" s="59">
        <v>-57.530169999999998</v>
      </c>
      <c r="AO67" s="59">
        <v>-2.4056299999999999</v>
      </c>
      <c r="AP67" s="59">
        <v>0</v>
      </c>
      <c r="AQ67" s="59">
        <v>-3283.21587</v>
      </c>
    </row>
    <row r="68" spans="1:43">
      <c r="A68" s="64" t="s">
        <v>1187</v>
      </c>
      <c r="B68" s="59">
        <v>-697.63003000000003</v>
      </c>
      <c r="C68" s="59">
        <v>-446.20658000000003</v>
      </c>
      <c r="D68" s="59">
        <v>-267.41219000000001</v>
      </c>
      <c r="E68" s="59">
        <v>-413.15906999999999</v>
      </c>
      <c r="F68" s="59">
        <v>-75.646789999999996</v>
      </c>
      <c r="G68" s="59">
        <v>-26.302799999999998</v>
      </c>
      <c r="H68" s="59">
        <v>-108.79053999999999</v>
      </c>
      <c r="I68" s="59">
        <v>-131.73502999999999</v>
      </c>
      <c r="J68" s="59">
        <v>-82.01343</v>
      </c>
      <c r="K68" s="59">
        <v>-53.725919999999995</v>
      </c>
      <c r="L68" s="59">
        <v>-39.743389999999998</v>
      </c>
      <c r="M68" s="59">
        <v>-74.146839999999997</v>
      </c>
      <c r="N68" s="59">
        <v>-63.289529999999999</v>
      </c>
      <c r="O68" s="59">
        <v>-218.23638</v>
      </c>
      <c r="P68" s="59">
        <v>-259.76397000000003</v>
      </c>
      <c r="Q68" s="59">
        <v>-2.6683000000000003</v>
      </c>
      <c r="R68" s="59">
        <v>-7.9259700000000004</v>
      </c>
      <c r="S68" s="59">
        <v>0</v>
      </c>
      <c r="T68" s="59">
        <v>-10.70434</v>
      </c>
      <c r="U68" s="59">
        <v>-71.802009999999996</v>
      </c>
      <c r="V68" s="59">
        <v>0</v>
      </c>
      <c r="W68" s="59">
        <v>0</v>
      </c>
      <c r="X68" s="59">
        <v>0</v>
      </c>
      <c r="Y68" s="59">
        <v>-101.14852</v>
      </c>
      <c r="Z68" s="59">
        <v>-102.8783</v>
      </c>
      <c r="AA68" s="59">
        <v>-105.59182000000001</v>
      </c>
      <c r="AB68" s="59">
        <v>-157.04143999999999</v>
      </c>
      <c r="AC68" s="59">
        <v>-162.49952999999999</v>
      </c>
      <c r="AD68" s="59">
        <v>-20.37687</v>
      </c>
      <c r="AE68" s="59">
        <v>-12.843870000000001</v>
      </c>
      <c r="AF68" s="59">
        <v>-92.326220000000006</v>
      </c>
      <c r="AG68" s="59">
        <v>-11.16906</v>
      </c>
      <c r="AH68" s="59">
        <v>-12.545959999999999</v>
      </c>
      <c r="AI68" s="59">
        <v>-3.2218499999999999</v>
      </c>
      <c r="AJ68" s="59">
        <v>0</v>
      </c>
      <c r="AK68" s="59">
        <v>-30.23828</v>
      </c>
      <c r="AL68" s="59">
        <v>-74.237220000000008</v>
      </c>
      <c r="AM68" s="59">
        <v>0</v>
      </c>
      <c r="AN68" s="59">
        <v>-129.34772999999998</v>
      </c>
      <c r="AO68" s="59">
        <v>-42.559059999999995</v>
      </c>
      <c r="AP68" s="59">
        <v>0</v>
      </c>
      <c r="AQ68" s="59">
        <v>-4108.9288399999996</v>
      </c>
    </row>
    <row r="69" spans="1:43">
      <c r="A69" s="389" t="s">
        <v>202</v>
      </c>
      <c r="B69" s="437">
        <v>20334.007559999998</v>
      </c>
      <c r="C69" s="437">
        <v>2328.7267999999999</v>
      </c>
      <c r="D69" s="437">
        <v>12428.37256</v>
      </c>
      <c r="E69" s="437">
        <v>2690.8520400000002</v>
      </c>
      <c r="F69" s="437">
        <v>1898.6595</v>
      </c>
      <c r="G69" s="437">
        <v>2495.34566</v>
      </c>
      <c r="H69" s="437">
        <v>1224.21093</v>
      </c>
      <c r="I69" s="437">
        <v>2384.8888299999999</v>
      </c>
      <c r="J69" s="437">
        <v>908.87357999999995</v>
      </c>
      <c r="K69" s="437">
        <v>612.45748000000003</v>
      </c>
      <c r="L69" s="437">
        <v>853.20871</v>
      </c>
      <c r="M69" s="437">
        <v>212.58461</v>
      </c>
      <c r="N69" s="437">
        <v>2566.59854</v>
      </c>
      <c r="O69" s="437">
        <v>820.38966000000005</v>
      </c>
      <c r="P69" s="437">
        <v>1383.04817</v>
      </c>
      <c r="Q69" s="437">
        <v>544.68531000000007</v>
      </c>
      <c r="R69" s="437">
        <v>1296.8552500000001</v>
      </c>
      <c r="S69" s="437">
        <v>1612.11842</v>
      </c>
      <c r="T69" s="437">
        <v>1787.4983300000001</v>
      </c>
      <c r="U69" s="437">
        <v>1649.8413899999998</v>
      </c>
      <c r="V69" s="437">
        <v>1877.9830300000001</v>
      </c>
      <c r="W69" s="437">
        <v>1552.9468899999999</v>
      </c>
      <c r="X69" s="437">
        <v>3472.4325199999998</v>
      </c>
      <c r="Y69" s="437">
        <v>670.37054000000001</v>
      </c>
      <c r="Z69" s="437">
        <v>3345.6797499999998</v>
      </c>
      <c r="AA69" s="437">
        <v>1317.97372</v>
      </c>
      <c r="AB69" s="437">
        <v>981.87155000000007</v>
      </c>
      <c r="AC69" s="437">
        <v>1926.2467199999999</v>
      </c>
      <c r="AD69" s="437">
        <v>556.39931999999999</v>
      </c>
      <c r="AE69" s="437">
        <v>1412.7277199999999</v>
      </c>
      <c r="AF69" s="437">
        <v>1474.1306200000001</v>
      </c>
      <c r="AG69" s="437">
        <v>878.07717000000002</v>
      </c>
      <c r="AH69" s="437">
        <v>781.19269999999995</v>
      </c>
      <c r="AI69" s="437">
        <v>221.06211999999999</v>
      </c>
      <c r="AJ69" s="437">
        <v>858.99919999999997</v>
      </c>
      <c r="AK69" s="437">
        <v>251.73085999999998</v>
      </c>
      <c r="AL69" s="437">
        <v>905.76956999999993</v>
      </c>
      <c r="AM69" s="437">
        <v>141.34229000000002</v>
      </c>
      <c r="AN69" s="437">
        <v>2445.4248299999999</v>
      </c>
      <c r="AO69" s="437">
        <v>1622.6653200000001</v>
      </c>
      <c r="AP69" s="437">
        <v>279.22433000000001</v>
      </c>
      <c r="AQ69" s="437">
        <v>87007.474099999992</v>
      </c>
    </row>
    <row r="70" spans="1:43">
      <c r="A70" s="64" t="s">
        <v>203</v>
      </c>
      <c r="B70" s="59">
        <v>0</v>
      </c>
      <c r="C70" s="59">
        <v>0</v>
      </c>
      <c r="D70" s="59">
        <v>0</v>
      </c>
      <c r="E70" s="59">
        <v>0</v>
      </c>
      <c r="F70" s="59">
        <v>0</v>
      </c>
      <c r="G70" s="59">
        <v>0</v>
      </c>
      <c r="H70" s="59">
        <v>0</v>
      </c>
      <c r="I70" s="59">
        <v>0</v>
      </c>
      <c r="J70" s="59">
        <v>15.310700000000001</v>
      </c>
      <c r="K70" s="59">
        <v>0</v>
      </c>
      <c r="L70" s="59">
        <v>0</v>
      </c>
      <c r="M70" s="59">
        <v>0.1</v>
      </c>
      <c r="N70" s="59">
        <v>140.77773999999999</v>
      </c>
      <c r="O70" s="59">
        <v>711.49381000000005</v>
      </c>
      <c r="P70" s="59">
        <v>0</v>
      </c>
      <c r="Q70" s="59">
        <v>27.669450000000001</v>
      </c>
      <c r="R70" s="59">
        <v>0</v>
      </c>
      <c r="S70" s="59">
        <v>78.432100000000005</v>
      </c>
      <c r="T70" s="59">
        <v>0</v>
      </c>
      <c r="U70" s="59">
        <v>0</v>
      </c>
      <c r="V70" s="59">
        <v>260.54951</v>
      </c>
      <c r="W70" s="59">
        <v>5.30769</v>
      </c>
      <c r="X70" s="59">
        <v>0</v>
      </c>
      <c r="Y70" s="59">
        <v>0</v>
      </c>
      <c r="Z70" s="59">
        <v>0</v>
      </c>
      <c r="AA70" s="59">
        <v>0</v>
      </c>
      <c r="AB70" s="59">
        <v>0</v>
      </c>
      <c r="AC70" s="59">
        <v>0</v>
      </c>
      <c r="AD70" s="59">
        <v>0</v>
      </c>
      <c r="AE70" s="59">
        <v>0</v>
      </c>
      <c r="AF70" s="59">
        <v>8.1159800000000004</v>
      </c>
      <c r="AG70" s="59">
        <v>0</v>
      </c>
      <c r="AH70" s="59">
        <v>0</v>
      </c>
      <c r="AI70" s="59">
        <v>0</v>
      </c>
      <c r="AJ70" s="59">
        <v>0</v>
      </c>
      <c r="AK70" s="59">
        <v>0</v>
      </c>
      <c r="AL70" s="59">
        <v>0</v>
      </c>
      <c r="AM70" s="59">
        <v>0</v>
      </c>
      <c r="AN70" s="59">
        <v>0</v>
      </c>
      <c r="AO70" s="59">
        <v>0</v>
      </c>
      <c r="AP70" s="59">
        <v>0</v>
      </c>
      <c r="AQ70" s="59">
        <v>1247.7569799999999</v>
      </c>
    </row>
    <row r="71" spans="1:43">
      <c r="A71" s="64" t="s">
        <v>204</v>
      </c>
      <c r="B71" s="59">
        <v>11374.462880000001</v>
      </c>
      <c r="C71" s="59">
        <v>581.86191000000008</v>
      </c>
      <c r="D71" s="59">
        <v>710.54137000000003</v>
      </c>
      <c r="E71" s="59">
        <v>651.87853000000007</v>
      </c>
      <c r="F71" s="59">
        <v>743.36118999999997</v>
      </c>
      <c r="G71" s="59">
        <v>309.62367999999998</v>
      </c>
      <c r="H71" s="59">
        <v>758.59013000000004</v>
      </c>
      <c r="I71" s="59">
        <v>506.93278999999995</v>
      </c>
      <c r="J71" s="59">
        <v>497.82432</v>
      </c>
      <c r="K71" s="59">
        <v>555.17150000000004</v>
      </c>
      <c r="L71" s="59">
        <v>474.27570000000003</v>
      </c>
      <c r="M71" s="59">
        <v>89.516770000000008</v>
      </c>
      <c r="N71" s="59">
        <v>1555.5563500000001</v>
      </c>
      <c r="O71" s="59">
        <v>582.80121999999994</v>
      </c>
      <c r="P71" s="59">
        <v>260.15503000000001</v>
      </c>
      <c r="Q71" s="59">
        <v>173.94198</v>
      </c>
      <c r="R71" s="59">
        <v>108.98094</v>
      </c>
      <c r="S71" s="59">
        <v>242.92142999999999</v>
      </c>
      <c r="T71" s="59">
        <v>1680.1195600000001</v>
      </c>
      <c r="U71" s="59">
        <v>1524.9971699999999</v>
      </c>
      <c r="V71" s="59">
        <v>460.94256999999999</v>
      </c>
      <c r="W71" s="59">
        <v>414.38334000000003</v>
      </c>
      <c r="X71" s="59">
        <v>271.02903000000003</v>
      </c>
      <c r="Y71" s="59">
        <v>447.18403999999998</v>
      </c>
      <c r="Z71" s="59">
        <v>508.31617</v>
      </c>
      <c r="AA71" s="59">
        <v>255.44910000000002</v>
      </c>
      <c r="AB71" s="59">
        <v>526.91630000000009</v>
      </c>
      <c r="AC71" s="59">
        <v>1101.5023500000002</v>
      </c>
      <c r="AD71" s="59">
        <v>89.232160000000007</v>
      </c>
      <c r="AE71" s="59">
        <v>868.89350000000002</v>
      </c>
      <c r="AF71" s="59">
        <v>1072.8484099999998</v>
      </c>
      <c r="AG71" s="59">
        <v>592.61496999999997</v>
      </c>
      <c r="AH71" s="59">
        <v>205.99917000000002</v>
      </c>
      <c r="AI71" s="59">
        <v>168.62248000000002</v>
      </c>
      <c r="AJ71" s="59">
        <v>38.371809999999996</v>
      </c>
      <c r="AK71" s="59">
        <v>122.72541</v>
      </c>
      <c r="AL71" s="59">
        <v>122.22927</v>
      </c>
      <c r="AM71" s="59">
        <v>70.866960000000006</v>
      </c>
      <c r="AN71" s="59">
        <v>204.94013000000001</v>
      </c>
      <c r="AO71" s="59">
        <v>642.65271999999993</v>
      </c>
      <c r="AP71" s="59">
        <v>92.491830000000007</v>
      </c>
      <c r="AQ71" s="59">
        <v>31661.726170000002</v>
      </c>
    </row>
    <row r="72" spans="1:43">
      <c r="A72" s="64" t="s">
        <v>205</v>
      </c>
      <c r="B72" s="59">
        <v>15210.226960000002</v>
      </c>
      <c r="C72" s="59">
        <v>1806.4366100000002</v>
      </c>
      <c r="D72" s="59">
        <v>13717.763140000001</v>
      </c>
      <c r="E72" s="59">
        <v>3260.7572700000001</v>
      </c>
      <c r="F72" s="59">
        <v>1282.2113100000001</v>
      </c>
      <c r="G72" s="59">
        <v>2476.4616700000001</v>
      </c>
      <c r="H72" s="59">
        <v>575.01409999999998</v>
      </c>
      <c r="I72" s="59">
        <v>2180.9262699999999</v>
      </c>
      <c r="J72" s="59">
        <v>430.19415999999995</v>
      </c>
      <c r="K72" s="59">
        <v>224.8092</v>
      </c>
      <c r="L72" s="59">
        <v>2156.0823100000002</v>
      </c>
      <c r="M72" s="59">
        <v>214.24916000000002</v>
      </c>
      <c r="N72" s="59">
        <v>1455.2446599999998</v>
      </c>
      <c r="O72" s="59">
        <v>757.00893999999994</v>
      </c>
      <c r="P72" s="59">
        <v>1258.7691499999999</v>
      </c>
      <c r="Q72" s="59">
        <v>860.56110999999999</v>
      </c>
      <c r="R72" s="59">
        <v>1220.1081299999998</v>
      </c>
      <c r="S72" s="59">
        <v>1388.49955</v>
      </c>
      <c r="T72" s="59">
        <v>181.70973999999998</v>
      </c>
      <c r="U72" s="59">
        <v>173.64421999999999</v>
      </c>
      <c r="V72" s="59">
        <v>1183.2608500000001</v>
      </c>
      <c r="W72" s="59">
        <v>1448.2186399999998</v>
      </c>
      <c r="X72" s="59">
        <v>3996.0406499999999</v>
      </c>
      <c r="Y72" s="59">
        <v>482.64236</v>
      </c>
      <c r="Z72" s="59">
        <v>4028.1437900000001</v>
      </c>
      <c r="AA72" s="59">
        <v>1449.3264999999999</v>
      </c>
      <c r="AB72" s="59">
        <v>616.00459999999998</v>
      </c>
      <c r="AC72" s="59">
        <v>2314.9757</v>
      </c>
      <c r="AD72" s="59">
        <v>558.16800999999998</v>
      </c>
      <c r="AE72" s="59">
        <v>555.79606999999999</v>
      </c>
      <c r="AF72" s="59">
        <v>595.79912999999999</v>
      </c>
      <c r="AG72" s="59">
        <v>295.86619999999999</v>
      </c>
      <c r="AH72" s="59">
        <v>817.45710999999994</v>
      </c>
      <c r="AI72" s="59">
        <v>64.406040000000004</v>
      </c>
      <c r="AJ72" s="59">
        <v>889.02456999999993</v>
      </c>
      <c r="AK72" s="59">
        <v>129.00545</v>
      </c>
      <c r="AL72" s="59">
        <v>875.32043999999996</v>
      </c>
      <c r="AM72" s="59">
        <v>183.02223999999998</v>
      </c>
      <c r="AN72" s="59">
        <v>2680.92497</v>
      </c>
      <c r="AO72" s="59">
        <v>2393.7445699999998</v>
      </c>
      <c r="AP72" s="59">
        <v>337.63342999999998</v>
      </c>
      <c r="AQ72" s="59">
        <v>76725.45898000001</v>
      </c>
    </row>
    <row r="73" spans="1:43">
      <c r="A73" s="64" t="s">
        <v>206</v>
      </c>
      <c r="B73" s="59">
        <v>0</v>
      </c>
      <c r="C73" s="59">
        <v>0</v>
      </c>
      <c r="D73" s="59">
        <v>0</v>
      </c>
      <c r="E73" s="59">
        <v>0</v>
      </c>
      <c r="F73" s="59">
        <v>0</v>
      </c>
      <c r="G73" s="59">
        <v>0</v>
      </c>
      <c r="H73" s="59">
        <v>0</v>
      </c>
      <c r="I73" s="59">
        <v>0</v>
      </c>
      <c r="J73" s="59">
        <v>0</v>
      </c>
      <c r="K73" s="59">
        <v>0</v>
      </c>
      <c r="L73" s="59">
        <v>0</v>
      </c>
      <c r="M73" s="59">
        <v>0</v>
      </c>
      <c r="N73" s="59">
        <v>0</v>
      </c>
      <c r="O73" s="59">
        <v>0</v>
      </c>
      <c r="P73" s="59">
        <v>0</v>
      </c>
      <c r="Q73" s="59">
        <v>0</v>
      </c>
      <c r="R73" s="59">
        <v>0</v>
      </c>
      <c r="S73" s="59">
        <v>0</v>
      </c>
      <c r="T73" s="59">
        <v>0</v>
      </c>
      <c r="U73" s="59">
        <v>0</v>
      </c>
      <c r="V73" s="59">
        <v>0</v>
      </c>
      <c r="W73" s="59">
        <v>0</v>
      </c>
      <c r="X73" s="59">
        <v>0</v>
      </c>
      <c r="Y73" s="59">
        <v>0</v>
      </c>
      <c r="Z73" s="59">
        <v>0</v>
      </c>
      <c r="AA73" s="59">
        <v>0</v>
      </c>
      <c r="AB73" s="59">
        <v>0</v>
      </c>
      <c r="AC73" s="59">
        <v>0</v>
      </c>
      <c r="AD73" s="59">
        <v>0</v>
      </c>
      <c r="AE73" s="59">
        <v>0</v>
      </c>
      <c r="AF73" s="59">
        <v>0</v>
      </c>
      <c r="AG73" s="59">
        <v>0</v>
      </c>
      <c r="AH73" s="59">
        <v>0</v>
      </c>
      <c r="AI73" s="59">
        <v>0</v>
      </c>
      <c r="AJ73" s="59">
        <v>0</v>
      </c>
      <c r="AK73" s="59">
        <v>0</v>
      </c>
      <c r="AL73" s="59">
        <v>0</v>
      </c>
      <c r="AM73" s="59">
        <v>0</v>
      </c>
      <c r="AN73" s="59">
        <v>0</v>
      </c>
      <c r="AO73" s="59">
        <v>0</v>
      </c>
      <c r="AP73" s="59">
        <v>0</v>
      </c>
      <c r="AQ73" s="59">
        <v>0</v>
      </c>
    </row>
    <row r="74" spans="1:43">
      <c r="A74" s="64" t="s">
        <v>207</v>
      </c>
      <c r="B74" s="59">
        <v>-6250.68228</v>
      </c>
      <c r="C74" s="59">
        <v>-59.571719999999999</v>
      </c>
      <c r="D74" s="59">
        <v>-1999.9319499999999</v>
      </c>
      <c r="E74" s="59">
        <v>-1221.78376</v>
      </c>
      <c r="F74" s="59">
        <v>-126.913</v>
      </c>
      <c r="G74" s="59">
        <v>-290.73969</v>
      </c>
      <c r="H74" s="59">
        <v>-109.3933</v>
      </c>
      <c r="I74" s="59">
        <v>-302.97022999999996</v>
      </c>
      <c r="J74" s="59">
        <v>-34.455599999999997</v>
      </c>
      <c r="K74" s="59">
        <v>-167.52322000000001</v>
      </c>
      <c r="L74" s="59">
        <v>-1777.1493</v>
      </c>
      <c r="M74" s="59">
        <v>-91.281320000000008</v>
      </c>
      <c r="N74" s="59">
        <v>-584.98020999999994</v>
      </c>
      <c r="O74" s="59">
        <v>-1230.9143100000001</v>
      </c>
      <c r="P74" s="59">
        <v>-135.87601000000001</v>
      </c>
      <c r="Q74" s="59">
        <v>-517.48722999999995</v>
      </c>
      <c r="R74" s="59">
        <v>-32.233820000000001</v>
      </c>
      <c r="S74" s="59">
        <v>-97.734660000000005</v>
      </c>
      <c r="T74" s="59">
        <v>-74.330970000000008</v>
      </c>
      <c r="U74" s="59">
        <v>-48.8</v>
      </c>
      <c r="V74" s="59">
        <v>-26.7699</v>
      </c>
      <c r="W74" s="59">
        <v>-314.96278000000001</v>
      </c>
      <c r="X74" s="59">
        <v>-794.63715999999999</v>
      </c>
      <c r="Y74" s="59">
        <v>-259.45585999999997</v>
      </c>
      <c r="Z74" s="59">
        <v>-1190.7802099999999</v>
      </c>
      <c r="AA74" s="59">
        <v>-386.80187999999998</v>
      </c>
      <c r="AB74" s="59">
        <v>-161.04935</v>
      </c>
      <c r="AC74" s="59">
        <v>-1490.2313300000001</v>
      </c>
      <c r="AD74" s="59">
        <v>-91.00085</v>
      </c>
      <c r="AE74" s="59">
        <v>-11.96185</v>
      </c>
      <c r="AF74" s="59">
        <v>-202.63290000000001</v>
      </c>
      <c r="AG74" s="59">
        <v>-10.404</v>
      </c>
      <c r="AH74" s="59">
        <v>-242.26357999999999</v>
      </c>
      <c r="AI74" s="59">
        <v>-11.9664</v>
      </c>
      <c r="AJ74" s="59">
        <v>-68.397179999999992</v>
      </c>
      <c r="AK74" s="59">
        <v>0</v>
      </c>
      <c r="AL74" s="59">
        <v>-91.780140000000003</v>
      </c>
      <c r="AM74" s="59">
        <v>-112.54691</v>
      </c>
      <c r="AN74" s="59">
        <v>-440.44027</v>
      </c>
      <c r="AO74" s="59">
        <v>-1413.73197</v>
      </c>
      <c r="AP74" s="59">
        <v>-150.90092999999999</v>
      </c>
      <c r="AQ74" s="59">
        <v>-22627.46803</v>
      </c>
    </row>
    <row r="75" spans="1:43">
      <c r="A75" s="389" t="s">
        <v>208</v>
      </c>
      <c r="B75" s="437">
        <v>2116.4149500000003</v>
      </c>
      <c r="C75" s="437">
        <v>1609.0900800000002</v>
      </c>
      <c r="D75" s="437">
        <v>624.01603</v>
      </c>
      <c r="E75" s="437">
        <v>1288.7151899999999</v>
      </c>
      <c r="F75" s="437">
        <v>0</v>
      </c>
      <c r="G75" s="437">
        <v>0</v>
      </c>
      <c r="H75" s="437">
        <v>5.8999999999999997E-2</v>
      </c>
      <c r="I75" s="437">
        <v>453.12306000000001</v>
      </c>
      <c r="J75" s="437">
        <v>304.20821000000001</v>
      </c>
      <c r="K75" s="437">
        <v>58.669510000000002</v>
      </c>
      <c r="L75" s="437">
        <v>207.30495999999999</v>
      </c>
      <c r="M75" s="437">
        <v>0</v>
      </c>
      <c r="N75" s="437">
        <v>0</v>
      </c>
      <c r="O75" s="437">
        <v>283.60599999999999</v>
      </c>
      <c r="P75" s="437">
        <v>277.50797</v>
      </c>
      <c r="Q75" s="437">
        <v>41.70646</v>
      </c>
      <c r="R75" s="437">
        <v>62.231230000000004</v>
      </c>
      <c r="S75" s="437">
        <v>8.5985899999999997</v>
      </c>
      <c r="T75" s="437">
        <v>0</v>
      </c>
      <c r="U75" s="437">
        <v>0.13200000000000001</v>
      </c>
      <c r="V75" s="437">
        <v>1E-3</v>
      </c>
      <c r="W75" s="437">
        <v>0</v>
      </c>
      <c r="X75" s="437">
        <v>579.30082999999991</v>
      </c>
      <c r="Y75" s="437">
        <v>3.0000000000000001E-3</v>
      </c>
      <c r="Z75" s="437">
        <v>846.00506000000007</v>
      </c>
      <c r="AA75" s="437">
        <v>0</v>
      </c>
      <c r="AB75" s="437">
        <v>2E-3</v>
      </c>
      <c r="AC75" s="437">
        <v>491.12362000000002</v>
      </c>
      <c r="AD75" s="437">
        <v>0</v>
      </c>
      <c r="AE75" s="437">
        <v>0</v>
      </c>
      <c r="AF75" s="437">
        <v>97.660179999999997</v>
      </c>
      <c r="AG75" s="437">
        <v>28.34834</v>
      </c>
      <c r="AH75" s="437">
        <v>54.744579999999999</v>
      </c>
      <c r="AI75" s="437">
        <v>2E-3</v>
      </c>
      <c r="AJ75" s="437">
        <v>1E-3</v>
      </c>
      <c r="AK75" s="437">
        <v>0</v>
      </c>
      <c r="AL75" s="437">
        <v>0</v>
      </c>
      <c r="AM75" s="437">
        <v>1E-3</v>
      </c>
      <c r="AN75" s="437">
        <v>768.80292000000009</v>
      </c>
      <c r="AO75" s="437">
        <v>0.14099999999999999</v>
      </c>
      <c r="AP75" s="437">
        <v>8.3000000000000004E-2</v>
      </c>
      <c r="AQ75" s="437">
        <v>10201.60277</v>
      </c>
    </row>
    <row r="76" spans="1:43">
      <c r="A76" s="64" t="s">
        <v>209</v>
      </c>
      <c r="B76" s="59">
        <v>0</v>
      </c>
      <c r="C76" s="59">
        <v>0</v>
      </c>
      <c r="D76" s="59">
        <v>0</v>
      </c>
      <c r="E76" s="59">
        <v>0</v>
      </c>
      <c r="F76" s="59">
        <v>0</v>
      </c>
      <c r="G76" s="59">
        <v>0</v>
      </c>
      <c r="H76" s="59">
        <v>0</v>
      </c>
      <c r="I76" s="59">
        <v>0</v>
      </c>
      <c r="J76" s="59">
        <v>0</v>
      </c>
      <c r="K76" s="59">
        <v>0</v>
      </c>
      <c r="L76" s="59">
        <v>0</v>
      </c>
      <c r="M76" s="59">
        <v>0</v>
      </c>
      <c r="N76" s="59">
        <v>0</v>
      </c>
      <c r="O76" s="59">
        <v>1546.2558000000001</v>
      </c>
      <c r="P76" s="59">
        <v>0</v>
      </c>
      <c r="Q76" s="59">
        <v>0</v>
      </c>
      <c r="R76" s="59">
        <v>0</v>
      </c>
      <c r="S76" s="59">
        <v>0</v>
      </c>
      <c r="T76" s="59">
        <v>0</v>
      </c>
      <c r="U76" s="59">
        <v>0</v>
      </c>
      <c r="V76" s="59">
        <v>0</v>
      </c>
      <c r="W76" s="59">
        <v>0</v>
      </c>
      <c r="X76" s="59">
        <v>0</v>
      </c>
      <c r="Y76" s="59">
        <v>970.12655000000007</v>
      </c>
      <c r="Z76" s="59">
        <v>0</v>
      </c>
      <c r="AA76" s="59">
        <v>0</v>
      </c>
      <c r="AB76" s="59">
        <v>0</v>
      </c>
      <c r="AC76" s="59">
        <v>0</v>
      </c>
      <c r="AD76" s="59">
        <v>0</v>
      </c>
      <c r="AE76" s="59">
        <v>0</v>
      </c>
      <c r="AF76" s="59">
        <v>1E-3</v>
      </c>
      <c r="AG76" s="59">
        <v>0</v>
      </c>
      <c r="AH76" s="59">
        <v>0</v>
      </c>
      <c r="AI76" s="59">
        <v>0</v>
      </c>
      <c r="AJ76" s="59">
        <v>0</v>
      </c>
      <c r="AK76" s="59">
        <v>0</v>
      </c>
      <c r="AL76" s="59">
        <v>0</v>
      </c>
      <c r="AM76" s="59">
        <v>0</v>
      </c>
      <c r="AN76" s="59">
        <v>0</v>
      </c>
      <c r="AO76" s="59">
        <v>0</v>
      </c>
      <c r="AP76" s="59">
        <v>0</v>
      </c>
      <c r="AQ76" s="59">
        <v>2516.3833500000001</v>
      </c>
    </row>
    <row r="77" spans="1:43">
      <c r="A77" s="64" t="s">
        <v>210</v>
      </c>
      <c r="B77" s="59">
        <v>6827.3857400000006</v>
      </c>
      <c r="C77" s="59">
        <v>6127.4675900000002</v>
      </c>
      <c r="D77" s="59">
        <v>2931.1154799999999</v>
      </c>
      <c r="E77" s="59">
        <v>2204.9239199999997</v>
      </c>
      <c r="F77" s="59">
        <v>0</v>
      </c>
      <c r="G77" s="59">
        <v>0</v>
      </c>
      <c r="H77" s="59">
        <v>0</v>
      </c>
      <c r="I77" s="59">
        <v>1832.67895</v>
      </c>
      <c r="J77" s="59">
        <v>1250.8990800000001</v>
      </c>
      <c r="K77" s="59">
        <v>172.40415999999999</v>
      </c>
      <c r="L77" s="59">
        <v>2407.4493199999997</v>
      </c>
      <c r="M77" s="59">
        <v>0</v>
      </c>
      <c r="N77" s="59">
        <v>415.05635999999998</v>
      </c>
      <c r="O77" s="59">
        <v>576.03902000000005</v>
      </c>
      <c r="P77" s="59">
        <v>765.55115999999998</v>
      </c>
      <c r="Q77" s="59">
        <v>55.608620000000002</v>
      </c>
      <c r="R77" s="59">
        <v>268.55422999999996</v>
      </c>
      <c r="S77" s="59">
        <v>0</v>
      </c>
      <c r="T77" s="59">
        <v>0</v>
      </c>
      <c r="U77" s="59">
        <v>4.1120000000000001</v>
      </c>
      <c r="V77" s="59">
        <v>0</v>
      </c>
      <c r="W77" s="59">
        <v>2E-3</v>
      </c>
      <c r="X77" s="59">
        <v>860.87065000000007</v>
      </c>
      <c r="Y77" s="59">
        <v>0</v>
      </c>
      <c r="Z77" s="59">
        <v>1780.5106599999999</v>
      </c>
      <c r="AA77" s="59">
        <v>334.36718000000002</v>
      </c>
      <c r="AB77" s="59">
        <v>1E-3</v>
      </c>
      <c r="AC77" s="59">
        <v>1425.8042</v>
      </c>
      <c r="AD77" s="59">
        <v>44.26</v>
      </c>
      <c r="AE77" s="59">
        <v>171.0145</v>
      </c>
      <c r="AF77" s="59">
        <v>192.14490000000001</v>
      </c>
      <c r="AG77" s="59">
        <v>37.797789999999999</v>
      </c>
      <c r="AH77" s="59">
        <v>276.46938</v>
      </c>
      <c r="AI77" s="59">
        <v>0</v>
      </c>
      <c r="AJ77" s="59">
        <v>0</v>
      </c>
      <c r="AK77" s="59">
        <v>0</v>
      </c>
      <c r="AL77" s="59">
        <v>0</v>
      </c>
      <c r="AM77" s="59">
        <v>8.986600000000001</v>
      </c>
      <c r="AN77" s="59">
        <v>763.08395999999993</v>
      </c>
      <c r="AO77" s="59">
        <v>566.24617000000001</v>
      </c>
      <c r="AP77" s="59">
        <v>0</v>
      </c>
      <c r="AQ77" s="59">
        <v>32300.804620000003</v>
      </c>
    </row>
    <row r="78" spans="1:43">
      <c r="A78" s="64" t="s">
        <v>211</v>
      </c>
      <c r="B78" s="59">
        <v>1972.2451299999998</v>
      </c>
      <c r="C78" s="59">
        <v>2.6965599999999998</v>
      </c>
      <c r="D78" s="59">
        <v>197.91410999999999</v>
      </c>
      <c r="E78" s="59">
        <v>0.03</v>
      </c>
      <c r="F78" s="59">
        <v>0</v>
      </c>
      <c r="G78" s="59">
        <v>0</v>
      </c>
      <c r="H78" s="59">
        <v>5.8999999999999997E-2</v>
      </c>
      <c r="I78" s="59">
        <v>0</v>
      </c>
      <c r="J78" s="59">
        <v>0.14699999999999999</v>
      </c>
      <c r="K78" s="59">
        <v>1.9970000000000001</v>
      </c>
      <c r="L78" s="59">
        <v>5.9721000000000002</v>
      </c>
      <c r="M78" s="59">
        <v>55.32526</v>
      </c>
      <c r="N78" s="59">
        <v>0</v>
      </c>
      <c r="O78" s="59">
        <v>0.114</v>
      </c>
      <c r="P78" s="59">
        <v>0</v>
      </c>
      <c r="Q78" s="59">
        <v>0</v>
      </c>
      <c r="R78" s="59">
        <v>183.04473999999999</v>
      </c>
      <c r="S78" s="59">
        <v>8.5985899999999997</v>
      </c>
      <c r="T78" s="59">
        <v>18.659740000000003</v>
      </c>
      <c r="U78" s="59">
        <v>356.58453000000003</v>
      </c>
      <c r="V78" s="59">
        <v>41.98133</v>
      </c>
      <c r="W78" s="59">
        <v>0</v>
      </c>
      <c r="X78" s="59">
        <v>0</v>
      </c>
      <c r="Y78" s="59">
        <v>0</v>
      </c>
      <c r="Z78" s="59">
        <v>0</v>
      </c>
      <c r="AA78" s="59">
        <v>0</v>
      </c>
      <c r="AB78" s="59">
        <v>945.76599999999996</v>
      </c>
      <c r="AC78" s="59">
        <v>17.233000000000001</v>
      </c>
      <c r="AD78" s="59">
        <v>0</v>
      </c>
      <c r="AE78" s="59">
        <v>0</v>
      </c>
      <c r="AF78" s="59">
        <v>1.58674</v>
      </c>
      <c r="AG78" s="59">
        <v>0</v>
      </c>
      <c r="AH78" s="59">
        <v>0</v>
      </c>
      <c r="AI78" s="59">
        <v>2E-3</v>
      </c>
      <c r="AJ78" s="59">
        <v>1E-3</v>
      </c>
      <c r="AK78" s="59">
        <v>0</v>
      </c>
      <c r="AL78" s="59">
        <v>0</v>
      </c>
      <c r="AM78" s="59">
        <v>0</v>
      </c>
      <c r="AN78" s="59">
        <v>54.564419999999998</v>
      </c>
      <c r="AO78" s="59">
        <v>95.342309999999998</v>
      </c>
      <c r="AP78" s="59">
        <v>8.3000000000000004E-2</v>
      </c>
      <c r="AQ78" s="59">
        <v>3959.9475600000001</v>
      </c>
    </row>
    <row r="79" spans="1:43">
      <c r="A79" s="64" t="s">
        <v>212</v>
      </c>
      <c r="B79" s="59">
        <v>0</v>
      </c>
      <c r="C79" s="59">
        <v>0</v>
      </c>
      <c r="D79" s="59">
        <v>0</v>
      </c>
      <c r="E79" s="59">
        <v>0</v>
      </c>
      <c r="F79" s="59">
        <v>0</v>
      </c>
      <c r="G79" s="59">
        <v>0</v>
      </c>
      <c r="H79" s="59">
        <v>0</v>
      </c>
      <c r="I79" s="59">
        <v>0</v>
      </c>
      <c r="J79" s="59">
        <v>0</v>
      </c>
      <c r="K79" s="59">
        <v>10.153270000000001</v>
      </c>
      <c r="L79" s="59">
        <v>3429.3177700000001</v>
      </c>
      <c r="M79" s="59">
        <v>0</v>
      </c>
      <c r="N79" s="59">
        <v>0</v>
      </c>
      <c r="O79" s="59">
        <v>0</v>
      </c>
      <c r="P79" s="59">
        <v>0</v>
      </c>
      <c r="Q79" s="59">
        <v>0</v>
      </c>
      <c r="R79" s="59">
        <v>0</v>
      </c>
      <c r="S79" s="59">
        <v>0</v>
      </c>
      <c r="T79" s="59">
        <v>0</v>
      </c>
      <c r="U79" s="59">
        <v>0</v>
      </c>
      <c r="V79" s="59">
        <v>0</v>
      </c>
      <c r="W79" s="59">
        <v>0</v>
      </c>
      <c r="X79" s="59">
        <v>0</v>
      </c>
      <c r="Y79" s="59">
        <v>0</v>
      </c>
      <c r="Z79" s="59">
        <v>0</v>
      </c>
      <c r="AA79" s="59">
        <v>0</v>
      </c>
      <c r="AB79" s="59">
        <v>0</v>
      </c>
      <c r="AC79" s="59">
        <v>0</v>
      </c>
      <c r="AD79" s="59">
        <v>0</v>
      </c>
      <c r="AE79" s="59">
        <v>0</v>
      </c>
      <c r="AF79" s="59">
        <v>0</v>
      </c>
      <c r="AG79" s="59">
        <v>0</v>
      </c>
      <c r="AH79" s="59">
        <v>0</v>
      </c>
      <c r="AI79" s="59">
        <v>0</v>
      </c>
      <c r="AJ79" s="59">
        <v>0</v>
      </c>
      <c r="AK79" s="59">
        <v>0</v>
      </c>
      <c r="AL79" s="59">
        <v>0</v>
      </c>
      <c r="AM79" s="59">
        <v>0</v>
      </c>
      <c r="AN79" s="59">
        <v>0</v>
      </c>
      <c r="AO79" s="59">
        <v>0</v>
      </c>
      <c r="AP79" s="59">
        <v>0</v>
      </c>
      <c r="AQ79" s="59">
        <v>3439.4710399999999</v>
      </c>
    </row>
    <row r="80" spans="1:43">
      <c r="A80" s="64" t="s">
        <v>213</v>
      </c>
      <c r="B80" s="59">
        <v>-6683.2159199999996</v>
      </c>
      <c r="C80" s="59">
        <v>-4521.0740700000006</v>
      </c>
      <c r="D80" s="59">
        <v>-2505.0135599999999</v>
      </c>
      <c r="E80" s="59">
        <v>-916.23873000000003</v>
      </c>
      <c r="F80" s="59">
        <v>0</v>
      </c>
      <c r="G80" s="59">
        <v>0</v>
      </c>
      <c r="H80" s="59">
        <v>0</v>
      </c>
      <c r="I80" s="59">
        <v>-1379.5558899999999</v>
      </c>
      <c r="J80" s="59">
        <v>-946.83786999999995</v>
      </c>
      <c r="K80" s="59">
        <v>-125.88491999999999</v>
      </c>
      <c r="L80" s="59">
        <v>-5635.4342300000008</v>
      </c>
      <c r="M80" s="59">
        <v>-55.32526</v>
      </c>
      <c r="N80" s="59">
        <v>-415.05635999999998</v>
      </c>
      <c r="O80" s="59">
        <v>-1838.8028200000001</v>
      </c>
      <c r="P80" s="59">
        <v>-488.04318999999998</v>
      </c>
      <c r="Q80" s="59">
        <v>-13.90216</v>
      </c>
      <c r="R80" s="59">
        <v>-389.36773999999997</v>
      </c>
      <c r="S80" s="59">
        <v>0</v>
      </c>
      <c r="T80" s="59">
        <v>-18.659740000000003</v>
      </c>
      <c r="U80" s="59">
        <v>-360.56453000000005</v>
      </c>
      <c r="V80" s="59">
        <v>-41.980330000000002</v>
      </c>
      <c r="W80" s="59">
        <v>-2E-3</v>
      </c>
      <c r="X80" s="59">
        <v>-281.56981999999999</v>
      </c>
      <c r="Y80" s="59">
        <v>-970.12355000000002</v>
      </c>
      <c r="Z80" s="59">
        <v>-934.50559999999996</v>
      </c>
      <c r="AA80" s="59">
        <v>-334.36718000000002</v>
      </c>
      <c r="AB80" s="59">
        <v>-945.76499999999999</v>
      </c>
      <c r="AC80" s="59">
        <v>-951.91357999999991</v>
      </c>
      <c r="AD80" s="59">
        <v>-44.26</v>
      </c>
      <c r="AE80" s="59">
        <v>-171.0145</v>
      </c>
      <c r="AF80" s="59">
        <v>-96.072460000000007</v>
      </c>
      <c r="AG80" s="59">
        <v>-9.4494500000000006</v>
      </c>
      <c r="AH80" s="59">
        <v>-221.72479999999999</v>
      </c>
      <c r="AI80" s="59">
        <v>0</v>
      </c>
      <c r="AJ80" s="59">
        <v>0</v>
      </c>
      <c r="AK80" s="59">
        <v>0</v>
      </c>
      <c r="AL80" s="59">
        <v>0</v>
      </c>
      <c r="AM80" s="59">
        <v>-8.9855999999999998</v>
      </c>
      <c r="AN80" s="59">
        <v>-48.845459999999996</v>
      </c>
      <c r="AO80" s="59">
        <v>-661.44747999999993</v>
      </c>
      <c r="AP80" s="59">
        <v>0</v>
      </c>
      <c r="AQ80" s="59">
        <v>-32015.003800000002</v>
      </c>
    </row>
    <row r="81" spans="1:43">
      <c r="A81" s="389" t="s">
        <v>214</v>
      </c>
      <c r="B81" s="437">
        <v>112555.91642000001</v>
      </c>
      <c r="C81" s="437">
        <v>78705.19359000001</v>
      </c>
      <c r="D81" s="437">
        <v>70523.382010000001</v>
      </c>
      <c r="E81" s="437">
        <v>16063.24123</v>
      </c>
      <c r="F81" s="437">
        <v>10867.917730000001</v>
      </c>
      <c r="G81" s="437">
        <v>7169.8200399999996</v>
      </c>
      <c r="H81" s="437">
        <v>4532.5806299999995</v>
      </c>
      <c r="I81" s="437">
        <v>30927.781149999999</v>
      </c>
      <c r="J81" s="437">
        <v>5312.1424800000004</v>
      </c>
      <c r="K81" s="437">
        <v>10230.881039999998</v>
      </c>
      <c r="L81" s="437">
        <v>28336.065460000002</v>
      </c>
      <c r="M81" s="437">
        <v>6650.5841300000002</v>
      </c>
      <c r="N81" s="437">
        <v>20528.910239999997</v>
      </c>
      <c r="O81" s="437">
        <v>9467.0995000000003</v>
      </c>
      <c r="P81" s="437">
        <v>5726.0429899999999</v>
      </c>
      <c r="Q81" s="437">
        <v>902.38923999999997</v>
      </c>
      <c r="R81" s="437">
        <v>1053.1917100000001</v>
      </c>
      <c r="S81" s="437">
        <v>4752.5244000000002</v>
      </c>
      <c r="T81" s="437">
        <v>2354.9352599999997</v>
      </c>
      <c r="U81" s="437">
        <v>6038.0607800000007</v>
      </c>
      <c r="V81" s="437">
        <v>3232.23596</v>
      </c>
      <c r="W81" s="437">
        <v>9683.1426199999987</v>
      </c>
      <c r="X81" s="437">
        <v>29972.308639999999</v>
      </c>
      <c r="Y81" s="437">
        <v>4883.7497100000001</v>
      </c>
      <c r="Z81" s="437">
        <v>21914.293020000001</v>
      </c>
      <c r="AA81" s="437">
        <v>2225.9556499999999</v>
      </c>
      <c r="AB81" s="437">
        <v>17442.68334</v>
      </c>
      <c r="AC81" s="437">
        <v>13974.197699999999</v>
      </c>
      <c r="AD81" s="437">
        <v>640.33993999999996</v>
      </c>
      <c r="AE81" s="437">
        <v>12183.678260000001</v>
      </c>
      <c r="AF81" s="437">
        <v>1044.8901000000001</v>
      </c>
      <c r="AG81" s="437">
        <v>719.67881999999997</v>
      </c>
      <c r="AH81" s="437">
        <v>693.58101999999997</v>
      </c>
      <c r="AI81" s="437">
        <v>310.71161999999998</v>
      </c>
      <c r="AJ81" s="437">
        <v>1462.0516399999999</v>
      </c>
      <c r="AK81" s="437">
        <v>38.228199999999994</v>
      </c>
      <c r="AL81" s="437">
        <v>1843.9117800000001</v>
      </c>
      <c r="AM81" s="437">
        <v>78.310009999999991</v>
      </c>
      <c r="AN81" s="437">
        <v>2007.2716</v>
      </c>
      <c r="AO81" s="437">
        <v>43.357999999999997</v>
      </c>
      <c r="AP81" s="437">
        <v>18.521999999999998</v>
      </c>
      <c r="AQ81" s="437">
        <v>557111.75965999998</v>
      </c>
    </row>
    <row r="82" spans="1:43">
      <c r="A82" s="64" t="s">
        <v>168</v>
      </c>
      <c r="B82" s="59">
        <v>0</v>
      </c>
      <c r="C82" s="59">
        <v>0</v>
      </c>
      <c r="D82" s="59">
        <v>0</v>
      </c>
      <c r="E82" s="59">
        <v>0</v>
      </c>
      <c r="F82" s="59">
        <v>0</v>
      </c>
      <c r="G82" s="59">
        <v>0</v>
      </c>
      <c r="H82" s="59">
        <v>0</v>
      </c>
      <c r="I82" s="59">
        <v>0</v>
      </c>
      <c r="J82" s="59">
        <v>0</v>
      </c>
      <c r="K82" s="59">
        <v>0</v>
      </c>
      <c r="L82" s="59">
        <v>0</v>
      </c>
      <c r="M82" s="59">
        <v>0</v>
      </c>
      <c r="N82" s="59">
        <v>0</v>
      </c>
      <c r="O82" s="59">
        <v>0</v>
      </c>
      <c r="P82" s="59">
        <v>0</v>
      </c>
      <c r="Q82" s="59">
        <v>0</v>
      </c>
      <c r="R82" s="59">
        <v>0</v>
      </c>
      <c r="S82" s="59">
        <v>0</v>
      </c>
      <c r="T82" s="59">
        <v>0</v>
      </c>
      <c r="U82" s="59">
        <v>0</v>
      </c>
      <c r="V82" s="59">
        <v>0</v>
      </c>
      <c r="W82" s="59">
        <v>0</v>
      </c>
      <c r="X82" s="59">
        <v>0</v>
      </c>
      <c r="Y82" s="59">
        <v>0</v>
      </c>
      <c r="Z82" s="59">
        <v>0</v>
      </c>
      <c r="AA82" s="59">
        <v>0</v>
      </c>
      <c r="AB82" s="59">
        <v>0</v>
      </c>
      <c r="AC82" s="59">
        <v>0</v>
      </c>
      <c r="AD82" s="59">
        <v>0</v>
      </c>
      <c r="AE82" s="59">
        <v>0</v>
      </c>
      <c r="AF82" s="59">
        <v>0</v>
      </c>
      <c r="AG82" s="59">
        <v>0</v>
      </c>
      <c r="AH82" s="59">
        <v>0</v>
      </c>
      <c r="AI82" s="59">
        <v>0</v>
      </c>
      <c r="AJ82" s="59">
        <v>0</v>
      </c>
      <c r="AK82" s="59">
        <v>0</v>
      </c>
      <c r="AL82" s="59">
        <v>0</v>
      </c>
      <c r="AM82" s="59">
        <v>0</v>
      </c>
      <c r="AN82" s="59">
        <v>0</v>
      </c>
      <c r="AO82" s="59">
        <v>0</v>
      </c>
      <c r="AP82" s="59">
        <v>0</v>
      </c>
      <c r="AQ82" s="59">
        <v>0</v>
      </c>
    </row>
    <row r="83" spans="1:43">
      <c r="A83" s="64" t="s">
        <v>169</v>
      </c>
      <c r="B83" s="59">
        <v>0</v>
      </c>
      <c r="C83" s="59">
        <v>17000</v>
      </c>
      <c r="D83" s="59">
        <v>9978.4</v>
      </c>
      <c r="E83" s="59">
        <v>500</v>
      </c>
      <c r="F83" s="59">
        <v>630</v>
      </c>
      <c r="G83" s="59">
        <v>4302.9396999999999</v>
      </c>
      <c r="H83" s="59">
        <v>500</v>
      </c>
      <c r="I83" s="59">
        <v>13578.518550000001</v>
      </c>
      <c r="J83" s="59">
        <v>0</v>
      </c>
      <c r="K83" s="59">
        <v>4000</v>
      </c>
      <c r="L83" s="59">
        <v>3000</v>
      </c>
      <c r="M83" s="59">
        <v>0</v>
      </c>
      <c r="N83" s="59">
        <v>12200</v>
      </c>
      <c r="O83" s="59">
        <v>0</v>
      </c>
      <c r="P83" s="59">
        <v>2473.9947299999999</v>
      </c>
      <c r="Q83" s="59">
        <v>0</v>
      </c>
      <c r="R83" s="59">
        <v>0</v>
      </c>
      <c r="S83" s="59">
        <v>0</v>
      </c>
      <c r="T83" s="59">
        <v>0</v>
      </c>
      <c r="U83" s="59">
        <v>0</v>
      </c>
      <c r="V83" s="59">
        <v>0</v>
      </c>
      <c r="W83" s="59">
        <v>3430</v>
      </c>
      <c r="X83" s="59">
        <v>11514.815769999999</v>
      </c>
      <c r="Y83" s="59">
        <v>0</v>
      </c>
      <c r="Z83" s="59">
        <v>0</v>
      </c>
      <c r="AA83" s="59">
        <v>348.17361</v>
      </c>
      <c r="AB83" s="59">
        <v>3580.92</v>
      </c>
      <c r="AC83" s="59">
        <v>5124.6509999999998</v>
      </c>
      <c r="AD83" s="59">
        <v>0</v>
      </c>
      <c r="AE83" s="59">
        <v>0</v>
      </c>
      <c r="AF83" s="59">
        <v>0</v>
      </c>
      <c r="AG83" s="59">
        <v>0.05</v>
      </c>
      <c r="AH83" s="59">
        <v>200</v>
      </c>
      <c r="AI83" s="59">
        <v>0</v>
      </c>
      <c r="AJ83" s="59">
        <v>0</v>
      </c>
      <c r="AK83" s="59">
        <v>0</v>
      </c>
      <c r="AL83" s="59">
        <v>0</v>
      </c>
      <c r="AM83" s="59">
        <v>10.55316</v>
      </c>
      <c r="AN83" s="59">
        <v>2000</v>
      </c>
      <c r="AO83" s="59">
        <v>0</v>
      </c>
      <c r="AP83" s="59">
        <v>0</v>
      </c>
      <c r="AQ83" s="59">
        <v>94373.01651999999</v>
      </c>
    </row>
    <row r="84" spans="1:43">
      <c r="A84" s="64" t="s">
        <v>170</v>
      </c>
      <c r="B84" s="59">
        <v>0</v>
      </c>
      <c r="C84" s="59">
        <v>0</v>
      </c>
      <c r="D84" s="59">
        <v>0</v>
      </c>
      <c r="E84" s="59">
        <v>0</v>
      </c>
      <c r="F84" s="59">
        <v>0</v>
      </c>
      <c r="G84" s="59">
        <v>0</v>
      </c>
      <c r="H84" s="59">
        <v>0</v>
      </c>
      <c r="I84" s="59">
        <v>0</v>
      </c>
      <c r="J84" s="59">
        <v>0</v>
      </c>
      <c r="K84" s="59">
        <v>0</v>
      </c>
      <c r="L84" s="59">
        <v>0</v>
      </c>
      <c r="M84" s="59">
        <v>0</v>
      </c>
      <c r="N84" s="59">
        <v>0</v>
      </c>
      <c r="O84" s="59">
        <v>0</v>
      </c>
      <c r="P84" s="59">
        <v>0</v>
      </c>
      <c r="Q84" s="59">
        <v>0</v>
      </c>
      <c r="R84" s="59">
        <v>0</v>
      </c>
      <c r="S84" s="59">
        <v>0</v>
      </c>
      <c r="T84" s="59">
        <v>0</v>
      </c>
      <c r="U84" s="59">
        <v>0</v>
      </c>
      <c r="V84" s="59">
        <v>0</v>
      </c>
      <c r="W84" s="59">
        <v>0</v>
      </c>
      <c r="X84" s="59">
        <v>0</v>
      </c>
      <c r="Y84" s="59">
        <v>0</v>
      </c>
      <c r="Z84" s="59">
        <v>0</v>
      </c>
      <c r="AA84" s="59">
        <v>0</v>
      </c>
      <c r="AB84" s="59">
        <v>0</v>
      </c>
      <c r="AC84" s="59">
        <v>0</v>
      </c>
      <c r="AD84" s="59">
        <v>0</v>
      </c>
      <c r="AE84" s="59">
        <v>0</v>
      </c>
      <c r="AF84" s="59">
        <v>0</v>
      </c>
      <c r="AG84" s="59">
        <v>0</v>
      </c>
      <c r="AH84" s="59">
        <v>0</v>
      </c>
      <c r="AI84" s="59">
        <v>0</v>
      </c>
      <c r="AJ84" s="59">
        <v>0</v>
      </c>
      <c r="AK84" s="59">
        <v>0</v>
      </c>
      <c r="AL84" s="59">
        <v>0</v>
      </c>
      <c r="AM84" s="59">
        <v>0</v>
      </c>
      <c r="AN84" s="59">
        <v>0</v>
      </c>
      <c r="AO84" s="59">
        <v>0</v>
      </c>
      <c r="AP84" s="59">
        <v>0</v>
      </c>
      <c r="AQ84" s="59">
        <v>0</v>
      </c>
    </row>
    <row r="85" spans="1:43">
      <c r="A85" s="64" t="s">
        <v>171</v>
      </c>
      <c r="B85" s="59">
        <v>0</v>
      </c>
      <c r="C85" s="59">
        <v>0</v>
      </c>
      <c r="D85" s="59">
        <v>0</v>
      </c>
      <c r="E85" s="59">
        <v>0</v>
      </c>
      <c r="F85" s="59">
        <v>0</v>
      </c>
      <c r="G85" s="59">
        <v>0</v>
      </c>
      <c r="H85" s="59">
        <v>0</v>
      </c>
      <c r="I85" s="59">
        <v>0</v>
      </c>
      <c r="J85" s="59">
        <v>0</v>
      </c>
      <c r="K85" s="59">
        <v>0</v>
      </c>
      <c r="L85" s="59">
        <v>0</v>
      </c>
      <c r="M85" s="59">
        <v>0</v>
      </c>
      <c r="N85" s="59">
        <v>0</v>
      </c>
      <c r="O85" s="59">
        <v>0</v>
      </c>
      <c r="P85" s="59">
        <v>0</v>
      </c>
      <c r="Q85" s="59">
        <v>0</v>
      </c>
      <c r="R85" s="59">
        <v>0</v>
      </c>
      <c r="S85" s="59">
        <v>0</v>
      </c>
      <c r="T85" s="59">
        <v>0</v>
      </c>
      <c r="U85" s="59">
        <v>0</v>
      </c>
      <c r="V85" s="59">
        <v>0</v>
      </c>
      <c r="W85" s="59">
        <v>0</v>
      </c>
      <c r="X85" s="59">
        <v>0</v>
      </c>
      <c r="Y85" s="59">
        <v>0</v>
      </c>
      <c r="Z85" s="59">
        <v>0</v>
      </c>
      <c r="AA85" s="59">
        <v>0</v>
      </c>
      <c r="AB85" s="59">
        <v>0</v>
      </c>
      <c r="AC85" s="59">
        <v>0</v>
      </c>
      <c r="AD85" s="59">
        <v>0</v>
      </c>
      <c r="AE85" s="59">
        <v>0</v>
      </c>
      <c r="AF85" s="59">
        <v>0</v>
      </c>
      <c r="AG85" s="59">
        <v>0</v>
      </c>
      <c r="AH85" s="59">
        <v>0</v>
      </c>
      <c r="AI85" s="59">
        <v>0</v>
      </c>
      <c r="AJ85" s="59">
        <v>0</v>
      </c>
      <c r="AK85" s="59">
        <v>0</v>
      </c>
      <c r="AL85" s="59">
        <v>0</v>
      </c>
      <c r="AM85" s="59">
        <v>0</v>
      </c>
      <c r="AN85" s="59">
        <v>0</v>
      </c>
      <c r="AO85" s="59">
        <v>0</v>
      </c>
      <c r="AP85" s="59">
        <v>0</v>
      </c>
      <c r="AQ85" s="59">
        <v>0</v>
      </c>
    </row>
    <row r="86" spans="1:43">
      <c r="A86" s="64" t="s">
        <v>215</v>
      </c>
      <c r="B86" s="59">
        <v>0</v>
      </c>
      <c r="C86" s="59">
        <v>0</v>
      </c>
      <c r="D86" s="59">
        <v>0</v>
      </c>
      <c r="E86" s="59">
        <v>0</v>
      </c>
      <c r="F86" s="59">
        <v>0</v>
      </c>
      <c r="G86" s="59">
        <v>0</v>
      </c>
      <c r="H86" s="59">
        <v>0</v>
      </c>
      <c r="I86" s="59">
        <v>0</v>
      </c>
      <c r="J86" s="59">
        <v>0</v>
      </c>
      <c r="K86" s="59">
        <v>0</v>
      </c>
      <c r="L86" s="59">
        <v>0</v>
      </c>
      <c r="M86" s="59">
        <v>0</v>
      </c>
      <c r="N86" s="59">
        <v>0</v>
      </c>
      <c r="O86" s="59">
        <v>0</v>
      </c>
      <c r="P86" s="59">
        <v>6.86</v>
      </c>
      <c r="Q86" s="59">
        <v>0</v>
      </c>
      <c r="R86" s="59">
        <v>3.3415100000000004</v>
      </c>
      <c r="S86" s="59">
        <v>4.1592000000000002</v>
      </c>
      <c r="T86" s="59">
        <v>0</v>
      </c>
      <c r="U86" s="59">
        <v>0</v>
      </c>
      <c r="V86" s="59">
        <v>0</v>
      </c>
      <c r="W86" s="59">
        <v>0</v>
      </c>
      <c r="X86" s="59">
        <v>0</v>
      </c>
      <c r="Y86" s="59">
        <v>0</v>
      </c>
      <c r="Z86" s="59">
        <v>82.091279999999998</v>
      </c>
      <c r="AA86" s="59">
        <v>0</v>
      </c>
      <c r="AB86" s="59">
        <v>0.05</v>
      </c>
      <c r="AC86" s="59">
        <v>0</v>
      </c>
      <c r="AD86" s="59">
        <v>0.28000000000000003</v>
      </c>
      <c r="AE86" s="59">
        <v>0</v>
      </c>
      <c r="AF86" s="59">
        <v>0</v>
      </c>
      <c r="AG86" s="59">
        <v>0</v>
      </c>
      <c r="AH86" s="59">
        <v>0</v>
      </c>
      <c r="AI86" s="59">
        <v>8.56</v>
      </c>
      <c r="AJ86" s="59">
        <v>0</v>
      </c>
      <c r="AK86" s="59">
        <v>0</v>
      </c>
      <c r="AL86" s="59">
        <v>0</v>
      </c>
      <c r="AM86" s="59">
        <v>0</v>
      </c>
      <c r="AN86" s="59">
        <v>0</v>
      </c>
      <c r="AO86" s="59">
        <v>0</v>
      </c>
      <c r="AP86" s="59">
        <v>0</v>
      </c>
      <c r="AQ86" s="59">
        <v>105.34199000000001</v>
      </c>
    </row>
    <row r="87" spans="1:43">
      <c r="A87" s="64" t="s">
        <v>216</v>
      </c>
      <c r="B87" s="59">
        <v>857.98019999999997</v>
      </c>
      <c r="C87" s="59">
        <v>130.47424000000001</v>
      </c>
      <c r="D87" s="59">
        <v>612.25337999999999</v>
      </c>
      <c r="E87" s="59">
        <v>150.26829999999998</v>
      </c>
      <c r="F87" s="59">
        <v>51.414459999999998</v>
      </c>
      <c r="G87" s="59">
        <v>41.16</v>
      </c>
      <c r="H87" s="59">
        <v>30.87</v>
      </c>
      <c r="I87" s="59">
        <v>133.77000000000001</v>
      </c>
      <c r="J87" s="59">
        <v>72.03</v>
      </c>
      <c r="K87" s="59">
        <v>23.504000000000001</v>
      </c>
      <c r="L87" s="59">
        <v>103.7</v>
      </c>
      <c r="M87" s="59">
        <v>27.200490000000002</v>
      </c>
      <c r="N87" s="59">
        <v>22.638000000000002</v>
      </c>
      <c r="O87" s="59">
        <v>79.14622</v>
      </c>
      <c r="P87" s="59">
        <v>12.553799999999999</v>
      </c>
      <c r="Q87" s="59">
        <v>36.015000000000001</v>
      </c>
      <c r="R87" s="59">
        <v>34.221319999999999</v>
      </c>
      <c r="S87" s="59">
        <v>84.26682000000001</v>
      </c>
      <c r="T87" s="59">
        <v>26.754000000000001</v>
      </c>
      <c r="U87" s="59">
        <v>43.564959999999999</v>
      </c>
      <c r="V87" s="59">
        <v>34.299999999999997</v>
      </c>
      <c r="W87" s="59">
        <v>33.369999999999997</v>
      </c>
      <c r="X87" s="59">
        <v>68.284999999999997</v>
      </c>
      <c r="Y87" s="59">
        <v>22.500799999999998</v>
      </c>
      <c r="Z87" s="59">
        <v>248.88079999999999</v>
      </c>
      <c r="AA87" s="59">
        <v>51.45</v>
      </c>
      <c r="AB87" s="59">
        <v>50.4572</v>
      </c>
      <c r="AC87" s="59">
        <v>90.369550000000004</v>
      </c>
      <c r="AD87" s="59">
        <v>20.774000000000001</v>
      </c>
      <c r="AE87" s="59">
        <v>20.94</v>
      </c>
      <c r="AF87" s="59">
        <v>6.9560399999999998</v>
      </c>
      <c r="AG87" s="59">
        <v>16.258200000000002</v>
      </c>
      <c r="AH87" s="59">
        <v>0</v>
      </c>
      <c r="AI87" s="59">
        <v>0</v>
      </c>
      <c r="AJ87" s="59">
        <v>30.03</v>
      </c>
      <c r="AK87" s="59">
        <v>0</v>
      </c>
      <c r="AL87" s="59">
        <v>59.984000000000002</v>
      </c>
      <c r="AM87" s="59">
        <v>10.29</v>
      </c>
      <c r="AN87" s="59">
        <v>7.2716000000000003</v>
      </c>
      <c r="AO87" s="59">
        <v>96.061999999999998</v>
      </c>
      <c r="AP87" s="59">
        <v>56.675290000000004</v>
      </c>
      <c r="AQ87" s="59">
        <v>3498.63967</v>
      </c>
    </row>
    <row r="88" spans="1:43">
      <c r="A88" s="64" t="s">
        <v>173</v>
      </c>
      <c r="B88" s="59">
        <v>112555.91642000001</v>
      </c>
      <c r="C88" s="59">
        <v>61429.883780000004</v>
      </c>
      <c r="D88" s="59">
        <v>60297.17772</v>
      </c>
      <c r="E88" s="59">
        <v>15500.64408</v>
      </c>
      <c r="F88" s="59">
        <v>10225.2547</v>
      </c>
      <c r="G88" s="59">
        <v>2833.16986</v>
      </c>
      <c r="H88" s="59">
        <v>4020.0243</v>
      </c>
      <c r="I88" s="59">
        <v>17265.0978</v>
      </c>
      <c r="J88" s="59">
        <v>5288.1324800000002</v>
      </c>
      <c r="K88" s="59">
        <v>6174.2025999999996</v>
      </c>
      <c r="L88" s="59">
        <v>25276.955460000001</v>
      </c>
      <c r="M88" s="59">
        <v>6639.0107199999993</v>
      </c>
      <c r="N88" s="59">
        <v>7820.5858600000001</v>
      </c>
      <c r="O88" s="59">
        <v>9434.061740000001</v>
      </c>
      <c r="P88" s="59">
        <v>3241.4667200000004</v>
      </c>
      <c r="Q88" s="59">
        <v>898.38923999999997</v>
      </c>
      <c r="R88" s="59">
        <v>1039.4101700000001</v>
      </c>
      <c r="S88" s="59">
        <v>4692.5476200000003</v>
      </c>
      <c r="T88" s="59">
        <v>2343.5204600000002</v>
      </c>
      <c r="U88" s="59">
        <v>6019.0238200000003</v>
      </c>
      <c r="V88" s="59">
        <v>3212.6359600000001</v>
      </c>
      <c r="W88" s="59">
        <v>6219.2984999999999</v>
      </c>
      <c r="X88" s="59">
        <v>18382.322660000002</v>
      </c>
      <c r="Y88" s="59">
        <v>4883.7437099999997</v>
      </c>
      <c r="Z88" s="59">
        <v>21914.293020000001</v>
      </c>
      <c r="AA88" s="59">
        <v>1865.3510700000002</v>
      </c>
      <c r="AB88" s="59">
        <v>13826.196529999999</v>
      </c>
      <c r="AC88" s="59">
        <v>8714.7372200000009</v>
      </c>
      <c r="AD88" s="59">
        <v>626.61993999999993</v>
      </c>
      <c r="AE88" s="59">
        <v>12178.190259999999</v>
      </c>
      <c r="AF88" s="59">
        <v>1041.70706</v>
      </c>
      <c r="AG88" s="59">
        <v>714.09156000000007</v>
      </c>
      <c r="AH88" s="59">
        <v>486.86991999999998</v>
      </c>
      <c r="AI88" s="59">
        <v>302.96091999999999</v>
      </c>
      <c r="AJ88" s="59">
        <v>1452.81924</v>
      </c>
      <c r="AK88" s="59">
        <v>38.228199999999994</v>
      </c>
      <c r="AL88" s="59">
        <v>1813.5157799999999</v>
      </c>
      <c r="AM88" s="59">
        <v>60</v>
      </c>
      <c r="AN88" s="59">
        <v>0</v>
      </c>
      <c r="AO88" s="59">
        <v>0</v>
      </c>
      <c r="AP88" s="59">
        <v>0</v>
      </c>
      <c r="AQ88" s="59">
        <v>460728.05710000003</v>
      </c>
    </row>
    <row r="89" spans="1:43">
      <c r="A89" s="64" t="s">
        <v>217</v>
      </c>
      <c r="B89" s="59">
        <v>0</v>
      </c>
      <c r="C89" s="59">
        <v>158.55557000000002</v>
      </c>
      <c r="D89" s="59">
        <v>73.834699999999998</v>
      </c>
      <c r="E89" s="59">
        <v>0</v>
      </c>
      <c r="F89" s="59">
        <v>0.65625</v>
      </c>
      <c r="G89" s="59">
        <v>24.380880000000001</v>
      </c>
      <c r="H89" s="59">
        <v>0.20833000000000002</v>
      </c>
      <c r="I89" s="59">
        <v>39.574800000000003</v>
      </c>
      <c r="J89" s="59">
        <v>0</v>
      </c>
      <c r="K89" s="59">
        <v>46.894440000000003</v>
      </c>
      <c r="L89" s="59">
        <v>0</v>
      </c>
      <c r="M89" s="59">
        <v>0</v>
      </c>
      <c r="N89" s="59">
        <v>498.72037999999998</v>
      </c>
      <c r="O89" s="59">
        <v>0</v>
      </c>
      <c r="P89" s="59">
        <v>10.58154</v>
      </c>
      <c r="Q89" s="59">
        <v>0</v>
      </c>
      <c r="R89" s="59">
        <v>0</v>
      </c>
      <c r="S89" s="59">
        <v>0</v>
      </c>
      <c r="T89" s="59">
        <v>8.4000000000000005E-2</v>
      </c>
      <c r="U89" s="59">
        <v>0</v>
      </c>
      <c r="V89" s="59">
        <v>0</v>
      </c>
      <c r="W89" s="59">
        <v>26.34412</v>
      </c>
      <c r="X89" s="59">
        <v>36.726210000000002</v>
      </c>
      <c r="Y89" s="59">
        <v>0</v>
      </c>
      <c r="Z89" s="59">
        <v>0</v>
      </c>
      <c r="AA89" s="59">
        <v>0</v>
      </c>
      <c r="AB89" s="59">
        <v>11.36961</v>
      </c>
      <c r="AC89" s="59">
        <v>52.595279999999995</v>
      </c>
      <c r="AD89" s="59">
        <v>0</v>
      </c>
      <c r="AE89" s="59">
        <v>0</v>
      </c>
      <c r="AF89" s="59">
        <v>0</v>
      </c>
      <c r="AG89" s="59">
        <v>0</v>
      </c>
      <c r="AH89" s="59">
        <v>6.7111000000000001</v>
      </c>
      <c r="AI89" s="59">
        <v>0.29070000000000001</v>
      </c>
      <c r="AJ89" s="59">
        <v>0</v>
      </c>
      <c r="AK89" s="59">
        <v>0</v>
      </c>
      <c r="AL89" s="59">
        <v>0</v>
      </c>
      <c r="AM89" s="59">
        <v>2.61185</v>
      </c>
      <c r="AN89" s="59">
        <v>0</v>
      </c>
      <c r="AO89" s="59">
        <v>0</v>
      </c>
      <c r="AP89" s="59">
        <v>0</v>
      </c>
      <c r="AQ89" s="59">
        <v>990.13976000000002</v>
      </c>
    </row>
    <row r="90" spans="1:43">
      <c r="A90" s="64" t="s">
        <v>218</v>
      </c>
      <c r="B90" s="59">
        <v>-857.98019999999997</v>
      </c>
      <c r="C90" s="59">
        <v>-13.72</v>
      </c>
      <c r="D90" s="59">
        <v>-438.28378999999995</v>
      </c>
      <c r="E90" s="59">
        <v>-87.671149999999997</v>
      </c>
      <c r="F90" s="59">
        <v>-39.407679999999999</v>
      </c>
      <c r="G90" s="59">
        <v>-31.830400000000001</v>
      </c>
      <c r="H90" s="59">
        <v>-18.521999999999998</v>
      </c>
      <c r="I90" s="59">
        <v>-89.18</v>
      </c>
      <c r="J90" s="59">
        <v>-48.02</v>
      </c>
      <c r="K90" s="59">
        <v>-13.72</v>
      </c>
      <c r="L90" s="59">
        <v>-44.59</v>
      </c>
      <c r="M90" s="59">
        <v>-15.627079999999999</v>
      </c>
      <c r="N90" s="59">
        <v>-13.034000000000001</v>
      </c>
      <c r="O90" s="59">
        <v>-46.108460000000001</v>
      </c>
      <c r="P90" s="59">
        <v>-19.413799999999998</v>
      </c>
      <c r="Q90" s="59">
        <v>-32.015000000000001</v>
      </c>
      <c r="R90" s="59">
        <v>-23.781290000000002</v>
      </c>
      <c r="S90" s="59">
        <v>-28.449240000000003</v>
      </c>
      <c r="T90" s="59">
        <v>-15.423200000000001</v>
      </c>
      <c r="U90" s="59">
        <v>-24.527999999999999</v>
      </c>
      <c r="V90" s="59">
        <v>-14.7</v>
      </c>
      <c r="W90" s="59">
        <v>-25.87</v>
      </c>
      <c r="X90" s="59">
        <v>-29.841000000000001</v>
      </c>
      <c r="Y90" s="59">
        <v>-22.494799999999998</v>
      </c>
      <c r="Z90" s="59">
        <v>-330.97208000000001</v>
      </c>
      <c r="AA90" s="59">
        <v>-39.019030000000001</v>
      </c>
      <c r="AB90" s="59">
        <v>-26.31</v>
      </c>
      <c r="AC90" s="59">
        <v>-8.1553500000000003</v>
      </c>
      <c r="AD90" s="59">
        <v>-7.3339999999999996</v>
      </c>
      <c r="AE90" s="59">
        <v>-15.452</v>
      </c>
      <c r="AF90" s="59">
        <v>-3.7730000000000001</v>
      </c>
      <c r="AG90" s="59">
        <v>-10.720940000000001</v>
      </c>
      <c r="AH90" s="59">
        <v>0</v>
      </c>
      <c r="AI90" s="59">
        <v>-1.1000000000000001</v>
      </c>
      <c r="AJ90" s="59">
        <v>-20.797599999999999</v>
      </c>
      <c r="AK90" s="59">
        <v>0</v>
      </c>
      <c r="AL90" s="59">
        <v>-29.588000000000001</v>
      </c>
      <c r="AM90" s="59">
        <v>-5.1449999999999996</v>
      </c>
      <c r="AN90" s="59">
        <v>0</v>
      </c>
      <c r="AO90" s="59">
        <v>-52.704000000000001</v>
      </c>
      <c r="AP90" s="59">
        <v>-38.153289999999998</v>
      </c>
      <c r="AQ90" s="59">
        <v>-2583.4353799999999</v>
      </c>
    </row>
    <row r="91" spans="1:43">
      <c r="A91" s="389" t="s">
        <v>219</v>
      </c>
      <c r="B91" s="437">
        <v>52319.205030000005</v>
      </c>
      <c r="C91" s="437">
        <v>17157.985550000001</v>
      </c>
      <c r="D91" s="437">
        <v>18929.268969999997</v>
      </c>
      <c r="E91" s="437">
        <v>3071.3906099999999</v>
      </c>
      <c r="F91" s="437">
        <v>1426.26118</v>
      </c>
      <c r="G91" s="437">
        <v>1984.36646</v>
      </c>
      <c r="H91" s="437">
        <v>1851.1202900000001</v>
      </c>
      <c r="I91" s="437">
        <v>3795.0871099999999</v>
      </c>
      <c r="J91" s="437">
        <v>3180.17742</v>
      </c>
      <c r="K91" s="437">
        <v>3143.3923999999997</v>
      </c>
      <c r="L91" s="437">
        <v>2852.6827200000002</v>
      </c>
      <c r="M91" s="437">
        <v>2781.6504399999999</v>
      </c>
      <c r="N91" s="437">
        <v>6382.4846900000002</v>
      </c>
      <c r="O91" s="437">
        <v>1402.1433100000002</v>
      </c>
      <c r="P91" s="437">
        <v>2162.1718900000001</v>
      </c>
      <c r="Q91" s="437">
        <v>1645.1922199999999</v>
      </c>
      <c r="R91" s="437">
        <v>1647.0357300000001</v>
      </c>
      <c r="S91" s="437">
        <v>1898.8249599999999</v>
      </c>
      <c r="T91" s="437">
        <v>4011.48119</v>
      </c>
      <c r="U91" s="437">
        <v>2274.44929</v>
      </c>
      <c r="V91" s="437">
        <v>4679.3831200000004</v>
      </c>
      <c r="W91" s="437">
        <v>2063.76658</v>
      </c>
      <c r="X91" s="437">
        <v>3104.2243800000001</v>
      </c>
      <c r="Y91" s="437">
        <v>953.06273999999996</v>
      </c>
      <c r="Z91" s="437">
        <v>9004.6535299999996</v>
      </c>
      <c r="AA91" s="437">
        <v>1339.1259</v>
      </c>
      <c r="AB91" s="437">
        <v>3793.6334900000002</v>
      </c>
      <c r="AC91" s="437">
        <v>15765.35169</v>
      </c>
      <c r="AD91" s="437">
        <v>1973.0192400000001</v>
      </c>
      <c r="AE91" s="437">
        <v>4206.3927199999998</v>
      </c>
      <c r="AF91" s="437">
        <v>1456.3172500000001</v>
      </c>
      <c r="AG91" s="437">
        <v>1155.0845900000002</v>
      </c>
      <c r="AH91" s="437">
        <v>2221.00452</v>
      </c>
      <c r="AI91" s="437">
        <v>3128.65726</v>
      </c>
      <c r="AJ91" s="437">
        <v>1311.0137500000001</v>
      </c>
      <c r="AK91" s="437">
        <v>132.5677</v>
      </c>
      <c r="AL91" s="437">
        <v>4231.0421799999995</v>
      </c>
      <c r="AM91" s="437">
        <v>237.11399</v>
      </c>
      <c r="AN91" s="437">
        <v>2999.2705799999999</v>
      </c>
      <c r="AO91" s="437">
        <v>2963.5012700000002</v>
      </c>
      <c r="AP91" s="437">
        <v>1000.6543</v>
      </c>
      <c r="AQ91" s="437">
        <v>201635.21224000002</v>
      </c>
    </row>
    <row r="92" spans="1:43">
      <c r="A92" s="64" t="s">
        <v>220</v>
      </c>
      <c r="B92" s="59">
        <v>13987.591789999999</v>
      </c>
      <c r="C92" s="59">
        <v>7299.75882</v>
      </c>
      <c r="D92" s="59">
        <v>6590.1383900000001</v>
      </c>
      <c r="E92" s="59">
        <v>1044.6600000000001</v>
      </c>
      <c r="F92" s="59">
        <v>152.15700000000001</v>
      </c>
      <c r="G92" s="59">
        <v>78.427320000000009</v>
      </c>
      <c r="H92" s="59">
        <v>208.17500000000001</v>
      </c>
      <c r="I92" s="59">
        <v>1573.1992</v>
      </c>
      <c r="J92" s="59">
        <v>669.33334000000002</v>
      </c>
      <c r="K92" s="59">
        <v>128.77867000000001</v>
      </c>
      <c r="L92" s="59">
        <v>300.18063000000001</v>
      </c>
      <c r="M92" s="59">
        <v>544.75503000000003</v>
      </c>
      <c r="N92" s="59">
        <v>3062.0505600000001</v>
      </c>
      <c r="O92" s="59">
        <v>402.47798</v>
      </c>
      <c r="P92" s="59">
        <v>264.29844000000003</v>
      </c>
      <c r="Q92" s="59">
        <v>493.15075000000002</v>
      </c>
      <c r="R92" s="59">
        <v>296.52621000000005</v>
      </c>
      <c r="S92" s="59">
        <v>1058.5203200000001</v>
      </c>
      <c r="T92" s="59">
        <v>71.813559999999995</v>
      </c>
      <c r="U92" s="59">
        <v>670.904</v>
      </c>
      <c r="V92" s="59">
        <v>200.13188</v>
      </c>
      <c r="W92" s="59">
        <v>585.54413999999997</v>
      </c>
      <c r="X92" s="59">
        <v>1007.46907</v>
      </c>
      <c r="Y92" s="59">
        <v>395.73401000000001</v>
      </c>
      <c r="Z92" s="59">
        <v>2593.1507299999998</v>
      </c>
      <c r="AA92" s="59">
        <v>615.16339000000005</v>
      </c>
      <c r="AB92" s="59">
        <v>1135.5283400000001</v>
      </c>
      <c r="AC92" s="59">
        <v>4194.3917499999998</v>
      </c>
      <c r="AD92" s="59">
        <v>939.61800000000005</v>
      </c>
      <c r="AE92" s="59">
        <v>964.86245999999994</v>
      </c>
      <c r="AF92" s="59">
        <v>84.355770000000007</v>
      </c>
      <c r="AG92" s="59">
        <v>38.134730000000005</v>
      </c>
      <c r="AH92" s="59">
        <v>230.1</v>
      </c>
      <c r="AI92" s="59">
        <v>1539.384</v>
      </c>
      <c r="AJ92" s="59">
        <v>698.69362000000001</v>
      </c>
      <c r="AK92" s="59">
        <v>0</v>
      </c>
      <c r="AL92" s="59">
        <v>682.40700000000004</v>
      </c>
      <c r="AM92" s="59">
        <v>0</v>
      </c>
      <c r="AN92" s="59">
        <v>109.79005000000001</v>
      </c>
      <c r="AO92" s="59">
        <v>2562.7759999999998</v>
      </c>
      <c r="AP92" s="59">
        <v>268.07405999999997</v>
      </c>
      <c r="AQ92" s="59">
        <v>57742.206009999994</v>
      </c>
    </row>
    <row r="93" spans="1:43">
      <c r="A93" s="64" t="s">
        <v>221</v>
      </c>
      <c r="B93" s="59">
        <v>33178.150289999998</v>
      </c>
      <c r="C93" s="59">
        <v>8095.7522300000001</v>
      </c>
      <c r="D93" s="59">
        <v>7643.4020700000001</v>
      </c>
      <c r="E93" s="59">
        <v>511.99377000000004</v>
      </c>
      <c r="F93" s="59">
        <v>708.24222999999995</v>
      </c>
      <c r="G93" s="59">
        <v>1387.8699199999999</v>
      </c>
      <c r="H93" s="59">
        <v>901.06083999999998</v>
      </c>
      <c r="I93" s="59">
        <v>1447.13697</v>
      </c>
      <c r="J93" s="59">
        <v>1746.17679</v>
      </c>
      <c r="K93" s="59">
        <v>1360.37032</v>
      </c>
      <c r="L93" s="59">
        <v>2213.8137499999998</v>
      </c>
      <c r="M93" s="59">
        <v>954.61756000000003</v>
      </c>
      <c r="N93" s="59">
        <v>2352.9341300000001</v>
      </c>
      <c r="O93" s="59">
        <v>352.51366999999999</v>
      </c>
      <c r="P93" s="59">
        <v>952.41707999999994</v>
      </c>
      <c r="Q93" s="59">
        <v>886.65717000000006</v>
      </c>
      <c r="R93" s="59">
        <v>794.71596999999997</v>
      </c>
      <c r="S93" s="59">
        <v>285.24633</v>
      </c>
      <c r="T93" s="59">
        <v>1773.08023</v>
      </c>
      <c r="U93" s="59">
        <v>834.04783999999995</v>
      </c>
      <c r="V93" s="59">
        <v>4271.35034</v>
      </c>
      <c r="W93" s="59">
        <v>1260.59005</v>
      </c>
      <c r="X93" s="59">
        <v>1542.97857</v>
      </c>
      <c r="Y93" s="59">
        <v>138.22079000000002</v>
      </c>
      <c r="Z93" s="59">
        <v>5469.59933</v>
      </c>
      <c r="AA93" s="59">
        <v>249.19771</v>
      </c>
      <c r="AB93" s="59">
        <v>2087.6464299999998</v>
      </c>
      <c r="AC93" s="59">
        <v>8396.8256300000012</v>
      </c>
      <c r="AD93" s="59">
        <v>200.55600000000001</v>
      </c>
      <c r="AE93" s="59">
        <v>806.21718999999996</v>
      </c>
      <c r="AF93" s="59">
        <v>923.71627999999998</v>
      </c>
      <c r="AG93" s="59">
        <v>533.35934999999995</v>
      </c>
      <c r="AH93" s="59">
        <v>1229.8538799999999</v>
      </c>
      <c r="AI93" s="59">
        <v>1346.2336599999999</v>
      </c>
      <c r="AJ93" s="59">
        <v>392.49268999999998</v>
      </c>
      <c r="AK93" s="59">
        <v>0</v>
      </c>
      <c r="AL93" s="59">
        <v>2618.2163300000002</v>
      </c>
      <c r="AM93" s="59">
        <v>96.748480000000001</v>
      </c>
      <c r="AN93" s="59">
        <v>964.67241000000001</v>
      </c>
      <c r="AO93" s="59">
        <v>1E-3</v>
      </c>
      <c r="AP93" s="59">
        <v>605.78806999999995</v>
      </c>
      <c r="AQ93" s="59">
        <v>101514.46334999999</v>
      </c>
    </row>
    <row r="94" spans="1:43">
      <c r="A94" s="64" t="s">
        <v>222</v>
      </c>
      <c r="B94" s="59">
        <v>1985.94831</v>
      </c>
      <c r="C94" s="59">
        <v>193.78246999999999</v>
      </c>
      <c r="D94" s="59">
        <v>1309.22919</v>
      </c>
      <c r="E94" s="59">
        <v>376.42371999999995</v>
      </c>
      <c r="F94" s="59">
        <v>117.10077</v>
      </c>
      <c r="G94" s="59">
        <v>69.721329999999995</v>
      </c>
      <c r="H94" s="59">
        <v>221.38014999999999</v>
      </c>
      <c r="I94" s="59">
        <v>269.26922999999999</v>
      </c>
      <c r="J94" s="59">
        <v>167.15463</v>
      </c>
      <c r="K94" s="59">
        <v>300.96633000000003</v>
      </c>
      <c r="L94" s="59">
        <v>63.937370000000001</v>
      </c>
      <c r="M94" s="59">
        <v>400.16803999999996</v>
      </c>
      <c r="N94" s="59">
        <v>333.30773999999997</v>
      </c>
      <c r="O94" s="59">
        <v>133.26257999999999</v>
      </c>
      <c r="P94" s="59">
        <v>175.77002999999999</v>
      </c>
      <c r="Q94" s="59">
        <v>81.722449999999995</v>
      </c>
      <c r="R94" s="59">
        <v>181.06111999999999</v>
      </c>
      <c r="S94" s="59">
        <v>234.84045999999998</v>
      </c>
      <c r="T94" s="59">
        <v>498.97194999999999</v>
      </c>
      <c r="U94" s="59">
        <v>258.01821999999999</v>
      </c>
      <c r="V94" s="59">
        <v>45.349629999999998</v>
      </c>
      <c r="W94" s="59">
        <v>87.470600000000005</v>
      </c>
      <c r="X94" s="59">
        <v>217.67824999999999</v>
      </c>
      <c r="Y94" s="59">
        <v>133.04142999999999</v>
      </c>
      <c r="Z94" s="59">
        <v>98.634839999999997</v>
      </c>
      <c r="AA94" s="59">
        <v>143.62557999999999</v>
      </c>
      <c r="AB94" s="59">
        <v>214.46073999999999</v>
      </c>
      <c r="AC94" s="59">
        <v>681.15066000000002</v>
      </c>
      <c r="AD94" s="59">
        <v>165.62837999999999</v>
      </c>
      <c r="AE94" s="59">
        <v>311.70271000000002</v>
      </c>
      <c r="AF94" s="59">
        <v>75.208520000000007</v>
      </c>
      <c r="AG94" s="59">
        <v>110.8415</v>
      </c>
      <c r="AH94" s="59">
        <v>112.08833</v>
      </c>
      <c r="AI94" s="59">
        <v>63.445269999999994</v>
      </c>
      <c r="AJ94" s="59">
        <v>44.909419999999997</v>
      </c>
      <c r="AK94" s="59">
        <v>62.234540000000003</v>
      </c>
      <c r="AL94" s="59">
        <v>318.24465999999995</v>
      </c>
      <c r="AM94" s="59">
        <v>40.288290000000003</v>
      </c>
      <c r="AN94" s="59">
        <v>463.18675999999999</v>
      </c>
      <c r="AO94" s="59">
        <v>18.394509999999997</v>
      </c>
      <c r="AP94" s="59">
        <v>48.00797</v>
      </c>
      <c r="AQ94" s="59">
        <v>10827.62868</v>
      </c>
    </row>
    <row r="95" spans="1:43">
      <c r="A95" s="64" t="s">
        <v>223</v>
      </c>
      <c r="B95" s="59">
        <v>1611.8116100000002</v>
      </c>
      <c r="C95" s="59">
        <v>441.59494000000001</v>
      </c>
      <c r="D95" s="59">
        <v>1980.5708300000001</v>
      </c>
      <c r="E95" s="59">
        <v>929.18161999999995</v>
      </c>
      <c r="F95" s="59">
        <v>271.46931999999998</v>
      </c>
      <c r="G95" s="59">
        <v>214.39429999999999</v>
      </c>
      <c r="H95" s="59">
        <v>265.94547999999998</v>
      </c>
      <c r="I95" s="59">
        <v>330.49124</v>
      </c>
      <c r="J95" s="59">
        <v>175.21655999999999</v>
      </c>
      <c r="K95" s="59">
        <v>1145.8829499999999</v>
      </c>
      <c r="L95" s="59">
        <v>17.808009999999999</v>
      </c>
      <c r="M95" s="59">
        <v>426.26946000000004</v>
      </c>
      <c r="N95" s="59">
        <v>121.68692999999999</v>
      </c>
      <c r="O95" s="59">
        <v>51.369759999999999</v>
      </c>
      <c r="P95" s="59">
        <v>357.64753000000002</v>
      </c>
      <c r="Q95" s="59">
        <v>106.02184</v>
      </c>
      <c r="R95" s="59">
        <v>213.9443</v>
      </c>
      <c r="S95" s="59">
        <v>252.91508999999999</v>
      </c>
      <c r="T95" s="59">
        <v>1131.59917</v>
      </c>
      <c r="U95" s="59">
        <v>244.45367000000002</v>
      </c>
      <c r="V95" s="59">
        <v>51.752489999999995</v>
      </c>
      <c r="W95" s="59">
        <v>54.980530000000002</v>
      </c>
      <c r="X95" s="59">
        <v>147.94035</v>
      </c>
      <c r="Y95" s="59">
        <v>47.785150000000002</v>
      </c>
      <c r="Z95" s="59">
        <v>176.46267</v>
      </c>
      <c r="AA95" s="59">
        <v>153.28848000000002</v>
      </c>
      <c r="AB95" s="59">
        <v>155.77860000000001</v>
      </c>
      <c r="AC95" s="59">
        <v>914.18803000000003</v>
      </c>
      <c r="AD95" s="59">
        <v>94.241210000000009</v>
      </c>
      <c r="AE95" s="59">
        <v>1081.4758700000002</v>
      </c>
      <c r="AF95" s="59">
        <v>209.57057999999998</v>
      </c>
      <c r="AG95" s="59">
        <v>131.03359</v>
      </c>
      <c r="AH95" s="59">
        <v>297.52262000000002</v>
      </c>
      <c r="AI95" s="59">
        <v>115.07975999999999</v>
      </c>
      <c r="AJ95" s="59">
        <v>150.15864000000002</v>
      </c>
      <c r="AK95" s="59">
        <v>15.67658</v>
      </c>
      <c r="AL95" s="59">
        <v>241.89207000000002</v>
      </c>
      <c r="AM95" s="59">
        <v>77.135710000000003</v>
      </c>
      <c r="AN95" s="59">
        <v>762.64616000000001</v>
      </c>
      <c r="AO95" s="59">
        <v>202.5215</v>
      </c>
      <c r="AP95" s="59">
        <v>34.51211</v>
      </c>
      <c r="AQ95" s="59">
        <v>15405.917310000001</v>
      </c>
    </row>
    <row r="96" spans="1:43">
      <c r="A96" s="64" t="s">
        <v>224</v>
      </c>
      <c r="B96" s="59">
        <v>1525.5246200000001</v>
      </c>
      <c r="C96" s="59">
        <v>797.40065000000004</v>
      </c>
      <c r="D96" s="59">
        <v>1331.5709399999998</v>
      </c>
      <c r="E96" s="59">
        <v>205.71679</v>
      </c>
      <c r="F96" s="59">
        <v>177.29185999999999</v>
      </c>
      <c r="G96" s="59">
        <v>152.82179000000002</v>
      </c>
      <c r="H96" s="59">
        <v>254.55682000000002</v>
      </c>
      <c r="I96" s="59">
        <v>174.98546999999999</v>
      </c>
      <c r="J96" s="59">
        <v>273.95310999999998</v>
      </c>
      <c r="K96" s="59">
        <v>193.57944000000001</v>
      </c>
      <c r="L96" s="59">
        <v>189.96796000000001</v>
      </c>
      <c r="M96" s="59">
        <v>131.82541000000001</v>
      </c>
      <c r="N96" s="59">
        <v>502.57615000000004</v>
      </c>
      <c r="O96" s="59">
        <v>397.51332000000002</v>
      </c>
      <c r="P96" s="59">
        <v>143.15798000000001</v>
      </c>
      <c r="Q96" s="59">
        <v>77.637009999999989</v>
      </c>
      <c r="R96" s="59">
        <v>156.86282999999997</v>
      </c>
      <c r="S96" s="59">
        <v>64.360979999999998</v>
      </c>
      <c r="T96" s="59">
        <v>536.01427999999999</v>
      </c>
      <c r="U96" s="59">
        <v>261.79476</v>
      </c>
      <c r="V96" s="59">
        <v>110.79277999999999</v>
      </c>
      <c r="W96" s="59">
        <v>75.175259999999994</v>
      </c>
      <c r="X96" s="59">
        <v>188.14711</v>
      </c>
      <c r="Y96" s="59">
        <v>230.28332</v>
      </c>
      <c r="Z96" s="59">
        <v>443.40292999999997</v>
      </c>
      <c r="AA96" s="59">
        <v>170.42637999999999</v>
      </c>
      <c r="AB96" s="59">
        <v>198.22478000000001</v>
      </c>
      <c r="AC96" s="59">
        <v>270.05446999999998</v>
      </c>
      <c r="AD96" s="59">
        <v>303.14024999999998</v>
      </c>
      <c r="AE96" s="59">
        <v>508.26178999999996</v>
      </c>
      <c r="AF96" s="59">
        <v>163.46510000000001</v>
      </c>
      <c r="AG96" s="59">
        <v>341.70941999999997</v>
      </c>
      <c r="AH96" s="59">
        <v>351.43169</v>
      </c>
      <c r="AI96" s="59">
        <v>59.746900000000004</v>
      </c>
      <c r="AJ96" s="59">
        <v>24.75637</v>
      </c>
      <c r="AK96" s="59">
        <v>54.654580000000003</v>
      </c>
      <c r="AL96" s="59">
        <v>336.22421999999995</v>
      </c>
      <c r="AM96" s="59">
        <v>20.611470000000001</v>
      </c>
      <c r="AN96" s="59">
        <v>698.9742</v>
      </c>
      <c r="AO96" s="59">
        <v>179.80726000000001</v>
      </c>
      <c r="AP96" s="59">
        <v>39.418970000000002</v>
      </c>
      <c r="AQ96" s="59">
        <v>12317.82142</v>
      </c>
    </row>
    <row r="97" spans="1:43">
      <c r="A97" s="64" t="s">
        <v>225</v>
      </c>
      <c r="B97" s="59">
        <v>30.17841</v>
      </c>
      <c r="C97" s="59">
        <v>266.99831</v>
      </c>
      <c r="D97" s="59">
        <v>43.573989999999995</v>
      </c>
      <c r="E97" s="59">
        <v>0.49460000000000004</v>
      </c>
      <c r="F97" s="59">
        <v>0</v>
      </c>
      <c r="G97" s="59">
        <v>81.131799999999998</v>
      </c>
      <c r="H97" s="59">
        <v>2E-3</v>
      </c>
      <c r="I97" s="59">
        <v>5.0000000000000001E-3</v>
      </c>
      <c r="J97" s="59">
        <v>148.34298999999999</v>
      </c>
      <c r="K97" s="59">
        <v>13.814690000000001</v>
      </c>
      <c r="L97" s="59">
        <v>5.2218599999999995</v>
      </c>
      <c r="M97" s="59">
        <v>324.01494000000002</v>
      </c>
      <c r="N97" s="59">
        <v>8.2824100000000005</v>
      </c>
      <c r="O97" s="59">
        <v>6.0000000000000001E-3</v>
      </c>
      <c r="P97" s="59">
        <v>268.88083</v>
      </c>
      <c r="Q97" s="59">
        <v>3.0000000000000001E-3</v>
      </c>
      <c r="R97" s="59">
        <v>3.9253</v>
      </c>
      <c r="S97" s="59">
        <v>7.0000000000000001E-3</v>
      </c>
      <c r="T97" s="59">
        <v>2E-3</v>
      </c>
      <c r="U97" s="59">
        <v>5.2308000000000003</v>
      </c>
      <c r="V97" s="59">
        <v>6.0000000000000001E-3</v>
      </c>
      <c r="W97" s="59">
        <v>6.0000000000000001E-3</v>
      </c>
      <c r="X97" s="59">
        <v>1.103E-2</v>
      </c>
      <c r="Y97" s="59">
        <v>3.99804</v>
      </c>
      <c r="Z97" s="59">
        <v>223.40303</v>
      </c>
      <c r="AA97" s="59">
        <v>7.4243600000000001</v>
      </c>
      <c r="AB97" s="59">
        <v>1.9945999999999999</v>
      </c>
      <c r="AC97" s="59">
        <v>106.00519</v>
      </c>
      <c r="AD97" s="59">
        <v>260.27120000000002</v>
      </c>
      <c r="AE97" s="59">
        <v>533.87270000000001</v>
      </c>
      <c r="AF97" s="59">
        <v>1E-3</v>
      </c>
      <c r="AG97" s="59">
        <v>6.0000000000000001E-3</v>
      </c>
      <c r="AH97" s="59">
        <v>8.0000000000000002E-3</v>
      </c>
      <c r="AI97" s="59">
        <v>4.7676699999999999</v>
      </c>
      <c r="AJ97" s="59">
        <v>3.0099999999999997E-3</v>
      </c>
      <c r="AK97" s="59">
        <v>2E-3</v>
      </c>
      <c r="AL97" s="59">
        <v>34.057900000000004</v>
      </c>
      <c r="AM97" s="59">
        <v>2.3300399999999999</v>
      </c>
      <c r="AN97" s="59">
        <v>1E-3</v>
      </c>
      <c r="AO97" s="59">
        <v>1E-3</v>
      </c>
      <c r="AP97" s="59">
        <v>4.8531199999999997</v>
      </c>
      <c r="AQ97" s="59">
        <v>2383.1388199999997</v>
      </c>
    </row>
    <row r="98" spans="1:43">
      <c r="A98" s="64" t="s">
        <v>226</v>
      </c>
      <c r="B98" s="59">
        <v>0</v>
      </c>
      <c r="C98" s="59">
        <v>62.698129999999999</v>
      </c>
      <c r="D98" s="59">
        <v>30.783560000000001</v>
      </c>
      <c r="E98" s="59">
        <v>2.9201100000000002</v>
      </c>
      <c r="F98" s="59">
        <v>0</v>
      </c>
      <c r="G98" s="59">
        <v>0</v>
      </c>
      <c r="H98" s="59">
        <v>0</v>
      </c>
      <c r="I98" s="59">
        <v>0</v>
      </c>
      <c r="J98" s="59">
        <v>0</v>
      </c>
      <c r="K98" s="59">
        <v>0</v>
      </c>
      <c r="L98" s="59">
        <v>61.753140000000002</v>
      </c>
      <c r="M98" s="59">
        <v>0</v>
      </c>
      <c r="N98" s="59">
        <v>1.6467700000000001</v>
      </c>
      <c r="O98" s="59">
        <v>0</v>
      </c>
      <c r="P98" s="59">
        <v>0</v>
      </c>
      <c r="Q98" s="59">
        <v>0</v>
      </c>
      <c r="R98" s="59">
        <v>0</v>
      </c>
      <c r="S98" s="59">
        <v>2.9347800000000004</v>
      </c>
      <c r="T98" s="59">
        <v>0</v>
      </c>
      <c r="U98" s="59">
        <v>0</v>
      </c>
      <c r="V98" s="59">
        <v>0</v>
      </c>
      <c r="W98" s="59">
        <v>0</v>
      </c>
      <c r="X98" s="59">
        <v>0</v>
      </c>
      <c r="Y98" s="59">
        <v>4</v>
      </c>
      <c r="Z98" s="59">
        <v>0</v>
      </c>
      <c r="AA98" s="59">
        <v>0</v>
      </c>
      <c r="AB98" s="59">
        <v>0</v>
      </c>
      <c r="AC98" s="59">
        <v>2.3934899999999999</v>
      </c>
      <c r="AD98" s="59">
        <v>0</v>
      </c>
      <c r="AE98" s="59">
        <v>0</v>
      </c>
      <c r="AF98" s="59">
        <v>0</v>
      </c>
      <c r="AG98" s="59">
        <v>0</v>
      </c>
      <c r="AH98" s="59">
        <v>0</v>
      </c>
      <c r="AI98" s="59">
        <v>0</v>
      </c>
      <c r="AJ98" s="59">
        <v>0</v>
      </c>
      <c r="AK98" s="59">
        <v>0</v>
      </c>
      <c r="AL98" s="59">
        <v>0</v>
      </c>
      <c r="AM98" s="59">
        <v>0</v>
      </c>
      <c r="AN98" s="59">
        <v>0</v>
      </c>
      <c r="AO98" s="59">
        <v>0</v>
      </c>
      <c r="AP98" s="59">
        <v>0</v>
      </c>
      <c r="AQ98" s="59">
        <v>169.12998000000002</v>
      </c>
    </row>
    <row r="99" spans="1:43">
      <c r="A99" s="64" t="s">
        <v>227</v>
      </c>
      <c r="B99" s="59">
        <v>0</v>
      </c>
      <c r="C99" s="59">
        <v>0</v>
      </c>
      <c r="D99" s="59">
        <v>0</v>
      </c>
      <c r="E99" s="59">
        <v>0</v>
      </c>
      <c r="F99" s="59">
        <v>0</v>
      </c>
      <c r="G99" s="59">
        <v>0</v>
      </c>
      <c r="H99" s="59">
        <v>0</v>
      </c>
      <c r="I99" s="59">
        <v>0</v>
      </c>
      <c r="J99" s="59">
        <v>0</v>
      </c>
      <c r="K99" s="59">
        <v>0</v>
      </c>
      <c r="L99" s="59">
        <v>0</v>
      </c>
      <c r="M99" s="59">
        <v>0</v>
      </c>
      <c r="N99" s="59">
        <v>0</v>
      </c>
      <c r="O99" s="59">
        <v>0</v>
      </c>
      <c r="P99" s="59">
        <v>0</v>
      </c>
      <c r="Q99" s="59">
        <v>0</v>
      </c>
      <c r="R99" s="59">
        <v>0</v>
      </c>
      <c r="S99" s="59">
        <v>0</v>
      </c>
      <c r="T99" s="59">
        <v>0</v>
      </c>
      <c r="U99" s="59">
        <v>0</v>
      </c>
      <c r="V99" s="59">
        <v>0</v>
      </c>
      <c r="W99" s="59">
        <v>0</v>
      </c>
      <c r="X99" s="59">
        <v>0</v>
      </c>
      <c r="Y99" s="59">
        <v>0</v>
      </c>
      <c r="Z99" s="59">
        <v>0</v>
      </c>
      <c r="AA99" s="59">
        <v>0</v>
      </c>
      <c r="AB99" s="59">
        <v>0</v>
      </c>
      <c r="AC99" s="59">
        <v>0</v>
      </c>
      <c r="AD99" s="59">
        <v>9.5642000000000014</v>
      </c>
      <c r="AE99" s="59">
        <v>0</v>
      </c>
      <c r="AF99" s="59">
        <v>0</v>
      </c>
      <c r="AG99" s="59">
        <v>0</v>
      </c>
      <c r="AH99" s="59">
        <v>0</v>
      </c>
      <c r="AI99" s="59">
        <v>0</v>
      </c>
      <c r="AJ99" s="59">
        <v>0</v>
      </c>
      <c r="AK99" s="59">
        <v>0</v>
      </c>
      <c r="AL99" s="59">
        <v>0</v>
      </c>
      <c r="AM99" s="59">
        <v>0</v>
      </c>
      <c r="AN99" s="59">
        <v>0</v>
      </c>
      <c r="AO99" s="59">
        <v>0</v>
      </c>
      <c r="AP99" s="59">
        <v>0</v>
      </c>
      <c r="AQ99" s="59">
        <v>9.5642000000000014</v>
      </c>
    </row>
    <row r="100" spans="1:43">
      <c r="A100" s="64" t="s">
        <v>228</v>
      </c>
      <c r="B100" s="59">
        <v>0</v>
      </c>
      <c r="C100" s="59">
        <v>0</v>
      </c>
      <c r="D100" s="59">
        <v>0</v>
      </c>
      <c r="E100" s="59">
        <v>0</v>
      </c>
      <c r="F100" s="59">
        <v>0</v>
      </c>
      <c r="G100" s="59">
        <v>0</v>
      </c>
      <c r="H100" s="59">
        <v>0</v>
      </c>
      <c r="I100" s="59">
        <v>0</v>
      </c>
      <c r="J100" s="59">
        <v>0</v>
      </c>
      <c r="K100" s="59">
        <v>0</v>
      </c>
      <c r="L100" s="59">
        <v>0</v>
      </c>
      <c r="M100" s="59">
        <v>0</v>
      </c>
      <c r="N100" s="59">
        <v>0</v>
      </c>
      <c r="O100" s="59">
        <v>65</v>
      </c>
      <c r="P100" s="59">
        <v>0</v>
      </c>
      <c r="Q100" s="59">
        <v>0</v>
      </c>
      <c r="R100" s="59">
        <v>0</v>
      </c>
      <c r="S100" s="59">
        <v>0</v>
      </c>
      <c r="T100" s="59">
        <v>0</v>
      </c>
      <c r="U100" s="59">
        <v>0</v>
      </c>
      <c r="V100" s="59">
        <v>0</v>
      </c>
      <c r="W100" s="59">
        <v>0</v>
      </c>
      <c r="X100" s="59">
        <v>0</v>
      </c>
      <c r="Y100" s="59">
        <v>0</v>
      </c>
      <c r="Z100" s="59">
        <v>0</v>
      </c>
      <c r="AA100" s="59">
        <v>0</v>
      </c>
      <c r="AB100" s="59">
        <v>0</v>
      </c>
      <c r="AC100" s="59">
        <v>1200.34247</v>
      </c>
      <c r="AD100" s="59">
        <v>0</v>
      </c>
      <c r="AE100" s="59">
        <v>0</v>
      </c>
      <c r="AF100" s="59">
        <v>0</v>
      </c>
      <c r="AG100" s="59">
        <v>0</v>
      </c>
      <c r="AH100" s="59">
        <v>0</v>
      </c>
      <c r="AI100" s="59">
        <v>0</v>
      </c>
      <c r="AJ100" s="59">
        <v>0</v>
      </c>
      <c r="AK100" s="59">
        <v>0</v>
      </c>
      <c r="AL100" s="59">
        <v>0</v>
      </c>
      <c r="AM100" s="59">
        <v>0</v>
      </c>
      <c r="AN100" s="59">
        <v>0</v>
      </c>
      <c r="AO100" s="59">
        <v>0</v>
      </c>
      <c r="AP100" s="59">
        <v>0</v>
      </c>
      <c r="AQ100" s="59">
        <v>1265.34247</v>
      </c>
    </row>
    <row r="101" spans="1:43">
      <c r="A101" s="389" t="s">
        <v>229</v>
      </c>
      <c r="B101" s="437">
        <v>28373.669409999999</v>
      </c>
      <c r="C101" s="437">
        <v>663.25123999999994</v>
      </c>
      <c r="D101" s="437">
        <v>1996.3443200000002</v>
      </c>
      <c r="E101" s="437">
        <v>866.09819999999991</v>
      </c>
      <c r="F101" s="437">
        <v>162.41374999999999</v>
      </c>
      <c r="G101" s="437">
        <v>446.96708000000001</v>
      </c>
      <c r="H101" s="437">
        <v>289.67748999999998</v>
      </c>
      <c r="I101" s="437">
        <v>884.15680000000009</v>
      </c>
      <c r="J101" s="437">
        <v>151.96161999999998</v>
      </c>
      <c r="K101" s="437">
        <v>416.18235999999996</v>
      </c>
      <c r="L101" s="437">
        <v>168.76657</v>
      </c>
      <c r="M101" s="437">
        <v>510.53194999999999</v>
      </c>
      <c r="N101" s="437">
        <v>1191.9383500000001</v>
      </c>
      <c r="O101" s="437">
        <v>270.34441999999996</v>
      </c>
      <c r="P101" s="437">
        <v>391.54302000000001</v>
      </c>
      <c r="Q101" s="437">
        <v>28.09853</v>
      </c>
      <c r="R101" s="437">
        <v>477.90537999999998</v>
      </c>
      <c r="S101" s="437">
        <v>367.75589000000002</v>
      </c>
      <c r="T101" s="437">
        <v>990.29039999999998</v>
      </c>
      <c r="U101" s="437">
        <v>132.83255</v>
      </c>
      <c r="V101" s="437">
        <v>33.97383</v>
      </c>
      <c r="W101" s="437">
        <v>103.58177000000001</v>
      </c>
      <c r="X101" s="437">
        <v>571.84483999999998</v>
      </c>
      <c r="Y101" s="437">
        <v>204.91363000000001</v>
      </c>
      <c r="Z101" s="437">
        <v>180.34312</v>
      </c>
      <c r="AA101" s="437">
        <v>517.03386999999998</v>
      </c>
      <c r="AB101" s="437">
        <v>143.22110000000001</v>
      </c>
      <c r="AC101" s="437">
        <v>1076.80558</v>
      </c>
      <c r="AD101" s="437">
        <v>562.21328000000005</v>
      </c>
      <c r="AE101" s="437">
        <v>630.49706999999989</v>
      </c>
      <c r="AF101" s="437">
        <v>423.00184000000002</v>
      </c>
      <c r="AG101" s="437">
        <v>159.6276</v>
      </c>
      <c r="AH101" s="437">
        <v>221.46717000000001</v>
      </c>
      <c r="AI101" s="437">
        <v>210.92464000000001</v>
      </c>
      <c r="AJ101" s="437">
        <v>79.884020000000007</v>
      </c>
      <c r="AK101" s="437">
        <v>281.12452000000002</v>
      </c>
      <c r="AL101" s="437">
        <v>728.64960999999994</v>
      </c>
      <c r="AM101" s="437">
        <v>64.9696</v>
      </c>
      <c r="AN101" s="437">
        <v>153.01095000000001</v>
      </c>
      <c r="AO101" s="437">
        <v>220.98147</v>
      </c>
      <c r="AP101" s="437">
        <v>68.348470000000006</v>
      </c>
      <c r="AQ101" s="437">
        <v>45417.14731</v>
      </c>
    </row>
    <row r="102" spans="1:43">
      <c r="A102" s="64" t="s">
        <v>230</v>
      </c>
      <c r="B102" s="59">
        <v>655.62543000000005</v>
      </c>
      <c r="C102" s="59">
        <v>51.136769999999999</v>
      </c>
      <c r="D102" s="59">
        <v>670.56016</v>
      </c>
      <c r="E102" s="59">
        <v>698.45409999999993</v>
      </c>
      <c r="F102" s="59">
        <v>66.78904</v>
      </c>
      <c r="G102" s="59">
        <v>43.171080000000003</v>
      </c>
      <c r="H102" s="59">
        <v>232.54926</v>
      </c>
      <c r="I102" s="59">
        <v>360.69438000000002</v>
      </c>
      <c r="J102" s="59">
        <v>0</v>
      </c>
      <c r="K102" s="59">
        <v>124.92658999999999</v>
      </c>
      <c r="L102" s="59">
        <v>124.94307999999999</v>
      </c>
      <c r="M102" s="59">
        <v>273.27552000000003</v>
      </c>
      <c r="N102" s="59">
        <v>437.63988000000001</v>
      </c>
      <c r="O102" s="59">
        <v>159.44223000000002</v>
      </c>
      <c r="P102" s="59">
        <v>81.715789999999998</v>
      </c>
      <c r="Q102" s="59">
        <v>7.141</v>
      </c>
      <c r="R102" s="59">
        <v>140.35565</v>
      </c>
      <c r="S102" s="59">
        <v>54.416449999999998</v>
      </c>
      <c r="T102" s="59">
        <v>863.01866000000007</v>
      </c>
      <c r="U102" s="59">
        <v>25.88325</v>
      </c>
      <c r="V102" s="59">
        <v>12.4513</v>
      </c>
      <c r="W102" s="59">
        <v>0</v>
      </c>
      <c r="X102" s="59">
        <v>147.38369</v>
      </c>
      <c r="Y102" s="59">
        <v>108.80833</v>
      </c>
      <c r="Z102" s="59">
        <v>114.15238000000001</v>
      </c>
      <c r="AA102" s="59">
        <v>124.40295</v>
      </c>
      <c r="AB102" s="59">
        <v>0</v>
      </c>
      <c r="AC102" s="59">
        <v>564.53631000000007</v>
      </c>
      <c r="AD102" s="59">
        <v>109.50308</v>
      </c>
      <c r="AE102" s="59">
        <v>191.77892</v>
      </c>
      <c r="AF102" s="59">
        <v>56.364580000000004</v>
      </c>
      <c r="AG102" s="59">
        <v>93.489380000000011</v>
      </c>
      <c r="AH102" s="59">
        <v>90.175080000000008</v>
      </c>
      <c r="AI102" s="59">
        <v>21.621560000000002</v>
      </c>
      <c r="AJ102" s="59">
        <v>28.037490000000002</v>
      </c>
      <c r="AK102" s="59">
        <v>2.7245200000000001</v>
      </c>
      <c r="AL102" s="59">
        <v>91.421309999999991</v>
      </c>
      <c r="AM102" s="59">
        <v>25.414900000000003</v>
      </c>
      <c r="AN102" s="59">
        <v>31.01</v>
      </c>
      <c r="AO102" s="59">
        <v>76.782920000000004</v>
      </c>
      <c r="AP102" s="59">
        <v>0</v>
      </c>
      <c r="AQ102" s="59">
        <v>6961.79702</v>
      </c>
    </row>
    <row r="103" spans="1:43">
      <c r="A103" s="64" t="s">
        <v>231</v>
      </c>
      <c r="B103" s="59">
        <v>180.48670999999999</v>
      </c>
      <c r="C103" s="59">
        <v>0</v>
      </c>
      <c r="D103" s="59">
        <v>39.716339999999995</v>
      </c>
      <c r="E103" s="59">
        <v>0</v>
      </c>
      <c r="F103" s="59">
        <v>0</v>
      </c>
      <c r="G103" s="59">
        <v>0</v>
      </c>
      <c r="H103" s="59">
        <v>8.9959299999999995</v>
      </c>
      <c r="I103" s="59">
        <v>0</v>
      </c>
      <c r="J103" s="59">
        <v>0</v>
      </c>
      <c r="K103" s="59">
        <v>0</v>
      </c>
      <c r="L103" s="59">
        <v>10.7447</v>
      </c>
      <c r="M103" s="59">
        <v>0</v>
      </c>
      <c r="N103" s="59">
        <v>0</v>
      </c>
      <c r="O103" s="59">
        <v>0</v>
      </c>
      <c r="P103" s="59">
        <v>0</v>
      </c>
      <c r="Q103" s="59">
        <v>0</v>
      </c>
      <c r="R103" s="59">
        <v>3.6933600000000002</v>
      </c>
      <c r="S103" s="59">
        <v>174.17148</v>
      </c>
      <c r="T103" s="59">
        <v>29.55978</v>
      </c>
      <c r="U103" s="59">
        <v>35.23592</v>
      </c>
      <c r="V103" s="59">
        <v>0</v>
      </c>
      <c r="W103" s="59">
        <v>0</v>
      </c>
      <c r="X103" s="59">
        <v>33.557480000000005</v>
      </c>
      <c r="Y103" s="59">
        <v>0</v>
      </c>
      <c r="Z103" s="59">
        <v>0</v>
      </c>
      <c r="AA103" s="59">
        <v>4.46563</v>
      </c>
      <c r="AB103" s="59">
        <v>109.21860000000001</v>
      </c>
      <c r="AC103" s="59">
        <v>0</v>
      </c>
      <c r="AD103" s="59">
        <v>326.05591999999996</v>
      </c>
      <c r="AE103" s="59">
        <v>128.15526</v>
      </c>
      <c r="AF103" s="59">
        <v>0.81147999999999998</v>
      </c>
      <c r="AG103" s="59">
        <v>0</v>
      </c>
      <c r="AH103" s="59">
        <v>0</v>
      </c>
      <c r="AI103" s="59">
        <v>57.145519999999998</v>
      </c>
      <c r="AJ103" s="59">
        <v>0</v>
      </c>
      <c r="AK103" s="59">
        <v>0</v>
      </c>
      <c r="AL103" s="59">
        <v>254.01546999999999</v>
      </c>
      <c r="AM103" s="59">
        <v>0</v>
      </c>
      <c r="AN103" s="59">
        <v>0</v>
      </c>
      <c r="AO103" s="59">
        <v>0</v>
      </c>
      <c r="AP103" s="59">
        <v>0</v>
      </c>
      <c r="AQ103" s="59">
        <v>1396.0295800000001</v>
      </c>
    </row>
    <row r="104" spans="1:43">
      <c r="A104" s="64" t="s">
        <v>232</v>
      </c>
      <c r="B104" s="59">
        <v>27459.824399999998</v>
      </c>
      <c r="C104" s="59">
        <v>0</v>
      </c>
      <c r="D104" s="59">
        <v>0</v>
      </c>
      <c r="E104" s="59">
        <v>0</v>
      </c>
      <c r="F104" s="59">
        <v>0</v>
      </c>
      <c r="G104" s="59">
        <v>0</v>
      </c>
      <c r="H104" s="59">
        <v>0</v>
      </c>
      <c r="I104" s="59">
        <v>0</v>
      </c>
      <c r="J104" s="59">
        <v>0</v>
      </c>
      <c r="K104" s="59">
        <v>384.17410999999998</v>
      </c>
      <c r="L104" s="59">
        <v>300.57159999999999</v>
      </c>
      <c r="M104" s="59">
        <v>106.45533999999999</v>
      </c>
      <c r="N104" s="59">
        <v>104.55197</v>
      </c>
      <c r="O104" s="59">
        <v>157.26535999999999</v>
      </c>
      <c r="P104" s="59">
        <v>0.83674999999999999</v>
      </c>
      <c r="Q104" s="59">
        <v>0</v>
      </c>
      <c r="R104" s="59">
        <v>0.71499999999999997</v>
      </c>
      <c r="S104" s="59">
        <v>0</v>
      </c>
      <c r="T104" s="59">
        <v>0.05</v>
      </c>
      <c r="U104" s="59">
        <v>0.39904000000000001</v>
      </c>
      <c r="V104" s="59">
        <v>5.7300000000000007E-3</v>
      </c>
      <c r="W104" s="59">
        <v>0</v>
      </c>
      <c r="X104" s="59">
        <v>2.83</v>
      </c>
      <c r="Y104" s="59">
        <v>0</v>
      </c>
      <c r="Z104" s="59">
        <v>7.5282299999999998</v>
      </c>
      <c r="AA104" s="59">
        <v>0</v>
      </c>
      <c r="AB104" s="59">
        <v>0</v>
      </c>
      <c r="AC104" s="59">
        <v>0</v>
      </c>
      <c r="AD104" s="59">
        <v>0</v>
      </c>
      <c r="AE104" s="59">
        <v>0</v>
      </c>
      <c r="AF104" s="59">
        <v>0</v>
      </c>
      <c r="AG104" s="59">
        <v>0</v>
      </c>
      <c r="AH104" s="59">
        <v>0</v>
      </c>
      <c r="AI104" s="59">
        <v>0</v>
      </c>
      <c r="AJ104" s="59">
        <v>0</v>
      </c>
      <c r="AK104" s="59">
        <v>0</v>
      </c>
      <c r="AL104" s="59">
        <v>0</v>
      </c>
      <c r="AM104" s="59">
        <v>0</v>
      </c>
      <c r="AN104" s="59">
        <v>0</v>
      </c>
      <c r="AO104" s="59">
        <v>0</v>
      </c>
      <c r="AP104" s="59">
        <v>0</v>
      </c>
      <c r="AQ104" s="59">
        <v>28525.20753</v>
      </c>
    </row>
    <row r="105" spans="1:43">
      <c r="A105" s="64" t="s">
        <v>233</v>
      </c>
      <c r="B105" s="59">
        <v>77.732869999999991</v>
      </c>
      <c r="C105" s="59">
        <v>612.11446999999998</v>
      </c>
      <c r="D105" s="59">
        <v>1286.06782</v>
      </c>
      <c r="E105" s="59">
        <v>167.64410000000001</v>
      </c>
      <c r="F105" s="59">
        <v>95.624710000000007</v>
      </c>
      <c r="G105" s="59">
        <v>403.79599999999999</v>
      </c>
      <c r="H105" s="59">
        <v>48.132300000000001</v>
      </c>
      <c r="I105" s="59">
        <v>523.46241999999995</v>
      </c>
      <c r="J105" s="59">
        <v>151.96161999999998</v>
      </c>
      <c r="K105" s="59">
        <v>291.25577000000004</v>
      </c>
      <c r="L105" s="59">
        <v>32.304079999999999</v>
      </c>
      <c r="M105" s="59">
        <v>237.25642999999999</v>
      </c>
      <c r="N105" s="59">
        <v>752.21877000000006</v>
      </c>
      <c r="O105" s="59">
        <v>110.90211000000001</v>
      </c>
      <c r="P105" s="59">
        <v>308.99047999999999</v>
      </c>
      <c r="Q105" s="59">
        <v>20.957529999999998</v>
      </c>
      <c r="R105" s="59">
        <v>333.14136999999999</v>
      </c>
      <c r="S105" s="59">
        <v>139.16795999999999</v>
      </c>
      <c r="T105" s="59">
        <v>97.661960000000008</v>
      </c>
      <c r="U105" s="59">
        <v>71.314340000000001</v>
      </c>
      <c r="V105" s="59">
        <v>21.5168</v>
      </c>
      <c r="W105" s="59">
        <v>103.58177000000001</v>
      </c>
      <c r="X105" s="59">
        <v>388.07366999999999</v>
      </c>
      <c r="Y105" s="59">
        <v>96.1053</v>
      </c>
      <c r="Z105" s="59">
        <v>58.886129999999994</v>
      </c>
      <c r="AA105" s="59">
        <v>388.16528999999997</v>
      </c>
      <c r="AB105" s="59">
        <v>34.002499999999998</v>
      </c>
      <c r="AC105" s="59">
        <v>512.26927000000001</v>
      </c>
      <c r="AD105" s="59">
        <v>126.65428</v>
      </c>
      <c r="AE105" s="59">
        <v>310.56289000000004</v>
      </c>
      <c r="AF105" s="59">
        <v>365.82578000000001</v>
      </c>
      <c r="AG105" s="59">
        <v>66.138220000000004</v>
      </c>
      <c r="AH105" s="59">
        <v>131.29209</v>
      </c>
      <c r="AI105" s="59">
        <v>132.15755999999999</v>
      </c>
      <c r="AJ105" s="59">
        <v>51.846530000000001</v>
      </c>
      <c r="AK105" s="59">
        <v>278.39999999999998</v>
      </c>
      <c r="AL105" s="59">
        <v>383.21283</v>
      </c>
      <c r="AM105" s="59">
        <v>39.554699999999997</v>
      </c>
      <c r="AN105" s="59">
        <v>122.00095</v>
      </c>
      <c r="AO105" s="59">
        <v>144.19854999999998</v>
      </c>
      <c r="AP105" s="59">
        <v>68.348470000000006</v>
      </c>
      <c r="AQ105" s="59">
        <v>9584.5006899999989</v>
      </c>
    </row>
    <row r="106" spans="1:43">
      <c r="A106" s="99" t="s">
        <v>234</v>
      </c>
      <c r="B106" s="95">
        <v>0</v>
      </c>
      <c r="C106" s="95">
        <v>0</v>
      </c>
      <c r="D106" s="95">
        <v>0</v>
      </c>
      <c r="E106" s="95">
        <v>0</v>
      </c>
      <c r="F106" s="95">
        <v>0</v>
      </c>
      <c r="G106" s="95">
        <v>0</v>
      </c>
      <c r="H106" s="95">
        <v>0</v>
      </c>
      <c r="I106" s="95">
        <v>0</v>
      </c>
      <c r="J106" s="95">
        <v>0</v>
      </c>
      <c r="K106" s="95">
        <v>-384.17410999999998</v>
      </c>
      <c r="L106" s="95">
        <v>-299.79689000000002</v>
      </c>
      <c r="M106" s="95">
        <v>-106.45533999999999</v>
      </c>
      <c r="N106" s="95">
        <v>-102.47227000000001</v>
      </c>
      <c r="O106" s="95">
        <v>-157.26527999999999</v>
      </c>
      <c r="P106" s="95">
        <v>0</v>
      </c>
      <c r="Q106" s="95">
        <v>0</v>
      </c>
      <c r="R106" s="95">
        <v>0</v>
      </c>
      <c r="S106" s="95">
        <v>0</v>
      </c>
      <c r="T106" s="95">
        <v>0</v>
      </c>
      <c r="U106" s="95">
        <v>0</v>
      </c>
      <c r="V106" s="95">
        <v>0</v>
      </c>
      <c r="W106" s="95">
        <v>0</v>
      </c>
      <c r="X106" s="95">
        <v>0</v>
      </c>
      <c r="Y106" s="95">
        <v>0</v>
      </c>
      <c r="Z106" s="95">
        <v>-0.22362000000000001</v>
      </c>
      <c r="AA106" s="95">
        <v>0</v>
      </c>
      <c r="AB106" s="95">
        <v>0</v>
      </c>
      <c r="AC106" s="95">
        <v>0</v>
      </c>
      <c r="AD106" s="95">
        <v>0</v>
      </c>
      <c r="AE106" s="95">
        <v>0</v>
      </c>
      <c r="AF106" s="95">
        <v>0</v>
      </c>
      <c r="AG106" s="95">
        <v>0</v>
      </c>
      <c r="AH106" s="95">
        <v>0</v>
      </c>
      <c r="AI106" s="95">
        <v>0</v>
      </c>
      <c r="AJ106" s="95">
        <v>0</v>
      </c>
      <c r="AK106" s="95">
        <v>0</v>
      </c>
      <c r="AL106" s="95">
        <v>0</v>
      </c>
      <c r="AM106" s="95">
        <v>0</v>
      </c>
      <c r="AN106" s="95">
        <v>0</v>
      </c>
      <c r="AO106" s="95">
        <v>0</v>
      </c>
      <c r="AP106" s="95">
        <v>0</v>
      </c>
      <c r="AQ106" s="95">
        <v>-1050.38751</v>
      </c>
    </row>
    <row r="107" spans="1:43">
      <c r="A107" s="389" t="s">
        <v>235</v>
      </c>
      <c r="B107" s="437">
        <v>0</v>
      </c>
      <c r="C107" s="437">
        <v>0</v>
      </c>
      <c r="D107" s="437">
        <v>0</v>
      </c>
      <c r="E107" s="437">
        <v>0</v>
      </c>
      <c r="F107" s="437">
        <v>0</v>
      </c>
      <c r="G107" s="437">
        <v>0</v>
      </c>
      <c r="H107" s="437">
        <v>0</v>
      </c>
      <c r="I107" s="437">
        <v>0</v>
      </c>
      <c r="J107" s="437">
        <v>0</v>
      </c>
      <c r="K107" s="437">
        <v>0</v>
      </c>
      <c r="L107" s="437">
        <v>0</v>
      </c>
      <c r="M107" s="437">
        <v>0</v>
      </c>
      <c r="N107" s="437">
        <v>0</v>
      </c>
      <c r="O107" s="437">
        <v>0</v>
      </c>
      <c r="P107" s="437">
        <v>0</v>
      </c>
      <c r="Q107" s="437">
        <v>0</v>
      </c>
      <c r="R107" s="437">
        <v>0</v>
      </c>
      <c r="S107" s="437">
        <v>0</v>
      </c>
      <c r="T107" s="437">
        <v>0</v>
      </c>
      <c r="U107" s="437">
        <v>0</v>
      </c>
      <c r="V107" s="437">
        <v>0</v>
      </c>
      <c r="W107" s="437">
        <v>0</v>
      </c>
      <c r="X107" s="437">
        <v>0</v>
      </c>
      <c r="Y107" s="437">
        <v>0</v>
      </c>
      <c r="Z107" s="437">
        <v>0</v>
      </c>
      <c r="AA107" s="437">
        <v>0</v>
      </c>
      <c r="AB107" s="437">
        <v>0</v>
      </c>
      <c r="AC107" s="437">
        <v>0</v>
      </c>
      <c r="AD107" s="437">
        <v>0</v>
      </c>
      <c r="AE107" s="437">
        <v>0</v>
      </c>
      <c r="AF107" s="437">
        <v>0</v>
      </c>
      <c r="AG107" s="437">
        <v>0</v>
      </c>
      <c r="AH107" s="437">
        <v>0</v>
      </c>
      <c r="AI107" s="437">
        <v>0</v>
      </c>
      <c r="AJ107" s="437">
        <v>0</v>
      </c>
      <c r="AK107" s="437">
        <v>0</v>
      </c>
      <c r="AL107" s="437">
        <v>0</v>
      </c>
      <c r="AM107" s="437">
        <v>0</v>
      </c>
      <c r="AN107" s="437">
        <v>0</v>
      </c>
      <c r="AO107" s="437">
        <v>0</v>
      </c>
      <c r="AP107" s="437">
        <v>0</v>
      </c>
      <c r="AQ107" s="437">
        <v>0</v>
      </c>
    </row>
    <row r="108" spans="1:43">
      <c r="A108" s="64" t="s">
        <v>236</v>
      </c>
      <c r="B108" s="59">
        <v>0</v>
      </c>
      <c r="C108" s="59">
        <v>0</v>
      </c>
      <c r="D108" s="59">
        <v>0</v>
      </c>
      <c r="E108" s="59">
        <v>0</v>
      </c>
      <c r="F108" s="59">
        <v>0</v>
      </c>
      <c r="G108" s="59">
        <v>0</v>
      </c>
      <c r="H108" s="59">
        <v>0</v>
      </c>
      <c r="I108" s="59">
        <v>0</v>
      </c>
      <c r="J108" s="59">
        <v>0</v>
      </c>
      <c r="K108" s="59">
        <v>0</v>
      </c>
      <c r="L108" s="59">
        <v>0</v>
      </c>
      <c r="M108" s="59">
        <v>0</v>
      </c>
      <c r="N108" s="59">
        <v>0</v>
      </c>
      <c r="O108" s="59">
        <v>0</v>
      </c>
      <c r="P108" s="59">
        <v>0</v>
      </c>
      <c r="Q108" s="59">
        <v>0</v>
      </c>
      <c r="R108" s="59">
        <v>0</v>
      </c>
      <c r="S108" s="59">
        <v>0</v>
      </c>
      <c r="T108" s="59">
        <v>0</v>
      </c>
      <c r="U108" s="59">
        <v>0</v>
      </c>
      <c r="V108" s="59">
        <v>0</v>
      </c>
      <c r="W108" s="59">
        <v>0</v>
      </c>
      <c r="X108" s="59">
        <v>0</v>
      </c>
      <c r="Y108" s="59">
        <v>0</v>
      </c>
      <c r="Z108" s="59">
        <v>0</v>
      </c>
      <c r="AA108" s="59">
        <v>0</v>
      </c>
      <c r="AB108" s="59">
        <v>0</v>
      </c>
      <c r="AC108" s="59">
        <v>0</v>
      </c>
      <c r="AD108" s="59">
        <v>0</v>
      </c>
      <c r="AE108" s="59">
        <v>0</v>
      </c>
      <c r="AF108" s="59">
        <v>0</v>
      </c>
      <c r="AG108" s="59">
        <v>0</v>
      </c>
      <c r="AH108" s="59">
        <v>0</v>
      </c>
      <c r="AI108" s="59">
        <v>0</v>
      </c>
      <c r="AJ108" s="59">
        <v>0</v>
      </c>
      <c r="AK108" s="59">
        <v>0</v>
      </c>
      <c r="AL108" s="59">
        <v>0</v>
      </c>
      <c r="AM108" s="59">
        <v>0</v>
      </c>
      <c r="AN108" s="59">
        <v>0</v>
      </c>
      <c r="AO108" s="59">
        <v>0</v>
      </c>
      <c r="AP108" s="59">
        <v>0</v>
      </c>
      <c r="AQ108" s="59">
        <v>0</v>
      </c>
    </row>
    <row r="109" spans="1:43">
      <c r="A109" s="64" t="s">
        <v>237</v>
      </c>
      <c r="B109" s="59">
        <v>0</v>
      </c>
      <c r="C109" s="59">
        <v>0</v>
      </c>
      <c r="D109" s="59">
        <v>0</v>
      </c>
      <c r="E109" s="59">
        <v>0</v>
      </c>
      <c r="F109" s="59">
        <v>0</v>
      </c>
      <c r="G109" s="59">
        <v>0</v>
      </c>
      <c r="H109" s="59">
        <v>0</v>
      </c>
      <c r="I109" s="59">
        <v>0</v>
      </c>
      <c r="J109" s="59">
        <v>0</v>
      </c>
      <c r="K109" s="59">
        <v>0</v>
      </c>
      <c r="L109" s="59">
        <v>0</v>
      </c>
      <c r="M109" s="59">
        <v>0</v>
      </c>
      <c r="N109" s="59">
        <v>0</v>
      </c>
      <c r="O109" s="59">
        <v>0</v>
      </c>
      <c r="P109" s="59">
        <v>0</v>
      </c>
      <c r="Q109" s="59">
        <v>0</v>
      </c>
      <c r="R109" s="59">
        <v>0</v>
      </c>
      <c r="S109" s="59">
        <v>0</v>
      </c>
      <c r="T109" s="59">
        <v>0</v>
      </c>
      <c r="U109" s="59">
        <v>0</v>
      </c>
      <c r="V109" s="59">
        <v>0</v>
      </c>
      <c r="W109" s="59">
        <v>0</v>
      </c>
      <c r="X109" s="59">
        <v>0</v>
      </c>
      <c r="Y109" s="59">
        <v>0</v>
      </c>
      <c r="Z109" s="59">
        <v>0</v>
      </c>
      <c r="AA109" s="59">
        <v>0</v>
      </c>
      <c r="AB109" s="59">
        <v>0</v>
      </c>
      <c r="AC109" s="59">
        <v>0</v>
      </c>
      <c r="AD109" s="59">
        <v>0</v>
      </c>
      <c r="AE109" s="59">
        <v>0</v>
      </c>
      <c r="AF109" s="59">
        <v>0</v>
      </c>
      <c r="AG109" s="59">
        <v>0</v>
      </c>
      <c r="AH109" s="59">
        <v>0</v>
      </c>
      <c r="AI109" s="59">
        <v>0</v>
      </c>
      <c r="AJ109" s="59">
        <v>0</v>
      </c>
      <c r="AK109" s="59">
        <v>0</v>
      </c>
      <c r="AL109" s="59">
        <v>0</v>
      </c>
      <c r="AM109" s="59">
        <v>0</v>
      </c>
      <c r="AN109" s="59">
        <v>0</v>
      </c>
      <c r="AO109" s="59">
        <v>0</v>
      </c>
      <c r="AP109" s="59">
        <v>0</v>
      </c>
      <c r="AQ109" s="59">
        <v>0</v>
      </c>
    </row>
    <row r="110" spans="1:43">
      <c r="A110" s="64" t="s">
        <v>238</v>
      </c>
      <c r="B110" s="59">
        <v>0</v>
      </c>
      <c r="C110" s="59">
        <v>0</v>
      </c>
      <c r="D110" s="59">
        <v>0</v>
      </c>
      <c r="E110" s="59">
        <v>0</v>
      </c>
      <c r="F110" s="59">
        <v>0</v>
      </c>
      <c r="G110" s="59">
        <v>0</v>
      </c>
      <c r="H110" s="59">
        <v>0</v>
      </c>
      <c r="I110" s="59">
        <v>0</v>
      </c>
      <c r="J110" s="59">
        <v>0</v>
      </c>
      <c r="K110" s="59">
        <v>0</v>
      </c>
      <c r="L110" s="59">
        <v>0</v>
      </c>
      <c r="M110" s="59">
        <v>0</v>
      </c>
      <c r="N110" s="59">
        <v>0</v>
      </c>
      <c r="O110" s="59">
        <v>0</v>
      </c>
      <c r="P110" s="59">
        <v>0</v>
      </c>
      <c r="Q110" s="59">
        <v>0</v>
      </c>
      <c r="R110" s="59">
        <v>0</v>
      </c>
      <c r="S110" s="59">
        <v>0</v>
      </c>
      <c r="T110" s="59">
        <v>0</v>
      </c>
      <c r="U110" s="59">
        <v>0</v>
      </c>
      <c r="V110" s="59">
        <v>0</v>
      </c>
      <c r="W110" s="59">
        <v>0</v>
      </c>
      <c r="X110" s="59">
        <v>0</v>
      </c>
      <c r="Y110" s="59">
        <v>0</v>
      </c>
      <c r="Z110" s="59">
        <v>0</v>
      </c>
      <c r="AA110" s="59">
        <v>0</v>
      </c>
      <c r="AB110" s="59">
        <v>0</v>
      </c>
      <c r="AC110" s="59">
        <v>0</v>
      </c>
      <c r="AD110" s="59">
        <v>0</v>
      </c>
      <c r="AE110" s="59">
        <v>0</v>
      </c>
      <c r="AF110" s="59">
        <v>0</v>
      </c>
      <c r="AG110" s="59">
        <v>0</v>
      </c>
      <c r="AH110" s="59">
        <v>0</v>
      </c>
      <c r="AI110" s="59">
        <v>0</v>
      </c>
      <c r="AJ110" s="59">
        <v>0</v>
      </c>
      <c r="AK110" s="59">
        <v>0</v>
      </c>
      <c r="AL110" s="59">
        <v>0</v>
      </c>
      <c r="AM110" s="59">
        <v>0</v>
      </c>
      <c r="AN110" s="59">
        <v>0</v>
      </c>
      <c r="AO110" s="59">
        <v>0</v>
      </c>
      <c r="AP110" s="59">
        <v>0</v>
      </c>
      <c r="AQ110" s="59">
        <v>0</v>
      </c>
    </row>
    <row r="111" spans="1:43">
      <c r="A111" s="64" t="s">
        <v>239</v>
      </c>
      <c r="B111" s="59">
        <v>0</v>
      </c>
      <c r="C111" s="59">
        <v>0</v>
      </c>
      <c r="D111" s="59">
        <v>0</v>
      </c>
      <c r="E111" s="59">
        <v>0</v>
      </c>
      <c r="F111" s="59">
        <v>0</v>
      </c>
      <c r="G111" s="59">
        <v>0</v>
      </c>
      <c r="H111" s="59">
        <v>0</v>
      </c>
      <c r="I111" s="59">
        <v>0</v>
      </c>
      <c r="J111" s="59">
        <v>0</v>
      </c>
      <c r="K111" s="59">
        <v>0</v>
      </c>
      <c r="L111" s="59">
        <v>0</v>
      </c>
      <c r="M111" s="59">
        <v>0</v>
      </c>
      <c r="N111" s="59">
        <v>0</v>
      </c>
      <c r="O111" s="59">
        <v>0</v>
      </c>
      <c r="P111" s="59">
        <v>0</v>
      </c>
      <c r="Q111" s="59">
        <v>0</v>
      </c>
      <c r="R111" s="59">
        <v>0</v>
      </c>
      <c r="S111" s="59">
        <v>0</v>
      </c>
      <c r="T111" s="59">
        <v>0</v>
      </c>
      <c r="U111" s="59">
        <v>0</v>
      </c>
      <c r="V111" s="59">
        <v>0</v>
      </c>
      <c r="W111" s="59">
        <v>0</v>
      </c>
      <c r="X111" s="59">
        <v>0</v>
      </c>
      <c r="Y111" s="59">
        <v>0</v>
      </c>
      <c r="Z111" s="59">
        <v>0</v>
      </c>
      <c r="AA111" s="59">
        <v>0</v>
      </c>
      <c r="AB111" s="59">
        <v>0</v>
      </c>
      <c r="AC111" s="59">
        <v>0</v>
      </c>
      <c r="AD111" s="59">
        <v>0</v>
      </c>
      <c r="AE111" s="59">
        <v>0</v>
      </c>
      <c r="AF111" s="59">
        <v>0</v>
      </c>
      <c r="AG111" s="59">
        <v>0</v>
      </c>
      <c r="AH111" s="59">
        <v>0</v>
      </c>
      <c r="AI111" s="59">
        <v>0</v>
      </c>
      <c r="AJ111" s="59">
        <v>0</v>
      </c>
      <c r="AK111" s="59">
        <v>0</v>
      </c>
      <c r="AL111" s="59">
        <v>0</v>
      </c>
      <c r="AM111" s="59">
        <v>0</v>
      </c>
      <c r="AN111" s="59">
        <v>0</v>
      </c>
      <c r="AO111" s="59">
        <v>0</v>
      </c>
      <c r="AP111" s="59">
        <v>0</v>
      </c>
      <c r="AQ111" s="59">
        <v>0</v>
      </c>
    </row>
    <row r="112" spans="1:43">
      <c r="A112" s="64" t="s">
        <v>240</v>
      </c>
      <c r="B112" s="59">
        <v>0</v>
      </c>
      <c r="C112" s="59">
        <v>0</v>
      </c>
      <c r="D112" s="59">
        <v>0</v>
      </c>
      <c r="E112" s="59">
        <v>0</v>
      </c>
      <c r="F112" s="59">
        <v>0</v>
      </c>
      <c r="G112" s="59">
        <v>0</v>
      </c>
      <c r="H112" s="59">
        <v>0</v>
      </c>
      <c r="I112" s="59">
        <v>0</v>
      </c>
      <c r="J112" s="59">
        <v>0</v>
      </c>
      <c r="K112" s="59">
        <v>0</v>
      </c>
      <c r="L112" s="59">
        <v>0</v>
      </c>
      <c r="M112" s="59">
        <v>0</v>
      </c>
      <c r="N112" s="59">
        <v>0</v>
      </c>
      <c r="O112" s="59">
        <v>0</v>
      </c>
      <c r="P112" s="59">
        <v>0</v>
      </c>
      <c r="Q112" s="59">
        <v>0</v>
      </c>
      <c r="R112" s="59">
        <v>0</v>
      </c>
      <c r="S112" s="59">
        <v>0</v>
      </c>
      <c r="T112" s="59">
        <v>0</v>
      </c>
      <c r="U112" s="59">
        <v>0</v>
      </c>
      <c r="V112" s="59">
        <v>0</v>
      </c>
      <c r="W112" s="59">
        <v>0</v>
      </c>
      <c r="X112" s="59">
        <v>0</v>
      </c>
      <c r="Y112" s="59">
        <v>0</v>
      </c>
      <c r="Z112" s="59">
        <v>0</v>
      </c>
      <c r="AA112" s="59">
        <v>0</v>
      </c>
      <c r="AB112" s="59">
        <v>0</v>
      </c>
      <c r="AC112" s="59">
        <v>0</v>
      </c>
      <c r="AD112" s="59">
        <v>0</v>
      </c>
      <c r="AE112" s="59">
        <v>0</v>
      </c>
      <c r="AF112" s="59">
        <v>0</v>
      </c>
      <c r="AG112" s="59">
        <v>0</v>
      </c>
      <c r="AH112" s="59">
        <v>0</v>
      </c>
      <c r="AI112" s="59">
        <v>0</v>
      </c>
      <c r="AJ112" s="59">
        <v>0</v>
      </c>
      <c r="AK112" s="59">
        <v>0</v>
      </c>
      <c r="AL112" s="59">
        <v>0</v>
      </c>
      <c r="AM112" s="59">
        <v>0</v>
      </c>
      <c r="AN112" s="59">
        <v>0</v>
      </c>
      <c r="AO112" s="59">
        <v>0</v>
      </c>
      <c r="AP112" s="59">
        <v>0</v>
      </c>
      <c r="AQ112" s="59">
        <v>0</v>
      </c>
    </row>
    <row r="113" spans="1:43">
      <c r="A113" s="64" t="s">
        <v>241</v>
      </c>
      <c r="B113" s="59">
        <v>0</v>
      </c>
      <c r="C113" s="59">
        <v>0</v>
      </c>
      <c r="D113" s="59">
        <v>0</v>
      </c>
      <c r="E113" s="59">
        <v>0</v>
      </c>
      <c r="F113" s="59">
        <v>0</v>
      </c>
      <c r="G113" s="59">
        <v>0</v>
      </c>
      <c r="H113" s="59">
        <v>0</v>
      </c>
      <c r="I113" s="59">
        <v>0</v>
      </c>
      <c r="J113" s="59">
        <v>0</v>
      </c>
      <c r="K113" s="59">
        <v>0</v>
      </c>
      <c r="L113" s="59">
        <v>0</v>
      </c>
      <c r="M113" s="59">
        <v>0</v>
      </c>
      <c r="N113" s="59">
        <v>0</v>
      </c>
      <c r="O113" s="59">
        <v>0</v>
      </c>
      <c r="P113" s="59">
        <v>0</v>
      </c>
      <c r="Q113" s="59">
        <v>0</v>
      </c>
      <c r="R113" s="59">
        <v>0</v>
      </c>
      <c r="S113" s="59">
        <v>0</v>
      </c>
      <c r="T113" s="59">
        <v>0</v>
      </c>
      <c r="U113" s="59">
        <v>0</v>
      </c>
      <c r="V113" s="59">
        <v>0</v>
      </c>
      <c r="W113" s="59">
        <v>0</v>
      </c>
      <c r="X113" s="59">
        <v>0</v>
      </c>
      <c r="Y113" s="59">
        <v>0</v>
      </c>
      <c r="Z113" s="59">
        <v>0</v>
      </c>
      <c r="AA113" s="59">
        <v>0</v>
      </c>
      <c r="AB113" s="59">
        <v>0</v>
      </c>
      <c r="AC113" s="59">
        <v>0</v>
      </c>
      <c r="AD113" s="59">
        <v>0</v>
      </c>
      <c r="AE113" s="59">
        <v>0</v>
      </c>
      <c r="AF113" s="59">
        <v>0</v>
      </c>
      <c r="AG113" s="59">
        <v>0</v>
      </c>
      <c r="AH113" s="59">
        <v>0</v>
      </c>
      <c r="AI113" s="59">
        <v>0</v>
      </c>
      <c r="AJ113" s="59">
        <v>0</v>
      </c>
      <c r="AK113" s="59">
        <v>0</v>
      </c>
      <c r="AL113" s="59">
        <v>0</v>
      </c>
      <c r="AM113" s="59">
        <v>0</v>
      </c>
      <c r="AN113" s="59">
        <v>0</v>
      </c>
      <c r="AO113" s="59">
        <v>0</v>
      </c>
      <c r="AP113" s="59">
        <v>0</v>
      </c>
      <c r="AQ113" s="59">
        <v>0</v>
      </c>
    </row>
    <row r="114" spans="1:43">
      <c r="A114" s="389" t="s">
        <v>242</v>
      </c>
      <c r="B114" s="437">
        <v>1751696.7548</v>
      </c>
      <c r="C114" s="437">
        <v>431159.28667</v>
      </c>
      <c r="D114" s="437">
        <v>982707.68082000001</v>
      </c>
      <c r="E114" s="437">
        <v>330668.69304000004</v>
      </c>
      <c r="F114" s="437">
        <v>185408.41368</v>
      </c>
      <c r="G114" s="437">
        <v>167710.32813000001</v>
      </c>
      <c r="H114" s="437">
        <v>126436.26668</v>
      </c>
      <c r="I114" s="437">
        <v>245283.97080000001</v>
      </c>
      <c r="J114" s="437">
        <v>201096.10936</v>
      </c>
      <c r="K114" s="437">
        <v>277825.89583999995</v>
      </c>
      <c r="L114" s="437">
        <v>125503.8607</v>
      </c>
      <c r="M114" s="437">
        <v>317569.93174999999</v>
      </c>
      <c r="N114" s="437">
        <v>343844.01166000002</v>
      </c>
      <c r="O114" s="437">
        <v>128257.50438</v>
      </c>
      <c r="P114" s="437">
        <v>150971.255</v>
      </c>
      <c r="Q114" s="437">
        <v>65989.25963</v>
      </c>
      <c r="R114" s="437">
        <v>74618.464870000011</v>
      </c>
      <c r="S114" s="437">
        <v>89645.903189999997</v>
      </c>
      <c r="T114" s="437">
        <v>86143.543579999998</v>
      </c>
      <c r="U114" s="437">
        <v>202202.68554000001</v>
      </c>
      <c r="V114" s="437">
        <v>72235.941510000004</v>
      </c>
      <c r="W114" s="437">
        <v>112099.46456000001</v>
      </c>
      <c r="X114" s="437">
        <v>285208.51844000001</v>
      </c>
      <c r="Y114" s="437">
        <v>121602.10909999999</v>
      </c>
      <c r="Z114" s="437">
        <v>273646.80148000002</v>
      </c>
      <c r="AA114" s="437">
        <v>121630.41833</v>
      </c>
      <c r="AB114" s="437">
        <v>357839.83385</v>
      </c>
      <c r="AC114" s="437">
        <v>317298.31601000001</v>
      </c>
      <c r="AD114" s="437">
        <v>87576.509059999997</v>
      </c>
      <c r="AE114" s="437">
        <v>302949.19539999997</v>
      </c>
      <c r="AF114" s="437">
        <v>46064.067139999999</v>
      </c>
      <c r="AG114" s="437">
        <v>72407.178209999998</v>
      </c>
      <c r="AH114" s="437">
        <v>64123.815740000005</v>
      </c>
      <c r="AI114" s="437">
        <v>21068.784920000002</v>
      </c>
      <c r="AJ114" s="437">
        <v>49930.564760000001</v>
      </c>
      <c r="AK114" s="437">
        <v>8771.3838800000012</v>
      </c>
      <c r="AL114" s="437">
        <v>131739.73723999999</v>
      </c>
      <c r="AM114" s="437">
        <v>26714.150030000001</v>
      </c>
      <c r="AN114" s="437">
        <v>169389.57836000001</v>
      </c>
      <c r="AO114" s="437">
        <v>69295.844779999999</v>
      </c>
      <c r="AP114" s="437">
        <v>24917.515079999997</v>
      </c>
      <c r="AQ114" s="437">
        <v>9021249.5480000004</v>
      </c>
    </row>
    <row r="115" spans="1:43">
      <c r="A115" s="389" t="s">
        <v>243</v>
      </c>
      <c r="B115" s="437">
        <v>1126649.4012500001</v>
      </c>
      <c r="C115" s="437">
        <v>383345.45858999999</v>
      </c>
      <c r="D115" s="437">
        <v>763989.11308000004</v>
      </c>
      <c r="E115" s="437">
        <v>281266.49035000004</v>
      </c>
      <c r="F115" s="437">
        <v>170230.75341</v>
      </c>
      <c r="G115" s="437">
        <v>151326.52241999999</v>
      </c>
      <c r="H115" s="437">
        <v>118473.03723999999</v>
      </c>
      <c r="I115" s="437">
        <v>196200.64058000001</v>
      </c>
      <c r="J115" s="437">
        <v>175202.92118999999</v>
      </c>
      <c r="K115" s="437">
        <v>256443.35252000001</v>
      </c>
      <c r="L115" s="437">
        <v>89169.433449999997</v>
      </c>
      <c r="M115" s="437">
        <v>277996.23093999998</v>
      </c>
      <c r="N115" s="437">
        <v>321480.8419</v>
      </c>
      <c r="O115" s="437">
        <v>108165.43218999999</v>
      </c>
      <c r="P115" s="437">
        <v>142698.84259000001</v>
      </c>
      <c r="Q115" s="437">
        <v>54666.378140000001</v>
      </c>
      <c r="R115" s="437">
        <v>65336.851579999995</v>
      </c>
      <c r="S115" s="437">
        <v>83677.313620000001</v>
      </c>
      <c r="T115" s="437">
        <v>73244.810370000007</v>
      </c>
      <c r="U115" s="437">
        <v>174724.24124999999</v>
      </c>
      <c r="V115" s="437">
        <v>65501.163039999999</v>
      </c>
      <c r="W115" s="437">
        <v>91272.938180000012</v>
      </c>
      <c r="X115" s="437">
        <v>251035.22066999998</v>
      </c>
      <c r="Y115" s="437">
        <v>106442.50644</v>
      </c>
      <c r="Z115" s="437">
        <v>246132.39419999998</v>
      </c>
      <c r="AA115" s="437">
        <v>98895.101949999997</v>
      </c>
      <c r="AB115" s="437">
        <v>286215.34041</v>
      </c>
      <c r="AC115" s="437">
        <v>275994.21393000003</v>
      </c>
      <c r="AD115" s="437">
        <v>68244.109079999995</v>
      </c>
      <c r="AE115" s="437">
        <v>279823.14947</v>
      </c>
      <c r="AF115" s="437">
        <v>29074.701980000002</v>
      </c>
      <c r="AG115" s="437">
        <v>64807.580740000005</v>
      </c>
      <c r="AH115" s="437">
        <v>57240.944750000002</v>
      </c>
      <c r="AI115" s="437">
        <v>15477.83496</v>
      </c>
      <c r="AJ115" s="437">
        <v>46232.399749999997</v>
      </c>
      <c r="AK115" s="437">
        <v>6280.4659699999993</v>
      </c>
      <c r="AL115" s="437">
        <v>121074.31203</v>
      </c>
      <c r="AM115" s="437">
        <v>25494.263309999998</v>
      </c>
      <c r="AN115" s="437">
        <v>159682.56281</v>
      </c>
      <c r="AO115" s="437">
        <v>64157.48949</v>
      </c>
      <c r="AP115" s="437">
        <v>23051.108899999999</v>
      </c>
      <c r="AQ115" s="437">
        <v>7396417.8687200006</v>
      </c>
    </row>
    <row r="116" spans="1:43">
      <c r="A116" s="64" t="s">
        <v>244</v>
      </c>
      <c r="B116" s="59">
        <v>3148.7220699999998</v>
      </c>
      <c r="C116" s="59">
        <v>107.32817999999999</v>
      </c>
      <c r="D116" s="59">
        <v>2059.6943500000002</v>
      </c>
      <c r="E116" s="59">
        <v>0</v>
      </c>
      <c r="F116" s="59">
        <v>10.75</v>
      </c>
      <c r="G116" s="59">
        <v>14.942</v>
      </c>
      <c r="H116" s="59">
        <v>0</v>
      </c>
      <c r="I116" s="59">
        <v>174.88117000000003</v>
      </c>
      <c r="J116" s="59">
        <v>0</v>
      </c>
      <c r="K116" s="59">
        <v>165.45179000000002</v>
      </c>
      <c r="L116" s="59">
        <v>63.339820000000003</v>
      </c>
      <c r="M116" s="59">
        <v>0</v>
      </c>
      <c r="N116" s="59">
        <v>10.097149999999999</v>
      </c>
      <c r="O116" s="59">
        <v>0</v>
      </c>
      <c r="P116" s="59">
        <v>17.643319999999999</v>
      </c>
      <c r="Q116" s="59">
        <v>0</v>
      </c>
      <c r="R116" s="59">
        <v>0</v>
      </c>
      <c r="S116" s="59">
        <v>30.733370000000001</v>
      </c>
      <c r="T116" s="59">
        <v>2.1619600000000001</v>
      </c>
      <c r="U116" s="59">
        <v>0</v>
      </c>
      <c r="V116" s="59">
        <v>0</v>
      </c>
      <c r="W116" s="59">
        <v>0</v>
      </c>
      <c r="X116" s="59">
        <v>9.0411900000000003</v>
      </c>
      <c r="Y116" s="59">
        <v>30.086400000000001</v>
      </c>
      <c r="Z116" s="59">
        <v>220.83454</v>
      </c>
      <c r="AA116" s="59">
        <v>0</v>
      </c>
      <c r="AB116" s="59">
        <v>20.31353</v>
      </c>
      <c r="AC116" s="59">
        <v>0</v>
      </c>
      <c r="AD116" s="59">
        <v>42.790219999999998</v>
      </c>
      <c r="AE116" s="59">
        <v>0</v>
      </c>
      <c r="AF116" s="59">
        <v>0</v>
      </c>
      <c r="AG116" s="59">
        <v>6.8000000000000005E-2</v>
      </c>
      <c r="AH116" s="59">
        <v>12.282450000000001</v>
      </c>
      <c r="AI116" s="59">
        <v>8.1982099999999996</v>
      </c>
      <c r="AJ116" s="59">
        <v>0</v>
      </c>
      <c r="AK116" s="59">
        <v>0</v>
      </c>
      <c r="AL116" s="59">
        <v>6.3691599999999999</v>
      </c>
      <c r="AM116" s="59">
        <v>1.4084300000000001</v>
      </c>
      <c r="AN116" s="59">
        <v>0</v>
      </c>
      <c r="AO116" s="59">
        <v>0</v>
      </c>
      <c r="AP116" s="59">
        <v>0</v>
      </c>
      <c r="AQ116" s="59">
        <v>6157.1373099999992</v>
      </c>
    </row>
    <row r="117" spans="1:43">
      <c r="A117" s="64" t="s">
        <v>245</v>
      </c>
      <c r="B117" s="59">
        <v>0</v>
      </c>
      <c r="C117" s="59">
        <v>0</v>
      </c>
      <c r="D117" s="59">
        <v>745.87164000000007</v>
      </c>
      <c r="E117" s="59">
        <v>0</v>
      </c>
      <c r="F117" s="59">
        <v>0</v>
      </c>
      <c r="G117" s="59">
        <v>0</v>
      </c>
      <c r="H117" s="59">
        <v>0</v>
      </c>
      <c r="I117" s="59">
        <v>0</v>
      </c>
      <c r="J117" s="59">
        <v>0</v>
      </c>
      <c r="K117" s="59">
        <v>0</v>
      </c>
      <c r="L117" s="59">
        <v>0</v>
      </c>
      <c r="M117" s="59">
        <v>0</v>
      </c>
      <c r="N117" s="59">
        <v>0</v>
      </c>
      <c r="O117" s="59">
        <v>0</v>
      </c>
      <c r="P117" s="59">
        <v>0</v>
      </c>
      <c r="Q117" s="59">
        <v>0</v>
      </c>
      <c r="R117" s="59">
        <v>0</v>
      </c>
      <c r="S117" s="59">
        <v>0</v>
      </c>
      <c r="T117" s="59">
        <v>0</v>
      </c>
      <c r="U117" s="59">
        <v>0</v>
      </c>
      <c r="V117" s="59">
        <v>0</v>
      </c>
      <c r="W117" s="59">
        <v>0</v>
      </c>
      <c r="X117" s="59">
        <v>0</v>
      </c>
      <c r="Y117" s="59">
        <v>0</v>
      </c>
      <c r="Z117" s="59">
        <v>0</v>
      </c>
      <c r="AA117" s="59">
        <v>0</v>
      </c>
      <c r="AB117" s="59">
        <v>0</v>
      </c>
      <c r="AC117" s="59">
        <v>0</v>
      </c>
      <c r="AD117" s="59">
        <v>0</v>
      </c>
      <c r="AE117" s="59">
        <v>0</v>
      </c>
      <c r="AF117" s="59">
        <v>0</v>
      </c>
      <c r="AG117" s="59">
        <v>0</v>
      </c>
      <c r="AH117" s="59">
        <v>0</v>
      </c>
      <c r="AI117" s="59">
        <v>0</v>
      </c>
      <c r="AJ117" s="59">
        <v>0</v>
      </c>
      <c r="AK117" s="59">
        <v>0</v>
      </c>
      <c r="AL117" s="59">
        <v>0</v>
      </c>
      <c r="AM117" s="59">
        <v>0</v>
      </c>
      <c r="AN117" s="59">
        <v>0</v>
      </c>
      <c r="AO117" s="59">
        <v>0</v>
      </c>
      <c r="AP117" s="59">
        <v>0</v>
      </c>
      <c r="AQ117" s="59">
        <v>745.87164000000007</v>
      </c>
    </row>
    <row r="118" spans="1:43">
      <c r="A118" s="64" t="s">
        <v>246</v>
      </c>
      <c r="B118" s="59">
        <v>3148.7220699999998</v>
      </c>
      <c r="C118" s="59">
        <v>107.32817999999999</v>
      </c>
      <c r="D118" s="59">
        <v>1313.8227099999999</v>
      </c>
      <c r="E118" s="59">
        <v>0</v>
      </c>
      <c r="F118" s="59">
        <v>10.75</v>
      </c>
      <c r="G118" s="59">
        <v>14.942</v>
      </c>
      <c r="H118" s="59">
        <v>0</v>
      </c>
      <c r="I118" s="59">
        <v>174.88117000000003</v>
      </c>
      <c r="J118" s="59">
        <v>0</v>
      </c>
      <c r="K118" s="59">
        <v>165.45179000000002</v>
      </c>
      <c r="L118" s="59">
        <v>63.339820000000003</v>
      </c>
      <c r="M118" s="59">
        <v>0</v>
      </c>
      <c r="N118" s="59">
        <v>10.097149999999999</v>
      </c>
      <c r="O118" s="59">
        <v>0</v>
      </c>
      <c r="P118" s="59">
        <v>17.643319999999999</v>
      </c>
      <c r="Q118" s="59">
        <v>0</v>
      </c>
      <c r="R118" s="59">
        <v>0</v>
      </c>
      <c r="S118" s="59">
        <v>30.733370000000001</v>
      </c>
      <c r="T118" s="59">
        <v>2.1619600000000001</v>
      </c>
      <c r="U118" s="59">
        <v>0</v>
      </c>
      <c r="V118" s="59">
        <v>0</v>
      </c>
      <c r="W118" s="59">
        <v>0</v>
      </c>
      <c r="X118" s="59">
        <v>9.0411900000000003</v>
      </c>
      <c r="Y118" s="59">
        <v>30.086400000000001</v>
      </c>
      <c r="Z118" s="59">
        <v>220.83454</v>
      </c>
      <c r="AA118" s="59">
        <v>0</v>
      </c>
      <c r="AB118" s="59">
        <v>20.31353</v>
      </c>
      <c r="AC118" s="59">
        <v>0</v>
      </c>
      <c r="AD118" s="59">
        <v>42.790219999999998</v>
      </c>
      <c r="AE118" s="59">
        <v>0</v>
      </c>
      <c r="AF118" s="59">
        <v>0</v>
      </c>
      <c r="AG118" s="59">
        <v>6.8000000000000005E-2</v>
      </c>
      <c r="AH118" s="59">
        <v>12.282450000000001</v>
      </c>
      <c r="AI118" s="59">
        <v>8.1982099999999996</v>
      </c>
      <c r="AJ118" s="59">
        <v>0</v>
      </c>
      <c r="AK118" s="59">
        <v>0</v>
      </c>
      <c r="AL118" s="59">
        <v>6.3691599999999999</v>
      </c>
      <c r="AM118" s="59">
        <v>1.4084300000000001</v>
      </c>
      <c r="AN118" s="59">
        <v>0</v>
      </c>
      <c r="AO118" s="59">
        <v>0</v>
      </c>
      <c r="AP118" s="59">
        <v>0</v>
      </c>
      <c r="AQ118" s="59">
        <v>5411.2656699999998</v>
      </c>
    </row>
    <row r="119" spans="1:43">
      <c r="A119" s="64" t="s">
        <v>247</v>
      </c>
      <c r="B119" s="59">
        <v>426501.13238999998</v>
      </c>
      <c r="C119" s="59">
        <v>86625.893209999995</v>
      </c>
      <c r="D119" s="59">
        <v>154732.54180000001</v>
      </c>
      <c r="E119" s="59">
        <v>114060.56706999999</v>
      </c>
      <c r="F119" s="59">
        <v>37856.631280000001</v>
      </c>
      <c r="G119" s="59">
        <v>34115.977920000005</v>
      </c>
      <c r="H119" s="59">
        <v>39750.113130000005</v>
      </c>
      <c r="I119" s="59">
        <v>40860.4764</v>
      </c>
      <c r="J119" s="59">
        <v>36684.601609999998</v>
      </c>
      <c r="K119" s="59">
        <v>83539.659709999993</v>
      </c>
      <c r="L119" s="59">
        <v>30333.352780000001</v>
      </c>
      <c r="M119" s="59">
        <v>85634.262430000002</v>
      </c>
      <c r="N119" s="59">
        <v>179743.58299</v>
      </c>
      <c r="O119" s="59">
        <v>30331.765449999999</v>
      </c>
      <c r="P119" s="59">
        <v>45158.826340000007</v>
      </c>
      <c r="Q119" s="59">
        <v>17500.574510000002</v>
      </c>
      <c r="R119" s="59">
        <v>15723.209500000001</v>
      </c>
      <c r="S119" s="59">
        <v>30031.527140000002</v>
      </c>
      <c r="T119" s="59">
        <v>26525.32375</v>
      </c>
      <c r="U119" s="59">
        <v>48560.622609999999</v>
      </c>
      <c r="V119" s="59">
        <v>18063.62515</v>
      </c>
      <c r="W119" s="59">
        <v>25708.205559999999</v>
      </c>
      <c r="X119" s="59">
        <v>28067.805519999998</v>
      </c>
      <c r="Y119" s="59">
        <v>30284.743409999999</v>
      </c>
      <c r="Z119" s="59">
        <v>33859.134130000006</v>
      </c>
      <c r="AA119" s="59">
        <v>23412.879420000001</v>
      </c>
      <c r="AB119" s="59">
        <v>72903.709109999996</v>
      </c>
      <c r="AC119" s="59">
        <v>90561.733219999995</v>
      </c>
      <c r="AD119" s="59">
        <v>19413.080429999998</v>
      </c>
      <c r="AE119" s="59">
        <v>111998.94812</v>
      </c>
      <c r="AF119" s="59">
        <v>15169.25829</v>
      </c>
      <c r="AG119" s="59">
        <v>27622.716809999998</v>
      </c>
      <c r="AH119" s="59">
        <v>13022.094730000001</v>
      </c>
      <c r="AI119" s="59">
        <v>3251.54162</v>
      </c>
      <c r="AJ119" s="59">
        <v>5198.7156599999998</v>
      </c>
      <c r="AK119" s="59">
        <v>1589.16347</v>
      </c>
      <c r="AL119" s="59">
        <v>24064.883969999999</v>
      </c>
      <c r="AM119" s="59">
        <v>4432.26847</v>
      </c>
      <c r="AN119" s="59">
        <v>69704.553189999991</v>
      </c>
      <c r="AO119" s="59">
        <v>21215.643519999998</v>
      </c>
      <c r="AP119" s="59">
        <v>9843.3794099999996</v>
      </c>
      <c r="AQ119" s="59">
        <v>2213658.72523</v>
      </c>
    </row>
    <row r="120" spans="1:43">
      <c r="A120" s="64" t="s">
        <v>248</v>
      </c>
      <c r="B120" s="59">
        <v>8240.58583</v>
      </c>
      <c r="C120" s="59">
        <v>278192.90883999999</v>
      </c>
      <c r="D120" s="59">
        <v>538488.87680999993</v>
      </c>
      <c r="E120" s="59">
        <v>156173.07434999998</v>
      </c>
      <c r="F120" s="59">
        <v>122365.03611</v>
      </c>
      <c r="G120" s="59">
        <v>111741.70156999999</v>
      </c>
      <c r="H120" s="59">
        <v>73906.615790000011</v>
      </c>
      <c r="I120" s="59">
        <v>149624.11815999998</v>
      </c>
      <c r="J120" s="59">
        <v>131221.42406999998</v>
      </c>
      <c r="K120" s="59">
        <v>147965.57893000002</v>
      </c>
      <c r="L120" s="59">
        <v>52665.927899999995</v>
      </c>
      <c r="M120" s="59">
        <v>179260.54378000001</v>
      </c>
      <c r="N120" s="59">
        <v>135486.46438999998</v>
      </c>
      <c r="O120" s="59">
        <v>72231.232129999989</v>
      </c>
      <c r="P120" s="59">
        <v>89082.768609999999</v>
      </c>
      <c r="Q120" s="59">
        <v>35895.997170000002</v>
      </c>
      <c r="R120" s="59">
        <v>45279.554189999995</v>
      </c>
      <c r="S120" s="59">
        <v>49608.652499999997</v>
      </c>
      <c r="T120" s="59">
        <v>43843.759399999995</v>
      </c>
      <c r="U120" s="59">
        <v>121668.51092</v>
      </c>
      <c r="V120" s="59">
        <v>40359.134539999999</v>
      </c>
      <c r="W120" s="59">
        <v>61048.807500000003</v>
      </c>
      <c r="X120" s="59">
        <v>216427.59685</v>
      </c>
      <c r="Y120" s="59">
        <v>71003.015109999993</v>
      </c>
      <c r="Z120" s="59">
        <v>198305.65996000002</v>
      </c>
      <c r="AA120" s="59">
        <v>70737.91376000001</v>
      </c>
      <c r="AB120" s="59">
        <v>199833.71090999999</v>
      </c>
      <c r="AC120" s="59">
        <v>169288.61749</v>
      </c>
      <c r="AD120" s="59">
        <v>47095.16491</v>
      </c>
      <c r="AE120" s="59">
        <v>160940.16558</v>
      </c>
      <c r="AF120" s="59">
        <v>13140.728130000001</v>
      </c>
      <c r="AG120" s="59">
        <v>35717.521049999996</v>
      </c>
      <c r="AH120" s="59">
        <v>37495.987520000002</v>
      </c>
      <c r="AI120" s="59">
        <v>11072.75309</v>
      </c>
      <c r="AJ120" s="59">
        <v>38251.796179999998</v>
      </c>
      <c r="AK120" s="59">
        <v>4467.6710599999997</v>
      </c>
      <c r="AL120" s="59">
        <v>94273.071150000003</v>
      </c>
      <c r="AM120" s="59">
        <v>20538.79148</v>
      </c>
      <c r="AN120" s="59">
        <v>87032.228930000012</v>
      </c>
      <c r="AO120" s="59">
        <v>42365.635020000002</v>
      </c>
      <c r="AP120" s="59">
        <v>12648.94872</v>
      </c>
      <c r="AQ120" s="59">
        <v>4174988.2503899997</v>
      </c>
    </row>
    <row r="121" spans="1:43">
      <c r="A121" s="65" t="s">
        <v>249</v>
      </c>
      <c r="B121" s="59">
        <v>8.5858299999999996</v>
      </c>
      <c r="C121" s="59">
        <v>10021.11592</v>
      </c>
      <c r="D121" s="59">
        <v>13494.08454</v>
      </c>
      <c r="E121" s="59">
        <v>7472.4465199999995</v>
      </c>
      <c r="F121" s="59">
        <v>4572.7424900000005</v>
      </c>
      <c r="G121" s="59">
        <v>2398.60392</v>
      </c>
      <c r="H121" s="59">
        <v>4248.6027400000003</v>
      </c>
      <c r="I121" s="59">
        <v>7958.3701799999999</v>
      </c>
      <c r="J121" s="59">
        <v>1636.2723000000001</v>
      </c>
      <c r="K121" s="59">
        <v>5469.5926399999998</v>
      </c>
      <c r="L121" s="59">
        <v>1242.4044899999999</v>
      </c>
      <c r="M121" s="59">
        <v>4080.92704</v>
      </c>
      <c r="N121" s="59">
        <v>2318.6112699999999</v>
      </c>
      <c r="O121" s="59">
        <v>5455.32737</v>
      </c>
      <c r="P121" s="59">
        <v>1232.7921799999999</v>
      </c>
      <c r="Q121" s="59">
        <v>2586.4167599999996</v>
      </c>
      <c r="R121" s="59">
        <v>437.05644000000001</v>
      </c>
      <c r="S121" s="59">
        <v>1603.36843</v>
      </c>
      <c r="T121" s="59">
        <v>2304.2004500000003</v>
      </c>
      <c r="U121" s="59">
        <v>2160.87066</v>
      </c>
      <c r="V121" s="59">
        <v>1336.26731</v>
      </c>
      <c r="W121" s="59">
        <v>2488.7431699999997</v>
      </c>
      <c r="X121" s="59">
        <v>3661.6182100000001</v>
      </c>
      <c r="Y121" s="59">
        <v>2648.8735899999997</v>
      </c>
      <c r="Z121" s="59">
        <v>2480.19895</v>
      </c>
      <c r="AA121" s="59">
        <v>1731.0262600000001</v>
      </c>
      <c r="AB121" s="59">
        <v>5665.4991200000004</v>
      </c>
      <c r="AC121" s="59">
        <v>5374.9261399999996</v>
      </c>
      <c r="AD121" s="59">
        <v>1399.3610900000001</v>
      </c>
      <c r="AE121" s="59">
        <v>3873.9046400000002</v>
      </c>
      <c r="AF121" s="59">
        <v>577.06277</v>
      </c>
      <c r="AG121" s="59">
        <v>2987.8658999999998</v>
      </c>
      <c r="AH121" s="59">
        <v>169.71863000000002</v>
      </c>
      <c r="AI121" s="59">
        <v>221.16485</v>
      </c>
      <c r="AJ121" s="59">
        <v>451.36140999999998</v>
      </c>
      <c r="AK121" s="59">
        <v>64.50233999999999</v>
      </c>
      <c r="AL121" s="59">
        <v>2596.04963</v>
      </c>
      <c r="AM121" s="59">
        <v>653.73288000000002</v>
      </c>
      <c r="AN121" s="59">
        <v>2990.3385899999998</v>
      </c>
      <c r="AO121" s="59">
        <v>3345.2093300000001</v>
      </c>
      <c r="AP121" s="59">
        <v>782.16198999999995</v>
      </c>
      <c r="AQ121" s="59">
        <v>126201.97897</v>
      </c>
    </row>
    <row r="122" spans="1:43">
      <c r="A122" s="11" t="s">
        <v>250</v>
      </c>
      <c r="B122" s="59">
        <v>0</v>
      </c>
      <c r="C122" s="59">
        <v>0</v>
      </c>
      <c r="D122" s="59">
        <v>696</v>
      </c>
      <c r="E122" s="59">
        <v>9</v>
      </c>
      <c r="F122" s="59">
        <v>0</v>
      </c>
      <c r="G122" s="59">
        <v>0</v>
      </c>
      <c r="H122" s="59">
        <v>43.051000000000002</v>
      </c>
      <c r="I122" s="59">
        <v>0</v>
      </c>
      <c r="J122" s="59">
        <v>399.95916999999997</v>
      </c>
      <c r="K122" s="59">
        <v>0</v>
      </c>
      <c r="L122" s="59">
        <v>0</v>
      </c>
      <c r="M122" s="59">
        <v>0</v>
      </c>
      <c r="N122" s="59">
        <v>1222.79161</v>
      </c>
      <c r="O122" s="59">
        <v>0</v>
      </c>
      <c r="P122" s="59">
        <v>694.8364499999999</v>
      </c>
      <c r="Q122" s="59">
        <v>2.5</v>
      </c>
      <c r="R122" s="59">
        <v>0</v>
      </c>
      <c r="S122" s="59">
        <v>50</v>
      </c>
      <c r="T122" s="59">
        <v>0</v>
      </c>
      <c r="U122" s="59">
        <v>0</v>
      </c>
      <c r="V122" s="59">
        <v>673.05491000000006</v>
      </c>
      <c r="W122" s="59">
        <v>0</v>
      </c>
      <c r="X122" s="59">
        <v>68.599999999999994</v>
      </c>
      <c r="Y122" s="59">
        <v>0</v>
      </c>
      <c r="Z122" s="59">
        <v>2769.1927999999998</v>
      </c>
      <c r="AA122" s="59">
        <v>400.26284999999996</v>
      </c>
      <c r="AB122" s="59">
        <v>4542.4527099999996</v>
      </c>
      <c r="AC122" s="59">
        <v>0</v>
      </c>
      <c r="AD122" s="59">
        <v>140.90417000000002</v>
      </c>
      <c r="AE122" s="59">
        <v>21.202930000000002</v>
      </c>
      <c r="AF122" s="59">
        <v>0</v>
      </c>
      <c r="AG122" s="59">
        <v>0</v>
      </c>
      <c r="AH122" s="59">
        <v>86.082820000000012</v>
      </c>
      <c r="AI122" s="59">
        <v>25.659029999999998</v>
      </c>
      <c r="AJ122" s="59">
        <v>0</v>
      </c>
      <c r="AK122" s="59">
        <v>0</v>
      </c>
      <c r="AL122" s="59">
        <v>0</v>
      </c>
      <c r="AM122" s="59">
        <v>289.46264000000002</v>
      </c>
      <c r="AN122" s="59">
        <v>0</v>
      </c>
      <c r="AO122" s="59">
        <v>472.68038999999999</v>
      </c>
      <c r="AP122" s="59">
        <v>0</v>
      </c>
      <c r="AQ122" s="59">
        <v>12607.69348</v>
      </c>
    </row>
    <row r="123" spans="1:43">
      <c r="A123" s="11" t="s">
        <v>251</v>
      </c>
      <c r="B123" s="59">
        <v>0</v>
      </c>
      <c r="C123" s="59">
        <v>2692.4857400000001</v>
      </c>
      <c r="D123" s="59">
        <v>1785.5026799999998</v>
      </c>
      <c r="E123" s="59">
        <v>3643.0066200000001</v>
      </c>
      <c r="F123" s="59">
        <v>1731.47334</v>
      </c>
      <c r="G123" s="59">
        <v>849.47712000000001</v>
      </c>
      <c r="H123" s="59">
        <v>134.51417000000001</v>
      </c>
      <c r="I123" s="59">
        <v>169.42139</v>
      </c>
      <c r="J123" s="59">
        <v>3647.2372300000002</v>
      </c>
      <c r="K123" s="59">
        <v>0</v>
      </c>
      <c r="L123" s="59">
        <v>1090.7858600000002</v>
      </c>
      <c r="M123" s="59">
        <v>1487.52718</v>
      </c>
      <c r="N123" s="59">
        <v>1175.1428899999999</v>
      </c>
      <c r="O123" s="59">
        <v>474.19728999999995</v>
      </c>
      <c r="P123" s="59">
        <v>161</v>
      </c>
      <c r="Q123" s="59">
        <v>25.323240000000002</v>
      </c>
      <c r="R123" s="59">
        <v>8.211780000000001</v>
      </c>
      <c r="S123" s="59">
        <v>29</v>
      </c>
      <c r="T123" s="59">
        <v>489.15151000000003</v>
      </c>
      <c r="U123" s="59">
        <v>861.2636</v>
      </c>
      <c r="V123" s="59">
        <v>351.65758</v>
      </c>
      <c r="W123" s="59">
        <v>2055.1660500000003</v>
      </c>
      <c r="X123" s="59">
        <v>2239.4953399999999</v>
      </c>
      <c r="Y123" s="59">
        <v>1076.59247</v>
      </c>
      <c r="Z123" s="59">
        <v>278.23399999999998</v>
      </c>
      <c r="AA123" s="59">
        <v>448.35507000000001</v>
      </c>
      <c r="AB123" s="59">
        <v>80</v>
      </c>
      <c r="AC123" s="59">
        <v>311.12903</v>
      </c>
      <c r="AD123" s="59">
        <v>1596.2119</v>
      </c>
      <c r="AE123" s="59">
        <v>97.03501</v>
      </c>
      <c r="AF123" s="59">
        <v>0</v>
      </c>
      <c r="AG123" s="59">
        <v>0</v>
      </c>
      <c r="AH123" s="59">
        <v>0</v>
      </c>
      <c r="AI123" s="59">
        <v>0</v>
      </c>
      <c r="AJ123" s="59">
        <v>834.40237000000002</v>
      </c>
      <c r="AK123" s="59">
        <v>0</v>
      </c>
      <c r="AL123" s="59">
        <v>200.72019</v>
      </c>
      <c r="AM123" s="59">
        <v>4.2726199999999999</v>
      </c>
      <c r="AN123" s="59">
        <v>2103.0893099999998</v>
      </c>
      <c r="AO123" s="59">
        <v>0</v>
      </c>
      <c r="AP123" s="59">
        <v>0</v>
      </c>
      <c r="AQ123" s="59">
        <v>32131.082579999998</v>
      </c>
    </row>
    <row r="124" spans="1:43">
      <c r="A124" s="11" t="s">
        <v>252</v>
      </c>
      <c r="B124" s="59">
        <v>0</v>
      </c>
      <c r="C124" s="59">
        <v>10235.09224</v>
      </c>
      <c r="D124" s="59">
        <v>3437.35241</v>
      </c>
      <c r="E124" s="59">
        <v>14959.553320000001</v>
      </c>
      <c r="F124" s="59">
        <v>6301.2675499999996</v>
      </c>
      <c r="G124" s="59">
        <v>8251.4114599999994</v>
      </c>
      <c r="H124" s="59">
        <v>2131.6392999999998</v>
      </c>
      <c r="I124" s="59">
        <v>5029.9269800000002</v>
      </c>
      <c r="J124" s="59">
        <v>8366.1452699999991</v>
      </c>
      <c r="K124" s="59">
        <v>1466.5256200000001</v>
      </c>
      <c r="L124" s="59">
        <v>1500.69182</v>
      </c>
      <c r="M124" s="59">
        <v>3889.8858999999998</v>
      </c>
      <c r="N124" s="59">
        <v>6742.9865300000001</v>
      </c>
      <c r="O124" s="59">
        <v>5665.6081399999994</v>
      </c>
      <c r="P124" s="59">
        <v>2796.81468</v>
      </c>
      <c r="Q124" s="59">
        <v>461.5</v>
      </c>
      <c r="R124" s="59">
        <v>1479.9087500000001</v>
      </c>
      <c r="S124" s="59">
        <v>743.35229000000004</v>
      </c>
      <c r="T124" s="59">
        <v>1511.0281299999999</v>
      </c>
      <c r="U124" s="59">
        <v>6802.5556100000003</v>
      </c>
      <c r="V124" s="59">
        <v>1035.8735899999999</v>
      </c>
      <c r="W124" s="59">
        <v>10193.97308</v>
      </c>
      <c r="X124" s="59">
        <v>15916.258179999999</v>
      </c>
      <c r="Y124" s="59">
        <v>7149.2067800000004</v>
      </c>
      <c r="Z124" s="59">
        <v>4752.9682300000004</v>
      </c>
      <c r="AA124" s="59">
        <v>1429.8807099999999</v>
      </c>
      <c r="AB124" s="59">
        <v>2299.7087700000002</v>
      </c>
      <c r="AC124" s="59">
        <v>1706.6788300000001</v>
      </c>
      <c r="AD124" s="59">
        <v>2640.0989300000001</v>
      </c>
      <c r="AE124" s="59">
        <v>3819.0245299999997</v>
      </c>
      <c r="AF124" s="59">
        <v>81.565269999999998</v>
      </c>
      <c r="AG124" s="59">
        <v>2.1</v>
      </c>
      <c r="AH124" s="59">
        <v>216.33703</v>
      </c>
      <c r="AI124" s="59">
        <v>345.42478000000006</v>
      </c>
      <c r="AJ124" s="59">
        <v>3878.8082200000003</v>
      </c>
      <c r="AK124" s="59">
        <v>997.38351999999998</v>
      </c>
      <c r="AL124" s="59">
        <v>5728.3241200000002</v>
      </c>
      <c r="AM124" s="59">
        <v>373.56</v>
      </c>
      <c r="AN124" s="59">
        <v>3951.72606</v>
      </c>
      <c r="AO124" s="59">
        <v>1636.7797499999999</v>
      </c>
      <c r="AP124" s="59">
        <v>388.5</v>
      </c>
      <c r="AQ124" s="59">
        <v>160317.42637999999</v>
      </c>
    </row>
    <row r="125" spans="1:43">
      <c r="A125" s="11" t="s">
        <v>253</v>
      </c>
      <c r="B125" s="59">
        <v>0</v>
      </c>
      <c r="C125" s="59">
        <v>41117.225299999998</v>
      </c>
      <c r="D125" s="59">
        <v>86811.977780000001</v>
      </c>
      <c r="E125" s="59">
        <v>2550.1118099999999</v>
      </c>
      <c r="F125" s="59">
        <v>9851.2927100000015</v>
      </c>
      <c r="G125" s="59">
        <v>8330.9521299999997</v>
      </c>
      <c r="H125" s="59">
        <v>11766.20342</v>
      </c>
      <c r="I125" s="59">
        <v>10289.08627</v>
      </c>
      <c r="J125" s="59">
        <v>9958.3467899999996</v>
      </c>
      <c r="K125" s="59">
        <v>6693.8704900000002</v>
      </c>
      <c r="L125" s="59">
        <v>2773.3741199999999</v>
      </c>
      <c r="M125" s="59">
        <v>8430.5359000000008</v>
      </c>
      <c r="N125" s="59">
        <v>4231.4778799999995</v>
      </c>
      <c r="O125" s="59">
        <v>16821.468699999998</v>
      </c>
      <c r="P125" s="59">
        <v>16765.363689999998</v>
      </c>
      <c r="Q125" s="59">
        <v>2600.9438599999999</v>
      </c>
      <c r="R125" s="59">
        <v>7460.34843</v>
      </c>
      <c r="S125" s="59">
        <v>258.62822</v>
      </c>
      <c r="T125" s="59">
        <v>13006.184509999999</v>
      </c>
      <c r="U125" s="59">
        <v>13324.74561</v>
      </c>
      <c r="V125" s="59">
        <v>11976.71228</v>
      </c>
      <c r="W125" s="59">
        <v>2610.2106400000002</v>
      </c>
      <c r="X125" s="59">
        <v>77420.793059999996</v>
      </c>
      <c r="Y125" s="59">
        <v>24397.481969999997</v>
      </c>
      <c r="Z125" s="59">
        <v>16204.389939999999</v>
      </c>
      <c r="AA125" s="59">
        <v>924.52415000000008</v>
      </c>
      <c r="AB125" s="59">
        <v>8117.2555999999995</v>
      </c>
      <c r="AC125" s="59">
        <v>7569.7772100000002</v>
      </c>
      <c r="AD125" s="59">
        <v>4945.78809</v>
      </c>
      <c r="AE125" s="59">
        <v>69773.668180000008</v>
      </c>
      <c r="AF125" s="59">
        <v>10438.599380000001</v>
      </c>
      <c r="AG125" s="59">
        <v>2187.6347999999998</v>
      </c>
      <c r="AH125" s="59">
        <v>1063.11932</v>
      </c>
      <c r="AI125" s="59">
        <v>851.67421000000002</v>
      </c>
      <c r="AJ125" s="59">
        <v>20297.894130000001</v>
      </c>
      <c r="AK125" s="59">
        <v>43</v>
      </c>
      <c r="AL125" s="59">
        <v>463.03217000000001</v>
      </c>
      <c r="AM125" s="59">
        <v>1409.0945300000001</v>
      </c>
      <c r="AN125" s="59">
        <v>25507.424769999998</v>
      </c>
      <c r="AO125" s="59">
        <v>2674.8</v>
      </c>
      <c r="AP125" s="59">
        <v>2499.9865499999996</v>
      </c>
      <c r="AQ125" s="59">
        <v>564418.99860000005</v>
      </c>
    </row>
    <row r="126" spans="1:43">
      <c r="A126" s="11" t="s">
        <v>254</v>
      </c>
      <c r="B126" s="59">
        <v>0</v>
      </c>
      <c r="C126" s="59">
        <v>63837.11118</v>
      </c>
      <c r="D126" s="59">
        <v>192914.32071</v>
      </c>
      <c r="E126" s="59">
        <v>69932.545150000005</v>
      </c>
      <c r="F126" s="59">
        <v>47907.702869999994</v>
      </c>
      <c r="G126" s="59">
        <v>48729.655129999999</v>
      </c>
      <c r="H126" s="59">
        <v>45615.600539999999</v>
      </c>
      <c r="I126" s="59">
        <v>77376.692750000002</v>
      </c>
      <c r="J126" s="59">
        <v>40100.229189999998</v>
      </c>
      <c r="K126" s="59">
        <v>79567.092380000002</v>
      </c>
      <c r="L126" s="59">
        <v>14770.00706</v>
      </c>
      <c r="M126" s="59">
        <v>152500.71996000002</v>
      </c>
      <c r="N126" s="59">
        <v>96011.533159999992</v>
      </c>
      <c r="O126" s="59">
        <v>31736.130249999998</v>
      </c>
      <c r="P126" s="59">
        <v>31239.711190000002</v>
      </c>
      <c r="Q126" s="59">
        <v>11527.062199999998</v>
      </c>
      <c r="R126" s="59">
        <v>25957.200969999998</v>
      </c>
      <c r="S126" s="59">
        <v>15490.09541</v>
      </c>
      <c r="T126" s="59">
        <v>11264.76894</v>
      </c>
      <c r="U126" s="59">
        <v>52303.712850000004</v>
      </c>
      <c r="V126" s="59">
        <v>18091.493079999997</v>
      </c>
      <c r="W126" s="59">
        <v>29757.349200000001</v>
      </c>
      <c r="X126" s="59">
        <v>98777.622560000003</v>
      </c>
      <c r="Y126" s="59">
        <v>20492.62458</v>
      </c>
      <c r="Z126" s="59">
        <v>89059.182010000004</v>
      </c>
      <c r="AA126" s="59">
        <v>23138.186839999998</v>
      </c>
      <c r="AB126" s="59">
        <v>97015.367920000004</v>
      </c>
      <c r="AC126" s="59">
        <v>96567.759709999998</v>
      </c>
      <c r="AD126" s="59">
        <v>27234.728950000001</v>
      </c>
      <c r="AE126" s="59">
        <v>82031.44472</v>
      </c>
      <c r="AF126" s="59">
        <v>483.47250000000003</v>
      </c>
      <c r="AG126" s="59">
        <v>21606.366429999998</v>
      </c>
      <c r="AH126" s="59">
        <v>17721.916079999999</v>
      </c>
      <c r="AI126" s="59">
        <v>1932.2643500000001</v>
      </c>
      <c r="AJ126" s="59">
        <v>3971.5772099999999</v>
      </c>
      <c r="AK126" s="59">
        <v>2236.3880600000002</v>
      </c>
      <c r="AL126" s="59">
        <v>43768.906299999995</v>
      </c>
      <c r="AM126" s="59">
        <v>16453.52204</v>
      </c>
      <c r="AN126" s="59">
        <v>23060.660219999998</v>
      </c>
      <c r="AO126" s="59">
        <v>16251.20182</v>
      </c>
      <c r="AP126" s="59">
        <v>7638.4751799999995</v>
      </c>
      <c r="AQ126" s="59">
        <v>1846072.4016500001</v>
      </c>
    </row>
    <row r="127" spans="1:43">
      <c r="A127" s="11" t="s">
        <v>1379</v>
      </c>
      <c r="B127" s="59">
        <v>0</v>
      </c>
      <c r="C127" s="59">
        <v>126837.59262000001</v>
      </c>
      <c r="D127" s="59">
        <v>79383.407950000008</v>
      </c>
      <c r="E127" s="59">
        <v>11859.997240000001</v>
      </c>
      <c r="F127" s="59">
        <v>29892.99597</v>
      </c>
      <c r="G127" s="59">
        <v>14380.96818</v>
      </c>
      <c r="H127" s="59">
        <v>6416.3115900000003</v>
      </c>
      <c r="I127" s="59">
        <v>19983.488260000002</v>
      </c>
      <c r="J127" s="59">
        <v>13639.17319</v>
      </c>
      <c r="K127" s="59">
        <v>11081.169300000001</v>
      </c>
      <c r="L127" s="59">
        <v>28683.695210000002</v>
      </c>
      <c r="M127" s="59">
        <v>8870.9477999999999</v>
      </c>
      <c r="N127" s="59">
        <v>21414.900539999999</v>
      </c>
      <c r="O127" s="59">
        <v>3895.1190299999998</v>
      </c>
      <c r="P127" s="59">
        <v>16054.234859999999</v>
      </c>
      <c r="Q127" s="59">
        <v>454.05078000000003</v>
      </c>
      <c r="R127" s="59">
        <v>9582.3778199999997</v>
      </c>
      <c r="S127" s="59">
        <v>588.85901999999999</v>
      </c>
      <c r="T127" s="59">
        <v>2894.23668</v>
      </c>
      <c r="U127" s="59">
        <v>23075.796289999998</v>
      </c>
      <c r="V127" s="59">
        <v>6894.0757899999999</v>
      </c>
      <c r="W127" s="59">
        <v>10146.92843</v>
      </c>
      <c r="X127" s="59">
        <v>18343.209500000001</v>
      </c>
      <c r="Y127" s="59">
        <v>15238.235720000001</v>
      </c>
      <c r="Z127" s="59">
        <v>2403.12673</v>
      </c>
      <c r="AA127" s="59">
        <v>4803.1066300000002</v>
      </c>
      <c r="AB127" s="59">
        <v>19766.918839999998</v>
      </c>
      <c r="AC127" s="59">
        <v>34266.143459999999</v>
      </c>
      <c r="AD127" s="59">
        <v>4239.9261500000002</v>
      </c>
      <c r="AE127" s="59">
        <v>38.53557</v>
      </c>
      <c r="AF127" s="59">
        <v>1560.0282099999999</v>
      </c>
      <c r="AG127" s="59">
        <v>2364.7559000000001</v>
      </c>
      <c r="AH127" s="59">
        <v>11552.78275</v>
      </c>
      <c r="AI127" s="59">
        <v>4534.5658700000004</v>
      </c>
      <c r="AJ127" s="59">
        <v>1648.41</v>
      </c>
      <c r="AK127" s="59">
        <v>766.8</v>
      </c>
      <c r="AL127" s="59">
        <v>81.761920000000003</v>
      </c>
      <c r="AM127" s="59">
        <v>611.33260999999993</v>
      </c>
      <c r="AN127" s="59">
        <v>1249.8</v>
      </c>
      <c r="AO127" s="59">
        <v>4557.9792900000002</v>
      </c>
      <c r="AP127" s="59">
        <v>1339.825</v>
      </c>
      <c r="AQ127" s="59">
        <v>575397.57070000004</v>
      </c>
    </row>
    <row r="128" spans="1:43">
      <c r="A128" s="272" t="s">
        <v>1380</v>
      </c>
      <c r="B128" s="59">
        <v>8232</v>
      </c>
      <c r="C128" s="59">
        <v>23452.28584</v>
      </c>
      <c r="D128" s="59">
        <v>159966.23074</v>
      </c>
      <c r="E128" s="59">
        <v>45746.413690000001</v>
      </c>
      <c r="F128" s="59">
        <v>22107.561180000001</v>
      </c>
      <c r="G128" s="59">
        <v>28800.63363</v>
      </c>
      <c r="H128" s="59">
        <v>3550.6930299999999</v>
      </c>
      <c r="I128" s="59">
        <v>28817.132329999997</v>
      </c>
      <c r="J128" s="59">
        <v>53474.06093</v>
      </c>
      <c r="K128" s="59">
        <v>43687.328500000003</v>
      </c>
      <c r="L128" s="59">
        <v>2604.9693399999996</v>
      </c>
      <c r="M128" s="59">
        <v>0</v>
      </c>
      <c r="N128" s="59">
        <v>2369.0205099999998</v>
      </c>
      <c r="O128" s="59">
        <v>8183.3813499999997</v>
      </c>
      <c r="P128" s="59">
        <v>20138.01556</v>
      </c>
      <c r="Q128" s="59">
        <v>18238.20033</v>
      </c>
      <c r="R128" s="59">
        <v>354.45</v>
      </c>
      <c r="S128" s="59">
        <v>30845.349129999999</v>
      </c>
      <c r="T128" s="59">
        <v>12374.189179999999</v>
      </c>
      <c r="U128" s="59">
        <v>23139.566300000002</v>
      </c>
      <c r="V128" s="59">
        <v>0</v>
      </c>
      <c r="W128" s="59">
        <v>3796.4369300000003</v>
      </c>
      <c r="X128" s="59">
        <v>0</v>
      </c>
      <c r="Y128" s="59">
        <v>0</v>
      </c>
      <c r="Z128" s="59">
        <v>80358.367299999998</v>
      </c>
      <c r="AA128" s="59">
        <v>37862.571250000001</v>
      </c>
      <c r="AB128" s="59">
        <v>62346.507950000007</v>
      </c>
      <c r="AC128" s="59">
        <v>23492.203109999999</v>
      </c>
      <c r="AD128" s="59">
        <v>4898.14563</v>
      </c>
      <c r="AE128" s="59">
        <v>1285.3499999999999</v>
      </c>
      <c r="AF128" s="59">
        <v>0</v>
      </c>
      <c r="AG128" s="59">
        <v>6568.7980199999993</v>
      </c>
      <c r="AH128" s="59">
        <v>6686.03089</v>
      </c>
      <c r="AI128" s="59">
        <v>3162</v>
      </c>
      <c r="AJ128" s="59">
        <v>7169.3428400000003</v>
      </c>
      <c r="AK128" s="59">
        <v>359.59714000000002</v>
      </c>
      <c r="AL128" s="59">
        <v>41434.276819999999</v>
      </c>
      <c r="AM128" s="59">
        <v>743.81416000000002</v>
      </c>
      <c r="AN128" s="59">
        <v>28169.189979999999</v>
      </c>
      <c r="AO128" s="59">
        <v>13426.98444</v>
      </c>
      <c r="AP128" s="59">
        <v>0</v>
      </c>
      <c r="AQ128" s="59">
        <v>857841.09802999999</v>
      </c>
    </row>
    <row r="129" spans="1:43">
      <c r="A129" s="272" t="s">
        <v>257</v>
      </c>
      <c r="B129" s="59">
        <v>62797.343630000003</v>
      </c>
      <c r="C129" s="59">
        <v>10632.2037</v>
      </c>
      <c r="D129" s="59">
        <v>55176.767970000001</v>
      </c>
      <c r="E129" s="59">
        <v>7396.0236199999999</v>
      </c>
      <c r="F129" s="59">
        <v>6595.3921200000004</v>
      </c>
      <c r="G129" s="59">
        <v>2841.3201200000003</v>
      </c>
      <c r="H129" s="59">
        <v>2454.6707999999999</v>
      </c>
      <c r="I129" s="59">
        <v>3672.17391</v>
      </c>
      <c r="J129" s="59">
        <v>5050.3642499999996</v>
      </c>
      <c r="K129" s="59">
        <v>16561.344239999999</v>
      </c>
      <c r="L129" s="59">
        <v>5255.3503700000001</v>
      </c>
      <c r="M129" s="59">
        <v>7392.3990199999998</v>
      </c>
      <c r="N129" s="59">
        <v>1329.47714</v>
      </c>
      <c r="O129" s="59">
        <v>4185.48704</v>
      </c>
      <c r="P129" s="59">
        <v>5745.2035700000006</v>
      </c>
      <c r="Q129" s="59">
        <v>1083.84609</v>
      </c>
      <c r="R129" s="59">
        <v>3052.43624</v>
      </c>
      <c r="S129" s="59">
        <v>2340.4715200000001</v>
      </c>
      <c r="T129" s="59">
        <v>868.90258999999992</v>
      </c>
      <c r="U129" s="59">
        <v>1687.18022</v>
      </c>
      <c r="V129" s="59">
        <v>5647.6111500000006</v>
      </c>
      <c r="W129" s="59">
        <v>2807.8354800000002</v>
      </c>
      <c r="X129" s="59">
        <v>2756.7777500000002</v>
      </c>
      <c r="Y129" s="59">
        <v>3171.08151</v>
      </c>
      <c r="Z129" s="59">
        <v>9967.3343499999992</v>
      </c>
      <c r="AA129" s="59">
        <v>3378.49134</v>
      </c>
      <c r="AB129" s="59">
        <v>9237.2016300000014</v>
      </c>
      <c r="AC129" s="59">
        <v>12099.770779999999</v>
      </c>
      <c r="AD129" s="59">
        <v>738.76238999999998</v>
      </c>
      <c r="AE129" s="59">
        <v>3284.9850799999999</v>
      </c>
      <c r="AF129" s="59">
        <v>347.30595</v>
      </c>
      <c r="AG129" s="59">
        <v>278.83994999999999</v>
      </c>
      <c r="AH129" s="59">
        <v>5848.9893099999999</v>
      </c>
      <c r="AI129" s="59">
        <v>924.16124000000002</v>
      </c>
      <c r="AJ129" s="59">
        <v>2141.9447</v>
      </c>
      <c r="AK129" s="59">
        <v>21.499029999999998</v>
      </c>
      <c r="AL129" s="59">
        <v>807.13571000000002</v>
      </c>
      <c r="AM129" s="59">
        <v>0</v>
      </c>
      <c r="AN129" s="59">
        <v>1381.19652</v>
      </c>
      <c r="AO129" s="59">
        <v>0</v>
      </c>
      <c r="AP129" s="59">
        <v>205</v>
      </c>
      <c r="AQ129" s="59">
        <v>271164.28202999994</v>
      </c>
    </row>
    <row r="130" spans="1:43">
      <c r="A130" s="64" t="s">
        <v>258</v>
      </c>
      <c r="B130" s="59">
        <v>608824.90853000002</v>
      </c>
      <c r="C130" s="59">
        <v>0</v>
      </c>
      <c r="D130" s="59">
        <v>0</v>
      </c>
      <c r="E130" s="59">
        <v>0</v>
      </c>
      <c r="F130" s="59">
        <v>0</v>
      </c>
      <c r="G130" s="59">
        <v>0</v>
      </c>
      <c r="H130" s="59">
        <v>0</v>
      </c>
      <c r="I130" s="59">
        <v>0</v>
      </c>
      <c r="J130" s="59">
        <v>0</v>
      </c>
      <c r="K130" s="59">
        <v>0</v>
      </c>
      <c r="L130" s="59">
        <v>0</v>
      </c>
      <c r="M130" s="59">
        <v>0</v>
      </c>
      <c r="N130" s="59">
        <v>0</v>
      </c>
      <c r="O130" s="59">
        <v>0</v>
      </c>
      <c r="P130" s="59">
        <v>0</v>
      </c>
      <c r="Q130" s="59">
        <v>0</v>
      </c>
      <c r="R130" s="59">
        <v>0</v>
      </c>
      <c r="S130" s="59">
        <v>0</v>
      </c>
      <c r="T130" s="59">
        <v>0</v>
      </c>
      <c r="U130" s="59">
        <v>0</v>
      </c>
      <c r="V130" s="59">
        <v>0</v>
      </c>
      <c r="W130" s="59">
        <v>0</v>
      </c>
      <c r="X130" s="59">
        <v>0</v>
      </c>
      <c r="Y130" s="59">
        <v>0</v>
      </c>
      <c r="Z130" s="59">
        <v>0</v>
      </c>
      <c r="AA130" s="59">
        <v>0</v>
      </c>
      <c r="AB130" s="59">
        <v>0</v>
      </c>
      <c r="AC130" s="59">
        <v>0</v>
      </c>
      <c r="AD130" s="59">
        <v>0</v>
      </c>
      <c r="AE130" s="59">
        <v>0</v>
      </c>
      <c r="AF130" s="59">
        <v>0</v>
      </c>
      <c r="AG130" s="59">
        <v>0</v>
      </c>
      <c r="AH130" s="59">
        <v>0</v>
      </c>
      <c r="AI130" s="59">
        <v>0</v>
      </c>
      <c r="AJ130" s="59">
        <v>0</v>
      </c>
      <c r="AK130" s="59">
        <v>0</v>
      </c>
      <c r="AL130" s="59">
        <v>0</v>
      </c>
      <c r="AM130" s="59">
        <v>0</v>
      </c>
      <c r="AN130" s="59">
        <v>0</v>
      </c>
      <c r="AO130" s="59">
        <v>0</v>
      </c>
      <c r="AP130" s="59">
        <v>0</v>
      </c>
      <c r="AQ130" s="59">
        <v>608824.90853000002</v>
      </c>
    </row>
    <row r="131" spans="1:43">
      <c r="A131" s="64" t="s">
        <v>259</v>
      </c>
      <c r="B131" s="59">
        <v>17136.7088</v>
      </c>
      <c r="C131" s="59">
        <v>7787.1246600000004</v>
      </c>
      <c r="D131" s="59">
        <v>13531.23215</v>
      </c>
      <c r="E131" s="59">
        <v>3636.8253100000002</v>
      </c>
      <c r="F131" s="59">
        <v>3402.9438999999998</v>
      </c>
      <c r="G131" s="59">
        <v>2612.5808099999999</v>
      </c>
      <c r="H131" s="59">
        <v>2361.6375200000002</v>
      </c>
      <c r="I131" s="59">
        <v>1868.9909399999999</v>
      </c>
      <c r="J131" s="59">
        <v>2246.5312599999997</v>
      </c>
      <c r="K131" s="59">
        <v>8211.3178499999995</v>
      </c>
      <c r="L131" s="59">
        <v>851.46258</v>
      </c>
      <c r="M131" s="59">
        <v>5709.0257099999999</v>
      </c>
      <c r="N131" s="59">
        <v>4911.2202300000008</v>
      </c>
      <c r="O131" s="59">
        <v>1416.94757</v>
      </c>
      <c r="P131" s="59">
        <v>2694.4007499999998</v>
      </c>
      <c r="Q131" s="59">
        <v>185.96036999999998</v>
      </c>
      <c r="R131" s="59">
        <v>1281.65165</v>
      </c>
      <c r="S131" s="59">
        <v>1665.9290900000001</v>
      </c>
      <c r="T131" s="59">
        <v>2004.6626699999999</v>
      </c>
      <c r="U131" s="59">
        <v>2807.9274999999998</v>
      </c>
      <c r="V131" s="59">
        <v>1430.7921999999999</v>
      </c>
      <c r="W131" s="59">
        <v>1708.0896399999999</v>
      </c>
      <c r="X131" s="59">
        <v>3773.9993599999998</v>
      </c>
      <c r="Y131" s="59">
        <v>1953.5800099999999</v>
      </c>
      <c r="Z131" s="59">
        <v>3779.4312200000004</v>
      </c>
      <c r="AA131" s="59">
        <v>1365.8174299999998</v>
      </c>
      <c r="AB131" s="59">
        <v>4220.4052300000003</v>
      </c>
      <c r="AC131" s="59">
        <v>4044.0924399999999</v>
      </c>
      <c r="AD131" s="59">
        <v>954.31113000000005</v>
      </c>
      <c r="AE131" s="59">
        <v>3599.05069</v>
      </c>
      <c r="AF131" s="59">
        <v>417.40960999999999</v>
      </c>
      <c r="AG131" s="59">
        <v>1188.4349299999999</v>
      </c>
      <c r="AH131" s="59">
        <v>861.59073999999998</v>
      </c>
      <c r="AI131" s="59">
        <v>221.18079999999998</v>
      </c>
      <c r="AJ131" s="59">
        <v>639.94320999999991</v>
      </c>
      <c r="AK131" s="59">
        <v>202.13240999999999</v>
      </c>
      <c r="AL131" s="59">
        <v>1922.85204</v>
      </c>
      <c r="AM131" s="59">
        <v>521.79493000000002</v>
      </c>
      <c r="AN131" s="59">
        <v>1564.5841699999999</v>
      </c>
      <c r="AO131" s="59">
        <v>576.21094999999991</v>
      </c>
      <c r="AP131" s="59">
        <v>353.78077000000002</v>
      </c>
      <c r="AQ131" s="59">
        <v>121624.56523000001</v>
      </c>
    </row>
    <row r="132" spans="1:43">
      <c r="A132" s="389" t="s">
        <v>260</v>
      </c>
      <c r="B132" s="437">
        <v>1.8851300000000002</v>
      </c>
      <c r="C132" s="437">
        <v>7.3479899999999994</v>
      </c>
      <c r="D132" s="437">
        <v>30.329080000000001</v>
      </c>
      <c r="E132" s="437">
        <v>3.8053600000000003</v>
      </c>
      <c r="F132" s="437">
        <v>7.4965399999999995</v>
      </c>
      <c r="G132" s="437">
        <v>16.29833</v>
      </c>
      <c r="H132" s="437">
        <v>2.3816100000000002</v>
      </c>
      <c r="I132" s="437">
        <v>8.3816100000000002</v>
      </c>
      <c r="J132" s="437">
        <v>21.229900000000001</v>
      </c>
      <c r="K132" s="437">
        <v>12.08928</v>
      </c>
      <c r="L132" s="437">
        <v>4.8629600000000002</v>
      </c>
      <c r="M132" s="437">
        <v>9.5274999999999999</v>
      </c>
      <c r="N132" s="437">
        <v>20.054119999999998</v>
      </c>
      <c r="O132" s="437">
        <v>3.3376300000000003</v>
      </c>
      <c r="P132" s="437">
        <v>2.4860900000000004</v>
      </c>
      <c r="Q132" s="437">
        <v>3.24891</v>
      </c>
      <c r="R132" s="437">
        <v>1.0588199999999999</v>
      </c>
      <c r="S132" s="437">
        <v>12.74432</v>
      </c>
      <c r="T132" s="437">
        <v>0.62714999999999999</v>
      </c>
      <c r="U132" s="437">
        <v>0.42847000000000002</v>
      </c>
      <c r="V132" s="437">
        <v>2.69591</v>
      </c>
      <c r="W132" s="437">
        <v>3.1635800000000001</v>
      </c>
      <c r="X132" s="437">
        <v>5.6783000000000001</v>
      </c>
      <c r="Y132" s="437">
        <v>8.4791399999999992</v>
      </c>
      <c r="Z132" s="437">
        <v>0.35547000000000001</v>
      </c>
      <c r="AA132" s="437">
        <v>4.7593999999999994</v>
      </c>
      <c r="AB132" s="437">
        <v>0</v>
      </c>
      <c r="AC132" s="437">
        <v>1.2623900000000001</v>
      </c>
      <c r="AD132" s="437">
        <v>0</v>
      </c>
      <c r="AE132" s="437">
        <v>0</v>
      </c>
      <c r="AF132" s="437">
        <v>0</v>
      </c>
      <c r="AG132" s="437">
        <v>0</v>
      </c>
      <c r="AH132" s="437">
        <v>0</v>
      </c>
      <c r="AI132" s="437">
        <v>0</v>
      </c>
      <c r="AJ132" s="437">
        <v>0</v>
      </c>
      <c r="AK132" s="437">
        <v>0</v>
      </c>
      <c r="AL132" s="437">
        <v>0</v>
      </c>
      <c r="AM132" s="437">
        <v>0</v>
      </c>
      <c r="AN132" s="437">
        <v>0</v>
      </c>
      <c r="AO132" s="437">
        <v>91.794939999999997</v>
      </c>
      <c r="AP132" s="437">
        <v>0</v>
      </c>
      <c r="AQ132" s="437">
        <v>287.80993000000001</v>
      </c>
    </row>
    <row r="133" spans="1:43">
      <c r="A133" s="389" t="s">
        <v>451</v>
      </c>
      <c r="B133" s="437">
        <v>0</v>
      </c>
      <c r="C133" s="437">
        <v>844.02288999999996</v>
      </c>
      <c r="D133" s="437">
        <v>9551.177810000001</v>
      </c>
      <c r="E133" s="437">
        <v>1192.08465</v>
      </c>
      <c r="F133" s="437">
        <v>0</v>
      </c>
      <c r="G133" s="437">
        <v>0</v>
      </c>
      <c r="H133" s="437">
        <v>0</v>
      </c>
      <c r="I133" s="437">
        <v>973.91496999999993</v>
      </c>
      <c r="J133" s="437">
        <v>1018.1548399999999</v>
      </c>
      <c r="K133" s="437">
        <v>897.64490999999998</v>
      </c>
      <c r="L133" s="437">
        <v>761.48256000000003</v>
      </c>
      <c r="M133" s="437">
        <v>0</v>
      </c>
      <c r="N133" s="437">
        <v>1194.6033500000001</v>
      </c>
      <c r="O133" s="437">
        <v>0</v>
      </c>
      <c r="P133" s="437">
        <v>1081.38329</v>
      </c>
      <c r="Q133" s="437">
        <v>1079.7543500000002</v>
      </c>
      <c r="R133" s="437">
        <v>251.84635</v>
      </c>
      <c r="S133" s="437">
        <v>935.20564000000002</v>
      </c>
      <c r="T133" s="437">
        <v>1089.79159</v>
      </c>
      <c r="U133" s="437">
        <v>1117.5732800000001</v>
      </c>
      <c r="V133" s="437">
        <v>1088.90239</v>
      </c>
      <c r="W133" s="437">
        <v>1021.6646999999999</v>
      </c>
      <c r="X133" s="437">
        <v>851.50519999999995</v>
      </c>
      <c r="Y133" s="437">
        <v>1094.78774</v>
      </c>
      <c r="Z133" s="437">
        <v>926.50403000000006</v>
      </c>
      <c r="AA133" s="437">
        <v>1190.24495</v>
      </c>
      <c r="AB133" s="437">
        <v>881.58593000000008</v>
      </c>
      <c r="AC133" s="437">
        <v>1528.24018</v>
      </c>
      <c r="AD133" s="437">
        <v>1031.9642200000001</v>
      </c>
      <c r="AE133" s="437">
        <v>0</v>
      </c>
      <c r="AF133" s="437">
        <v>0</v>
      </c>
      <c r="AG133" s="437">
        <v>0</v>
      </c>
      <c r="AH133" s="437">
        <v>0</v>
      </c>
      <c r="AI133" s="437">
        <v>0</v>
      </c>
      <c r="AJ133" s="437">
        <v>0</v>
      </c>
      <c r="AK133" s="437">
        <v>0</v>
      </c>
      <c r="AL133" s="437">
        <v>0</v>
      </c>
      <c r="AM133" s="437">
        <v>0</v>
      </c>
      <c r="AN133" s="437">
        <v>0</v>
      </c>
      <c r="AO133" s="437">
        <v>0</v>
      </c>
      <c r="AP133" s="437">
        <v>0</v>
      </c>
      <c r="AQ133" s="437">
        <v>31604.039820000002</v>
      </c>
    </row>
    <row r="134" spans="1:43">
      <c r="A134" s="64" t="s">
        <v>452</v>
      </c>
      <c r="B134" s="59">
        <v>0</v>
      </c>
      <c r="C134" s="59">
        <v>0</v>
      </c>
      <c r="D134" s="59">
        <v>0</v>
      </c>
      <c r="E134" s="59">
        <v>0</v>
      </c>
      <c r="F134" s="59">
        <v>0</v>
      </c>
      <c r="G134" s="59">
        <v>0</v>
      </c>
      <c r="H134" s="59">
        <v>0</v>
      </c>
      <c r="I134" s="59">
        <v>0</v>
      </c>
      <c r="J134" s="59">
        <v>0</v>
      </c>
      <c r="K134" s="59">
        <v>0</v>
      </c>
      <c r="L134" s="59">
        <v>0</v>
      </c>
      <c r="M134" s="59">
        <v>0</v>
      </c>
      <c r="N134" s="59">
        <v>0</v>
      </c>
      <c r="O134" s="59">
        <v>0</v>
      </c>
      <c r="P134" s="59">
        <v>0</v>
      </c>
      <c r="Q134" s="59">
        <v>0</v>
      </c>
      <c r="R134" s="59">
        <v>0</v>
      </c>
      <c r="S134" s="59">
        <v>0</v>
      </c>
      <c r="T134" s="59">
        <v>0</v>
      </c>
      <c r="U134" s="59">
        <v>0</v>
      </c>
      <c r="V134" s="59">
        <v>0</v>
      </c>
      <c r="W134" s="59">
        <v>0</v>
      </c>
      <c r="X134" s="59">
        <v>0</v>
      </c>
      <c r="Y134" s="59">
        <v>0</v>
      </c>
      <c r="Z134" s="59">
        <v>0</v>
      </c>
      <c r="AA134" s="59">
        <v>0</v>
      </c>
      <c r="AB134" s="59">
        <v>0</v>
      </c>
      <c r="AC134" s="59">
        <v>0</v>
      </c>
      <c r="AD134" s="59">
        <v>0</v>
      </c>
      <c r="AE134" s="59">
        <v>0</v>
      </c>
      <c r="AF134" s="59">
        <v>0</v>
      </c>
      <c r="AG134" s="59">
        <v>0</v>
      </c>
      <c r="AH134" s="59">
        <v>0</v>
      </c>
      <c r="AI134" s="59">
        <v>0</v>
      </c>
      <c r="AJ134" s="59">
        <v>0</v>
      </c>
      <c r="AK134" s="59">
        <v>0</v>
      </c>
      <c r="AL134" s="59">
        <v>0</v>
      </c>
      <c r="AM134" s="59">
        <v>0</v>
      </c>
      <c r="AN134" s="59">
        <v>0</v>
      </c>
      <c r="AO134" s="59">
        <v>0</v>
      </c>
      <c r="AP134" s="59">
        <v>0</v>
      </c>
      <c r="AQ134" s="59">
        <v>0</v>
      </c>
    </row>
    <row r="135" spans="1:43">
      <c r="A135" s="64" t="s">
        <v>453</v>
      </c>
      <c r="B135" s="59">
        <v>0</v>
      </c>
      <c r="C135" s="59">
        <v>844.02288999999996</v>
      </c>
      <c r="D135" s="59">
        <v>9551.177810000001</v>
      </c>
      <c r="E135" s="59">
        <v>1192.08465</v>
      </c>
      <c r="F135" s="59">
        <v>0</v>
      </c>
      <c r="G135" s="59">
        <v>0</v>
      </c>
      <c r="H135" s="59">
        <v>0</v>
      </c>
      <c r="I135" s="59">
        <v>973.91496999999993</v>
      </c>
      <c r="J135" s="59">
        <v>1018.1548399999999</v>
      </c>
      <c r="K135" s="59">
        <v>897.64490999999998</v>
      </c>
      <c r="L135" s="59">
        <v>761.48256000000003</v>
      </c>
      <c r="M135" s="59">
        <v>0</v>
      </c>
      <c r="N135" s="59">
        <v>1194.6033500000001</v>
      </c>
      <c r="O135" s="59">
        <v>0</v>
      </c>
      <c r="P135" s="59">
        <v>1081.38329</v>
      </c>
      <c r="Q135" s="59">
        <v>1079.7543500000002</v>
      </c>
      <c r="R135" s="59">
        <v>251.84635</v>
      </c>
      <c r="S135" s="59">
        <v>935.20564000000002</v>
      </c>
      <c r="T135" s="59">
        <v>1089.79159</v>
      </c>
      <c r="U135" s="59">
        <v>1117.5732800000001</v>
      </c>
      <c r="V135" s="59">
        <v>1088.90239</v>
      </c>
      <c r="W135" s="59">
        <v>1021.6646999999999</v>
      </c>
      <c r="X135" s="59">
        <v>851.50519999999995</v>
      </c>
      <c r="Y135" s="59">
        <v>1094.78774</v>
      </c>
      <c r="Z135" s="59">
        <v>926.50403000000006</v>
      </c>
      <c r="AA135" s="59">
        <v>1190.24495</v>
      </c>
      <c r="AB135" s="59">
        <v>881.58593000000008</v>
      </c>
      <c r="AC135" s="59">
        <v>1528.24018</v>
      </c>
      <c r="AD135" s="59">
        <v>1031.9642200000001</v>
      </c>
      <c r="AE135" s="59">
        <v>0</v>
      </c>
      <c r="AF135" s="59">
        <v>0</v>
      </c>
      <c r="AG135" s="59">
        <v>0</v>
      </c>
      <c r="AH135" s="59">
        <v>0</v>
      </c>
      <c r="AI135" s="59">
        <v>0</v>
      </c>
      <c r="AJ135" s="59">
        <v>0</v>
      </c>
      <c r="AK135" s="59">
        <v>0</v>
      </c>
      <c r="AL135" s="59">
        <v>0</v>
      </c>
      <c r="AM135" s="59">
        <v>0</v>
      </c>
      <c r="AN135" s="59">
        <v>0</v>
      </c>
      <c r="AO135" s="59">
        <v>0</v>
      </c>
      <c r="AP135" s="59">
        <v>0</v>
      </c>
      <c r="AQ135" s="59">
        <v>31604.039820000002</v>
      </c>
    </row>
    <row r="136" spans="1:43">
      <c r="A136" s="64" t="s">
        <v>454</v>
      </c>
      <c r="B136" s="59">
        <v>0</v>
      </c>
      <c r="C136" s="59">
        <v>0</v>
      </c>
      <c r="D136" s="59">
        <v>0</v>
      </c>
      <c r="E136" s="59">
        <v>0</v>
      </c>
      <c r="F136" s="59">
        <v>0</v>
      </c>
      <c r="G136" s="59">
        <v>0</v>
      </c>
      <c r="H136" s="59">
        <v>0</v>
      </c>
      <c r="I136" s="59">
        <v>0</v>
      </c>
      <c r="J136" s="59">
        <v>0</v>
      </c>
      <c r="K136" s="59">
        <v>0</v>
      </c>
      <c r="L136" s="59">
        <v>0</v>
      </c>
      <c r="M136" s="59">
        <v>0</v>
      </c>
      <c r="N136" s="59">
        <v>0</v>
      </c>
      <c r="O136" s="59">
        <v>0</v>
      </c>
      <c r="P136" s="59">
        <v>0</v>
      </c>
      <c r="Q136" s="59">
        <v>0</v>
      </c>
      <c r="R136" s="59">
        <v>0</v>
      </c>
      <c r="S136" s="59">
        <v>0</v>
      </c>
      <c r="T136" s="59">
        <v>0</v>
      </c>
      <c r="U136" s="59">
        <v>0</v>
      </c>
      <c r="V136" s="59">
        <v>0</v>
      </c>
      <c r="W136" s="59">
        <v>0</v>
      </c>
      <c r="X136" s="59">
        <v>0</v>
      </c>
      <c r="Y136" s="59">
        <v>0</v>
      </c>
      <c r="Z136" s="59">
        <v>0</v>
      </c>
      <c r="AA136" s="59">
        <v>0</v>
      </c>
      <c r="AB136" s="59">
        <v>0</v>
      </c>
      <c r="AC136" s="59">
        <v>0</v>
      </c>
      <c r="AD136" s="59">
        <v>0</v>
      </c>
      <c r="AE136" s="59">
        <v>0</v>
      </c>
      <c r="AF136" s="59">
        <v>0</v>
      </c>
      <c r="AG136" s="59">
        <v>0</v>
      </c>
      <c r="AH136" s="59">
        <v>0</v>
      </c>
      <c r="AI136" s="59">
        <v>0</v>
      </c>
      <c r="AJ136" s="59">
        <v>0</v>
      </c>
      <c r="AK136" s="59">
        <v>0</v>
      </c>
      <c r="AL136" s="59">
        <v>0</v>
      </c>
      <c r="AM136" s="59">
        <v>0</v>
      </c>
      <c r="AN136" s="59">
        <v>0</v>
      </c>
      <c r="AO136" s="59">
        <v>0</v>
      </c>
      <c r="AP136" s="59">
        <v>0</v>
      </c>
      <c r="AQ136" s="59">
        <v>0</v>
      </c>
    </row>
    <row r="137" spans="1:43">
      <c r="A137" s="64" t="s">
        <v>455</v>
      </c>
      <c r="B137" s="59">
        <v>0</v>
      </c>
      <c r="C137" s="59">
        <v>0</v>
      </c>
      <c r="D137" s="59">
        <v>0</v>
      </c>
      <c r="E137" s="59">
        <v>0</v>
      </c>
      <c r="F137" s="59">
        <v>0</v>
      </c>
      <c r="G137" s="59">
        <v>0</v>
      </c>
      <c r="H137" s="59">
        <v>0</v>
      </c>
      <c r="I137" s="59">
        <v>0</v>
      </c>
      <c r="J137" s="59">
        <v>0</v>
      </c>
      <c r="K137" s="59">
        <v>0</v>
      </c>
      <c r="L137" s="59">
        <v>0</v>
      </c>
      <c r="M137" s="59">
        <v>0</v>
      </c>
      <c r="N137" s="59">
        <v>0</v>
      </c>
      <c r="O137" s="59">
        <v>0</v>
      </c>
      <c r="P137" s="59">
        <v>0</v>
      </c>
      <c r="Q137" s="59">
        <v>0</v>
      </c>
      <c r="R137" s="59">
        <v>0</v>
      </c>
      <c r="S137" s="59">
        <v>0</v>
      </c>
      <c r="T137" s="59">
        <v>0</v>
      </c>
      <c r="U137" s="59">
        <v>0</v>
      </c>
      <c r="V137" s="59">
        <v>0</v>
      </c>
      <c r="W137" s="59">
        <v>0</v>
      </c>
      <c r="X137" s="59">
        <v>0</v>
      </c>
      <c r="Y137" s="59">
        <v>0</v>
      </c>
      <c r="Z137" s="59">
        <v>0</v>
      </c>
      <c r="AA137" s="59">
        <v>0</v>
      </c>
      <c r="AB137" s="59">
        <v>0</v>
      </c>
      <c r="AC137" s="59">
        <v>0</v>
      </c>
      <c r="AD137" s="59">
        <v>0</v>
      </c>
      <c r="AE137" s="59">
        <v>0</v>
      </c>
      <c r="AF137" s="59">
        <v>0</v>
      </c>
      <c r="AG137" s="59">
        <v>0</v>
      </c>
      <c r="AH137" s="59">
        <v>0</v>
      </c>
      <c r="AI137" s="59">
        <v>0</v>
      </c>
      <c r="AJ137" s="59">
        <v>0</v>
      </c>
      <c r="AK137" s="59">
        <v>0</v>
      </c>
      <c r="AL137" s="59">
        <v>0</v>
      </c>
      <c r="AM137" s="59">
        <v>0</v>
      </c>
      <c r="AN137" s="59">
        <v>0</v>
      </c>
      <c r="AO137" s="59">
        <v>0</v>
      </c>
      <c r="AP137" s="59">
        <v>0</v>
      </c>
      <c r="AQ137" s="59">
        <v>0</v>
      </c>
    </row>
    <row r="138" spans="1:43">
      <c r="A138" s="64" t="s">
        <v>456</v>
      </c>
      <c r="B138" s="59">
        <v>0</v>
      </c>
      <c r="C138" s="59">
        <v>0</v>
      </c>
      <c r="D138" s="59">
        <v>0</v>
      </c>
      <c r="E138" s="59">
        <v>0</v>
      </c>
      <c r="F138" s="59">
        <v>0</v>
      </c>
      <c r="G138" s="59">
        <v>0</v>
      </c>
      <c r="H138" s="59">
        <v>0</v>
      </c>
      <c r="I138" s="59">
        <v>0</v>
      </c>
      <c r="J138" s="59">
        <v>0</v>
      </c>
      <c r="K138" s="59">
        <v>0</v>
      </c>
      <c r="L138" s="59">
        <v>0</v>
      </c>
      <c r="M138" s="59">
        <v>0</v>
      </c>
      <c r="N138" s="59">
        <v>0</v>
      </c>
      <c r="O138" s="59">
        <v>0</v>
      </c>
      <c r="P138" s="59">
        <v>0</v>
      </c>
      <c r="Q138" s="59">
        <v>0</v>
      </c>
      <c r="R138" s="59">
        <v>0</v>
      </c>
      <c r="S138" s="59">
        <v>0</v>
      </c>
      <c r="T138" s="59">
        <v>0</v>
      </c>
      <c r="U138" s="59">
        <v>0</v>
      </c>
      <c r="V138" s="59">
        <v>0</v>
      </c>
      <c r="W138" s="59">
        <v>0</v>
      </c>
      <c r="X138" s="59">
        <v>0</v>
      </c>
      <c r="Y138" s="59">
        <v>0</v>
      </c>
      <c r="Z138" s="59">
        <v>0</v>
      </c>
      <c r="AA138" s="59">
        <v>0</v>
      </c>
      <c r="AB138" s="59">
        <v>0</v>
      </c>
      <c r="AC138" s="59">
        <v>0</v>
      </c>
      <c r="AD138" s="59">
        <v>0</v>
      </c>
      <c r="AE138" s="59">
        <v>0</v>
      </c>
      <c r="AF138" s="59">
        <v>0</v>
      </c>
      <c r="AG138" s="59">
        <v>0</v>
      </c>
      <c r="AH138" s="59">
        <v>0</v>
      </c>
      <c r="AI138" s="59">
        <v>0</v>
      </c>
      <c r="AJ138" s="59">
        <v>0</v>
      </c>
      <c r="AK138" s="59">
        <v>0</v>
      </c>
      <c r="AL138" s="59">
        <v>0</v>
      </c>
      <c r="AM138" s="59">
        <v>0</v>
      </c>
      <c r="AN138" s="59">
        <v>0</v>
      </c>
      <c r="AO138" s="59">
        <v>0</v>
      </c>
      <c r="AP138" s="59">
        <v>0</v>
      </c>
      <c r="AQ138" s="59">
        <v>0</v>
      </c>
    </row>
    <row r="139" spans="1:43">
      <c r="A139" s="64" t="s">
        <v>463</v>
      </c>
      <c r="B139" s="59">
        <v>0</v>
      </c>
      <c r="C139" s="59">
        <v>0</v>
      </c>
      <c r="D139" s="59">
        <v>0</v>
      </c>
      <c r="E139" s="59">
        <v>0</v>
      </c>
      <c r="F139" s="59">
        <v>0</v>
      </c>
      <c r="G139" s="59">
        <v>0</v>
      </c>
      <c r="H139" s="59">
        <v>0</v>
      </c>
      <c r="I139" s="59">
        <v>0</v>
      </c>
      <c r="J139" s="59">
        <v>0</v>
      </c>
      <c r="K139" s="59">
        <v>0</v>
      </c>
      <c r="L139" s="59">
        <v>0</v>
      </c>
      <c r="M139" s="59">
        <v>0</v>
      </c>
      <c r="N139" s="59">
        <v>0</v>
      </c>
      <c r="O139" s="59">
        <v>0</v>
      </c>
      <c r="P139" s="59">
        <v>0</v>
      </c>
      <c r="Q139" s="59">
        <v>0</v>
      </c>
      <c r="R139" s="59">
        <v>0</v>
      </c>
      <c r="S139" s="59">
        <v>0</v>
      </c>
      <c r="T139" s="59">
        <v>0</v>
      </c>
      <c r="U139" s="59">
        <v>0</v>
      </c>
      <c r="V139" s="59">
        <v>0</v>
      </c>
      <c r="W139" s="59">
        <v>0</v>
      </c>
      <c r="X139" s="59">
        <v>0</v>
      </c>
      <c r="Y139" s="59">
        <v>0</v>
      </c>
      <c r="Z139" s="59">
        <v>0</v>
      </c>
      <c r="AA139" s="59">
        <v>0</v>
      </c>
      <c r="AB139" s="59">
        <v>0</v>
      </c>
      <c r="AC139" s="59">
        <v>0</v>
      </c>
      <c r="AD139" s="59">
        <v>0</v>
      </c>
      <c r="AE139" s="59">
        <v>0</v>
      </c>
      <c r="AF139" s="59">
        <v>0</v>
      </c>
      <c r="AG139" s="59">
        <v>0</v>
      </c>
      <c r="AH139" s="59">
        <v>0</v>
      </c>
      <c r="AI139" s="59">
        <v>0</v>
      </c>
      <c r="AJ139" s="59">
        <v>0</v>
      </c>
      <c r="AK139" s="59">
        <v>0</v>
      </c>
      <c r="AL139" s="59">
        <v>0</v>
      </c>
      <c r="AM139" s="59">
        <v>0</v>
      </c>
      <c r="AN139" s="59">
        <v>0</v>
      </c>
      <c r="AO139" s="59">
        <v>0</v>
      </c>
      <c r="AP139" s="59">
        <v>0</v>
      </c>
      <c r="AQ139" s="59">
        <v>0</v>
      </c>
    </row>
    <row r="140" spans="1:43">
      <c r="A140" s="389" t="s">
        <v>261</v>
      </c>
      <c r="B140" s="437">
        <v>265530.77468000003</v>
      </c>
      <c r="C140" s="437">
        <v>32006.17715</v>
      </c>
      <c r="D140" s="437">
        <v>187350.11027</v>
      </c>
      <c r="E140" s="437">
        <v>32014.042940000003</v>
      </c>
      <c r="F140" s="437">
        <v>9360.6125399999983</v>
      </c>
      <c r="G140" s="437">
        <v>5816.7664699999996</v>
      </c>
      <c r="H140" s="437">
        <v>2405.3830499999999</v>
      </c>
      <c r="I140" s="437">
        <v>35760.850079999997</v>
      </c>
      <c r="J140" s="437">
        <v>16758.15078</v>
      </c>
      <c r="K140" s="437">
        <v>0</v>
      </c>
      <c r="L140" s="437">
        <v>31969.47911</v>
      </c>
      <c r="M140" s="437">
        <v>22378.219719999997</v>
      </c>
      <c r="N140" s="437">
        <v>1528.6138000000001</v>
      </c>
      <c r="O140" s="437">
        <v>10166.960590000001</v>
      </c>
      <c r="P140" s="437">
        <v>2570.9991400000004</v>
      </c>
      <c r="Q140" s="437">
        <v>7745.9481100000003</v>
      </c>
      <c r="R140" s="437">
        <v>6693.3049199999996</v>
      </c>
      <c r="S140" s="437">
        <v>1768.3040600000002</v>
      </c>
      <c r="T140" s="437">
        <v>2010.4888899999999</v>
      </c>
      <c r="U140" s="437">
        <v>16880.511340000001</v>
      </c>
      <c r="V140" s="437">
        <v>2221.1682599999999</v>
      </c>
      <c r="W140" s="437">
        <v>15626.0344</v>
      </c>
      <c r="X140" s="437">
        <v>23634.52376</v>
      </c>
      <c r="Y140" s="437">
        <v>4100</v>
      </c>
      <c r="Z140" s="437">
        <v>19643.251620000003</v>
      </c>
      <c r="AA140" s="437">
        <v>15473.828589999999</v>
      </c>
      <c r="AB140" s="437">
        <v>50667.805890000003</v>
      </c>
      <c r="AC140" s="437">
        <v>21324.888620000002</v>
      </c>
      <c r="AD140" s="437">
        <v>15438.293369999999</v>
      </c>
      <c r="AE140" s="437">
        <v>5542.6190999999999</v>
      </c>
      <c r="AF140" s="437">
        <v>11634.259840000001</v>
      </c>
      <c r="AG140" s="437">
        <v>6008.8842699999996</v>
      </c>
      <c r="AH140" s="437">
        <v>3636.08655</v>
      </c>
      <c r="AI140" s="437">
        <v>2031.6405199999999</v>
      </c>
      <c r="AJ140" s="437">
        <v>743.83068999999989</v>
      </c>
      <c r="AK140" s="437">
        <v>0</v>
      </c>
      <c r="AL140" s="437">
        <v>7545.8463700000002</v>
      </c>
      <c r="AM140" s="437">
        <v>0</v>
      </c>
      <c r="AN140" s="437">
        <v>0</v>
      </c>
      <c r="AO140" s="437">
        <v>0</v>
      </c>
      <c r="AP140" s="437">
        <v>0</v>
      </c>
      <c r="AQ140" s="437">
        <v>895988.65948999999</v>
      </c>
    </row>
    <row r="141" spans="1:43">
      <c r="A141" s="64" t="s">
        <v>262</v>
      </c>
      <c r="B141" s="59">
        <v>0</v>
      </c>
      <c r="C141" s="59">
        <v>0</v>
      </c>
      <c r="D141" s="59">
        <v>107.57339</v>
      </c>
      <c r="E141" s="59">
        <v>0</v>
      </c>
      <c r="F141" s="59">
        <v>0</v>
      </c>
      <c r="G141" s="59">
        <v>0</v>
      </c>
      <c r="H141" s="59">
        <v>0</v>
      </c>
      <c r="I141" s="59">
        <v>0</v>
      </c>
      <c r="J141" s="59">
        <v>0</v>
      </c>
      <c r="K141" s="59">
        <v>0</v>
      </c>
      <c r="L141" s="59">
        <v>0</v>
      </c>
      <c r="M141" s="59">
        <v>0</v>
      </c>
      <c r="N141" s="59">
        <v>0</v>
      </c>
      <c r="O141" s="59">
        <v>0</v>
      </c>
      <c r="P141" s="59">
        <v>0</v>
      </c>
      <c r="Q141" s="59">
        <v>0</v>
      </c>
      <c r="R141" s="59">
        <v>0</v>
      </c>
      <c r="S141" s="59">
        <v>0</v>
      </c>
      <c r="T141" s="59">
        <v>0</v>
      </c>
      <c r="U141" s="59">
        <v>0</v>
      </c>
      <c r="V141" s="59">
        <v>0</v>
      </c>
      <c r="W141" s="59">
        <v>0</v>
      </c>
      <c r="X141" s="59">
        <v>0</v>
      </c>
      <c r="Y141" s="59">
        <v>0</v>
      </c>
      <c r="Z141" s="59">
        <v>0</v>
      </c>
      <c r="AA141" s="59">
        <v>0</v>
      </c>
      <c r="AB141" s="59">
        <v>0</v>
      </c>
      <c r="AC141" s="59">
        <v>0</v>
      </c>
      <c r="AD141" s="59">
        <v>0</v>
      </c>
      <c r="AE141" s="59">
        <v>0</v>
      </c>
      <c r="AF141" s="59">
        <v>0</v>
      </c>
      <c r="AG141" s="59">
        <v>0</v>
      </c>
      <c r="AH141" s="59">
        <v>0</v>
      </c>
      <c r="AI141" s="59">
        <v>0</v>
      </c>
      <c r="AJ141" s="59">
        <v>0</v>
      </c>
      <c r="AK141" s="59">
        <v>0</v>
      </c>
      <c r="AL141" s="59">
        <v>0</v>
      </c>
      <c r="AM141" s="59">
        <v>0</v>
      </c>
      <c r="AN141" s="59">
        <v>0</v>
      </c>
      <c r="AO141" s="59">
        <v>0</v>
      </c>
      <c r="AP141" s="59">
        <v>0</v>
      </c>
      <c r="AQ141" s="59">
        <v>107.57339</v>
      </c>
    </row>
    <row r="142" spans="1:43">
      <c r="A142" s="64" t="s">
        <v>1386</v>
      </c>
      <c r="B142" s="59">
        <v>93700</v>
      </c>
      <c r="C142" s="59">
        <v>32000</v>
      </c>
      <c r="D142" s="59">
        <v>13720</v>
      </c>
      <c r="E142" s="59">
        <v>5800</v>
      </c>
      <c r="F142" s="59">
        <v>8780.1330199999993</v>
      </c>
      <c r="G142" s="59">
        <v>1200</v>
      </c>
      <c r="H142" s="59">
        <v>1000</v>
      </c>
      <c r="I142" s="59">
        <v>16700</v>
      </c>
      <c r="J142" s="59">
        <v>3547</v>
      </c>
      <c r="K142" s="59">
        <v>0</v>
      </c>
      <c r="L142" s="59">
        <v>24564.659820000001</v>
      </c>
      <c r="M142" s="59">
        <v>2497.1331600000003</v>
      </c>
      <c r="N142" s="59">
        <v>1528.6138000000001</v>
      </c>
      <c r="O142" s="59">
        <v>7730</v>
      </c>
      <c r="P142" s="59">
        <v>1546.3046999999999</v>
      </c>
      <c r="Q142" s="59">
        <v>228.286</v>
      </c>
      <c r="R142" s="59">
        <v>1039.354</v>
      </c>
      <c r="S142" s="59">
        <v>1768.3040600000002</v>
      </c>
      <c r="T142" s="59">
        <v>0</v>
      </c>
      <c r="U142" s="59">
        <v>2818</v>
      </c>
      <c r="V142" s="59">
        <v>1300</v>
      </c>
      <c r="W142" s="59">
        <v>3070</v>
      </c>
      <c r="X142" s="59">
        <v>11245</v>
      </c>
      <c r="Y142" s="59">
        <v>4100</v>
      </c>
      <c r="Z142" s="59">
        <v>13000</v>
      </c>
      <c r="AA142" s="59">
        <v>1562.8</v>
      </c>
      <c r="AB142" s="59">
        <v>11045</v>
      </c>
      <c r="AC142" s="59">
        <v>4900</v>
      </c>
      <c r="AD142" s="59">
        <v>456.63946000000004</v>
      </c>
      <c r="AE142" s="59">
        <v>5542.6190999999999</v>
      </c>
      <c r="AF142" s="59">
        <v>0</v>
      </c>
      <c r="AG142" s="59">
        <v>390</v>
      </c>
      <c r="AH142" s="59">
        <v>252.23537999999999</v>
      </c>
      <c r="AI142" s="59">
        <v>0</v>
      </c>
      <c r="AJ142" s="59">
        <v>743.83068999999989</v>
      </c>
      <c r="AK142" s="59">
        <v>0</v>
      </c>
      <c r="AL142" s="59">
        <v>1400</v>
      </c>
      <c r="AM142" s="59">
        <v>0</v>
      </c>
      <c r="AN142" s="59">
        <v>0</v>
      </c>
      <c r="AO142" s="59">
        <v>0</v>
      </c>
      <c r="AP142" s="59">
        <v>0</v>
      </c>
      <c r="AQ142" s="59">
        <v>279175.91318999999</v>
      </c>
    </row>
    <row r="143" spans="1:43">
      <c r="A143" s="64" t="s">
        <v>264</v>
      </c>
      <c r="B143" s="59">
        <v>0</v>
      </c>
      <c r="C143" s="59">
        <v>0</v>
      </c>
      <c r="D143" s="59">
        <v>0</v>
      </c>
      <c r="E143" s="59">
        <v>0</v>
      </c>
      <c r="F143" s="59">
        <v>0</v>
      </c>
      <c r="G143" s="59">
        <v>0</v>
      </c>
      <c r="H143" s="59">
        <v>0</v>
      </c>
      <c r="I143" s="59">
        <v>0</v>
      </c>
      <c r="J143" s="59">
        <v>0</v>
      </c>
      <c r="K143" s="59">
        <v>0</v>
      </c>
      <c r="L143" s="59">
        <v>0</v>
      </c>
      <c r="M143" s="59">
        <v>0</v>
      </c>
      <c r="N143" s="59">
        <v>0</v>
      </c>
      <c r="O143" s="59">
        <v>0</v>
      </c>
      <c r="P143" s="59">
        <v>0</v>
      </c>
      <c r="Q143" s="59">
        <v>0</v>
      </c>
      <c r="R143" s="59">
        <v>0</v>
      </c>
      <c r="S143" s="59">
        <v>0</v>
      </c>
      <c r="T143" s="59">
        <v>0</v>
      </c>
      <c r="U143" s="59">
        <v>0</v>
      </c>
      <c r="V143" s="59">
        <v>0</v>
      </c>
      <c r="W143" s="59">
        <v>0</v>
      </c>
      <c r="X143" s="59">
        <v>1189.2921299999998</v>
      </c>
      <c r="Y143" s="59">
        <v>0</v>
      </c>
      <c r="Z143" s="59">
        <v>0</v>
      </c>
      <c r="AA143" s="59">
        <v>0</v>
      </c>
      <c r="AB143" s="59">
        <v>0</v>
      </c>
      <c r="AC143" s="59">
        <v>0</v>
      </c>
      <c r="AD143" s="59">
        <v>0</v>
      </c>
      <c r="AE143" s="59">
        <v>0</v>
      </c>
      <c r="AF143" s="59">
        <v>0</v>
      </c>
      <c r="AG143" s="59">
        <v>0</v>
      </c>
      <c r="AH143" s="59">
        <v>0</v>
      </c>
      <c r="AI143" s="59">
        <v>0</v>
      </c>
      <c r="AJ143" s="59">
        <v>0</v>
      </c>
      <c r="AK143" s="59">
        <v>0</v>
      </c>
      <c r="AL143" s="59">
        <v>0</v>
      </c>
      <c r="AM143" s="59">
        <v>0</v>
      </c>
      <c r="AN143" s="59">
        <v>0</v>
      </c>
      <c r="AO143" s="59">
        <v>0</v>
      </c>
      <c r="AP143" s="59">
        <v>0</v>
      </c>
      <c r="AQ143" s="59">
        <v>1189.2921299999998</v>
      </c>
    </row>
    <row r="144" spans="1:43">
      <c r="A144" s="64" t="s">
        <v>265</v>
      </c>
      <c r="B144" s="59">
        <v>53589.862479999996</v>
      </c>
      <c r="C144" s="59">
        <v>0</v>
      </c>
      <c r="D144" s="59">
        <v>62499.999979999993</v>
      </c>
      <c r="E144" s="59">
        <v>0</v>
      </c>
      <c r="F144" s="59">
        <v>0</v>
      </c>
      <c r="G144" s="59">
        <v>0</v>
      </c>
      <c r="H144" s="59">
        <v>0</v>
      </c>
      <c r="I144" s="59">
        <v>0</v>
      </c>
      <c r="J144" s="59">
        <v>0</v>
      </c>
      <c r="K144" s="59">
        <v>0</v>
      </c>
      <c r="L144" s="59">
        <v>0</v>
      </c>
      <c r="M144" s="59">
        <v>0</v>
      </c>
      <c r="N144" s="59">
        <v>0</v>
      </c>
      <c r="O144" s="59">
        <v>2424.9572599999997</v>
      </c>
      <c r="P144" s="59">
        <v>0</v>
      </c>
      <c r="Q144" s="59">
        <v>0</v>
      </c>
      <c r="R144" s="59">
        <v>0</v>
      </c>
      <c r="S144" s="59">
        <v>0</v>
      </c>
      <c r="T144" s="59">
        <v>0</v>
      </c>
      <c r="U144" s="59">
        <v>0</v>
      </c>
      <c r="V144" s="59">
        <v>0</v>
      </c>
      <c r="W144" s="59">
        <v>8305</v>
      </c>
      <c r="X144" s="59">
        <v>0</v>
      </c>
      <c r="Y144" s="59">
        <v>0</v>
      </c>
      <c r="Z144" s="59">
        <v>0</v>
      </c>
      <c r="AA144" s="59">
        <v>735.04228000000001</v>
      </c>
      <c r="AB144" s="59">
        <v>6553</v>
      </c>
      <c r="AC144" s="59">
        <v>0</v>
      </c>
      <c r="AD144" s="59">
        <v>13905.09</v>
      </c>
      <c r="AE144" s="59">
        <v>0</v>
      </c>
      <c r="AF144" s="59">
        <v>0</v>
      </c>
      <c r="AG144" s="59">
        <v>0</v>
      </c>
      <c r="AH144" s="59">
        <v>0</v>
      </c>
      <c r="AI144" s="59">
        <v>0</v>
      </c>
      <c r="AJ144" s="59">
        <v>0</v>
      </c>
      <c r="AK144" s="59">
        <v>0</v>
      </c>
      <c r="AL144" s="59">
        <v>0</v>
      </c>
      <c r="AM144" s="59">
        <v>0</v>
      </c>
      <c r="AN144" s="59">
        <v>0</v>
      </c>
      <c r="AO144" s="59">
        <v>0</v>
      </c>
      <c r="AP144" s="59">
        <v>0</v>
      </c>
      <c r="AQ144" s="59">
        <v>148012.95199999999</v>
      </c>
    </row>
    <row r="145" spans="1:43">
      <c r="A145" s="64" t="s">
        <v>1381</v>
      </c>
      <c r="B145" s="59">
        <v>113627.22625000001</v>
      </c>
      <c r="C145" s="59">
        <v>6.1771499999999993</v>
      </c>
      <c r="D145" s="59">
        <v>108806.24843000001</v>
      </c>
      <c r="E145" s="59">
        <v>25910.98935</v>
      </c>
      <c r="F145" s="59">
        <v>541.52458000000001</v>
      </c>
      <c r="G145" s="59">
        <v>4607.85491</v>
      </c>
      <c r="H145" s="59">
        <v>1401.4497200000001</v>
      </c>
      <c r="I145" s="59">
        <v>18778.409809999997</v>
      </c>
      <c r="J145" s="59">
        <v>13015.450199999999</v>
      </c>
      <c r="K145" s="59">
        <v>0</v>
      </c>
      <c r="L145" s="59">
        <v>7359.3192900000004</v>
      </c>
      <c r="M145" s="59">
        <v>9355.9303900000014</v>
      </c>
      <c r="N145" s="59">
        <v>0</v>
      </c>
      <c r="O145" s="59">
        <v>0</v>
      </c>
      <c r="P145" s="59">
        <v>1000</v>
      </c>
      <c r="Q145" s="59">
        <v>630</v>
      </c>
      <c r="R145" s="59">
        <v>5618.81657</v>
      </c>
      <c r="S145" s="59">
        <v>0</v>
      </c>
      <c r="T145" s="59">
        <v>2000</v>
      </c>
      <c r="U145" s="59">
        <v>0</v>
      </c>
      <c r="V145" s="59">
        <v>909.65092000000004</v>
      </c>
      <c r="W145" s="59">
        <v>4158.1889199999996</v>
      </c>
      <c r="X145" s="59">
        <v>2000</v>
      </c>
      <c r="Y145" s="59">
        <v>0</v>
      </c>
      <c r="Z145" s="59">
        <v>6400</v>
      </c>
      <c r="AA145" s="59">
        <v>13135.008169999999</v>
      </c>
      <c r="AB145" s="59">
        <v>32188.400369999999</v>
      </c>
      <c r="AC145" s="59">
        <v>16239.49473</v>
      </c>
      <c r="AD145" s="59">
        <v>1016.60362</v>
      </c>
      <c r="AE145" s="59">
        <v>0</v>
      </c>
      <c r="AF145" s="59">
        <v>2992.61573</v>
      </c>
      <c r="AG145" s="59">
        <v>5590.9911199999997</v>
      </c>
      <c r="AH145" s="59">
        <v>3373.51523</v>
      </c>
      <c r="AI145" s="59">
        <v>2028.01604</v>
      </c>
      <c r="AJ145" s="59">
        <v>0</v>
      </c>
      <c r="AK145" s="59">
        <v>0</v>
      </c>
      <c r="AL145" s="59">
        <v>6125.19913</v>
      </c>
      <c r="AM145" s="59">
        <v>0</v>
      </c>
      <c r="AN145" s="59">
        <v>0</v>
      </c>
      <c r="AO145" s="59">
        <v>0</v>
      </c>
      <c r="AP145" s="59">
        <v>0</v>
      </c>
      <c r="AQ145" s="59">
        <v>408817.08062999998</v>
      </c>
    </row>
    <row r="146" spans="1:43">
      <c r="A146" s="64" t="s">
        <v>267</v>
      </c>
      <c r="B146" s="59">
        <v>0</v>
      </c>
      <c r="C146" s="59">
        <v>0</v>
      </c>
      <c r="D146" s="59">
        <v>0</v>
      </c>
      <c r="E146" s="59">
        <v>0</v>
      </c>
      <c r="F146" s="59">
        <v>0</v>
      </c>
      <c r="G146" s="59">
        <v>0</v>
      </c>
      <c r="H146" s="59">
        <v>0</v>
      </c>
      <c r="I146" s="59">
        <v>0</v>
      </c>
      <c r="J146" s="59">
        <v>0</v>
      </c>
      <c r="K146" s="59">
        <v>0</v>
      </c>
      <c r="L146" s="59">
        <v>0</v>
      </c>
      <c r="M146" s="59">
        <v>0</v>
      </c>
      <c r="N146" s="59">
        <v>0</v>
      </c>
      <c r="O146" s="59">
        <v>0</v>
      </c>
      <c r="P146" s="59">
        <v>0</v>
      </c>
      <c r="Q146" s="59">
        <v>0</v>
      </c>
      <c r="R146" s="59">
        <v>0</v>
      </c>
      <c r="S146" s="59">
        <v>0</v>
      </c>
      <c r="T146" s="59">
        <v>0</v>
      </c>
      <c r="U146" s="59">
        <v>0</v>
      </c>
      <c r="V146" s="59">
        <v>0</v>
      </c>
      <c r="W146" s="59">
        <v>0</v>
      </c>
      <c r="X146" s="59">
        <v>0</v>
      </c>
      <c r="Y146" s="59">
        <v>0</v>
      </c>
      <c r="Z146" s="59">
        <v>0</v>
      </c>
      <c r="AA146" s="59">
        <v>0</v>
      </c>
      <c r="AB146" s="59">
        <v>0</v>
      </c>
      <c r="AC146" s="59">
        <v>0</v>
      </c>
      <c r="AD146" s="59">
        <v>0</v>
      </c>
      <c r="AE146" s="59">
        <v>0</v>
      </c>
      <c r="AF146" s="59">
        <v>0</v>
      </c>
      <c r="AG146" s="59">
        <v>0</v>
      </c>
      <c r="AH146" s="59">
        <v>0</v>
      </c>
      <c r="AI146" s="59">
        <v>0</v>
      </c>
      <c r="AJ146" s="59">
        <v>0</v>
      </c>
      <c r="AK146" s="59">
        <v>0</v>
      </c>
      <c r="AL146" s="59">
        <v>0</v>
      </c>
      <c r="AM146" s="59">
        <v>0</v>
      </c>
      <c r="AN146" s="59">
        <v>0</v>
      </c>
      <c r="AO146" s="59">
        <v>0</v>
      </c>
      <c r="AP146" s="59">
        <v>0</v>
      </c>
      <c r="AQ146" s="59">
        <v>0</v>
      </c>
    </row>
    <row r="147" spans="1:43">
      <c r="A147" s="64" t="s">
        <v>268</v>
      </c>
      <c r="B147" s="59">
        <v>0</v>
      </c>
      <c r="C147" s="59">
        <v>0</v>
      </c>
      <c r="D147" s="59">
        <v>0</v>
      </c>
      <c r="E147" s="59">
        <v>0</v>
      </c>
      <c r="F147" s="59">
        <v>0</v>
      </c>
      <c r="G147" s="59">
        <v>0</v>
      </c>
      <c r="H147" s="59">
        <v>0</v>
      </c>
      <c r="I147" s="59">
        <v>0</v>
      </c>
      <c r="J147" s="59">
        <v>0</v>
      </c>
      <c r="K147" s="59">
        <v>0</v>
      </c>
      <c r="L147" s="59">
        <v>0</v>
      </c>
      <c r="M147" s="59">
        <v>10290</v>
      </c>
      <c r="N147" s="59">
        <v>0</v>
      </c>
      <c r="O147" s="59">
        <v>0</v>
      </c>
      <c r="P147" s="59">
        <v>0</v>
      </c>
      <c r="Q147" s="59">
        <v>6860</v>
      </c>
      <c r="R147" s="59">
        <v>0</v>
      </c>
      <c r="S147" s="59">
        <v>0</v>
      </c>
      <c r="T147" s="59">
        <v>0</v>
      </c>
      <c r="U147" s="59">
        <v>13720</v>
      </c>
      <c r="V147" s="59">
        <v>0</v>
      </c>
      <c r="W147" s="59">
        <v>0</v>
      </c>
      <c r="X147" s="59">
        <v>8994.2240000000002</v>
      </c>
      <c r="Y147" s="59">
        <v>0</v>
      </c>
      <c r="Z147" s="59">
        <v>178.72620999999998</v>
      </c>
      <c r="AA147" s="59">
        <v>0</v>
      </c>
      <c r="AB147" s="59">
        <v>0</v>
      </c>
      <c r="AC147" s="59">
        <v>0</v>
      </c>
      <c r="AD147" s="59">
        <v>0</v>
      </c>
      <c r="AE147" s="59">
        <v>0</v>
      </c>
      <c r="AF147" s="59">
        <v>8575</v>
      </c>
      <c r="AG147" s="59">
        <v>0</v>
      </c>
      <c r="AH147" s="59">
        <v>0</v>
      </c>
      <c r="AI147" s="59">
        <v>0</v>
      </c>
      <c r="AJ147" s="59">
        <v>0</v>
      </c>
      <c r="AK147" s="59">
        <v>0</v>
      </c>
      <c r="AL147" s="59">
        <v>0</v>
      </c>
      <c r="AM147" s="59">
        <v>0</v>
      </c>
      <c r="AN147" s="59">
        <v>0</v>
      </c>
      <c r="AO147" s="59">
        <v>0</v>
      </c>
      <c r="AP147" s="59">
        <v>0</v>
      </c>
      <c r="AQ147" s="59">
        <v>48617.950210000003</v>
      </c>
    </row>
    <row r="148" spans="1:43">
      <c r="A148" s="64" t="s">
        <v>269</v>
      </c>
      <c r="B148" s="59">
        <v>4613.68595</v>
      </c>
      <c r="C148" s="59">
        <v>0</v>
      </c>
      <c r="D148" s="59">
        <v>2216.2884700000004</v>
      </c>
      <c r="E148" s="59">
        <v>303.05359000000004</v>
      </c>
      <c r="F148" s="59">
        <v>38.954940000000001</v>
      </c>
      <c r="G148" s="59">
        <v>8.9115599999999997</v>
      </c>
      <c r="H148" s="59">
        <v>3.9333299999999998</v>
      </c>
      <c r="I148" s="59">
        <v>282.44027</v>
      </c>
      <c r="J148" s="59">
        <v>195.70057999999997</v>
      </c>
      <c r="K148" s="59">
        <v>0</v>
      </c>
      <c r="L148" s="59">
        <v>45.5</v>
      </c>
      <c r="M148" s="59">
        <v>235.15617</v>
      </c>
      <c r="N148" s="59">
        <v>0</v>
      </c>
      <c r="O148" s="59">
        <v>12.00333</v>
      </c>
      <c r="P148" s="59">
        <v>24.69444</v>
      </c>
      <c r="Q148" s="59">
        <v>27.662110000000002</v>
      </c>
      <c r="R148" s="59">
        <v>35.134349999999998</v>
      </c>
      <c r="S148" s="59">
        <v>0</v>
      </c>
      <c r="T148" s="59">
        <v>10.48889</v>
      </c>
      <c r="U148" s="59">
        <v>342.51134000000002</v>
      </c>
      <c r="V148" s="59">
        <v>11.517340000000001</v>
      </c>
      <c r="W148" s="59">
        <v>92.845479999999995</v>
      </c>
      <c r="X148" s="59">
        <v>206.00763000000001</v>
      </c>
      <c r="Y148" s="59">
        <v>0</v>
      </c>
      <c r="Z148" s="59">
        <v>64.525410000000008</v>
      </c>
      <c r="AA148" s="59">
        <v>40.978139999999996</v>
      </c>
      <c r="AB148" s="59">
        <v>881.40552000000002</v>
      </c>
      <c r="AC148" s="59">
        <v>185.39389000000003</v>
      </c>
      <c r="AD148" s="59">
        <v>59.960290000000001</v>
      </c>
      <c r="AE148" s="59">
        <v>0</v>
      </c>
      <c r="AF148" s="59">
        <v>66.644109999999998</v>
      </c>
      <c r="AG148" s="59">
        <v>27.893150000000002</v>
      </c>
      <c r="AH148" s="59">
        <v>10.335940000000001</v>
      </c>
      <c r="AI148" s="59">
        <v>3.6244800000000001</v>
      </c>
      <c r="AJ148" s="59">
        <v>0</v>
      </c>
      <c r="AK148" s="59">
        <v>0</v>
      </c>
      <c r="AL148" s="59">
        <v>20.64724</v>
      </c>
      <c r="AM148" s="59">
        <v>0</v>
      </c>
      <c r="AN148" s="59">
        <v>0</v>
      </c>
      <c r="AO148" s="59">
        <v>0</v>
      </c>
      <c r="AP148" s="59">
        <v>0</v>
      </c>
      <c r="AQ148" s="59">
        <v>10067.897939999999</v>
      </c>
    </row>
    <row r="149" spans="1:43">
      <c r="A149" s="389" t="s">
        <v>270</v>
      </c>
      <c r="B149" s="437">
        <v>119843.36276999999</v>
      </c>
      <c r="C149" s="437">
        <v>5309.6190099999994</v>
      </c>
      <c r="D149" s="437">
        <v>14818.93075</v>
      </c>
      <c r="E149" s="437">
        <v>13361.62444</v>
      </c>
      <c r="F149" s="437">
        <v>3800.01676</v>
      </c>
      <c r="G149" s="437">
        <v>8989.0993200000012</v>
      </c>
      <c r="H149" s="437">
        <v>4202.9662099999996</v>
      </c>
      <c r="I149" s="437">
        <v>8380.9447099999998</v>
      </c>
      <c r="J149" s="437">
        <v>4956.5928800000002</v>
      </c>
      <c r="K149" s="437">
        <v>5387.7481500000004</v>
      </c>
      <c r="L149" s="437">
        <v>2179.1880299999998</v>
      </c>
      <c r="M149" s="437">
        <v>9450.2248900000013</v>
      </c>
      <c r="N149" s="437">
        <v>9376.4233999999997</v>
      </c>
      <c r="O149" s="437">
        <v>7559.7093499999992</v>
      </c>
      <c r="P149" s="437">
        <v>2136.84274</v>
      </c>
      <c r="Q149" s="437">
        <v>1916.5602699999999</v>
      </c>
      <c r="R149" s="437">
        <v>1393.46093</v>
      </c>
      <c r="S149" s="437">
        <v>1528.4787900000001</v>
      </c>
      <c r="T149" s="437">
        <v>4731.5444200000002</v>
      </c>
      <c r="U149" s="437">
        <v>4754.9660700000004</v>
      </c>
      <c r="V149" s="437">
        <v>2191.5153</v>
      </c>
      <c r="W149" s="437">
        <v>2502.8218199999997</v>
      </c>
      <c r="X149" s="437">
        <v>4102.0685800000001</v>
      </c>
      <c r="Y149" s="437">
        <v>3355.5532699999999</v>
      </c>
      <c r="Z149" s="437">
        <v>5127.6899899999999</v>
      </c>
      <c r="AA149" s="437">
        <v>2227.1448700000001</v>
      </c>
      <c r="AB149" s="437">
        <v>7555.4660300000005</v>
      </c>
      <c r="AC149" s="437">
        <v>16211.529060000001</v>
      </c>
      <c r="AD149" s="437">
        <v>1731.09718</v>
      </c>
      <c r="AE149" s="437">
        <v>6327.4220100000002</v>
      </c>
      <c r="AF149" s="437">
        <v>3948.7282200000004</v>
      </c>
      <c r="AG149" s="437">
        <v>1289.87672</v>
      </c>
      <c r="AH149" s="437">
        <v>2133.2470899999998</v>
      </c>
      <c r="AI149" s="437">
        <v>1001.66224</v>
      </c>
      <c r="AJ149" s="437">
        <v>2321.0111000000002</v>
      </c>
      <c r="AK149" s="437">
        <v>2405.1708599999997</v>
      </c>
      <c r="AL149" s="437">
        <v>2419.0042699999999</v>
      </c>
      <c r="AM149" s="437">
        <v>1204.86889</v>
      </c>
      <c r="AN149" s="437">
        <v>3392.1750699999998</v>
      </c>
      <c r="AO149" s="437">
        <v>4384.8345300000001</v>
      </c>
      <c r="AP149" s="437">
        <v>1140.4441499999998</v>
      </c>
      <c r="AQ149" s="437">
        <v>311051.63513999997</v>
      </c>
    </row>
    <row r="150" spans="1:43">
      <c r="A150" s="64" t="s">
        <v>203</v>
      </c>
      <c r="B150" s="59">
        <v>194.49375000000001</v>
      </c>
      <c r="C150" s="59">
        <v>0</v>
      </c>
      <c r="D150" s="59">
        <v>0</v>
      </c>
      <c r="E150" s="59">
        <v>0.14865999999999999</v>
      </c>
      <c r="F150" s="59">
        <v>0</v>
      </c>
      <c r="G150" s="59">
        <v>0.14000000000000001</v>
      </c>
      <c r="H150" s="59">
        <v>0</v>
      </c>
      <c r="I150" s="59">
        <v>0</v>
      </c>
      <c r="J150" s="59">
        <v>6.9619999999999997</v>
      </c>
      <c r="K150" s="59">
        <v>0</v>
      </c>
      <c r="L150" s="59">
        <v>0</v>
      </c>
      <c r="M150" s="59">
        <v>0</v>
      </c>
      <c r="N150" s="59">
        <v>0</v>
      </c>
      <c r="O150" s="59">
        <v>0</v>
      </c>
      <c r="P150" s="59">
        <v>0</v>
      </c>
      <c r="Q150" s="59">
        <v>8.57</v>
      </c>
      <c r="R150" s="59">
        <v>0</v>
      </c>
      <c r="S150" s="59">
        <v>0</v>
      </c>
      <c r="T150" s="59">
        <v>21.654150000000001</v>
      </c>
      <c r="U150" s="59">
        <v>12.454409999999999</v>
      </c>
      <c r="V150" s="59">
        <v>0</v>
      </c>
      <c r="W150" s="59">
        <v>0</v>
      </c>
      <c r="X150" s="59">
        <v>0</v>
      </c>
      <c r="Y150" s="59">
        <v>0</v>
      </c>
      <c r="Z150" s="59">
        <v>0</v>
      </c>
      <c r="AA150" s="59">
        <v>0</v>
      </c>
      <c r="AB150" s="59">
        <v>0</v>
      </c>
      <c r="AC150" s="59">
        <v>0</v>
      </c>
      <c r="AD150" s="59">
        <v>0</v>
      </c>
      <c r="AE150" s="59">
        <v>0</v>
      </c>
      <c r="AF150" s="59">
        <v>4.75</v>
      </c>
      <c r="AG150" s="59">
        <v>0.05</v>
      </c>
      <c r="AH150" s="59">
        <v>327.30432000000002</v>
      </c>
      <c r="AI150" s="59">
        <v>0</v>
      </c>
      <c r="AJ150" s="59">
        <v>0</v>
      </c>
      <c r="AK150" s="59">
        <v>22.15</v>
      </c>
      <c r="AL150" s="59">
        <v>0</v>
      </c>
      <c r="AM150" s="59">
        <v>0</v>
      </c>
      <c r="AN150" s="59">
        <v>0</v>
      </c>
      <c r="AO150" s="59">
        <v>0</v>
      </c>
      <c r="AP150" s="59">
        <v>0</v>
      </c>
      <c r="AQ150" s="59">
        <v>598.67729000000008</v>
      </c>
    </row>
    <row r="151" spans="1:43">
      <c r="A151" s="64" t="s">
        <v>205</v>
      </c>
      <c r="B151" s="59">
        <v>79137.17637999999</v>
      </c>
      <c r="C151" s="59">
        <v>2366.0303199999998</v>
      </c>
      <c r="D151" s="59">
        <v>5674.4647699999996</v>
      </c>
      <c r="E151" s="59">
        <v>3550.49217</v>
      </c>
      <c r="F151" s="59">
        <v>1810.2549199999999</v>
      </c>
      <c r="G151" s="59">
        <v>4081.3509199999999</v>
      </c>
      <c r="H151" s="59">
        <v>1778.48389</v>
      </c>
      <c r="I151" s="59">
        <v>5263.3720599999997</v>
      </c>
      <c r="J151" s="59">
        <v>1775.4301</v>
      </c>
      <c r="K151" s="59">
        <v>1370.5549900000001</v>
      </c>
      <c r="L151" s="59">
        <v>476.61508000000003</v>
      </c>
      <c r="M151" s="59">
        <v>1500.3371599999998</v>
      </c>
      <c r="N151" s="59">
        <v>2710.1277999999998</v>
      </c>
      <c r="O151" s="59">
        <v>1340.43559</v>
      </c>
      <c r="P151" s="59">
        <v>425.85659999999996</v>
      </c>
      <c r="Q151" s="59">
        <v>724.41456999999991</v>
      </c>
      <c r="R151" s="59">
        <v>493.70446000000004</v>
      </c>
      <c r="S151" s="59">
        <v>551.72586000000001</v>
      </c>
      <c r="T151" s="59">
        <v>1406.8304599999999</v>
      </c>
      <c r="U151" s="59">
        <v>498.43434999999999</v>
      </c>
      <c r="V151" s="59">
        <v>793.99811</v>
      </c>
      <c r="W151" s="59">
        <v>1224.1336699999999</v>
      </c>
      <c r="X151" s="59">
        <v>1597.29917</v>
      </c>
      <c r="Y151" s="59">
        <v>759.88326000000006</v>
      </c>
      <c r="Z151" s="59">
        <v>1944.35097</v>
      </c>
      <c r="AA151" s="59">
        <v>999.73368999999991</v>
      </c>
      <c r="AB151" s="59">
        <v>2843.8638099999998</v>
      </c>
      <c r="AC151" s="59">
        <v>7891.88742</v>
      </c>
      <c r="AD151" s="59">
        <v>413.79993000000002</v>
      </c>
      <c r="AE151" s="59">
        <v>1498.0926999999999</v>
      </c>
      <c r="AF151" s="59">
        <v>704.18140000000005</v>
      </c>
      <c r="AG151" s="59">
        <v>371.42781000000002</v>
      </c>
      <c r="AH151" s="59">
        <v>328.47156999999999</v>
      </c>
      <c r="AI151" s="59">
        <v>124.17238999999999</v>
      </c>
      <c r="AJ151" s="59">
        <v>1874.10987</v>
      </c>
      <c r="AK151" s="59">
        <v>228.05893</v>
      </c>
      <c r="AL151" s="59">
        <v>755.57364000000007</v>
      </c>
      <c r="AM151" s="59">
        <v>275.66409999999996</v>
      </c>
      <c r="AN151" s="59">
        <v>1509.7855</v>
      </c>
      <c r="AO151" s="59">
        <v>2131.96929</v>
      </c>
      <c r="AP151" s="59">
        <v>410.38947999999999</v>
      </c>
      <c r="AQ151" s="59">
        <v>145616.93916000001</v>
      </c>
    </row>
    <row r="152" spans="1:43">
      <c r="A152" s="64" t="s">
        <v>271</v>
      </c>
      <c r="B152" s="59">
        <v>19954.441600000002</v>
      </c>
      <c r="C152" s="59">
        <v>2880.9081800000004</v>
      </c>
      <c r="D152" s="59">
        <v>9022.7051499999998</v>
      </c>
      <c r="E152" s="59">
        <v>9799.18678</v>
      </c>
      <c r="F152" s="59">
        <v>1986.06531</v>
      </c>
      <c r="G152" s="59">
        <v>4906.1859199999999</v>
      </c>
      <c r="H152" s="59">
        <v>2419.9263500000002</v>
      </c>
      <c r="I152" s="59">
        <v>3108.0937799999997</v>
      </c>
      <c r="J152" s="59">
        <v>3168.8723399999999</v>
      </c>
      <c r="K152" s="59">
        <v>4015.5566699999999</v>
      </c>
      <c r="L152" s="59">
        <v>1348.2351699999999</v>
      </c>
      <c r="M152" s="59">
        <v>7944.3796199999997</v>
      </c>
      <c r="N152" s="59">
        <v>6561.3932500000001</v>
      </c>
      <c r="O152" s="59">
        <v>6217.6557199999997</v>
      </c>
      <c r="P152" s="59">
        <v>1707.9338500000001</v>
      </c>
      <c r="Q152" s="59">
        <v>1179.2823999999998</v>
      </c>
      <c r="R152" s="59">
        <v>825.60626999999999</v>
      </c>
      <c r="S152" s="59">
        <v>972.39416000000006</v>
      </c>
      <c r="T152" s="59">
        <v>3301.7031699999998</v>
      </c>
      <c r="U152" s="59">
        <v>4243.7210300000006</v>
      </c>
      <c r="V152" s="59">
        <v>1364.4982399999999</v>
      </c>
      <c r="W152" s="59">
        <v>1268.5024799999999</v>
      </c>
      <c r="X152" s="59">
        <v>2500.6418599999997</v>
      </c>
      <c r="Y152" s="59">
        <v>2595.14534</v>
      </c>
      <c r="Z152" s="59">
        <v>3118.1601499999997</v>
      </c>
      <c r="AA152" s="59">
        <v>1223.3788</v>
      </c>
      <c r="AB152" s="59">
        <v>4705.8382799999999</v>
      </c>
      <c r="AC152" s="59">
        <v>8158.3771999999999</v>
      </c>
      <c r="AD152" s="59">
        <v>1304.5273099999999</v>
      </c>
      <c r="AE152" s="59">
        <v>4817.9139100000002</v>
      </c>
      <c r="AF152" s="59">
        <v>3237.9646400000001</v>
      </c>
      <c r="AG152" s="59">
        <v>915.90859999999998</v>
      </c>
      <c r="AH152" s="59">
        <v>1462.70048</v>
      </c>
      <c r="AI152" s="59">
        <v>877.48984999999993</v>
      </c>
      <c r="AJ152" s="59">
        <v>444.64406000000002</v>
      </c>
      <c r="AK152" s="59">
        <v>2150.4429300000002</v>
      </c>
      <c r="AL152" s="59">
        <v>1653.4022</v>
      </c>
      <c r="AM152" s="59">
        <v>928.79286999999999</v>
      </c>
      <c r="AN152" s="59">
        <v>1882.3624</v>
      </c>
      <c r="AO152" s="59">
        <v>2250.2217300000002</v>
      </c>
      <c r="AP152" s="59">
        <v>729.16201999999998</v>
      </c>
      <c r="AQ152" s="59">
        <v>143154.32206999999</v>
      </c>
    </row>
    <row r="153" spans="1:43">
      <c r="A153" s="64" t="s">
        <v>232</v>
      </c>
      <c r="B153" s="59">
        <v>20557.251039999999</v>
      </c>
      <c r="C153" s="59">
        <v>62.680510000000005</v>
      </c>
      <c r="D153" s="59">
        <v>121.76083</v>
      </c>
      <c r="E153" s="59">
        <v>11.79683</v>
      </c>
      <c r="F153" s="59">
        <v>3.6965300000000001</v>
      </c>
      <c r="G153" s="59">
        <v>1.42248</v>
      </c>
      <c r="H153" s="59">
        <v>4.5559700000000003</v>
      </c>
      <c r="I153" s="59">
        <v>9.4788700000000006</v>
      </c>
      <c r="J153" s="59">
        <v>5.3284399999999996</v>
      </c>
      <c r="K153" s="59">
        <v>1.63649</v>
      </c>
      <c r="L153" s="59">
        <v>354.33778000000001</v>
      </c>
      <c r="M153" s="59">
        <v>5.5081099999999994</v>
      </c>
      <c r="N153" s="59">
        <v>104.90235000000001</v>
      </c>
      <c r="O153" s="59">
        <v>1.6180399999999999</v>
      </c>
      <c r="P153" s="59">
        <v>3.0522900000000002</v>
      </c>
      <c r="Q153" s="59">
        <v>4.2933000000000003</v>
      </c>
      <c r="R153" s="59">
        <v>74.150199999999998</v>
      </c>
      <c r="S153" s="59">
        <v>4.3587700000000007</v>
      </c>
      <c r="T153" s="59">
        <v>1.3566400000000001</v>
      </c>
      <c r="U153" s="59">
        <v>0.35627999999999999</v>
      </c>
      <c r="V153" s="59">
        <v>33.018949999999997</v>
      </c>
      <c r="W153" s="59">
        <v>10.18567</v>
      </c>
      <c r="X153" s="59">
        <v>4.1275500000000003</v>
      </c>
      <c r="Y153" s="59">
        <v>0.52466999999999997</v>
      </c>
      <c r="Z153" s="59">
        <v>65.178870000000003</v>
      </c>
      <c r="AA153" s="59">
        <v>4.0323799999999999</v>
      </c>
      <c r="AB153" s="59">
        <v>5.7639399999999998</v>
      </c>
      <c r="AC153" s="59">
        <v>161.26444000000001</v>
      </c>
      <c r="AD153" s="59">
        <v>12.76994</v>
      </c>
      <c r="AE153" s="59">
        <v>11.4154</v>
      </c>
      <c r="AF153" s="59">
        <v>1.8321800000000001</v>
      </c>
      <c r="AG153" s="59">
        <v>2.49031</v>
      </c>
      <c r="AH153" s="59">
        <v>14.770719999999999</v>
      </c>
      <c r="AI153" s="59">
        <v>0</v>
      </c>
      <c r="AJ153" s="59">
        <v>2.2571699999999999</v>
      </c>
      <c r="AK153" s="59">
        <v>4.5190000000000001</v>
      </c>
      <c r="AL153" s="59">
        <v>10.02843</v>
      </c>
      <c r="AM153" s="59">
        <v>0.41192000000000001</v>
      </c>
      <c r="AN153" s="59">
        <v>2.7170000000000003E-2</v>
      </c>
      <c r="AO153" s="59">
        <v>2.64351</v>
      </c>
      <c r="AP153" s="59">
        <v>0.89264999999999994</v>
      </c>
      <c r="AQ153" s="59">
        <v>21681.696620000002</v>
      </c>
    </row>
    <row r="154" spans="1:43">
      <c r="A154" s="64" t="s">
        <v>272</v>
      </c>
      <c r="B154" s="59">
        <v>0</v>
      </c>
      <c r="C154" s="59">
        <v>0</v>
      </c>
      <c r="D154" s="59">
        <v>0</v>
      </c>
      <c r="E154" s="59">
        <v>0</v>
      </c>
      <c r="F154" s="59">
        <v>0</v>
      </c>
      <c r="G154" s="59">
        <v>0</v>
      </c>
      <c r="H154" s="59">
        <v>0</v>
      </c>
      <c r="I154" s="59">
        <v>0</v>
      </c>
      <c r="J154" s="59">
        <v>0</v>
      </c>
      <c r="K154" s="59">
        <v>0</v>
      </c>
      <c r="L154" s="59">
        <v>0</v>
      </c>
      <c r="M154" s="59">
        <v>0</v>
      </c>
      <c r="N154" s="59">
        <v>0</v>
      </c>
      <c r="O154" s="59">
        <v>0</v>
      </c>
      <c r="P154" s="59">
        <v>0</v>
      </c>
      <c r="Q154" s="59">
        <v>0</v>
      </c>
      <c r="R154" s="59">
        <v>0</v>
      </c>
      <c r="S154" s="59">
        <v>0</v>
      </c>
      <c r="T154" s="59">
        <v>0</v>
      </c>
      <c r="U154" s="59">
        <v>0</v>
      </c>
      <c r="V154" s="59">
        <v>0</v>
      </c>
      <c r="W154" s="59">
        <v>0</v>
      </c>
      <c r="X154" s="59">
        <v>0</v>
      </c>
      <c r="Y154" s="59">
        <v>0</v>
      </c>
      <c r="Z154" s="59">
        <v>0</v>
      </c>
      <c r="AA154" s="59">
        <v>0</v>
      </c>
      <c r="AB154" s="59">
        <v>0</v>
      </c>
      <c r="AC154" s="59">
        <v>0</v>
      </c>
      <c r="AD154" s="59">
        <v>0</v>
      </c>
      <c r="AE154" s="59">
        <v>0</v>
      </c>
      <c r="AF154" s="59">
        <v>0</v>
      </c>
      <c r="AG154" s="59">
        <v>0</v>
      </c>
      <c r="AH154" s="59">
        <v>0</v>
      </c>
      <c r="AI154" s="59">
        <v>0</v>
      </c>
      <c r="AJ154" s="59">
        <v>0</v>
      </c>
      <c r="AK154" s="59">
        <v>0</v>
      </c>
      <c r="AL154" s="59">
        <v>0</v>
      </c>
      <c r="AM154" s="59">
        <v>0</v>
      </c>
      <c r="AN154" s="59">
        <v>0</v>
      </c>
      <c r="AO154" s="59">
        <v>0</v>
      </c>
      <c r="AP154" s="59">
        <v>0</v>
      </c>
      <c r="AQ154" s="59">
        <v>0</v>
      </c>
    </row>
    <row r="155" spans="1:43">
      <c r="A155" s="389" t="s">
        <v>273</v>
      </c>
      <c r="B155" s="437">
        <v>75767.597069999989</v>
      </c>
      <c r="C155" s="437">
        <v>9646.661039999999</v>
      </c>
      <c r="D155" s="437">
        <v>6968.0198300000002</v>
      </c>
      <c r="E155" s="437">
        <v>2830.6452999999997</v>
      </c>
      <c r="F155" s="437">
        <v>2009.5344299999999</v>
      </c>
      <c r="G155" s="437">
        <v>1561.6415900000002</v>
      </c>
      <c r="H155" s="437">
        <v>1352.49857</v>
      </c>
      <c r="I155" s="437">
        <v>3959.2388500000002</v>
      </c>
      <c r="J155" s="437">
        <v>3139.0597699999998</v>
      </c>
      <c r="K155" s="437">
        <v>15085.06098</v>
      </c>
      <c r="L155" s="437">
        <v>1419.4145900000001</v>
      </c>
      <c r="M155" s="437">
        <v>7735.7287000000006</v>
      </c>
      <c r="N155" s="437">
        <v>10243.47509</v>
      </c>
      <c r="O155" s="437">
        <v>2124.3447700000002</v>
      </c>
      <c r="P155" s="437">
        <v>2480.7011499999999</v>
      </c>
      <c r="Q155" s="437">
        <v>577.36984999999993</v>
      </c>
      <c r="R155" s="437">
        <v>941.94227000000001</v>
      </c>
      <c r="S155" s="437">
        <v>1723.8567600000001</v>
      </c>
      <c r="T155" s="437">
        <v>5066.2811600000005</v>
      </c>
      <c r="U155" s="437">
        <v>4724.9651299999996</v>
      </c>
      <c r="V155" s="437">
        <v>1230.4966100000001</v>
      </c>
      <c r="W155" s="437">
        <v>1672.8418799999999</v>
      </c>
      <c r="X155" s="437">
        <v>5579.5219299999999</v>
      </c>
      <c r="Y155" s="437">
        <v>6120.38357</v>
      </c>
      <c r="Z155" s="437">
        <v>1713.7061699999999</v>
      </c>
      <c r="AA155" s="437">
        <v>3492.0716499999999</v>
      </c>
      <c r="AB155" s="437">
        <v>12519.63559</v>
      </c>
      <c r="AC155" s="437">
        <v>2174.6834800000001</v>
      </c>
      <c r="AD155" s="437">
        <v>1131.04521</v>
      </c>
      <c r="AE155" s="437">
        <v>11256.00482</v>
      </c>
      <c r="AF155" s="437">
        <v>1406.3771000000002</v>
      </c>
      <c r="AG155" s="437">
        <v>300.83647999999999</v>
      </c>
      <c r="AH155" s="437">
        <v>656.49355000000003</v>
      </c>
      <c r="AI155" s="437">
        <v>2557.6472000000003</v>
      </c>
      <c r="AJ155" s="437">
        <v>533.63369999999998</v>
      </c>
      <c r="AK155" s="437">
        <v>85.747050000000002</v>
      </c>
      <c r="AL155" s="437">
        <v>700.57456999999999</v>
      </c>
      <c r="AM155" s="437">
        <v>15.01783</v>
      </c>
      <c r="AN155" s="437">
        <v>6314.8404800000008</v>
      </c>
      <c r="AO155" s="437">
        <v>661.72582</v>
      </c>
      <c r="AP155" s="437">
        <v>294.04957000000002</v>
      </c>
      <c r="AQ155" s="437">
        <v>219775.37116000001</v>
      </c>
    </row>
    <row r="156" spans="1:43">
      <c r="A156" s="64" t="s">
        <v>274</v>
      </c>
      <c r="B156" s="59">
        <v>375.55790000000002</v>
      </c>
      <c r="C156" s="59">
        <v>0</v>
      </c>
      <c r="D156" s="59">
        <v>0</v>
      </c>
      <c r="E156" s="59">
        <v>0</v>
      </c>
      <c r="F156" s="59">
        <v>0</v>
      </c>
      <c r="G156" s="59">
        <v>0</v>
      </c>
      <c r="H156" s="59">
        <v>0</v>
      </c>
      <c r="I156" s="59">
        <v>0</v>
      </c>
      <c r="J156" s="59">
        <v>0</v>
      </c>
      <c r="K156" s="59">
        <v>0</v>
      </c>
      <c r="L156" s="59">
        <v>0</v>
      </c>
      <c r="M156" s="59">
        <v>0</v>
      </c>
      <c r="N156" s="59">
        <v>0</v>
      </c>
      <c r="O156" s="59">
        <v>0</v>
      </c>
      <c r="P156" s="59">
        <v>0</v>
      </c>
      <c r="Q156" s="59">
        <v>0</v>
      </c>
      <c r="R156" s="59">
        <v>0</v>
      </c>
      <c r="S156" s="59">
        <v>0</v>
      </c>
      <c r="T156" s="59">
        <v>0</v>
      </c>
      <c r="U156" s="59">
        <v>0</v>
      </c>
      <c r="V156" s="59">
        <v>0</v>
      </c>
      <c r="W156" s="59">
        <v>0</v>
      </c>
      <c r="X156" s="59">
        <v>0</v>
      </c>
      <c r="Y156" s="59">
        <v>0</v>
      </c>
      <c r="Z156" s="59">
        <v>0</v>
      </c>
      <c r="AA156" s="59">
        <v>0</v>
      </c>
      <c r="AB156" s="59">
        <v>0</v>
      </c>
      <c r="AC156" s="59">
        <v>0</v>
      </c>
      <c r="AD156" s="59">
        <v>0</v>
      </c>
      <c r="AE156" s="59">
        <v>0</v>
      </c>
      <c r="AF156" s="59">
        <v>0</v>
      </c>
      <c r="AG156" s="59">
        <v>0</v>
      </c>
      <c r="AH156" s="59">
        <v>0</v>
      </c>
      <c r="AI156" s="59">
        <v>0</v>
      </c>
      <c r="AJ156" s="59">
        <v>0</v>
      </c>
      <c r="AK156" s="59">
        <v>0</v>
      </c>
      <c r="AL156" s="59">
        <v>0</v>
      </c>
      <c r="AM156" s="59">
        <v>0</v>
      </c>
      <c r="AN156" s="59">
        <v>0</v>
      </c>
      <c r="AO156" s="59">
        <v>0</v>
      </c>
      <c r="AP156" s="59">
        <v>0</v>
      </c>
      <c r="AQ156" s="59">
        <v>375.55790000000002</v>
      </c>
    </row>
    <row r="157" spans="1:43">
      <c r="A157" s="64" t="s">
        <v>275</v>
      </c>
      <c r="B157" s="59">
        <v>0</v>
      </c>
      <c r="C157" s="59">
        <v>0</v>
      </c>
      <c r="D157" s="59">
        <v>0</v>
      </c>
      <c r="E157" s="59">
        <v>0</v>
      </c>
      <c r="F157" s="59">
        <v>0</v>
      </c>
      <c r="G157" s="59">
        <v>0</v>
      </c>
      <c r="H157" s="59">
        <v>0</v>
      </c>
      <c r="I157" s="59">
        <v>0</v>
      </c>
      <c r="J157" s="59">
        <v>0</v>
      </c>
      <c r="K157" s="59">
        <v>0</v>
      </c>
      <c r="L157" s="59">
        <v>0</v>
      </c>
      <c r="M157" s="59">
        <v>0</v>
      </c>
      <c r="N157" s="59">
        <v>0</v>
      </c>
      <c r="O157" s="59">
        <v>0</v>
      </c>
      <c r="P157" s="59">
        <v>0</v>
      </c>
      <c r="Q157" s="59">
        <v>0</v>
      </c>
      <c r="R157" s="59">
        <v>0</v>
      </c>
      <c r="S157" s="59">
        <v>0</v>
      </c>
      <c r="T157" s="59">
        <v>0</v>
      </c>
      <c r="U157" s="59">
        <v>0</v>
      </c>
      <c r="V157" s="59">
        <v>0</v>
      </c>
      <c r="W157" s="59">
        <v>0</v>
      </c>
      <c r="X157" s="59">
        <v>0</v>
      </c>
      <c r="Y157" s="59">
        <v>0</v>
      </c>
      <c r="Z157" s="59">
        <v>0</v>
      </c>
      <c r="AA157" s="59">
        <v>0</v>
      </c>
      <c r="AB157" s="59">
        <v>0</v>
      </c>
      <c r="AC157" s="59">
        <v>0</v>
      </c>
      <c r="AD157" s="59">
        <v>0</v>
      </c>
      <c r="AE157" s="59">
        <v>0</v>
      </c>
      <c r="AF157" s="59">
        <v>0</v>
      </c>
      <c r="AG157" s="59">
        <v>0</v>
      </c>
      <c r="AH157" s="59">
        <v>0</v>
      </c>
      <c r="AI157" s="59">
        <v>0</v>
      </c>
      <c r="AJ157" s="59">
        <v>0</v>
      </c>
      <c r="AK157" s="59">
        <v>0</v>
      </c>
      <c r="AL157" s="59">
        <v>0</v>
      </c>
      <c r="AM157" s="59">
        <v>0</v>
      </c>
      <c r="AN157" s="59">
        <v>0</v>
      </c>
      <c r="AO157" s="59">
        <v>0</v>
      </c>
      <c r="AP157" s="59">
        <v>0</v>
      </c>
      <c r="AQ157" s="59">
        <v>0</v>
      </c>
    </row>
    <row r="158" spans="1:43">
      <c r="A158" s="64" t="s">
        <v>276</v>
      </c>
      <c r="B158" s="59">
        <v>43461.918689999999</v>
      </c>
      <c r="C158" s="59">
        <v>6318.9819200000002</v>
      </c>
      <c r="D158" s="59">
        <v>3484.0081500000001</v>
      </c>
      <c r="E158" s="59">
        <v>10.4129</v>
      </c>
      <c r="F158" s="59">
        <v>634.05475000000001</v>
      </c>
      <c r="G158" s="59">
        <v>0</v>
      </c>
      <c r="H158" s="59">
        <v>0</v>
      </c>
      <c r="I158" s="59">
        <v>2434.4152999999997</v>
      </c>
      <c r="J158" s="59">
        <v>1560.7764999999999</v>
      </c>
      <c r="K158" s="59">
        <v>11316.85412</v>
      </c>
      <c r="L158" s="59">
        <v>400</v>
      </c>
      <c r="M158" s="59">
        <v>5410</v>
      </c>
      <c r="N158" s="59">
        <v>7003.56945</v>
      </c>
      <c r="O158" s="59">
        <v>0</v>
      </c>
      <c r="P158" s="59">
        <v>1200</v>
      </c>
      <c r="Q158" s="59">
        <v>0</v>
      </c>
      <c r="R158" s="59">
        <v>438.67477000000002</v>
      </c>
      <c r="S158" s="59">
        <v>1167.1551899999999</v>
      </c>
      <c r="T158" s="59">
        <v>3686.60797</v>
      </c>
      <c r="U158" s="59">
        <v>2355.9012699999998</v>
      </c>
      <c r="V158" s="59">
        <v>659.94442000000004</v>
      </c>
      <c r="W158" s="59">
        <v>522.69880000000001</v>
      </c>
      <c r="X158" s="59">
        <v>3353.77855</v>
      </c>
      <c r="Y158" s="59">
        <v>2652.6340800000003</v>
      </c>
      <c r="Z158" s="59">
        <v>0</v>
      </c>
      <c r="AA158" s="59">
        <v>2202.9533700000002</v>
      </c>
      <c r="AB158" s="59">
        <v>9734.8904199999997</v>
      </c>
      <c r="AC158" s="59">
        <v>779.69482999999991</v>
      </c>
      <c r="AD158" s="59">
        <v>728.29356999999993</v>
      </c>
      <c r="AE158" s="59">
        <v>8549.4830199999997</v>
      </c>
      <c r="AF158" s="59">
        <v>843.14830000000006</v>
      </c>
      <c r="AG158" s="59">
        <v>0</v>
      </c>
      <c r="AH158" s="59">
        <v>131</v>
      </c>
      <c r="AI158" s="59">
        <v>2355.3342799999996</v>
      </c>
      <c r="AJ158" s="59">
        <v>379.54750000000001</v>
      </c>
      <c r="AK158" s="59">
        <v>0</v>
      </c>
      <c r="AL158" s="59">
        <v>184.39274</v>
      </c>
      <c r="AM158" s="59">
        <v>0</v>
      </c>
      <c r="AN158" s="59">
        <v>4622.3864100000001</v>
      </c>
      <c r="AO158" s="59">
        <v>0</v>
      </c>
      <c r="AP158" s="59">
        <v>0</v>
      </c>
      <c r="AQ158" s="59">
        <v>128583.51127</v>
      </c>
    </row>
    <row r="159" spans="1:43">
      <c r="A159" s="64" t="s">
        <v>1254</v>
      </c>
      <c r="B159" s="59">
        <v>0</v>
      </c>
      <c r="C159" s="59">
        <v>0</v>
      </c>
      <c r="D159" s="59">
        <v>0</v>
      </c>
      <c r="E159" s="59">
        <v>0</v>
      </c>
      <c r="F159" s="59">
        <v>0</v>
      </c>
      <c r="G159" s="59">
        <v>0</v>
      </c>
      <c r="H159" s="59">
        <v>0</v>
      </c>
      <c r="I159" s="59">
        <v>0</v>
      </c>
      <c r="J159" s="59">
        <v>0</v>
      </c>
      <c r="K159" s="59">
        <v>0</v>
      </c>
      <c r="L159" s="59">
        <v>0</v>
      </c>
      <c r="M159" s="59">
        <v>0</v>
      </c>
      <c r="N159" s="59">
        <v>0</v>
      </c>
      <c r="O159" s="59">
        <v>0</v>
      </c>
      <c r="P159" s="59">
        <v>0</v>
      </c>
      <c r="Q159" s="59">
        <v>0</v>
      </c>
      <c r="R159" s="59">
        <v>0</v>
      </c>
      <c r="S159" s="59">
        <v>0</v>
      </c>
      <c r="T159" s="59">
        <v>0</v>
      </c>
      <c r="U159" s="59">
        <v>0</v>
      </c>
      <c r="V159" s="59">
        <v>0</v>
      </c>
      <c r="W159" s="59">
        <v>0</v>
      </c>
      <c r="X159" s="59">
        <v>0</v>
      </c>
      <c r="Y159" s="59">
        <v>0</v>
      </c>
      <c r="Z159" s="59">
        <v>0</v>
      </c>
      <c r="AA159" s="59">
        <v>0</v>
      </c>
      <c r="AB159" s="59">
        <v>0</v>
      </c>
      <c r="AC159" s="59">
        <v>0</v>
      </c>
      <c r="AD159" s="59">
        <v>0</v>
      </c>
      <c r="AE159" s="59">
        <v>0</v>
      </c>
      <c r="AF159" s="59">
        <v>0</v>
      </c>
      <c r="AG159" s="59">
        <v>0</v>
      </c>
      <c r="AH159" s="59">
        <v>0</v>
      </c>
      <c r="AI159" s="59">
        <v>0</v>
      </c>
      <c r="AJ159" s="59">
        <v>0</v>
      </c>
      <c r="AK159" s="59">
        <v>0</v>
      </c>
      <c r="AL159" s="59">
        <v>0</v>
      </c>
      <c r="AM159" s="59">
        <v>0</v>
      </c>
      <c r="AN159" s="59">
        <v>0</v>
      </c>
      <c r="AO159" s="59">
        <v>0</v>
      </c>
      <c r="AP159" s="59">
        <v>0</v>
      </c>
      <c r="AQ159" s="59">
        <v>0</v>
      </c>
    </row>
    <row r="160" spans="1:43">
      <c r="A160" s="64" t="s">
        <v>277</v>
      </c>
      <c r="B160" s="59">
        <v>21223.112300000001</v>
      </c>
      <c r="C160" s="59">
        <v>3327.6791200000002</v>
      </c>
      <c r="D160" s="59">
        <v>3484.0116800000001</v>
      </c>
      <c r="E160" s="59">
        <v>2692.96324</v>
      </c>
      <c r="F160" s="59">
        <v>1375.4796799999999</v>
      </c>
      <c r="G160" s="59">
        <v>1356.37536</v>
      </c>
      <c r="H160" s="59">
        <v>1352.49857</v>
      </c>
      <c r="I160" s="59">
        <v>1524.8235500000001</v>
      </c>
      <c r="J160" s="59">
        <v>1567.06396</v>
      </c>
      <c r="K160" s="59">
        <v>2496.87273</v>
      </c>
      <c r="L160" s="59">
        <v>1015.2171999999999</v>
      </c>
      <c r="M160" s="59">
        <v>2325.7287000000001</v>
      </c>
      <c r="N160" s="59">
        <v>1403.3995</v>
      </c>
      <c r="O160" s="59">
        <v>2124.3447700000002</v>
      </c>
      <c r="P160" s="59">
        <v>1280.7011499999999</v>
      </c>
      <c r="Q160" s="59">
        <v>568.34799999999996</v>
      </c>
      <c r="R160" s="59">
        <v>503.26749999999998</v>
      </c>
      <c r="S160" s="59">
        <v>556.70156999999995</v>
      </c>
      <c r="T160" s="59">
        <v>1011.10848</v>
      </c>
      <c r="U160" s="59">
        <v>2313.9252200000001</v>
      </c>
      <c r="V160" s="59">
        <v>541.39946999999995</v>
      </c>
      <c r="W160" s="59">
        <v>830.14307999999994</v>
      </c>
      <c r="X160" s="59">
        <v>2225.7433799999999</v>
      </c>
      <c r="Y160" s="59">
        <v>1353.6213799999998</v>
      </c>
      <c r="Z160" s="59">
        <v>1713.7061699999999</v>
      </c>
      <c r="AA160" s="59">
        <v>1289.1182800000001</v>
      </c>
      <c r="AB160" s="59">
        <v>2784.7451700000001</v>
      </c>
      <c r="AC160" s="59">
        <v>1300.3478400000001</v>
      </c>
      <c r="AD160" s="59">
        <v>402.75164000000001</v>
      </c>
      <c r="AE160" s="59">
        <v>2585.37473</v>
      </c>
      <c r="AF160" s="59">
        <v>563.22880000000009</v>
      </c>
      <c r="AG160" s="59">
        <v>300.83647999999999</v>
      </c>
      <c r="AH160" s="59">
        <v>525.49355000000003</v>
      </c>
      <c r="AI160" s="59">
        <v>202.31292000000002</v>
      </c>
      <c r="AJ160" s="59">
        <v>154.08620000000002</v>
      </c>
      <c r="AK160" s="59">
        <v>83.349070000000012</v>
      </c>
      <c r="AL160" s="59">
        <v>315.12551999999999</v>
      </c>
      <c r="AM160" s="59">
        <v>15.01783</v>
      </c>
      <c r="AN160" s="59">
        <v>1692.45407</v>
      </c>
      <c r="AO160" s="59">
        <v>661.72582</v>
      </c>
      <c r="AP160" s="59">
        <v>294.04957000000002</v>
      </c>
      <c r="AQ160" s="59">
        <v>73338.253249999994</v>
      </c>
    </row>
    <row r="161" spans="1:43">
      <c r="A161" s="64" t="s">
        <v>278</v>
      </c>
      <c r="B161" s="59">
        <v>10707.008179999999</v>
      </c>
      <c r="C161" s="59">
        <v>0</v>
      </c>
      <c r="D161" s="59">
        <v>0</v>
      </c>
      <c r="E161" s="59">
        <v>127.26916</v>
      </c>
      <c r="F161" s="59">
        <v>0</v>
      </c>
      <c r="G161" s="59">
        <v>205.26623000000001</v>
      </c>
      <c r="H161" s="59">
        <v>0</v>
      </c>
      <c r="I161" s="59">
        <v>0</v>
      </c>
      <c r="J161" s="59">
        <v>11.21931</v>
      </c>
      <c r="K161" s="59">
        <v>1271.33413</v>
      </c>
      <c r="L161" s="59">
        <v>4.1973900000000004</v>
      </c>
      <c r="M161" s="59">
        <v>0</v>
      </c>
      <c r="N161" s="59">
        <v>1836.50614</v>
      </c>
      <c r="O161" s="59">
        <v>0</v>
      </c>
      <c r="P161" s="59">
        <v>0</v>
      </c>
      <c r="Q161" s="59">
        <v>9.0218500000000006</v>
      </c>
      <c r="R161" s="59">
        <v>0</v>
      </c>
      <c r="S161" s="59">
        <v>0</v>
      </c>
      <c r="T161" s="59">
        <v>368.56471000000005</v>
      </c>
      <c r="U161" s="59">
        <v>55.138640000000002</v>
      </c>
      <c r="V161" s="59">
        <v>29.152720000000002</v>
      </c>
      <c r="W161" s="59">
        <v>320</v>
      </c>
      <c r="X161" s="59">
        <v>0</v>
      </c>
      <c r="Y161" s="59">
        <v>2114.1281099999997</v>
      </c>
      <c r="Z161" s="59">
        <v>0</v>
      </c>
      <c r="AA161" s="59">
        <v>0</v>
      </c>
      <c r="AB161" s="59">
        <v>0</v>
      </c>
      <c r="AC161" s="59">
        <v>94.640810000000002</v>
      </c>
      <c r="AD161" s="59">
        <v>0</v>
      </c>
      <c r="AE161" s="59">
        <v>121.14707000000001</v>
      </c>
      <c r="AF161" s="59">
        <v>0</v>
      </c>
      <c r="AG161" s="59">
        <v>0</v>
      </c>
      <c r="AH161" s="59">
        <v>0</v>
      </c>
      <c r="AI161" s="59">
        <v>0</v>
      </c>
      <c r="AJ161" s="59">
        <v>0</v>
      </c>
      <c r="AK161" s="59">
        <v>2.39798</v>
      </c>
      <c r="AL161" s="59">
        <v>201.05631</v>
      </c>
      <c r="AM161" s="59">
        <v>0</v>
      </c>
      <c r="AN161" s="59">
        <v>0</v>
      </c>
      <c r="AO161" s="59">
        <v>0</v>
      </c>
      <c r="AP161" s="59">
        <v>0</v>
      </c>
      <c r="AQ161" s="59">
        <v>17478.048739999998</v>
      </c>
    </row>
    <row r="162" spans="1:43">
      <c r="A162" s="389" t="s">
        <v>279</v>
      </c>
      <c r="B162" s="437">
        <v>163903.73389999999</v>
      </c>
      <c r="C162" s="437">
        <v>0</v>
      </c>
      <c r="D162" s="437">
        <v>0</v>
      </c>
      <c r="E162" s="437">
        <v>0</v>
      </c>
      <c r="F162" s="437">
        <v>0</v>
      </c>
      <c r="G162" s="437">
        <v>0</v>
      </c>
      <c r="H162" s="437">
        <v>0</v>
      </c>
      <c r="I162" s="437">
        <v>0</v>
      </c>
      <c r="J162" s="437">
        <v>0</v>
      </c>
      <c r="K162" s="437">
        <v>0</v>
      </c>
      <c r="L162" s="437">
        <v>0</v>
      </c>
      <c r="M162" s="437">
        <v>0</v>
      </c>
      <c r="N162" s="437">
        <v>0</v>
      </c>
      <c r="O162" s="437">
        <v>0</v>
      </c>
      <c r="P162" s="437">
        <v>0</v>
      </c>
      <c r="Q162" s="437">
        <v>0</v>
      </c>
      <c r="R162" s="437">
        <v>0</v>
      </c>
      <c r="S162" s="437">
        <v>0</v>
      </c>
      <c r="T162" s="437">
        <v>0</v>
      </c>
      <c r="U162" s="437">
        <v>0</v>
      </c>
      <c r="V162" s="437">
        <v>0</v>
      </c>
      <c r="W162" s="437">
        <v>0</v>
      </c>
      <c r="X162" s="437">
        <v>0</v>
      </c>
      <c r="Y162" s="437">
        <v>0</v>
      </c>
      <c r="Z162" s="437">
        <v>0</v>
      </c>
      <c r="AA162" s="437">
        <v>0</v>
      </c>
      <c r="AB162" s="437">
        <v>0</v>
      </c>
      <c r="AC162" s="437">
        <v>0</v>
      </c>
      <c r="AD162" s="437">
        <v>0</v>
      </c>
      <c r="AE162" s="437">
        <v>0</v>
      </c>
      <c r="AF162" s="437">
        <v>0</v>
      </c>
      <c r="AG162" s="437">
        <v>0</v>
      </c>
      <c r="AH162" s="437">
        <v>0</v>
      </c>
      <c r="AI162" s="437">
        <v>0</v>
      </c>
      <c r="AJ162" s="437">
        <v>0</v>
      </c>
      <c r="AK162" s="437">
        <v>0</v>
      </c>
      <c r="AL162" s="437">
        <v>0</v>
      </c>
      <c r="AM162" s="437">
        <v>0</v>
      </c>
      <c r="AN162" s="437">
        <v>0</v>
      </c>
      <c r="AO162" s="437">
        <v>0</v>
      </c>
      <c r="AP162" s="437">
        <v>0</v>
      </c>
      <c r="AQ162" s="437">
        <v>163903.73389999999</v>
      </c>
    </row>
    <row r="163" spans="1:43">
      <c r="A163" s="64" t="s">
        <v>280</v>
      </c>
      <c r="B163" s="59">
        <v>0</v>
      </c>
      <c r="C163" s="59">
        <v>0</v>
      </c>
      <c r="D163" s="59">
        <v>0</v>
      </c>
      <c r="E163" s="59">
        <v>0</v>
      </c>
      <c r="F163" s="59">
        <v>0</v>
      </c>
      <c r="G163" s="59">
        <v>0</v>
      </c>
      <c r="H163" s="59">
        <v>0</v>
      </c>
      <c r="I163" s="59">
        <v>0</v>
      </c>
      <c r="J163" s="59">
        <v>0</v>
      </c>
      <c r="K163" s="59">
        <v>0</v>
      </c>
      <c r="L163" s="59">
        <v>0</v>
      </c>
      <c r="M163" s="59">
        <v>0</v>
      </c>
      <c r="N163" s="59">
        <v>0</v>
      </c>
      <c r="O163" s="59">
        <v>0</v>
      </c>
      <c r="P163" s="59">
        <v>0</v>
      </c>
      <c r="Q163" s="59">
        <v>0</v>
      </c>
      <c r="R163" s="59">
        <v>0</v>
      </c>
      <c r="S163" s="59">
        <v>0</v>
      </c>
      <c r="T163" s="59">
        <v>0</v>
      </c>
      <c r="U163" s="59">
        <v>0</v>
      </c>
      <c r="V163" s="59">
        <v>0</v>
      </c>
      <c r="W163" s="59">
        <v>0</v>
      </c>
      <c r="X163" s="59">
        <v>0</v>
      </c>
      <c r="Y163" s="59">
        <v>0</v>
      </c>
      <c r="Z163" s="59">
        <v>0</v>
      </c>
      <c r="AA163" s="59">
        <v>0</v>
      </c>
      <c r="AB163" s="59">
        <v>0</v>
      </c>
      <c r="AC163" s="59">
        <v>0</v>
      </c>
      <c r="AD163" s="59">
        <v>0</v>
      </c>
      <c r="AE163" s="59">
        <v>0</v>
      </c>
      <c r="AF163" s="59">
        <v>0</v>
      </c>
      <c r="AG163" s="59">
        <v>0</v>
      </c>
      <c r="AH163" s="59">
        <v>0</v>
      </c>
      <c r="AI163" s="59">
        <v>0</v>
      </c>
      <c r="AJ163" s="59">
        <v>0</v>
      </c>
      <c r="AK163" s="59">
        <v>0</v>
      </c>
      <c r="AL163" s="59">
        <v>0</v>
      </c>
      <c r="AM163" s="59">
        <v>0</v>
      </c>
      <c r="AN163" s="59">
        <v>0</v>
      </c>
      <c r="AO163" s="59">
        <v>0</v>
      </c>
      <c r="AP163" s="59">
        <v>0</v>
      </c>
      <c r="AQ163" s="59">
        <v>0</v>
      </c>
    </row>
    <row r="164" spans="1:43">
      <c r="A164" s="64" t="s">
        <v>281</v>
      </c>
      <c r="B164" s="59">
        <v>0</v>
      </c>
      <c r="C164" s="59">
        <v>0</v>
      </c>
      <c r="D164" s="59">
        <v>0</v>
      </c>
      <c r="E164" s="59">
        <v>0</v>
      </c>
      <c r="F164" s="59">
        <v>0</v>
      </c>
      <c r="G164" s="59">
        <v>0</v>
      </c>
      <c r="H164" s="59">
        <v>0</v>
      </c>
      <c r="I164" s="59">
        <v>0</v>
      </c>
      <c r="J164" s="59">
        <v>0</v>
      </c>
      <c r="K164" s="59">
        <v>0</v>
      </c>
      <c r="L164" s="59">
        <v>0</v>
      </c>
      <c r="M164" s="59">
        <v>0</v>
      </c>
      <c r="N164" s="59">
        <v>0</v>
      </c>
      <c r="O164" s="59">
        <v>0</v>
      </c>
      <c r="P164" s="59">
        <v>0</v>
      </c>
      <c r="Q164" s="59">
        <v>0</v>
      </c>
      <c r="R164" s="59">
        <v>0</v>
      </c>
      <c r="S164" s="59">
        <v>0</v>
      </c>
      <c r="T164" s="59">
        <v>0</v>
      </c>
      <c r="U164" s="59">
        <v>0</v>
      </c>
      <c r="V164" s="59">
        <v>0</v>
      </c>
      <c r="W164" s="59">
        <v>0</v>
      </c>
      <c r="X164" s="59">
        <v>0</v>
      </c>
      <c r="Y164" s="59">
        <v>0</v>
      </c>
      <c r="Z164" s="59">
        <v>0</v>
      </c>
      <c r="AA164" s="59">
        <v>0</v>
      </c>
      <c r="AB164" s="59">
        <v>0</v>
      </c>
      <c r="AC164" s="59">
        <v>0</v>
      </c>
      <c r="AD164" s="59">
        <v>0</v>
      </c>
      <c r="AE164" s="59">
        <v>0</v>
      </c>
      <c r="AF164" s="59">
        <v>0</v>
      </c>
      <c r="AG164" s="59">
        <v>0</v>
      </c>
      <c r="AH164" s="59">
        <v>0</v>
      </c>
      <c r="AI164" s="59">
        <v>0</v>
      </c>
      <c r="AJ164" s="59">
        <v>0</v>
      </c>
      <c r="AK164" s="59">
        <v>0</v>
      </c>
      <c r="AL164" s="59">
        <v>0</v>
      </c>
      <c r="AM164" s="59">
        <v>0</v>
      </c>
      <c r="AN164" s="59">
        <v>0</v>
      </c>
      <c r="AO164" s="59">
        <v>0</v>
      </c>
      <c r="AP164" s="59">
        <v>0</v>
      </c>
      <c r="AQ164" s="59">
        <v>0</v>
      </c>
    </row>
    <row r="165" spans="1:43">
      <c r="A165" s="64" t="s">
        <v>1382</v>
      </c>
      <c r="B165" s="59">
        <v>161501.57256999999</v>
      </c>
      <c r="C165" s="59">
        <v>0</v>
      </c>
      <c r="D165" s="59">
        <v>0</v>
      </c>
      <c r="E165" s="59">
        <v>0</v>
      </c>
      <c r="F165" s="59">
        <v>0</v>
      </c>
      <c r="G165" s="59">
        <v>0</v>
      </c>
      <c r="H165" s="59">
        <v>0</v>
      </c>
      <c r="I165" s="59">
        <v>0</v>
      </c>
      <c r="J165" s="59">
        <v>0</v>
      </c>
      <c r="K165" s="59">
        <v>0</v>
      </c>
      <c r="L165" s="59">
        <v>0</v>
      </c>
      <c r="M165" s="59">
        <v>0</v>
      </c>
      <c r="N165" s="59">
        <v>0</v>
      </c>
      <c r="O165" s="59">
        <v>0</v>
      </c>
      <c r="P165" s="59">
        <v>0</v>
      </c>
      <c r="Q165" s="59">
        <v>0</v>
      </c>
      <c r="R165" s="59">
        <v>0</v>
      </c>
      <c r="S165" s="59">
        <v>0</v>
      </c>
      <c r="T165" s="59">
        <v>0</v>
      </c>
      <c r="U165" s="59">
        <v>0</v>
      </c>
      <c r="V165" s="59">
        <v>0</v>
      </c>
      <c r="W165" s="59">
        <v>0</v>
      </c>
      <c r="X165" s="59">
        <v>0</v>
      </c>
      <c r="Y165" s="59">
        <v>0</v>
      </c>
      <c r="Z165" s="59">
        <v>0</v>
      </c>
      <c r="AA165" s="59">
        <v>0</v>
      </c>
      <c r="AB165" s="59">
        <v>0</v>
      </c>
      <c r="AC165" s="59">
        <v>0</v>
      </c>
      <c r="AD165" s="59">
        <v>0</v>
      </c>
      <c r="AE165" s="59">
        <v>0</v>
      </c>
      <c r="AF165" s="59">
        <v>0</v>
      </c>
      <c r="AG165" s="59">
        <v>0</v>
      </c>
      <c r="AH165" s="59">
        <v>0</v>
      </c>
      <c r="AI165" s="59">
        <v>0</v>
      </c>
      <c r="AJ165" s="59">
        <v>0</v>
      </c>
      <c r="AK165" s="59">
        <v>0</v>
      </c>
      <c r="AL165" s="59">
        <v>0</v>
      </c>
      <c r="AM165" s="59">
        <v>0</v>
      </c>
      <c r="AN165" s="59">
        <v>0</v>
      </c>
      <c r="AO165" s="59">
        <v>0</v>
      </c>
      <c r="AP165" s="59">
        <v>0</v>
      </c>
      <c r="AQ165" s="59">
        <v>161501.57256999999</v>
      </c>
    </row>
    <row r="166" spans="1:43">
      <c r="A166" s="64" t="s">
        <v>283</v>
      </c>
      <c r="B166" s="59">
        <v>2402.1613299999999</v>
      </c>
      <c r="C166" s="59">
        <v>0</v>
      </c>
      <c r="D166" s="59">
        <v>0</v>
      </c>
      <c r="E166" s="59">
        <v>0</v>
      </c>
      <c r="F166" s="59">
        <v>0</v>
      </c>
      <c r="G166" s="59">
        <v>0</v>
      </c>
      <c r="H166" s="59">
        <v>0</v>
      </c>
      <c r="I166" s="59">
        <v>0</v>
      </c>
      <c r="J166" s="59">
        <v>0</v>
      </c>
      <c r="K166" s="59">
        <v>0</v>
      </c>
      <c r="L166" s="59">
        <v>0</v>
      </c>
      <c r="M166" s="59">
        <v>0</v>
      </c>
      <c r="N166" s="59">
        <v>0</v>
      </c>
      <c r="O166" s="59">
        <v>0</v>
      </c>
      <c r="P166" s="59">
        <v>0</v>
      </c>
      <c r="Q166" s="59">
        <v>0</v>
      </c>
      <c r="R166" s="59">
        <v>0</v>
      </c>
      <c r="S166" s="59">
        <v>0</v>
      </c>
      <c r="T166" s="59">
        <v>0</v>
      </c>
      <c r="U166" s="59">
        <v>0</v>
      </c>
      <c r="V166" s="59">
        <v>0</v>
      </c>
      <c r="W166" s="59">
        <v>0</v>
      </c>
      <c r="X166" s="59">
        <v>0</v>
      </c>
      <c r="Y166" s="59">
        <v>0</v>
      </c>
      <c r="Z166" s="59">
        <v>0</v>
      </c>
      <c r="AA166" s="59">
        <v>0</v>
      </c>
      <c r="AB166" s="59">
        <v>0</v>
      </c>
      <c r="AC166" s="59">
        <v>0</v>
      </c>
      <c r="AD166" s="59">
        <v>0</v>
      </c>
      <c r="AE166" s="59">
        <v>0</v>
      </c>
      <c r="AF166" s="59">
        <v>0</v>
      </c>
      <c r="AG166" s="59">
        <v>0</v>
      </c>
      <c r="AH166" s="59">
        <v>0</v>
      </c>
      <c r="AI166" s="59">
        <v>0</v>
      </c>
      <c r="AJ166" s="59">
        <v>0</v>
      </c>
      <c r="AK166" s="59">
        <v>0</v>
      </c>
      <c r="AL166" s="59">
        <v>0</v>
      </c>
      <c r="AM166" s="59">
        <v>0</v>
      </c>
      <c r="AN166" s="59">
        <v>0</v>
      </c>
      <c r="AO166" s="59">
        <v>0</v>
      </c>
      <c r="AP166" s="59">
        <v>0</v>
      </c>
      <c r="AQ166" s="59">
        <v>2402.1613299999999</v>
      </c>
    </row>
    <row r="167" spans="1:43">
      <c r="A167" s="389" t="s">
        <v>284</v>
      </c>
      <c r="B167" s="437">
        <v>0</v>
      </c>
      <c r="C167" s="437">
        <v>0</v>
      </c>
      <c r="D167" s="437">
        <v>0</v>
      </c>
      <c r="E167" s="437">
        <v>0</v>
      </c>
      <c r="F167" s="437">
        <v>0</v>
      </c>
      <c r="G167" s="437">
        <v>0</v>
      </c>
      <c r="H167" s="437">
        <v>0</v>
      </c>
      <c r="I167" s="437">
        <v>0</v>
      </c>
      <c r="J167" s="437">
        <v>0</v>
      </c>
      <c r="K167" s="437">
        <v>0</v>
      </c>
      <c r="L167" s="437">
        <v>0</v>
      </c>
      <c r="M167" s="437">
        <v>0</v>
      </c>
      <c r="N167" s="437">
        <v>0</v>
      </c>
      <c r="O167" s="437">
        <v>237.71985000000001</v>
      </c>
      <c r="P167" s="437">
        <v>0</v>
      </c>
      <c r="Q167" s="437">
        <v>0</v>
      </c>
      <c r="R167" s="437">
        <v>0</v>
      </c>
      <c r="S167" s="437">
        <v>0</v>
      </c>
      <c r="T167" s="437">
        <v>0</v>
      </c>
      <c r="U167" s="437">
        <v>0</v>
      </c>
      <c r="V167" s="437">
        <v>0</v>
      </c>
      <c r="W167" s="437">
        <v>0</v>
      </c>
      <c r="X167" s="437">
        <v>0</v>
      </c>
      <c r="Y167" s="437">
        <v>480.39893999999998</v>
      </c>
      <c r="Z167" s="437">
        <v>102.9</v>
      </c>
      <c r="AA167" s="437">
        <v>347.26691999999997</v>
      </c>
      <c r="AB167" s="437">
        <v>0</v>
      </c>
      <c r="AC167" s="437">
        <v>63.498350000000002</v>
      </c>
      <c r="AD167" s="437">
        <v>0</v>
      </c>
      <c r="AE167" s="437">
        <v>0</v>
      </c>
      <c r="AF167" s="437">
        <v>0</v>
      </c>
      <c r="AG167" s="437">
        <v>0</v>
      </c>
      <c r="AH167" s="437">
        <v>457.04379999999998</v>
      </c>
      <c r="AI167" s="437">
        <v>0</v>
      </c>
      <c r="AJ167" s="437">
        <v>99.689520000000002</v>
      </c>
      <c r="AK167" s="437">
        <v>0</v>
      </c>
      <c r="AL167" s="437">
        <v>0</v>
      </c>
      <c r="AM167" s="437">
        <v>0</v>
      </c>
      <c r="AN167" s="437">
        <v>0</v>
      </c>
      <c r="AO167" s="437">
        <v>0</v>
      </c>
      <c r="AP167" s="437">
        <v>431.91246000000001</v>
      </c>
      <c r="AQ167" s="437">
        <v>2220.4298399999998</v>
      </c>
    </row>
    <row r="168" spans="1:43">
      <c r="A168" s="64" t="s">
        <v>285</v>
      </c>
      <c r="B168" s="59">
        <v>0</v>
      </c>
      <c r="C168" s="59">
        <v>0</v>
      </c>
      <c r="D168" s="59">
        <v>0</v>
      </c>
      <c r="E168" s="59">
        <v>0</v>
      </c>
      <c r="F168" s="59">
        <v>0</v>
      </c>
      <c r="G168" s="59">
        <v>0</v>
      </c>
      <c r="H168" s="59">
        <v>0</v>
      </c>
      <c r="I168" s="59">
        <v>0</v>
      </c>
      <c r="J168" s="59">
        <v>0</v>
      </c>
      <c r="K168" s="59">
        <v>0</v>
      </c>
      <c r="L168" s="59">
        <v>0</v>
      </c>
      <c r="M168" s="59">
        <v>0</v>
      </c>
      <c r="N168" s="59">
        <v>0</v>
      </c>
      <c r="O168" s="59">
        <v>237.71985000000001</v>
      </c>
      <c r="P168" s="59">
        <v>0</v>
      </c>
      <c r="Q168" s="59">
        <v>0</v>
      </c>
      <c r="R168" s="59">
        <v>0</v>
      </c>
      <c r="S168" s="59">
        <v>0</v>
      </c>
      <c r="T168" s="59">
        <v>0</v>
      </c>
      <c r="U168" s="59">
        <v>0</v>
      </c>
      <c r="V168" s="59">
        <v>0</v>
      </c>
      <c r="W168" s="59">
        <v>0</v>
      </c>
      <c r="X168" s="59">
        <v>0</v>
      </c>
      <c r="Y168" s="59">
        <v>480.39893999999998</v>
      </c>
      <c r="Z168" s="59">
        <v>102.9</v>
      </c>
      <c r="AA168" s="59">
        <v>347.26691999999997</v>
      </c>
      <c r="AB168" s="59">
        <v>0</v>
      </c>
      <c r="AC168" s="59">
        <v>63.498350000000002</v>
      </c>
      <c r="AD168" s="59">
        <v>0</v>
      </c>
      <c r="AE168" s="59">
        <v>0</v>
      </c>
      <c r="AF168" s="59">
        <v>0</v>
      </c>
      <c r="AG168" s="59">
        <v>0</v>
      </c>
      <c r="AH168" s="59">
        <v>457.04379999999998</v>
      </c>
      <c r="AI168" s="59">
        <v>0</v>
      </c>
      <c r="AJ168" s="59">
        <v>99.689520000000002</v>
      </c>
      <c r="AK168" s="59">
        <v>0</v>
      </c>
      <c r="AL168" s="59">
        <v>0</v>
      </c>
      <c r="AM168" s="59">
        <v>0</v>
      </c>
      <c r="AN168" s="59">
        <v>0</v>
      </c>
      <c r="AO168" s="59">
        <v>0</v>
      </c>
      <c r="AP168" s="59">
        <v>431.91246000000001</v>
      </c>
      <c r="AQ168" s="59">
        <v>2220.4298399999998</v>
      </c>
    </row>
    <row r="169" spans="1:43">
      <c r="A169" s="64" t="s">
        <v>286</v>
      </c>
      <c r="B169" s="59">
        <v>0</v>
      </c>
      <c r="C169" s="59">
        <v>0</v>
      </c>
      <c r="D169" s="59">
        <v>0</v>
      </c>
      <c r="E169" s="59">
        <v>0</v>
      </c>
      <c r="F169" s="59">
        <v>0</v>
      </c>
      <c r="G169" s="59">
        <v>0</v>
      </c>
      <c r="H169" s="59">
        <v>0</v>
      </c>
      <c r="I169" s="59">
        <v>0</v>
      </c>
      <c r="J169" s="59">
        <v>0</v>
      </c>
      <c r="K169" s="59">
        <v>0</v>
      </c>
      <c r="L169" s="59">
        <v>0</v>
      </c>
      <c r="M169" s="59">
        <v>0</v>
      </c>
      <c r="N169" s="59">
        <v>0</v>
      </c>
      <c r="O169" s="59">
        <v>0</v>
      </c>
      <c r="P169" s="59">
        <v>0</v>
      </c>
      <c r="Q169" s="59">
        <v>0</v>
      </c>
      <c r="R169" s="59">
        <v>0</v>
      </c>
      <c r="S169" s="59">
        <v>0</v>
      </c>
      <c r="T169" s="59">
        <v>0</v>
      </c>
      <c r="U169" s="59">
        <v>0</v>
      </c>
      <c r="V169" s="59">
        <v>0</v>
      </c>
      <c r="W169" s="59">
        <v>0</v>
      </c>
      <c r="X169" s="59">
        <v>0</v>
      </c>
      <c r="Y169" s="59">
        <v>0</v>
      </c>
      <c r="Z169" s="59">
        <v>0</v>
      </c>
      <c r="AA169" s="59">
        <v>1E-3</v>
      </c>
      <c r="AB169" s="59">
        <v>0</v>
      </c>
      <c r="AC169" s="59">
        <v>63.498350000000002</v>
      </c>
      <c r="AD169" s="59">
        <v>0</v>
      </c>
      <c r="AE169" s="59">
        <v>0</v>
      </c>
      <c r="AF169" s="59">
        <v>0</v>
      </c>
      <c r="AG169" s="59">
        <v>0</v>
      </c>
      <c r="AH169" s="59">
        <v>0</v>
      </c>
      <c r="AI169" s="59">
        <v>0</v>
      </c>
      <c r="AJ169" s="59">
        <v>0</v>
      </c>
      <c r="AK169" s="59">
        <v>0</v>
      </c>
      <c r="AL169" s="59">
        <v>0</v>
      </c>
      <c r="AM169" s="59">
        <v>0</v>
      </c>
      <c r="AN169" s="59">
        <v>0</v>
      </c>
      <c r="AO169" s="59">
        <v>0</v>
      </c>
      <c r="AP169" s="59">
        <v>0</v>
      </c>
      <c r="AQ169" s="59">
        <v>63.49935</v>
      </c>
    </row>
    <row r="170" spans="1:43">
      <c r="A170" s="64" t="s">
        <v>287</v>
      </c>
      <c r="B170" s="59">
        <v>0</v>
      </c>
      <c r="C170" s="59">
        <v>0</v>
      </c>
      <c r="D170" s="59">
        <v>0</v>
      </c>
      <c r="E170" s="59">
        <v>0</v>
      </c>
      <c r="F170" s="59">
        <v>0</v>
      </c>
      <c r="G170" s="59">
        <v>0</v>
      </c>
      <c r="H170" s="59">
        <v>0</v>
      </c>
      <c r="I170" s="59">
        <v>0</v>
      </c>
      <c r="J170" s="59">
        <v>0</v>
      </c>
      <c r="K170" s="59">
        <v>0</v>
      </c>
      <c r="L170" s="59">
        <v>0</v>
      </c>
      <c r="M170" s="59">
        <v>0</v>
      </c>
      <c r="N170" s="59">
        <v>0</v>
      </c>
      <c r="O170" s="59">
        <v>237.71985000000001</v>
      </c>
      <c r="P170" s="59">
        <v>0</v>
      </c>
      <c r="Q170" s="59">
        <v>0</v>
      </c>
      <c r="R170" s="59">
        <v>0</v>
      </c>
      <c r="S170" s="59">
        <v>0</v>
      </c>
      <c r="T170" s="59">
        <v>0</v>
      </c>
      <c r="U170" s="59">
        <v>0</v>
      </c>
      <c r="V170" s="59">
        <v>0</v>
      </c>
      <c r="W170" s="59">
        <v>0</v>
      </c>
      <c r="X170" s="59">
        <v>0</v>
      </c>
      <c r="Y170" s="59">
        <v>449.52893999999998</v>
      </c>
      <c r="Z170" s="59">
        <v>102.9</v>
      </c>
      <c r="AA170" s="59">
        <v>347.26591999999999</v>
      </c>
      <c r="AB170" s="59">
        <v>0</v>
      </c>
      <c r="AC170" s="59">
        <v>0</v>
      </c>
      <c r="AD170" s="59">
        <v>0</v>
      </c>
      <c r="AE170" s="59">
        <v>0</v>
      </c>
      <c r="AF170" s="59">
        <v>0</v>
      </c>
      <c r="AG170" s="59">
        <v>0</v>
      </c>
      <c r="AH170" s="59">
        <v>457.04379999999998</v>
      </c>
      <c r="AI170" s="59">
        <v>0</v>
      </c>
      <c r="AJ170" s="59">
        <v>99.689520000000002</v>
      </c>
      <c r="AK170" s="59">
        <v>0</v>
      </c>
      <c r="AL170" s="59">
        <v>0</v>
      </c>
      <c r="AM170" s="59">
        <v>0</v>
      </c>
      <c r="AN170" s="59">
        <v>0</v>
      </c>
      <c r="AO170" s="59">
        <v>0</v>
      </c>
      <c r="AP170" s="59">
        <v>431.91246000000001</v>
      </c>
      <c r="AQ170" s="59">
        <v>2126.0604900000003</v>
      </c>
    </row>
    <row r="171" spans="1:43">
      <c r="A171" s="64" t="s">
        <v>288</v>
      </c>
      <c r="B171" s="59">
        <v>0</v>
      </c>
      <c r="C171" s="59">
        <v>0</v>
      </c>
      <c r="D171" s="59">
        <v>0</v>
      </c>
      <c r="E171" s="59">
        <v>0</v>
      </c>
      <c r="F171" s="59">
        <v>0</v>
      </c>
      <c r="G171" s="59">
        <v>0</v>
      </c>
      <c r="H171" s="59">
        <v>0</v>
      </c>
      <c r="I171" s="59">
        <v>0</v>
      </c>
      <c r="J171" s="59">
        <v>0</v>
      </c>
      <c r="K171" s="59">
        <v>0</v>
      </c>
      <c r="L171" s="59">
        <v>0</v>
      </c>
      <c r="M171" s="59">
        <v>0</v>
      </c>
      <c r="N171" s="59">
        <v>0</v>
      </c>
      <c r="O171" s="59">
        <v>0</v>
      </c>
      <c r="P171" s="59">
        <v>0</v>
      </c>
      <c r="Q171" s="59">
        <v>0</v>
      </c>
      <c r="R171" s="59">
        <v>0</v>
      </c>
      <c r="S171" s="59">
        <v>0</v>
      </c>
      <c r="T171" s="59">
        <v>0</v>
      </c>
      <c r="U171" s="59">
        <v>0</v>
      </c>
      <c r="V171" s="59">
        <v>0</v>
      </c>
      <c r="W171" s="59">
        <v>0</v>
      </c>
      <c r="X171" s="59">
        <v>0</v>
      </c>
      <c r="Y171" s="59">
        <v>0</v>
      </c>
      <c r="Z171" s="59">
        <v>0</v>
      </c>
      <c r="AA171" s="59">
        <v>0</v>
      </c>
      <c r="AB171" s="59">
        <v>0</v>
      </c>
      <c r="AC171" s="59">
        <v>0</v>
      </c>
      <c r="AD171" s="59">
        <v>0</v>
      </c>
      <c r="AE171" s="59">
        <v>0</v>
      </c>
      <c r="AF171" s="59">
        <v>0</v>
      </c>
      <c r="AG171" s="59">
        <v>0</v>
      </c>
      <c r="AH171" s="59">
        <v>0</v>
      </c>
      <c r="AI171" s="59">
        <v>0</v>
      </c>
      <c r="AJ171" s="59">
        <v>0</v>
      </c>
      <c r="AK171" s="59">
        <v>0</v>
      </c>
      <c r="AL171" s="59">
        <v>0</v>
      </c>
      <c r="AM171" s="59">
        <v>0</v>
      </c>
      <c r="AN171" s="59">
        <v>0</v>
      </c>
      <c r="AO171" s="59">
        <v>0</v>
      </c>
      <c r="AP171" s="59">
        <v>0</v>
      </c>
      <c r="AQ171" s="59">
        <v>0</v>
      </c>
    </row>
    <row r="172" spans="1:43">
      <c r="A172" s="64" t="s">
        <v>289</v>
      </c>
      <c r="B172" s="59">
        <v>0</v>
      </c>
      <c r="C172" s="59">
        <v>0</v>
      </c>
      <c r="D172" s="59">
        <v>0</v>
      </c>
      <c r="E172" s="59">
        <v>0</v>
      </c>
      <c r="F172" s="59">
        <v>0</v>
      </c>
      <c r="G172" s="59">
        <v>0</v>
      </c>
      <c r="H172" s="59">
        <v>0</v>
      </c>
      <c r="I172" s="59">
        <v>0</v>
      </c>
      <c r="J172" s="59">
        <v>0</v>
      </c>
      <c r="K172" s="59">
        <v>0</v>
      </c>
      <c r="L172" s="59">
        <v>0</v>
      </c>
      <c r="M172" s="59">
        <v>0</v>
      </c>
      <c r="N172" s="59">
        <v>0</v>
      </c>
      <c r="O172" s="59">
        <v>0</v>
      </c>
      <c r="P172" s="59">
        <v>0</v>
      </c>
      <c r="Q172" s="59">
        <v>0</v>
      </c>
      <c r="R172" s="59">
        <v>0</v>
      </c>
      <c r="S172" s="59">
        <v>0</v>
      </c>
      <c r="T172" s="59">
        <v>0</v>
      </c>
      <c r="U172" s="59">
        <v>0</v>
      </c>
      <c r="V172" s="59">
        <v>0</v>
      </c>
      <c r="W172" s="59">
        <v>0</v>
      </c>
      <c r="X172" s="59">
        <v>0</v>
      </c>
      <c r="Y172" s="59">
        <v>0</v>
      </c>
      <c r="Z172" s="59">
        <v>0</v>
      </c>
      <c r="AA172" s="59">
        <v>0</v>
      </c>
      <c r="AB172" s="59">
        <v>0</v>
      </c>
      <c r="AC172" s="59">
        <v>0</v>
      </c>
      <c r="AD172" s="59">
        <v>0</v>
      </c>
      <c r="AE172" s="59">
        <v>0</v>
      </c>
      <c r="AF172" s="59">
        <v>0</v>
      </c>
      <c r="AG172" s="59">
        <v>0</v>
      </c>
      <c r="AH172" s="59">
        <v>0</v>
      </c>
      <c r="AI172" s="59">
        <v>0</v>
      </c>
      <c r="AJ172" s="59">
        <v>0</v>
      </c>
      <c r="AK172" s="59">
        <v>0</v>
      </c>
      <c r="AL172" s="59">
        <v>0</v>
      </c>
      <c r="AM172" s="59">
        <v>0</v>
      </c>
      <c r="AN172" s="59">
        <v>0</v>
      </c>
      <c r="AO172" s="59">
        <v>0</v>
      </c>
      <c r="AP172" s="59">
        <v>0</v>
      </c>
      <c r="AQ172" s="59">
        <v>0</v>
      </c>
    </row>
    <row r="173" spans="1:43">
      <c r="A173" s="64" t="s">
        <v>290</v>
      </c>
      <c r="B173" s="59">
        <v>0</v>
      </c>
      <c r="C173" s="59">
        <v>0</v>
      </c>
      <c r="D173" s="59">
        <v>0</v>
      </c>
      <c r="E173" s="59">
        <v>0</v>
      </c>
      <c r="F173" s="59">
        <v>0</v>
      </c>
      <c r="G173" s="59">
        <v>0</v>
      </c>
      <c r="H173" s="59">
        <v>0</v>
      </c>
      <c r="I173" s="59">
        <v>0</v>
      </c>
      <c r="J173" s="59">
        <v>0</v>
      </c>
      <c r="K173" s="59">
        <v>0</v>
      </c>
      <c r="L173" s="59">
        <v>0</v>
      </c>
      <c r="M173" s="59">
        <v>0</v>
      </c>
      <c r="N173" s="59">
        <v>0</v>
      </c>
      <c r="O173" s="59">
        <v>0</v>
      </c>
      <c r="P173" s="59">
        <v>0</v>
      </c>
      <c r="Q173" s="59">
        <v>0</v>
      </c>
      <c r="R173" s="59">
        <v>0</v>
      </c>
      <c r="S173" s="59">
        <v>0</v>
      </c>
      <c r="T173" s="59">
        <v>0</v>
      </c>
      <c r="U173" s="59">
        <v>0</v>
      </c>
      <c r="V173" s="59">
        <v>0</v>
      </c>
      <c r="W173" s="59">
        <v>0</v>
      </c>
      <c r="X173" s="59">
        <v>0</v>
      </c>
      <c r="Y173" s="59">
        <v>30.87</v>
      </c>
      <c r="Z173" s="59">
        <v>0</v>
      </c>
      <c r="AA173" s="59">
        <v>0</v>
      </c>
      <c r="AB173" s="59">
        <v>0</v>
      </c>
      <c r="AC173" s="59">
        <v>0</v>
      </c>
      <c r="AD173" s="59">
        <v>0</v>
      </c>
      <c r="AE173" s="59">
        <v>0</v>
      </c>
      <c r="AF173" s="59">
        <v>0</v>
      </c>
      <c r="AG173" s="59">
        <v>0</v>
      </c>
      <c r="AH173" s="59">
        <v>0</v>
      </c>
      <c r="AI173" s="59">
        <v>0</v>
      </c>
      <c r="AJ173" s="59">
        <v>0</v>
      </c>
      <c r="AK173" s="59">
        <v>0</v>
      </c>
      <c r="AL173" s="59">
        <v>0</v>
      </c>
      <c r="AM173" s="59">
        <v>0</v>
      </c>
      <c r="AN173" s="59">
        <v>0</v>
      </c>
      <c r="AO173" s="59">
        <v>0</v>
      </c>
      <c r="AP173" s="59">
        <v>0</v>
      </c>
      <c r="AQ173" s="59">
        <v>30.87</v>
      </c>
    </row>
    <row r="174" spans="1:43">
      <c r="A174" s="64" t="s">
        <v>291</v>
      </c>
      <c r="B174" s="59">
        <v>0</v>
      </c>
      <c r="C174" s="59">
        <v>0</v>
      </c>
      <c r="D174" s="59">
        <v>0</v>
      </c>
      <c r="E174" s="59">
        <v>0</v>
      </c>
      <c r="F174" s="59">
        <v>0</v>
      </c>
      <c r="G174" s="59">
        <v>0</v>
      </c>
      <c r="H174" s="59">
        <v>0</v>
      </c>
      <c r="I174" s="59">
        <v>0</v>
      </c>
      <c r="J174" s="59">
        <v>0</v>
      </c>
      <c r="K174" s="59">
        <v>0</v>
      </c>
      <c r="L174" s="59">
        <v>0</v>
      </c>
      <c r="M174" s="59">
        <v>0</v>
      </c>
      <c r="N174" s="59">
        <v>0</v>
      </c>
      <c r="O174" s="59">
        <v>0</v>
      </c>
      <c r="P174" s="59">
        <v>0</v>
      </c>
      <c r="Q174" s="59">
        <v>0</v>
      </c>
      <c r="R174" s="59">
        <v>0</v>
      </c>
      <c r="S174" s="59">
        <v>0</v>
      </c>
      <c r="T174" s="59">
        <v>0</v>
      </c>
      <c r="U174" s="59">
        <v>0</v>
      </c>
      <c r="V174" s="59">
        <v>0</v>
      </c>
      <c r="W174" s="59">
        <v>0</v>
      </c>
      <c r="X174" s="59">
        <v>0</v>
      </c>
      <c r="Y174" s="59">
        <v>0</v>
      </c>
      <c r="Z174" s="59">
        <v>0</v>
      </c>
      <c r="AA174" s="59">
        <v>0</v>
      </c>
      <c r="AB174" s="59">
        <v>0</v>
      </c>
      <c r="AC174" s="59">
        <v>0</v>
      </c>
      <c r="AD174" s="59">
        <v>0</v>
      </c>
      <c r="AE174" s="59">
        <v>0</v>
      </c>
      <c r="AF174" s="59">
        <v>0</v>
      </c>
      <c r="AG174" s="59">
        <v>0</v>
      </c>
      <c r="AH174" s="59">
        <v>0</v>
      </c>
      <c r="AI174" s="59">
        <v>0</v>
      </c>
      <c r="AJ174" s="59">
        <v>0</v>
      </c>
      <c r="AK174" s="59">
        <v>0</v>
      </c>
      <c r="AL174" s="59">
        <v>0</v>
      </c>
      <c r="AM174" s="59">
        <v>0</v>
      </c>
      <c r="AN174" s="59">
        <v>0</v>
      </c>
      <c r="AO174" s="59">
        <v>0</v>
      </c>
      <c r="AP174" s="59">
        <v>0</v>
      </c>
      <c r="AQ174" s="59">
        <v>0</v>
      </c>
    </row>
    <row r="175" spans="1:43">
      <c r="A175" s="64" t="s">
        <v>292</v>
      </c>
      <c r="B175" s="59">
        <v>0</v>
      </c>
      <c r="C175" s="59">
        <v>0</v>
      </c>
      <c r="D175" s="59">
        <v>0</v>
      </c>
      <c r="E175" s="59">
        <v>0</v>
      </c>
      <c r="F175" s="59">
        <v>0</v>
      </c>
      <c r="G175" s="59">
        <v>0</v>
      </c>
      <c r="H175" s="59">
        <v>0</v>
      </c>
      <c r="I175" s="59">
        <v>0</v>
      </c>
      <c r="J175" s="59">
        <v>0</v>
      </c>
      <c r="K175" s="59">
        <v>0</v>
      </c>
      <c r="L175" s="59">
        <v>0</v>
      </c>
      <c r="M175" s="59">
        <v>0</v>
      </c>
      <c r="N175" s="59">
        <v>0</v>
      </c>
      <c r="O175" s="59">
        <v>0</v>
      </c>
      <c r="P175" s="59">
        <v>0</v>
      </c>
      <c r="Q175" s="59">
        <v>0</v>
      </c>
      <c r="R175" s="59">
        <v>0</v>
      </c>
      <c r="S175" s="59">
        <v>0</v>
      </c>
      <c r="T175" s="59">
        <v>0</v>
      </c>
      <c r="U175" s="59">
        <v>0</v>
      </c>
      <c r="V175" s="59">
        <v>0</v>
      </c>
      <c r="W175" s="59">
        <v>0</v>
      </c>
      <c r="X175" s="59">
        <v>0</v>
      </c>
      <c r="Y175" s="59">
        <v>0</v>
      </c>
      <c r="Z175" s="59">
        <v>0</v>
      </c>
      <c r="AA175" s="59">
        <v>0</v>
      </c>
      <c r="AB175" s="59">
        <v>0</v>
      </c>
      <c r="AC175" s="59">
        <v>0</v>
      </c>
      <c r="AD175" s="59">
        <v>0</v>
      </c>
      <c r="AE175" s="59">
        <v>0</v>
      </c>
      <c r="AF175" s="59">
        <v>0</v>
      </c>
      <c r="AG175" s="59">
        <v>0</v>
      </c>
      <c r="AH175" s="59">
        <v>0</v>
      </c>
      <c r="AI175" s="59">
        <v>0</v>
      </c>
      <c r="AJ175" s="59">
        <v>0</v>
      </c>
      <c r="AK175" s="59">
        <v>0</v>
      </c>
      <c r="AL175" s="59">
        <v>0</v>
      </c>
      <c r="AM175" s="59">
        <v>0</v>
      </c>
      <c r="AN175" s="59">
        <v>0</v>
      </c>
      <c r="AO175" s="59">
        <v>0</v>
      </c>
      <c r="AP175" s="59">
        <v>0</v>
      </c>
      <c r="AQ175" s="59">
        <v>0</v>
      </c>
    </row>
    <row r="176" spans="1:43">
      <c r="A176" s="389" t="s">
        <v>293</v>
      </c>
      <c r="B176" s="437">
        <v>203774.81536000001</v>
      </c>
      <c r="C176" s="437">
        <v>73554.338380000001</v>
      </c>
      <c r="D176" s="437">
        <v>120861.49072</v>
      </c>
      <c r="E176" s="437">
        <v>76941.923909999998</v>
      </c>
      <c r="F176" s="437">
        <v>52944.529159999998</v>
      </c>
      <c r="G176" s="437">
        <v>43452.044580000002</v>
      </c>
      <c r="H176" s="437">
        <v>33281.048000000003</v>
      </c>
      <c r="I176" s="437">
        <v>52284.719499999999</v>
      </c>
      <c r="J176" s="437">
        <v>41475.86537</v>
      </c>
      <c r="K176" s="437">
        <v>41940.993289999999</v>
      </c>
      <c r="L176" s="437">
        <v>24474.094280000001</v>
      </c>
      <c r="M176" s="437">
        <v>36950.812429999998</v>
      </c>
      <c r="N176" s="437">
        <v>44094.791590000001</v>
      </c>
      <c r="O176" s="437">
        <v>24449.426449999999</v>
      </c>
      <c r="P176" s="437">
        <v>19302.754850000001</v>
      </c>
      <c r="Q176" s="437">
        <v>10272.762650000001</v>
      </c>
      <c r="R176" s="437">
        <v>11221.914869999999</v>
      </c>
      <c r="S176" s="437">
        <v>9021.9897899999996</v>
      </c>
      <c r="T176" s="437">
        <v>45844.094340000003</v>
      </c>
      <c r="U176" s="437">
        <v>29311.56609</v>
      </c>
      <c r="V176" s="437">
        <v>15252.05653</v>
      </c>
      <c r="W176" s="437">
        <v>12550.896869999999</v>
      </c>
      <c r="X176" s="437">
        <v>25892.25575</v>
      </c>
      <c r="Y176" s="437">
        <v>16013.693660000001</v>
      </c>
      <c r="Z176" s="437">
        <v>32936.71458</v>
      </c>
      <c r="AA176" s="437">
        <v>12351.72838</v>
      </c>
      <c r="AB176" s="437">
        <v>30120.96125</v>
      </c>
      <c r="AC176" s="437">
        <v>47190.38205</v>
      </c>
      <c r="AD176" s="437">
        <v>10370.86499</v>
      </c>
      <c r="AE176" s="437">
        <v>45237.617130000006</v>
      </c>
      <c r="AF176" s="437">
        <v>32934.462699999996</v>
      </c>
      <c r="AG176" s="437">
        <v>11956.913710000001</v>
      </c>
      <c r="AH176" s="437">
        <v>12584.98832</v>
      </c>
      <c r="AI176" s="437">
        <v>9122.4891500000012</v>
      </c>
      <c r="AJ176" s="437">
        <v>4657.32935</v>
      </c>
      <c r="AK176" s="437">
        <v>14348.29394</v>
      </c>
      <c r="AL176" s="437">
        <v>11551.90494</v>
      </c>
      <c r="AM176" s="437">
        <v>7409.9744900000005</v>
      </c>
      <c r="AN176" s="437">
        <v>30422.82229</v>
      </c>
      <c r="AO176" s="437">
        <v>23132.210239999997</v>
      </c>
      <c r="AP176" s="437">
        <v>6838.1867400000001</v>
      </c>
      <c r="AQ176" s="437">
        <v>1408332.72267</v>
      </c>
    </row>
    <row r="177" spans="1:43">
      <c r="A177" s="63" t="s">
        <v>294</v>
      </c>
      <c r="B177" s="59">
        <v>121079.07</v>
      </c>
      <c r="C177" s="59">
        <v>27866.1</v>
      </c>
      <c r="D177" s="59">
        <v>63889.104899999998</v>
      </c>
      <c r="E177" s="59">
        <v>25266.19039</v>
      </c>
      <c r="F177" s="59">
        <v>6832.9731099999999</v>
      </c>
      <c r="G177" s="59">
        <v>6198.64</v>
      </c>
      <c r="H177" s="59">
        <v>7917.4261900000001</v>
      </c>
      <c r="I177" s="59">
        <v>6942.8105700000006</v>
      </c>
      <c r="J177" s="59">
        <v>3775.78</v>
      </c>
      <c r="K177" s="59">
        <v>5048.37</v>
      </c>
      <c r="L177" s="59">
        <v>11256.359539999999</v>
      </c>
      <c r="M177" s="59">
        <v>17295.385399999999</v>
      </c>
      <c r="N177" s="59">
        <v>17867.781660000001</v>
      </c>
      <c r="O177" s="59">
        <v>1966.461</v>
      </c>
      <c r="P177" s="59">
        <v>4181.9076000000005</v>
      </c>
      <c r="Q177" s="59">
        <v>3162.3150000000001</v>
      </c>
      <c r="R177" s="59">
        <v>2904.5531299999998</v>
      </c>
      <c r="S177" s="59">
        <v>4478.3082999999997</v>
      </c>
      <c r="T177" s="59">
        <v>6530.6047199999994</v>
      </c>
      <c r="U177" s="59">
        <v>4474.2914600000004</v>
      </c>
      <c r="V177" s="59">
        <v>5858.3</v>
      </c>
      <c r="W177" s="59">
        <v>3570.36</v>
      </c>
      <c r="X177" s="59">
        <v>2673.8935799999999</v>
      </c>
      <c r="Y177" s="59">
        <v>2172.9</v>
      </c>
      <c r="Z177" s="59">
        <v>26739.68895</v>
      </c>
      <c r="AA177" s="59">
        <v>4456.1450000000004</v>
      </c>
      <c r="AB177" s="59">
        <v>16640.2</v>
      </c>
      <c r="AC177" s="59">
        <v>19745.099999999999</v>
      </c>
      <c r="AD177" s="59">
        <v>11247.7</v>
      </c>
      <c r="AE177" s="59">
        <v>18681.8</v>
      </c>
      <c r="AF177" s="59">
        <v>9268.6</v>
      </c>
      <c r="AG177" s="59">
        <v>3757.76</v>
      </c>
      <c r="AH177" s="59">
        <v>4882.2700000000004</v>
      </c>
      <c r="AI177" s="59">
        <v>2500.7800000000002</v>
      </c>
      <c r="AJ177" s="59">
        <v>5058.99</v>
      </c>
      <c r="AK177" s="59">
        <v>10392.4</v>
      </c>
      <c r="AL177" s="59">
        <v>4674</v>
      </c>
      <c r="AM177" s="59">
        <v>2335.5</v>
      </c>
      <c r="AN177" s="59">
        <v>8295.91</v>
      </c>
      <c r="AO177" s="59">
        <v>7000.2107900000001</v>
      </c>
      <c r="AP177" s="59">
        <v>2584.2600000000002</v>
      </c>
      <c r="AQ177" s="59">
        <v>521471.20129</v>
      </c>
    </row>
    <row r="178" spans="1:43">
      <c r="A178" s="64" t="s">
        <v>295</v>
      </c>
      <c r="B178" s="59">
        <v>121079.07</v>
      </c>
      <c r="C178" s="59">
        <v>27866.1</v>
      </c>
      <c r="D178" s="59">
        <v>63889.104899999998</v>
      </c>
      <c r="E178" s="59">
        <v>25266.19039</v>
      </c>
      <c r="F178" s="59">
        <v>6832.9731099999999</v>
      </c>
      <c r="G178" s="59">
        <v>6198.64</v>
      </c>
      <c r="H178" s="59">
        <v>7917.4261900000001</v>
      </c>
      <c r="I178" s="59">
        <v>6942.8105700000006</v>
      </c>
      <c r="J178" s="59">
        <v>3775.78</v>
      </c>
      <c r="K178" s="59">
        <v>5048.37</v>
      </c>
      <c r="L178" s="59">
        <v>11256.359539999999</v>
      </c>
      <c r="M178" s="59">
        <v>17295.385399999999</v>
      </c>
      <c r="N178" s="59">
        <v>17867.781660000001</v>
      </c>
      <c r="O178" s="59">
        <v>1966.461</v>
      </c>
      <c r="P178" s="59">
        <v>4181.9076000000005</v>
      </c>
      <c r="Q178" s="59">
        <v>3162.3150000000001</v>
      </c>
      <c r="R178" s="59">
        <v>2904.5531299999998</v>
      </c>
      <c r="S178" s="59">
        <v>4478.3082999999997</v>
      </c>
      <c r="T178" s="59">
        <v>6530.6047199999994</v>
      </c>
      <c r="U178" s="59">
        <v>4474.2914600000004</v>
      </c>
      <c r="V178" s="59">
        <v>5858.3</v>
      </c>
      <c r="W178" s="59">
        <v>3570.36</v>
      </c>
      <c r="X178" s="59">
        <v>2673.8935799999999</v>
      </c>
      <c r="Y178" s="59">
        <v>2172.9</v>
      </c>
      <c r="Z178" s="59">
        <v>26739.68895</v>
      </c>
      <c r="AA178" s="59">
        <v>4456.1450000000004</v>
      </c>
      <c r="AB178" s="59">
        <v>16640.2</v>
      </c>
      <c r="AC178" s="59">
        <v>19745.099999999999</v>
      </c>
      <c r="AD178" s="59">
        <v>11247.7</v>
      </c>
      <c r="AE178" s="59">
        <v>18681.8</v>
      </c>
      <c r="AF178" s="59">
        <v>9268.6</v>
      </c>
      <c r="AG178" s="59">
        <v>3757.76</v>
      </c>
      <c r="AH178" s="59">
        <v>4882.2700000000004</v>
      </c>
      <c r="AI178" s="59">
        <v>2500.7800000000002</v>
      </c>
      <c r="AJ178" s="59">
        <v>5058.99</v>
      </c>
      <c r="AK178" s="59">
        <v>10392.4</v>
      </c>
      <c r="AL178" s="59">
        <v>4674</v>
      </c>
      <c r="AM178" s="59">
        <v>2335.5</v>
      </c>
      <c r="AN178" s="59">
        <v>8295.91</v>
      </c>
      <c r="AO178" s="59">
        <v>7000.2107900000001</v>
      </c>
      <c r="AP178" s="59">
        <v>2584.2600000000002</v>
      </c>
      <c r="AQ178" s="59">
        <v>521471.20129</v>
      </c>
    </row>
    <row r="179" spans="1:43">
      <c r="A179" s="64" t="s">
        <v>296</v>
      </c>
      <c r="B179" s="59">
        <v>0</v>
      </c>
      <c r="C179" s="59">
        <v>0</v>
      </c>
      <c r="D179" s="59">
        <v>0</v>
      </c>
      <c r="E179" s="59">
        <v>0</v>
      </c>
      <c r="F179" s="59">
        <v>0</v>
      </c>
      <c r="G179" s="59">
        <v>0</v>
      </c>
      <c r="H179" s="59">
        <v>0</v>
      </c>
      <c r="I179" s="59">
        <v>0</v>
      </c>
      <c r="J179" s="59">
        <v>0</v>
      </c>
      <c r="K179" s="59">
        <v>0</v>
      </c>
      <c r="L179" s="59">
        <v>0</v>
      </c>
      <c r="M179" s="59">
        <v>0</v>
      </c>
      <c r="N179" s="59">
        <v>0</v>
      </c>
      <c r="O179" s="59">
        <v>0</v>
      </c>
      <c r="P179" s="59">
        <v>0</v>
      </c>
      <c r="Q179" s="59">
        <v>0</v>
      </c>
      <c r="R179" s="59">
        <v>0</v>
      </c>
      <c r="S179" s="59">
        <v>0</v>
      </c>
      <c r="T179" s="59">
        <v>0</v>
      </c>
      <c r="U179" s="59">
        <v>0</v>
      </c>
      <c r="V179" s="59">
        <v>0</v>
      </c>
      <c r="W179" s="59">
        <v>0</v>
      </c>
      <c r="X179" s="59">
        <v>0</v>
      </c>
      <c r="Y179" s="59">
        <v>0</v>
      </c>
      <c r="Z179" s="59">
        <v>0</v>
      </c>
      <c r="AA179" s="59">
        <v>0</v>
      </c>
      <c r="AB179" s="59">
        <v>0</v>
      </c>
      <c r="AC179" s="59">
        <v>0</v>
      </c>
      <c r="AD179" s="59">
        <v>0</v>
      </c>
      <c r="AE179" s="59">
        <v>0</v>
      </c>
      <c r="AF179" s="59">
        <v>0</v>
      </c>
      <c r="AG179" s="59">
        <v>0</v>
      </c>
      <c r="AH179" s="59">
        <v>0</v>
      </c>
      <c r="AI179" s="59">
        <v>0</v>
      </c>
      <c r="AJ179" s="59">
        <v>0</v>
      </c>
      <c r="AK179" s="59">
        <v>0</v>
      </c>
      <c r="AL179" s="59">
        <v>0</v>
      </c>
      <c r="AM179" s="59">
        <v>0</v>
      </c>
      <c r="AN179" s="59">
        <v>0</v>
      </c>
      <c r="AO179" s="59">
        <v>0</v>
      </c>
      <c r="AP179" s="59">
        <v>0</v>
      </c>
      <c r="AQ179" s="59">
        <v>0</v>
      </c>
    </row>
    <row r="180" spans="1:43">
      <c r="A180" s="64" t="s">
        <v>297</v>
      </c>
      <c r="B180" s="59">
        <v>0</v>
      </c>
      <c r="C180" s="59">
        <v>0</v>
      </c>
      <c r="D180" s="59">
        <v>0</v>
      </c>
      <c r="E180" s="59">
        <v>0</v>
      </c>
      <c r="F180" s="59">
        <v>0</v>
      </c>
      <c r="G180" s="59">
        <v>0</v>
      </c>
      <c r="H180" s="59">
        <v>0</v>
      </c>
      <c r="I180" s="59">
        <v>0</v>
      </c>
      <c r="J180" s="59">
        <v>0</v>
      </c>
      <c r="K180" s="59">
        <v>0</v>
      </c>
      <c r="L180" s="59">
        <v>0</v>
      </c>
      <c r="M180" s="59">
        <v>0</v>
      </c>
      <c r="N180" s="59">
        <v>0</v>
      </c>
      <c r="O180" s="59">
        <v>0</v>
      </c>
      <c r="P180" s="59">
        <v>0</v>
      </c>
      <c r="Q180" s="59">
        <v>0</v>
      </c>
      <c r="R180" s="59">
        <v>0</v>
      </c>
      <c r="S180" s="59">
        <v>0</v>
      </c>
      <c r="T180" s="59">
        <v>0</v>
      </c>
      <c r="U180" s="59">
        <v>0</v>
      </c>
      <c r="V180" s="59">
        <v>0</v>
      </c>
      <c r="W180" s="59">
        <v>0</v>
      </c>
      <c r="X180" s="59">
        <v>0</v>
      </c>
      <c r="Y180" s="59">
        <v>0</v>
      </c>
      <c r="Z180" s="59">
        <v>0</v>
      </c>
      <c r="AA180" s="59">
        <v>0</v>
      </c>
      <c r="AB180" s="59">
        <v>0</v>
      </c>
      <c r="AC180" s="59">
        <v>0</v>
      </c>
      <c r="AD180" s="59">
        <v>0</v>
      </c>
      <c r="AE180" s="59">
        <v>0</v>
      </c>
      <c r="AF180" s="59">
        <v>0</v>
      </c>
      <c r="AG180" s="59">
        <v>0</v>
      </c>
      <c r="AH180" s="59">
        <v>0</v>
      </c>
      <c r="AI180" s="59">
        <v>0</v>
      </c>
      <c r="AJ180" s="59">
        <v>0</v>
      </c>
      <c r="AK180" s="59">
        <v>0</v>
      </c>
      <c r="AL180" s="59">
        <v>0</v>
      </c>
      <c r="AM180" s="59">
        <v>0</v>
      </c>
      <c r="AN180" s="59">
        <v>0</v>
      </c>
      <c r="AO180" s="59">
        <v>0</v>
      </c>
      <c r="AP180" s="59">
        <v>0</v>
      </c>
      <c r="AQ180" s="59">
        <v>0</v>
      </c>
    </row>
    <row r="181" spans="1:43">
      <c r="A181" s="63" t="s">
        <v>298</v>
      </c>
      <c r="B181" s="59">
        <v>1756.5934600000001</v>
      </c>
      <c r="C181" s="59">
        <v>0</v>
      </c>
      <c r="D181" s="59">
        <v>287.54940000000005</v>
      </c>
      <c r="E181" s="59">
        <v>0</v>
      </c>
      <c r="F181" s="59">
        <v>287.98298</v>
      </c>
      <c r="G181" s="59">
        <v>1227.0523600000001</v>
      </c>
      <c r="H181" s="59">
        <v>1087.9511100000002</v>
      </c>
      <c r="I181" s="59">
        <v>0.33</v>
      </c>
      <c r="J181" s="59">
        <v>9.74</v>
      </c>
      <c r="K181" s="59">
        <v>355.36014</v>
      </c>
      <c r="L181" s="59">
        <v>25.790770000000002</v>
      </c>
      <c r="M181" s="59">
        <v>0</v>
      </c>
      <c r="N181" s="59">
        <v>359.88867999999997</v>
      </c>
      <c r="O181" s="59">
        <v>489.86705999999998</v>
      </c>
      <c r="P181" s="59">
        <v>1067.7353400000002</v>
      </c>
      <c r="Q181" s="59">
        <v>2933.2283199999997</v>
      </c>
      <c r="R181" s="59">
        <v>154.136</v>
      </c>
      <c r="S181" s="59">
        <v>579.02035000000001</v>
      </c>
      <c r="T181" s="59">
        <v>1184.7460700000001</v>
      </c>
      <c r="U181" s="59">
        <v>908.53549999999996</v>
      </c>
      <c r="V181" s="59">
        <v>183.81980999999999</v>
      </c>
      <c r="W181" s="59">
        <v>984.16</v>
      </c>
      <c r="X181" s="59">
        <v>3090.6350699999998</v>
      </c>
      <c r="Y181" s="59">
        <v>2E-3</v>
      </c>
      <c r="Z181" s="59">
        <v>2274.4818399999999</v>
      </c>
      <c r="AA181" s="59">
        <v>179.62493000000001</v>
      </c>
      <c r="AB181" s="59">
        <v>0</v>
      </c>
      <c r="AC181" s="59">
        <v>789.18174999999997</v>
      </c>
      <c r="AD181" s="59">
        <v>161.1789</v>
      </c>
      <c r="AE181" s="59">
        <v>222.32240999999999</v>
      </c>
      <c r="AF181" s="59">
        <v>65.992660000000001</v>
      </c>
      <c r="AG181" s="59">
        <v>229.07957000000002</v>
      </c>
      <c r="AH181" s="59">
        <v>147.07213000000002</v>
      </c>
      <c r="AI181" s="59">
        <v>0</v>
      </c>
      <c r="AJ181" s="59">
        <v>63.518120000000003</v>
      </c>
      <c r="AK181" s="59">
        <v>11.104239999999999</v>
      </c>
      <c r="AL181" s="59">
        <v>0</v>
      </c>
      <c r="AM181" s="59">
        <v>3.41</v>
      </c>
      <c r="AN181" s="59">
        <v>4088.46711</v>
      </c>
      <c r="AO181" s="59">
        <v>678.06457</v>
      </c>
      <c r="AP181" s="59">
        <v>23.809240000000003</v>
      </c>
      <c r="AQ181" s="59">
        <v>25911.43189</v>
      </c>
    </row>
    <row r="182" spans="1:43">
      <c r="A182" s="64" t="s">
        <v>299</v>
      </c>
      <c r="B182" s="59">
        <v>0</v>
      </c>
      <c r="C182" s="59">
        <v>0</v>
      </c>
      <c r="D182" s="59">
        <v>0</v>
      </c>
      <c r="E182" s="59">
        <v>0</v>
      </c>
      <c r="F182" s="59">
        <v>0</v>
      </c>
      <c r="G182" s="59">
        <v>0</v>
      </c>
      <c r="H182" s="59">
        <v>0</v>
      </c>
      <c r="I182" s="59">
        <v>0</v>
      </c>
      <c r="J182" s="59">
        <v>0</v>
      </c>
      <c r="K182" s="59">
        <v>0</v>
      </c>
      <c r="L182" s="59">
        <v>0</v>
      </c>
      <c r="M182" s="59">
        <v>0</v>
      </c>
      <c r="N182" s="59">
        <v>0</v>
      </c>
      <c r="O182" s="59">
        <v>0</v>
      </c>
      <c r="P182" s="59">
        <v>0</v>
      </c>
      <c r="Q182" s="59">
        <v>0</v>
      </c>
      <c r="R182" s="59">
        <v>0</v>
      </c>
      <c r="S182" s="59">
        <v>0</v>
      </c>
      <c r="T182" s="59">
        <v>0</v>
      </c>
      <c r="U182" s="59">
        <v>0</v>
      </c>
      <c r="V182" s="59">
        <v>0</v>
      </c>
      <c r="W182" s="59">
        <v>0</v>
      </c>
      <c r="X182" s="59">
        <v>0</v>
      </c>
      <c r="Y182" s="59">
        <v>0</v>
      </c>
      <c r="Z182" s="59">
        <v>0</v>
      </c>
      <c r="AA182" s="59">
        <v>0</v>
      </c>
      <c r="AB182" s="59">
        <v>0</v>
      </c>
      <c r="AC182" s="59">
        <v>0</v>
      </c>
      <c r="AD182" s="59">
        <v>0</v>
      </c>
      <c r="AE182" s="59">
        <v>0</v>
      </c>
      <c r="AF182" s="59">
        <v>0</v>
      </c>
      <c r="AG182" s="59">
        <v>0</v>
      </c>
      <c r="AH182" s="59">
        <v>0</v>
      </c>
      <c r="AI182" s="59">
        <v>0</v>
      </c>
      <c r="AJ182" s="59">
        <v>0</v>
      </c>
      <c r="AK182" s="59">
        <v>0</v>
      </c>
      <c r="AL182" s="59">
        <v>0</v>
      </c>
      <c r="AM182" s="59">
        <v>0</v>
      </c>
      <c r="AN182" s="59">
        <v>0</v>
      </c>
      <c r="AO182" s="59">
        <v>0</v>
      </c>
      <c r="AP182" s="59">
        <v>0</v>
      </c>
      <c r="AQ182" s="59">
        <v>0</v>
      </c>
    </row>
    <row r="183" spans="1:43">
      <c r="A183" s="64" t="s">
        <v>300</v>
      </c>
      <c r="B183" s="59">
        <v>0</v>
      </c>
      <c r="C183" s="59">
        <v>0</v>
      </c>
      <c r="D183" s="59">
        <v>0</v>
      </c>
      <c r="E183" s="59">
        <v>0</v>
      </c>
      <c r="F183" s="59">
        <v>0</v>
      </c>
      <c r="G183" s="59">
        <v>0</v>
      </c>
      <c r="H183" s="59">
        <v>3.1454200000000001</v>
      </c>
      <c r="I183" s="59">
        <v>0</v>
      </c>
      <c r="J183" s="59">
        <v>0</v>
      </c>
      <c r="K183" s="59">
        <v>0</v>
      </c>
      <c r="L183" s="59">
        <v>0</v>
      </c>
      <c r="M183" s="59">
        <v>0</v>
      </c>
      <c r="N183" s="59">
        <v>23.968130000000002</v>
      </c>
      <c r="O183" s="59">
        <v>362.02199999999999</v>
      </c>
      <c r="P183" s="59">
        <v>0</v>
      </c>
      <c r="Q183" s="59">
        <v>0</v>
      </c>
      <c r="R183" s="59">
        <v>0</v>
      </c>
      <c r="S183" s="59">
        <v>0</v>
      </c>
      <c r="T183" s="59">
        <v>0</v>
      </c>
      <c r="U183" s="59">
        <v>0</v>
      </c>
      <c r="V183" s="59">
        <v>0</v>
      </c>
      <c r="W183" s="59">
        <v>0</v>
      </c>
      <c r="X183" s="59">
        <v>0</v>
      </c>
      <c r="Y183" s="59">
        <v>0</v>
      </c>
      <c r="Z183" s="59">
        <v>1853.3439900000001</v>
      </c>
      <c r="AA183" s="59">
        <v>40.298099999999998</v>
      </c>
      <c r="AB183" s="59">
        <v>0</v>
      </c>
      <c r="AC183" s="59">
        <v>0</v>
      </c>
      <c r="AD183" s="59">
        <v>0</v>
      </c>
      <c r="AE183" s="59">
        <v>195.34455</v>
      </c>
      <c r="AF183" s="59">
        <v>62.500660000000003</v>
      </c>
      <c r="AG183" s="59">
        <v>0</v>
      </c>
      <c r="AH183" s="59">
        <v>0</v>
      </c>
      <c r="AI183" s="59">
        <v>0</v>
      </c>
      <c r="AJ183" s="59">
        <v>63.518120000000003</v>
      </c>
      <c r="AK183" s="59">
        <v>11.104239999999999</v>
      </c>
      <c r="AL183" s="59">
        <v>0</v>
      </c>
      <c r="AM183" s="59">
        <v>0</v>
      </c>
      <c r="AN183" s="59">
        <v>4072.8727100000001</v>
      </c>
      <c r="AO183" s="59">
        <v>0</v>
      </c>
      <c r="AP183" s="59">
        <v>0</v>
      </c>
      <c r="AQ183" s="59">
        <v>6688.1179199999997</v>
      </c>
    </row>
    <row r="184" spans="1:43">
      <c r="A184" s="64" t="s">
        <v>301</v>
      </c>
      <c r="B184" s="59">
        <v>1756.5934600000001</v>
      </c>
      <c r="C184" s="59">
        <v>0</v>
      </c>
      <c r="D184" s="59">
        <v>287.54940000000005</v>
      </c>
      <c r="E184" s="59">
        <v>0</v>
      </c>
      <c r="F184" s="59">
        <v>287.98298</v>
      </c>
      <c r="G184" s="59">
        <v>1227.0523600000001</v>
      </c>
      <c r="H184" s="59">
        <v>1084.8056899999999</v>
      </c>
      <c r="I184" s="59">
        <v>0.33</v>
      </c>
      <c r="J184" s="59">
        <v>9.74</v>
      </c>
      <c r="K184" s="59">
        <v>355.36014</v>
      </c>
      <c r="L184" s="59">
        <v>25.790770000000002</v>
      </c>
      <c r="M184" s="59">
        <v>0</v>
      </c>
      <c r="N184" s="59">
        <v>335.92054999999999</v>
      </c>
      <c r="O184" s="59">
        <v>127.84506</v>
      </c>
      <c r="P184" s="59">
        <v>1067.7353400000002</v>
      </c>
      <c r="Q184" s="59">
        <v>2933.2283199999997</v>
      </c>
      <c r="R184" s="59">
        <v>154.136</v>
      </c>
      <c r="S184" s="59">
        <v>579.02035000000001</v>
      </c>
      <c r="T184" s="59">
        <v>1184.7460700000001</v>
      </c>
      <c r="U184" s="59">
        <v>908.53549999999996</v>
      </c>
      <c r="V184" s="59">
        <v>183.81980999999999</v>
      </c>
      <c r="W184" s="59">
        <v>984.16</v>
      </c>
      <c r="X184" s="59">
        <v>3090.6350699999998</v>
      </c>
      <c r="Y184" s="59">
        <v>2E-3</v>
      </c>
      <c r="Z184" s="59">
        <v>421.13784999999996</v>
      </c>
      <c r="AA184" s="59">
        <v>139.32683</v>
      </c>
      <c r="AB184" s="59">
        <v>0</v>
      </c>
      <c r="AC184" s="59">
        <v>789.18174999999997</v>
      </c>
      <c r="AD184" s="59">
        <v>161.1789</v>
      </c>
      <c r="AE184" s="59">
        <v>26.97786</v>
      </c>
      <c r="AF184" s="59">
        <v>3.492</v>
      </c>
      <c r="AG184" s="59">
        <v>229.07957000000002</v>
      </c>
      <c r="AH184" s="59">
        <v>147.07213000000002</v>
      </c>
      <c r="AI184" s="59">
        <v>0</v>
      </c>
      <c r="AJ184" s="59">
        <v>0</v>
      </c>
      <c r="AK184" s="59">
        <v>0</v>
      </c>
      <c r="AL184" s="59">
        <v>0</v>
      </c>
      <c r="AM184" s="59">
        <v>3.41</v>
      </c>
      <c r="AN184" s="59">
        <v>15.5944</v>
      </c>
      <c r="AO184" s="59">
        <v>678.06457</v>
      </c>
      <c r="AP184" s="59">
        <v>23.809240000000003</v>
      </c>
      <c r="AQ184" s="59">
        <v>19223.313969999999</v>
      </c>
    </row>
    <row r="185" spans="1:43">
      <c r="A185" s="63" t="s">
        <v>302</v>
      </c>
      <c r="B185" s="59">
        <v>0</v>
      </c>
      <c r="C185" s="59">
        <v>0</v>
      </c>
      <c r="D185" s="59">
        <v>0</v>
      </c>
      <c r="E185" s="59">
        <v>0</v>
      </c>
      <c r="F185" s="59">
        <v>0</v>
      </c>
      <c r="G185" s="59">
        <v>0</v>
      </c>
      <c r="H185" s="59">
        <v>0</v>
      </c>
      <c r="I185" s="59">
        <v>0</v>
      </c>
      <c r="J185" s="59">
        <v>0</v>
      </c>
      <c r="K185" s="59">
        <v>0</v>
      </c>
      <c r="L185" s="59">
        <v>0</v>
      </c>
      <c r="M185" s="59">
        <v>0</v>
      </c>
      <c r="N185" s="59">
        <v>0</v>
      </c>
      <c r="O185" s="59">
        <v>0</v>
      </c>
      <c r="P185" s="59">
        <v>0</v>
      </c>
      <c r="Q185" s="59">
        <v>0</v>
      </c>
      <c r="R185" s="59">
        <v>0</v>
      </c>
      <c r="S185" s="59">
        <v>0</v>
      </c>
      <c r="T185" s="59">
        <v>0</v>
      </c>
      <c r="U185" s="59">
        <v>0</v>
      </c>
      <c r="V185" s="59">
        <v>0</v>
      </c>
      <c r="W185" s="59">
        <v>0</v>
      </c>
      <c r="X185" s="59">
        <v>0</v>
      </c>
      <c r="Y185" s="59">
        <v>0</v>
      </c>
      <c r="Z185" s="59">
        <v>0</v>
      </c>
      <c r="AA185" s="59">
        <v>0</v>
      </c>
      <c r="AB185" s="59">
        <v>0</v>
      </c>
      <c r="AC185" s="59">
        <v>0</v>
      </c>
      <c r="AD185" s="59">
        <v>0</v>
      </c>
      <c r="AE185" s="59">
        <v>0</v>
      </c>
      <c r="AF185" s="59">
        <v>0</v>
      </c>
      <c r="AG185" s="59">
        <v>0</v>
      </c>
      <c r="AH185" s="59">
        <v>0</v>
      </c>
      <c r="AI185" s="59">
        <v>0</v>
      </c>
      <c r="AJ185" s="59">
        <v>0</v>
      </c>
      <c r="AK185" s="59">
        <v>0</v>
      </c>
      <c r="AL185" s="59">
        <v>0</v>
      </c>
      <c r="AM185" s="59">
        <v>0</v>
      </c>
      <c r="AN185" s="59">
        <v>0</v>
      </c>
      <c r="AO185" s="59">
        <v>0</v>
      </c>
      <c r="AP185" s="59">
        <v>0</v>
      </c>
      <c r="AQ185" s="59">
        <v>0</v>
      </c>
    </row>
    <row r="186" spans="1:43">
      <c r="A186" s="64" t="s">
        <v>303</v>
      </c>
      <c r="B186" s="59">
        <v>0</v>
      </c>
      <c r="C186" s="59">
        <v>0</v>
      </c>
      <c r="D186" s="59">
        <v>0</v>
      </c>
      <c r="E186" s="59">
        <v>0</v>
      </c>
      <c r="F186" s="59">
        <v>0</v>
      </c>
      <c r="G186" s="59">
        <v>0</v>
      </c>
      <c r="H186" s="59">
        <v>0</v>
      </c>
      <c r="I186" s="59">
        <v>0</v>
      </c>
      <c r="J186" s="59">
        <v>0</v>
      </c>
      <c r="K186" s="59">
        <v>0</v>
      </c>
      <c r="L186" s="59">
        <v>0</v>
      </c>
      <c r="M186" s="59">
        <v>0</v>
      </c>
      <c r="N186" s="59">
        <v>0</v>
      </c>
      <c r="O186" s="59">
        <v>0</v>
      </c>
      <c r="P186" s="59">
        <v>0</v>
      </c>
      <c r="Q186" s="59">
        <v>0</v>
      </c>
      <c r="R186" s="59">
        <v>0</v>
      </c>
      <c r="S186" s="59">
        <v>0</v>
      </c>
      <c r="T186" s="59">
        <v>0</v>
      </c>
      <c r="U186" s="59">
        <v>0</v>
      </c>
      <c r="V186" s="59">
        <v>0</v>
      </c>
      <c r="W186" s="59">
        <v>0</v>
      </c>
      <c r="X186" s="59">
        <v>0</v>
      </c>
      <c r="Y186" s="59">
        <v>0</v>
      </c>
      <c r="Z186" s="59">
        <v>0</v>
      </c>
      <c r="AA186" s="59">
        <v>0</v>
      </c>
      <c r="AB186" s="59">
        <v>0</v>
      </c>
      <c r="AC186" s="59">
        <v>0</v>
      </c>
      <c r="AD186" s="59">
        <v>0</v>
      </c>
      <c r="AE186" s="59">
        <v>0</v>
      </c>
      <c r="AF186" s="59">
        <v>0</v>
      </c>
      <c r="AG186" s="59">
        <v>0</v>
      </c>
      <c r="AH186" s="59">
        <v>0</v>
      </c>
      <c r="AI186" s="59">
        <v>0</v>
      </c>
      <c r="AJ186" s="59">
        <v>0</v>
      </c>
      <c r="AK186" s="59">
        <v>0</v>
      </c>
      <c r="AL186" s="59">
        <v>0</v>
      </c>
      <c r="AM186" s="59">
        <v>0</v>
      </c>
      <c r="AN186" s="59">
        <v>0</v>
      </c>
      <c r="AO186" s="59">
        <v>0</v>
      </c>
      <c r="AP186" s="59">
        <v>0</v>
      </c>
      <c r="AQ186" s="59">
        <v>0</v>
      </c>
    </row>
    <row r="187" spans="1:43">
      <c r="A187" s="63" t="s">
        <v>304</v>
      </c>
      <c r="B187" s="59">
        <v>80546.180980000005</v>
      </c>
      <c r="C187" s="59">
        <v>45399.116900000001</v>
      </c>
      <c r="D187" s="59">
        <v>56295.567310000006</v>
      </c>
      <c r="E187" s="59">
        <v>51488.592810000002</v>
      </c>
      <c r="F187" s="59">
        <v>45993.697319999999</v>
      </c>
      <c r="G187" s="59">
        <v>34571.875759999995</v>
      </c>
      <c r="H187" s="59">
        <v>23398.45492</v>
      </c>
      <c r="I187" s="59">
        <v>45250.573680000001</v>
      </c>
      <c r="J187" s="59">
        <v>37755.848890000001</v>
      </c>
      <c r="K187" s="59">
        <v>35429.146390000002</v>
      </c>
      <c r="L187" s="59">
        <v>19932.58253</v>
      </c>
      <c r="M187" s="59">
        <v>17090.639809999997</v>
      </c>
      <c r="N187" s="59">
        <v>23128.230889999999</v>
      </c>
      <c r="O187" s="59">
        <v>23036.1819</v>
      </c>
      <c r="P187" s="59">
        <v>15178.67995</v>
      </c>
      <c r="Q187" s="59">
        <v>4203.1180999999997</v>
      </c>
      <c r="R187" s="59">
        <v>8279.1945699999997</v>
      </c>
      <c r="S187" s="59">
        <v>4802.7746100000004</v>
      </c>
      <c r="T187" s="59">
        <v>36342.639819999997</v>
      </c>
      <c r="U187" s="59">
        <v>23309.109539999998</v>
      </c>
      <c r="V187" s="59">
        <v>9838.6834799999997</v>
      </c>
      <c r="W187" s="59">
        <v>8433.7910500000016</v>
      </c>
      <c r="X187" s="59">
        <v>21802.932290000001</v>
      </c>
      <c r="Y187" s="59">
        <v>13587.11356</v>
      </c>
      <c r="Z187" s="59">
        <v>3335.3303999999998</v>
      </c>
      <c r="AA187" s="59">
        <v>9457.0607899999995</v>
      </c>
      <c r="AB187" s="59">
        <v>12469.47061</v>
      </c>
      <c r="AC187" s="59">
        <v>26263.772300000001</v>
      </c>
      <c r="AD187" s="59">
        <v>1427.2929099999999</v>
      </c>
      <c r="AE187" s="59">
        <v>25789.912680000001</v>
      </c>
      <c r="AF187" s="59">
        <v>23149.615170000001</v>
      </c>
      <c r="AG187" s="59">
        <v>7869.9796100000003</v>
      </c>
      <c r="AH187" s="59">
        <v>8139.0494600000002</v>
      </c>
      <c r="AI187" s="59">
        <v>7333.19704</v>
      </c>
      <c r="AJ187" s="59">
        <v>24.68891</v>
      </c>
      <c r="AK187" s="59">
        <v>3393.1492000000003</v>
      </c>
      <c r="AL187" s="59">
        <v>9007.4903300000005</v>
      </c>
      <c r="AM187" s="59">
        <v>6965.7395999999999</v>
      </c>
      <c r="AN187" s="59">
        <v>16375.60447</v>
      </c>
      <c r="AO187" s="59">
        <v>16165.70205</v>
      </c>
      <c r="AP187" s="59">
        <v>4362.8343499999992</v>
      </c>
      <c r="AQ187" s="59">
        <v>866624.61694000009</v>
      </c>
    </row>
    <row r="188" spans="1:43">
      <c r="A188" s="64" t="s">
        <v>305</v>
      </c>
      <c r="B188" s="59">
        <v>53905.364249999999</v>
      </c>
      <c r="C188" s="59">
        <v>32799.489050000004</v>
      </c>
      <c r="D188" s="59">
        <v>30943.294040000001</v>
      </c>
      <c r="E188" s="59">
        <v>15623.274220000001</v>
      </c>
      <c r="F188" s="59">
        <v>26132.173360000001</v>
      </c>
      <c r="G188" s="59">
        <v>13052.190060000001</v>
      </c>
      <c r="H188" s="59">
        <v>6507.0645599999998</v>
      </c>
      <c r="I188" s="59">
        <v>3575.6405</v>
      </c>
      <c r="J188" s="59">
        <v>10070.354019999999</v>
      </c>
      <c r="K188" s="59">
        <v>15136.869199999999</v>
      </c>
      <c r="L188" s="59">
        <v>13370.24562</v>
      </c>
      <c r="M188" s="59">
        <v>7805.1104299999997</v>
      </c>
      <c r="N188" s="59">
        <v>4711.9980099999993</v>
      </c>
      <c r="O188" s="59">
        <v>5427.5121200000003</v>
      </c>
      <c r="P188" s="59">
        <v>5109.3553099999999</v>
      </c>
      <c r="Q188" s="59">
        <v>1945.6828700000001</v>
      </c>
      <c r="R188" s="59">
        <v>809.20017000000007</v>
      </c>
      <c r="S188" s="59">
        <v>107.88122</v>
      </c>
      <c r="T188" s="59">
        <v>27491.137879999998</v>
      </c>
      <c r="U188" s="59">
        <v>19905.760969999999</v>
      </c>
      <c r="V188" s="59">
        <v>5498.7404999999999</v>
      </c>
      <c r="W188" s="59">
        <v>1713.96</v>
      </c>
      <c r="X188" s="59">
        <v>3224.3864700000004</v>
      </c>
      <c r="Y188" s="59">
        <v>1412.73558</v>
      </c>
      <c r="Z188" s="59">
        <v>1634.4313100000002</v>
      </c>
      <c r="AA188" s="59">
        <v>726.10549000000003</v>
      </c>
      <c r="AB188" s="59">
        <v>3088.0261600000003</v>
      </c>
      <c r="AC188" s="59">
        <v>4136.60779</v>
      </c>
      <c r="AD188" s="59">
        <v>592.58443</v>
      </c>
      <c r="AE188" s="59">
        <v>9291.8670899999997</v>
      </c>
      <c r="AF188" s="59">
        <v>3843.79459</v>
      </c>
      <c r="AG188" s="59">
        <v>1001.85689</v>
      </c>
      <c r="AH188" s="59">
        <v>1383.30792</v>
      </c>
      <c r="AI188" s="59">
        <v>1187.94</v>
      </c>
      <c r="AJ188" s="59">
        <v>24.68891</v>
      </c>
      <c r="AK188" s="59">
        <v>1216.1084799999999</v>
      </c>
      <c r="AL188" s="59">
        <v>2038.3579299999999</v>
      </c>
      <c r="AM188" s="59">
        <v>374.51004999999998</v>
      </c>
      <c r="AN188" s="59">
        <v>4067.8049999999998</v>
      </c>
      <c r="AO188" s="59">
        <v>2903.9344599999999</v>
      </c>
      <c r="AP188" s="59">
        <v>538.9309300000001</v>
      </c>
      <c r="AQ188" s="59">
        <v>344330.27784</v>
      </c>
    </row>
    <row r="189" spans="1:43">
      <c r="A189" s="64" t="s">
        <v>306</v>
      </c>
      <c r="B189" s="59">
        <v>26640.816729999999</v>
      </c>
      <c r="C189" s="59">
        <v>12599.627849999999</v>
      </c>
      <c r="D189" s="59">
        <v>25352.273269999998</v>
      </c>
      <c r="E189" s="59">
        <v>10202.83568</v>
      </c>
      <c r="F189" s="59">
        <v>19861.523960000002</v>
      </c>
      <c r="G189" s="59">
        <v>6243.9005199999992</v>
      </c>
      <c r="H189" s="59">
        <v>16891.390359999998</v>
      </c>
      <c r="I189" s="59">
        <v>33024.789649999999</v>
      </c>
      <c r="J189" s="59">
        <v>4387.2014900000004</v>
      </c>
      <c r="K189" s="59">
        <v>3484.6082099999999</v>
      </c>
      <c r="L189" s="59">
        <v>6562.33691</v>
      </c>
      <c r="M189" s="59">
        <v>2269.1430599999999</v>
      </c>
      <c r="N189" s="59">
        <v>7046.8953799999999</v>
      </c>
      <c r="O189" s="59">
        <v>17608.66978</v>
      </c>
      <c r="P189" s="59">
        <v>9305.3930500000006</v>
      </c>
      <c r="Q189" s="59">
        <v>903.58372999999995</v>
      </c>
      <c r="R189" s="59">
        <v>6559.1176699999996</v>
      </c>
      <c r="S189" s="59">
        <v>827.62605000000008</v>
      </c>
      <c r="T189" s="59">
        <v>8851.5019400000001</v>
      </c>
      <c r="U189" s="59">
        <v>2019.56945</v>
      </c>
      <c r="V189" s="59">
        <v>4339.9429800000007</v>
      </c>
      <c r="W189" s="59">
        <v>2227.63069</v>
      </c>
      <c r="X189" s="59">
        <v>18578.545819999999</v>
      </c>
      <c r="Y189" s="59">
        <v>952.35378000000003</v>
      </c>
      <c r="Z189" s="59">
        <v>402.66991999999999</v>
      </c>
      <c r="AA189" s="59">
        <v>4162.6928399999997</v>
      </c>
      <c r="AB189" s="59">
        <v>113.64455000000001</v>
      </c>
      <c r="AC189" s="59">
        <v>13784.99043</v>
      </c>
      <c r="AD189" s="59">
        <v>257.66836999999998</v>
      </c>
      <c r="AE189" s="59">
        <v>2306.7527400000004</v>
      </c>
      <c r="AF189" s="59">
        <v>361.51321000000002</v>
      </c>
      <c r="AG189" s="59">
        <v>3552.6440200000002</v>
      </c>
      <c r="AH189" s="59">
        <v>320.76434</v>
      </c>
      <c r="AI189" s="59">
        <v>130.56067999999999</v>
      </c>
      <c r="AJ189" s="59">
        <v>0</v>
      </c>
      <c r="AK189" s="59">
        <v>2177.0407200000004</v>
      </c>
      <c r="AL189" s="59">
        <v>1199.01603</v>
      </c>
      <c r="AM189" s="59">
        <v>1936.3093700000002</v>
      </c>
      <c r="AN189" s="59">
        <v>113.47117</v>
      </c>
      <c r="AO189" s="59">
        <v>2981.24044</v>
      </c>
      <c r="AP189" s="59">
        <v>575.63607999999999</v>
      </c>
      <c r="AQ189" s="59">
        <v>281117.89292000001</v>
      </c>
    </row>
    <row r="190" spans="1:43">
      <c r="A190" s="64" t="s">
        <v>307</v>
      </c>
      <c r="B190" s="59">
        <v>0</v>
      </c>
      <c r="C190" s="59">
        <v>0</v>
      </c>
      <c r="D190" s="59">
        <v>0</v>
      </c>
      <c r="E190" s="59">
        <v>25662.482909999999</v>
      </c>
      <c r="F190" s="59">
        <v>0</v>
      </c>
      <c r="G190" s="59">
        <v>15275.785179999999</v>
      </c>
      <c r="H190" s="59">
        <v>0</v>
      </c>
      <c r="I190" s="59">
        <v>8650.1435299999994</v>
      </c>
      <c r="J190" s="59">
        <v>23298.293379999999</v>
      </c>
      <c r="K190" s="59">
        <v>16807.668980000002</v>
      </c>
      <c r="L190" s="59">
        <v>0</v>
      </c>
      <c r="M190" s="59">
        <v>7016.3863200000005</v>
      </c>
      <c r="N190" s="59">
        <v>11369.3375</v>
      </c>
      <c r="O190" s="59">
        <v>0</v>
      </c>
      <c r="P190" s="59">
        <v>763.93158999999991</v>
      </c>
      <c r="Q190" s="59">
        <v>1353.8515</v>
      </c>
      <c r="R190" s="59">
        <v>910.87672999999995</v>
      </c>
      <c r="S190" s="59">
        <v>3867.2673399999999</v>
      </c>
      <c r="T190" s="59">
        <v>0</v>
      </c>
      <c r="U190" s="59">
        <v>1383.7791200000001</v>
      </c>
      <c r="V190" s="59">
        <v>0</v>
      </c>
      <c r="W190" s="59">
        <v>4492.2003600000007</v>
      </c>
      <c r="X190" s="59">
        <v>0</v>
      </c>
      <c r="Y190" s="59">
        <v>11222.0242</v>
      </c>
      <c r="Z190" s="59">
        <v>1298.2291699999998</v>
      </c>
      <c r="AA190" s="59">
        <v>4568.2624599999999</v>
      </c>
      <c r="AB190" s="59">
        <v>9267.7999</v>
      </c>
      <c r="AC190" s="59">
        <v>8342.1740800000007</v>
      </c>
      <c r="AD190" s="59">
        <v>577.04011000000003</v>
      </c>
      <c r="AE190" s="59">
        <v>14191.29285</v>
      </c>
      <c r="AF190" s="59">
        <v>18944.307370000002</v>
      </c>
      <c r="AG190" s="59">
        <v>3315.4787000000001</v>
      </c>
      <c r="AH190" s="59">
        <v>6434.9772000000003</v>
      </c>
      <c r="AI190" s="59">
        <v>6014.6963599999999</v>
      </c>
      <c r="AJ190" s="59">
        <v>0</v>
      </c>
      <c r="AK190" s="59">
        <v>0</v>
      </c>
      <c r="AL190" s="59">
        <v>5770.1163699999997</v>
      </c>
      <c r="AM190" s="59">
        <v>4654.9201800000001</v>
      </c>
      <c r="AN190" s="59">
        <v>12194.328300000001</v>
      </c>
      <c r="AO190" s="59">
        <v>10280.52715</v>
      </c>
      <c r="AP190" s="59">
        <v>3248.2673399999999</v>
      </c>
      <c r="AQ190" s="59">
        <v>241176.44618</v>
      </c>
    </row>
    <row r="191" spans="1:43">
      <c r="A191" s="63" t="s">
        <v>308</v>
      </c>
      <c r="B191" s="59">
        <v>392.97091999999998</v>
      </c>
      <c r="C191" s="59">
        <v>289.12147999999996</v>
      </c>
      <c r="D191" s="59">
        <v>389.26911000000001</v>
      </c>
      <c r="E191" s="59">
        <v>187.14070999999998</v>
      </c>
      <c r="F191" s="59">
        <v>-170.12424999999999</v>
      </c>
      <c r="G191" s="59">
        <v>1454.4764599999999</v>
      </c>
      <c r="H191" s="59">
        <v>877.21578</v>
      </c>
      <c r="I191" s="59">
        <v>91.005250000000004</v>
      </c>
      <c r="J191" s="59">
        <v>-65.503519999999995</v>
      </c>
      <c r="K191" s="59">
        <v>1108.1167600000001</v>
      </c>
      <c r="L191" s="59">
        <v>-6740.6385599999994</v>
      </c>
      <c r="M191" s="59">
        <v>2564.7872200000002</v>
      </c>
      <c r="N191" s="59">
        <v>2738.8903599999999</v>
      </c>
      <c r="O191" s="59">
        <v>-1043.0835099999999</v>
      </c>
      <c r="P191" s="59">
        <v>-1125.5680400000001</v>
      </c>
      <c r="Q191" s="59">
        <v>-25.898769999999999</v>
      </c>
      <c r="R191" s="59">
        <v>-115.96883</v>
      </c>
      <c r="S191" s="59">
        <v>-838.11347000000001</v>
      </c>
      <c r="T191" s="59">
        <v>1786.10373</v>
      </c>
      <c r="U191" s="59">
        <v>619.62959000000001</v>
      </c>
      <c r="V191" s="59">
        <v>-628.74675999999999</v>
      </c>
      <c r="W191" s="59">
        <v>-437.41417999999999</v>
      </c>
      <c r="X191" s="59">
        <v>-1675.2051899999999</v>
      </c>
      <c r="Y191" s="59">
        <v>253.6781</v>
      </c>
      <c r="Z191" s="59">
        <v>587.21339</v>
      </c>
      <c r="AA191" s="59">
        <v>-1741.1023400000001</v>
      </c>
      <c r="AB191" s="59">
        <v>1011.2906400000001</v>
      </c>
      <c r="AC191" s="59">
        <v>392.32799999999997</v>
      </c>
      <c r="AD191" s="59">
        <v>-2465.3068199999998</v>
      </c>
      <c r="AE191" s="59">
        <v>543.58204000000001</v>
      </c>
      <c r="AF191" s="59">
        <v>450.25486999999998</v>
      </c>
      <c r="AG191" s="59">
        <v>100.09452999999999</v>
      </c>
      <c r="AH191" s="59">
        <v>-583.40327000000002</v>
      </c>
      <c r="AI191" s="59">
        <v>-711.48788999999999</v>
      </c>
      <c r="AJ191" s="59">
        <v>-489.86768000000001</v>
      </c>
      <c r="AK191" s="59">
        <v>551.64049999999997</v>
      </c>
      <c r="AL191" s="59">
        <v>-2129.5853900000002</v>
      </c>
      <c r="AM191" s="59">
        <v>-1894.6751100000001</v>
      </c>
      <c r="AN191" s="59">
        <v>1662.8407099999999</v>
      </c>
      <c r="AO191" s="59">
        <v>-711.76717000000008</v>
      </c>
      <c r="AP191" s="59">
        <v>-132.71684999999999</v>
      </c>
      <c r="AQ191" s="59">
        <v>-5674.5274500000005</v>
      </c>
    </row>
    <row r="192" spans="1:43">
      <c r="A192" s="64" t="s">
        <v>309</v>
      </c>
      <c r="B192" s="59">
        <v>0</v>
      </c>
      <c r="C192" s="59">
        <v>0</v>
      </c>
      <c r="D192" s="59">
        <v>0</v>
      </c>
      <c r="E192" s="59">
        <v>0</v>
      </c>
      <c r="F192" s="59">
        <v>0</v>
      </c>
      <c r="G192" s="59">
        <v>1023.97646</v>
      </c>
      <c r="H192" s="59">
        <v>0</v>
      </c>
      <c r="I192" s="59">
        <v>0</v>
      </c>
      <c r="J192" s="59">
        <v>0</v>
      </c>
      <c r="K192" s="59">
        <v>0</v>
      </c>
      <c r="L192" s="59">
        <v>-5645.5112600000002</v>
      </c>
      <c r="M192" s="59">
        <v>537.63042000000007</v>
      </c>
      <c r="N192" s="59">
        <v>430.20858000000004</v>
      </c>
      <c r="O192" s="59">
        <v>0</v>
      </c>
      <c r="P192" s="59">
        <v>0</v>
      </c>
      <c r="Q192" s="59">
        <v>0</v>
      </c>
      <c r="R192" s="59">
        <v>0</v>
      </c>
      <c r="S192" s="59">
        <v>0</v>
      </c>
      <c r="T192" s="59">
        <v>0</v>
      </c>
      <c r="U192" s="59">
        <v>0</v>
      </c>
      <c r="V192" s="59">
        <v>0</v>
      </c>
      <c r="W192" s="59">
        <v>0</v>
      </c>
      <c r="X192" s="59">
        <v>0</v>
      </c>
      <c r="Y192" s="59">
        <v>0</v>
      </c>
      <c r="Z192" s="59">
        <v>937.56153000000006</v>
      </c>
      <c r="AA192" s="59">
        <v>-1141.6291200000001</v>
      </c>
      <c r="AB192" s="59">
        <v>0</v>
      </c>
      <c r="AC192" s="59">
        <v>0</v>
      </c>
      <c r="AD192" s="59">
        <v>-2550.82159</v>
      </c>
      <c r="AE192" s="59">
        <v>0</v>
      </c>
      <c r="AF192" s="59">
        <v>0</v>
      </c>
      <c r="AG192" s="59">
        <v>0</v>
      </c>
      <c r="AH192" s="59">
        <v>0</v>
      </c>
      <c r="AI192" s="59">
        <v>-115.139</v>
      </c>
      <c r="AJ192" s="59">
        <v>-372.59189000000003</v>
      </c>
      <c r="AK192" s="59">
        <v>0</v>
      </c>
      <c r="AL192" s="59">
        <v>0</v>
      </c>
      <c r="AM192" s="59">
        <v>-1462.8683700000001</v>
      </c>
      <c r="AN192" s="59">
        <v>0</v>
      </c>
      <c r="AO192" s="59">
        <v>0</v>
      </c>
      <c r="AP192" s="59">
        <v>0</v>
      </c>
      <c r="AQ192" s="59">
        <v>-8359.1842400000005</v>
      </c>
    </row>
    <row r="193" spans="1:43">
      <c r="A193" s="100" t="s">
        <v>310</v>
      </c>
      <c r="B193" s="59">
        <v>392.97091999999998</v>
      </c>
      <c r="C193" s="59">
        <v>289.12147999999996</v>
      </c>
      <c r="D193" s="59">
        <v>389.26911000000001</v>
      </c>
      <c r="E193" s="59">
        <v>187.14070999999998</v>
      </c>
      <c r="F193" s="59">
        <v>-170.12424999999999</v>
      </c>
      <c r="G193" s="59">
        <v>430.5</v>
      </c>
      <c r="H193" s="59">
        <v>877.21578</v>
      </c>
      <c r="I193" s="59">
        <v>91.005250000000004</v>
      </c>
      <c r="J193" s="59">
        <v>-65.503519999999995</v>
      </c>
      <c r="K193" s="59">
        <v>1108.1167600000001</v>
      </c>
      <c r="L193" s="59">
        <v>-1095.1273000000001</v>
      </c>
      <c r="M193" s="59">
        <v>2027.1568</v>
      </c>
      <c r="N193" s="59">
        <v>2308.6817799999999</v>
      </c>
      <c r="O193" s="59">
        <v>-1043.0835099999999</v>
      </c>
      <c r="P193" s="59">
        <v>-1125.5680400000001</v>
      </c>
      <c r="Q193" s="59">
        <v>-25.898769999999999</v>
      </c>
      <c r="R193" s="59">
        <v>-115.96883</v>
      </c>
      <c r="S193" s="59">
        <v>-838.11347000000001</v>
      </c>
      <c r="T193" s="59">
        <v>1786.10373</v>
      </c>
      <c r="U193" s="59">
        <v>619.62959000000001</v>
      </c>
      <c r="V193" s="59">
        <v>-628.74675999999999</v>
      </c>
      <c r="W193" s="59">
        <v>-437.41417999999999</v>
      </c>
      <c r="X193" s="59">
        <v>-1675.2051899999999</v>
      </c>
      <c r="Y193" s="59">
        <v>253.6781</v>
      </c>
      <c r="Z193" s="59">
        <v>-350.34814</v>
      </c>
      <c r="AA193" s="59">
        <v>-599.47321999999997</v>
      </c>
      <c r="AB193" s="59">
        <v>1011.2906400000001</v>
      </c>
      <c r="AC193" s="59">
        <v>392.32799999999997</v>
      </c>
      <c r="AD193" s="59">
        <v>85.514769999999999</v>
      </c>
      <c r="AE193" s="59">
        <v>543.58204000000001</v>
      </c>
      <c r="AF193" s="59">
        <v>450.25486999999998</v>
      </c>
      <c r="AG193" s="59">
        <v>100.09452999999999</v>
      </c>
      <c r="AH193" s="59">
        <v>-583.40327000000002</v>
      </c>
      <c r="AI193" s="59">
        <v>-596.34888999999998</v>
      </c>
      <c r="AJ193" s="59">
        <v>-117.27579</v>
      </c>
      <c r="AK193" s="59">
        <v>551.64049999999997</v>
      </c>
      <c r="AL193" s="59">
        <v>-2129.5853900000002</v>
      </c>
      <c r="AM193" s="59">
        <v>-431.80673999999999</v>
      </c>
      <c r="AN193" s="59">
        <v>1662.8407099999999</v>
      </c>
      <c r="AO193" s="59">
        <v>-711.76717000000008</v>
      </c>
      <c r="AP193" s="59">
        <v>-132.71684999999999</v>
      </c>
      <c r="AQ193" s="59">
        <v>2684.65679</v>
      </c>
    </row>
    <row r="194" spans="1:43">
      <c r="A194" s="385" t="s">
        <v>311</v>
      </c>
      <c r="B194" s="437">
        <v>1955471.5701600001</v>
      </c>
      <c r="C194" s="437">
        <v>504713.62505000003</v>
      </c>
      <c r="D194" s="437">
        <v>1103569.17154</v>
      </c>
      <c r="E194" s="437">
        <v>407610.61695</v>
      </c>
      <c r="F194" s="437">
        <v>238352.94284</v>
      </c>
      <c r="G194" s="437">
        <v>211162.37271</v>
      </c>
      <c r="H194" s="437">
        <v>159717.31468000001</v>
      </c>
      <c r="I194" s="437">
        <v>297568.69030000002</v>
      </c>
      <c r="J194" s="437">
        <v>242571.97472999999</v>
      </c>
      <c r="K194" s="437">
        <v>319766.88912999997</v>
      </c>
      <c r="L194" s="437">
        <v>149977.95497999998</v>
      </c>
      <c r="M194" s="437">
        <v>354520.74417999998</v>
      </c>
      <c r="N194" s="437">
        <v>387938.80325</v>
      </c>
      <c r="O194" s="437">
        <v>152706.93083000003</v>
      </c>
      <c r="P194" s="437">
        <v>170274.00985</v>
      </c>
      <c r="Q194" s="437">
        <v>76262.022280000005</v>
      </c>
      <c r="R194" s="437">
        <v>85840.379739999989</v>
      </c>
      <c r="S194" s="437">
        <v>98667.892980000004</v>
      </c>
      <c r="T194" s="437">
        <v>131987.63792000001</v>
      </c>
      <c r="U194" s="437">
        <v>231514.25162999998</v>
      </c>
      <c r="V194" s="437">
        <v>87487.998040000006</v>
      </c>
      <c r="W194" s="437">
        <v>124650.36143</v>
      </c>
      <c r="X194" s="437">
        <v>311100.77419000003</v>
      </c>
      <c r="Y194" s="437">
        <v>137615.80275999999</v>
      </c>
      <c r="Z194" s="437">
        <v>306583.51605999999</v>
      </c>
      <c r="AA194" s="437">
        <v>133982.14671</v>
      </c>
      <c r="AB194" s="437">
        <v>387960.79510000005</v>
      </c>
      <c r="AC194" s="437">
        <v>364488.69806000002</v>
      </c>
      <c r="AD194" s="437">
        <v>97947.374049999999</v>
      </c>
      <c r="AE194" s="437">
        <v>348186.81253</v>
      </c>
      <c r="AF194" s="437">
        <v>78998.529840000003</v>
      </c>
      <c r="AG194" s="437">
        <v>84364.091920000006</v>
      </c>
      <c r="AH194" s="437">
        <v>76708.804060000009</v>
      </c>
      <c r="AI194" s="437">
        <v>30191.274069999999</v>
      </c>
      <c r="AJ194" s="437">
        <v>54587.894110000001</v>
      </c>
      <c r="AK194" s="437">
        <v>23119.677820000001</v>
      </c>
      <c r="AL194" s="437">
        <v>143291.64218</v>
      </c>
      <c r="AM194" s="437">
        <v>34124.124520000005</v>
      </c>
      <c r="AN194" s="437">
        <v>199812.40065</v>
      </c>
      <c r="AO194" s="437">
        <v>92428.05502</v>
      </c>
      <c r="AP194" s="437">
        <v>31755.701820000002</v>
      </c>
      <c r="AQ194" s="437">
        <v>10429582.27067</v>
      </c>
    </row>
    <row r="195" spans="1:43">
      <c r="A195" s="389" t="s">
        <v>312</v>
      </c>
      <c r="B195" s="437">
        <v>10361.033650000001</v>
      </c>
      <c r="C195" s="437">
        <v>0</v>
      </c>
      <c r="D195" s="437">
        <v>0</v>
      </c>
      <c r="E195" s="437">
        <v>0</v>
      </c>
      <c r="F195" s="437">
        <v>0</v>
      </c>
      <c r="G195" s="437">
        <v>0</v>
      </c>
      <c r="H195" s="437">
        <v>0</v>
      </c>
      <c r="I195" s="437">
        <v>0</v>
      </c>
      <c r="J195" s="437">
        <v>0</v>
      </c>
      <c r="K195" s="437">
        <v>0</v>
      </c>
      <c r="L195" s="437">
        <v>0</v>
      </c>
      <c r="M195" s="437">
        <v>0</v>
      </c>
      <c r="N195" s="437">
        <v>0</v>
      </c>
      <c r="O195" s="437">
        <v>0</v>
      </c>
      <c r="P195" s="437">
        <v>0</v>
      </c>
      <c r="Q195" s="437">
        <v>0</v>
      </c>
      <c r="R195" s="437">
        <v>0</v>
      </c>
      <c r="S195" s="437">
        <v>0</v>
      </c>
      <c r="T195" s="437">
        <v>0</v>
      </c>
      <c r="U195" s="437">
        <v>0</v>
      </c>
      <c r="V195" s="437">
        <v>0</v>
      </c>
      <c r="W195" s="437">
        <v>0</v>
      </c>
      <c r="X195" s="437">
        <v>0</v>
      </c>
      <c r="Y195" s="437">
        <v>0</v>
      </c>
      <c r="Z195" s="437">
        <v>0</v>
      </c>
      <c r="AA195" s="437">
        <v>0</v>
      </c>
      <c r="AB195" s="437">
        <v>0</v>
      </c>
      <c r="AC195" s="437">
        <v>0</v>
      </c>
      <c r="AD195" s="437">
        <v>0</v>
      </c>
      <c r="AE195" s="437">
        <v>0</v>
      </c>
      <c r="AF195" s="437">
        <v>0</v>
      </c>
      <c r="AG195" s="437">
        <v>0</v>
      </c>
      <c r="AH195" s="437">
        <v>0</v>
      </c>
      <c r="AI195" s="437">
        <v>0</v>
      </c>
      <c r="AJ195" s="437">
        <v>0</v>
      </c>
      <c r="AK195" s="437">
        <v>0</v>
      </c>
      <c r="AL195" s="437">
        <v>0</v>
      </c>
      <c r="AM195" s="437">
        <v>0</v>
      </c>
      <c r="AN195" s="437">
        <v>0</v>
      </c>
      <c r="AO195" s="437">
        <v>0</v>
      </c>
      <c r="AP195" s="437">
        <v>0</v>
      </c>
      <c r="AQ195" s="437">
        <v>10361.033650000001</v>
      </c>
    </row>
    <row r="196" spans="1:43">
      <c r="A196" s="63" t="s">
        <v>313</v>
      </c>
      <c r="B196" s="59">
        <v>0</v>
      </c>
      <c r="C196" s="59">
        <v>0</v>
      </c>
      <c r="D196" s="59">
        <v>0</v>
      </c>
      <c r="E196" s="59">
        <v>0</v>
      </c>
      <c r="F196" s="59">
        <v>0</v>
      </c>
      <c r="G196" s="59">
        <v>0</v>
      </c>
      <c r="H196" s="59">
        <v>0</v>
      </c>
      <c r="I196" s="59">
        <v>0</v>
      </c>
      <c r="J196" s="59">
        <v>0</v>
      </c>
      <c r="K196" s="59">
        <v>0</v>
      </c>
      <c r="L196" s="59">
        <v>0</v>
      </c>
      <c r="M196" s="59">
        <v>0</v>
      </c>
      <c r="N196" s="59">
        <v>0</v>
      </c>
      <c r="O196" s="59">
        <v>0</v>
      </c>
      <c r="P196" s="59">
        <v>0</v>
      </c>
      <c r="Q196" s="59">
        <v>0</v>
      </c>
      <c r="R196" s="59">
        <v>0</v>
      </c>
      <c r="S196" s="59">
        <v>0</v>
      </c>
      <c r="T196" s="59">
        <v>0</v>
      </c>
      <c r="U196" s="59">
        <v>0</v>
      </c>
      <c r="V196" s="59">
        <v>0</v>
      </c>
      <c r="W196" s="59">
        <v>0</v>
      </c>
      <c r="X196" s="59">
        <v>0</v>
      </c>
      <c r="Y196" s="59">
        <v>0</v>
      </c>
      <c r="Z196" s="59">
        <v>0</v>
      </c>
      <c r="AA196" s="59">
        <v>0</v>
      </c>
      <c r="AB196" s="59">
        <v>0</v>
      </c>
      <c r="AC196" s="59">
        <v>0</v>
      </c>
      <c r="AD196" s="59">
        <v>0</v>
      </c>
      <c r="AE196" s="59">
        <v>0</v>
      </c>
      <c r="AF196" s="59">
        <v>0</v>
      </c>
      <c r="AG196" s="59">
        <v>0</v>
      </c>
      <c r="AH196" s="59">
        <v>0</v>
      </c>
      <c r="AI196" s="59">
        <v>0</v>
      </c>
      <c r="AJ196" s="59">
        <v>0</v>
      </c>
      <c r="AK196" s="59">
        <v>0</v>
      </c>
      <c r="AL196" s="59">
        <v>0</v>
      </c>
      <c r="AM196" s="59">
        <v>0</v>
      </c>
      <c r="AN196" s="59">
        <v>0</v>
      </c>
      <c r="AO196" s="59">
        <v>0</v>
      </c>
      <c r="AP196" s="59">
        <v>0</v>
      </c>
      <c r="AQ196" s="59">
        <v>0</v>
      </c>
    </row>
    <row r="197" spans="1:43">
      <c r="A197" s="64" t="s">
        <v>314</v>
      </c>
      <c r="B197" s="59">
        <v>0</v>
      </c>
      <c r="C197" s="59">
        <v>0</v>
      </c>
      <c r="D197" s="59">
        <v>0</v>
      </c>
      <c r="E197" s="59">
        <v>0</v>
      </c>
      <c r="F197" s="59">
        <v>0</v>
      </c>
      <c r="G197" s="59">
        <v>0</v>
      </c>
      <c r="H197" s="59">
        <v>0</v>
      </c>
      <c r="I197" s="59">
        <v>0</v>
      </c>
      <c r="J197" s="59">
        <v>0</v>
      </c>
      <c r="K197" s="59">
        <v>0</v>
      </c>
      <c r="L197" s="59">
        <v>0</v>
      </c>
      <c r="M197" s="59">
        <v>0</v>
      </c>
      <c r="N197" s="59">
        <v>0</v>
      </c>
      <c r="O197" s="59">
        <v>0</v>
      </c>
      <c r="P197" s="59">
        <v>0</v>
      </c>
      <c r="Q197" s="59">
        <v>0</v>
      </c>
      <c r="R197" s="59">
        <v>0</v>
      </c>
      <c r="S197" s="59">
        <v>0</v>
      </c>
      <c r="T197" s="59">
        <v>0</v>
      </c>
      <c r="U197" s="59">
        <v>0</v>
      </c>
      <c r="V197" s="59">
        <v>0</v>
      </c>
      <c r="W197" s="59">
        <v>0</v>
      </c>
      <c r="X197" s="59">
        <v>0</v>
      </c>
      <c r="Y197" s="59">
        <v>0</v>
      </c>
      <c r="Z197" s="59">
        <v>0</v>
      </c>
      <c r="AA197" s="59">
        <v>0</v>
      </c>
      <c r="AB197" s="59">
        <v>0</v>
      </c>
      <c r="AC197" s="59">
        <v>0</v>
      </c>
      <c r="AD197" s="59">
        <v>0</v>
      </c>
      <c r="AE197" s="59">
        <v>0</v>
      </c>
      <c r="AF197" s="59">
        <v>0</v>
      </c>
      <c r="AG197" s="59">
        <v>0</v>
      </c>
      <c r="AH197" s="59">
        <v>0</v>
      </c>
      <c r="AI197" s="59">
        <v>0</v>
      </c>
      <c r="AJ197" s="59">
        <v>0</v>
      </c>
      <c r="AK197" s="59">
        <v>0</v>
      </c>
      <c r="AL197" s="59">
        <v>0</v>
      </c>
      <c r="AM197" s="59">
        <v>0</v>
      </c>
      <c r="AN197" s="59">
        <v>0</v>
      </c>
      <c r="AO197" s="59">
        <v>0</v>
      </c>
      <c r="AP197" s="59">
        <v>0</v>
      </c>
      <c r="AQ197" s="59">
        <v>0</v>
      </c>
    </row>
    <row r="198" spans="1:43">
      <c r="A198" s="64" t="s">
        <v>315</v>
      </c>
      <c r="B198" s="59">
        <v>0</v>
      </c>
      <c r="C198" s="59">
        <v>0</v>
      </c>
      <c r="D198" s="59">
        <v>0</v>
      </c>
      <c r="E198" s="59">
        <v>0</v>
      </c>
      <c r="F198" s="59">
        <v>0</v>
      </c>
      <c r="G198" s="59">
        <v>0</v>
      </c>
      <c r="H198" s="59">
        <v>0</v>
      </c>
      <c r="I198" s="59">
        <v>0</v>
      </c>
      <c r="J198" s="59">
        <v>0</v>
      </c>
      <c r="K198" s="59">
        <v>0</v>
      </c>
      <c r="L198" s="59">
        <v>0</v>
      </c>
      <c r="M198" s="59">
        <v>0</v>
      </c>
      <c r="N198" s="59">
        <v>0</v>
      </c>
      <c r="O198" s="59">
        <v>0</v>
      </c>
      <c r="P198" s="59">
        <v>0</v>
      </c>
      <c r="Q198" s="59">
        <v>0</v>
      </c>
      <c r="R198" s="59">
        <v>0</v>
      </c>
      <c r="S198" s="59">
        <v>0</v>
      </c>
      <c r="T198" s="59">
        <v>0</v>
      </c>
      <c r="U198" s="59">
        <v>0</v>
      </c>
      <c r="V198" s="59">
        <v>0</v>
      </c>
      <c r="W198" s="59">
        <v>0</v>
      </c>
      <c r="X198" s="59">
        <v>0</v>
      </c>
      <c r="Y198" s="59">
        <v>0</v>
      </c>
      <c r="Z198" s="59">
        <v>0</v>
      </c>
      <c r="AA198" s="59">
        <v>0</v>
      </c>
      <c r="AB198" s="59">
        <v>0</v>
      </c>
      <c r="AC198" s="59">
        <v>0</v>
      </c>
      <c r="AD198" s="59">
        <v>0</v>
      </c>
      <c r="AE198" s="59">
        <v>0</v>
      </c>
      <c r="AF198" s="59">
        <v>0</v>
      </c>
      <c r="AG198" s="59">
        <v>0</v>
      </c>
      <c r="AH198" s="59">
        <v>0</v>
      </c>
      <c r="AI198" s="59">
        <v>0</v>
      </c>
      <c r="AJ198" s="59">
        <v>0</v>
      </c>
      <c r="AK198" s="59">
        <v>0</v>
      </c>
      <c r="AL198" s="59">
        <v>0</v>
      </c>
      <c r="AM198" s="59">
        <v>0</v>
      </c>
      <c r="AN198" s="59">
        <v>0</v>
      </c>
      <c r="AO198" s="59">
        <v>0</v>
      </c>
      <c r="AP198" s="59">
        <v>0</v>
      </c>
      <c r="AQ198" s="59">
        <v>0</v>
      </c>
    </row>
    <row r="199" spans="1:43">
      <c r="A199" s="64" t="s">
        <v>316</v>
      </c>
      <c r="B199" s="59">
        <v>0</v>
      </c>
      <c r="C199" s="59">
        <v>0</v>
      </c>
      <c r="D199" s="59">
        <v>0</v>
      </c>
      <c r="E199" s="59">
        <v>0</v>
      </c>
      <c r="F199" s="59">
        <v>0</v>
      </c>
      <c r="G199" s="59">
        <v>0</v>
      </c>
      <c r="H199" s="59">
        <v>0</v>
      </c>
      <c r="I199" s="59">
        <v>0</v>
      </c>
      <c r="J199" s="59">
        <v>0</v>
      </c>
      <c r="K199" s="59">
        <v>0</v>
      </c>
      <c r="L199" s="59">
        <v>0</v>
      </c>
      <c r="M199" s="59">
        <v>0</v>
      </c>
      <c r="N199" s="59">
        <v>0</v>
      </c>
      <c r="O199" s="59">
        <v>0</v>
      </c>
      <c r="P199" s="59">
        <v>0</v>
      </c>
      <c r="Q199" s="59">
        <v>0</v>
      </c>
      <c r="R199" s="59">
        <v>0</v>
      </c>
      <c r="S199" s="59">
        <v>0</v>
      </c>
      <c r="T199" s="59">
        <v>0</v>
      </c>
      <c r="U199" s="59">
        <v>0</v>
      </c>
      <c r="V199" s="59">
        <v>0</v>
      </c>
      <c r="W199" s="59">
        <v>0</v>
      </c>
      <c r="X199" s="59">
        <v>0</v>
      </c>
      <c r="Y199" s="59">
        <v>0</v>
      </c>
      <c r="Z199" s="59">
        <v>0</v>
      </c>
      <c r="AA199" s="59">
        <v>0</v>
      </c>
      <c r="AB199" s="59">
        <v>0</v>
      </c>
      <c r="AC199" s="59">
        <v>0</v>
      </c>
      <c r="AD199" s="59">
        <v>0</v>
      </c>
      <c r="AE199" s="59">
        <v>0</v>
      </c>
      <c r="AF199" s="59">
        <v>0</v>
      </c>
      <c r="AG199" s="59">
        <v>0</v>
      </c>
      <c r="AH199" s="59">
        <v>0</v>
      </c>
      <c r="AI199" s="59">
        <v>0</v>
      </c>
      <c r="AJ199" s="59">
        <v>0</v>
      </c>
      <c r="AK199" s="59">
        <v>0</v>
      </c>
      <c r="AL199" s="59">
        <v>0</v>
      </c>
      <c r="AM199" s="59">
        <v>0</v>
      </c>
      <c r="AN199" s="59">
        <v>0</v>
      </c>
      <c r="AO199" s="59">
        <v>0</v>
      </c>
      <c r="AP199" s="59">
        <v>0</v>
      </c>
      <c r="AQ199" s="59">
        <v>0</v>
      </c>
    </row>
    <row r="200" spans="1:43">
      <c r="A200" s="64" t="s">
        <v>317</v>
      </c>
      <c r="B200" s="59">
        <v>0</v>
      </c>
      <c r="C200" s="59">
        <v>0</v>
      </c>
      <c r="D200" s="59">
        <v>0</v>
      </c>
      <c r="E200" s="59">
        <v>0</v>
      </c>
      <c r="F200" s="59">
        <v>0</v>
      </c>
      <c r="G200" s="59">
        <v>0</v>
      </c>
      <c r="H200" s="59">
        <v>0</v>
      </c>
      <c r="I200" s="59">
        <v>0</v>
      </c>
      <c r="J200" s="59">
        <v>0</v>
      </c>
      <c r="K200" s="59">
        <v>0</v>
      </c>
      <c r="L200" s="59">
        <v>0</v>
      </c>
      <c r="M200" s="59">
        <v>0</v>
      </c>
      <c r="N200" s="59">
        <v>0</v>
      </c>
      <c r="O200" s="59">
        <v>0</v>
      </c>
      <c r="P200" s="59">
        <v>0</v>
      </c>
      <c r="Q200" s="59">
        <v>0</v>
      </c>
      <c r="R200" s="59">
        <v>0</v>
      </c>
      <c r="S200" s="59">
        <v>0</v>
      </c>
      <c r="T200" s="59">
        <v>0</v>
      </c>
      <c r="U200" s="59">
        <v>0</v>
      </c>
      <c r="V200" s="59">
        <v>0</v>
      </c>
      <c r="W200" s="59">
        <v>0</v>
      </c>
      <c r="X200" s="59">
        <v>0</v>
      </c>
      <c r="Y200" s="59">
        <v>0</v>
      </c>
      <c r="Z200" s="59">
        <v>0</v>
      </c>
      <c r="AA200" s="59">
        <v>0</v>
      </c>
      <c r="AB200" s="59">
        <v>0</v>
      </c>
      <c r="AC200" s="59">
        <v>0</v>
      </c>
      <c r="AD200" s="59">
        <v>0</v>
      </c>
      <c r="AE200" s="59">
        <v>0</v>
      </c>
      <c r="AF200" s="59">
        <v>0</v>
      </c>
      <c r="AG200" s="59">
        <v>0</v>
      </c>
      <c r="AH200" s="59">
        <v>0</v>
      </c>
      <c r="AI200" s="59">
        <v>0</v>
      </c>
      <c r="AJ200" s="59">
        <v>0</v>
      </c>
      <c r="AK200" s="59">
        <v>0</v>
      </c>
      <c r="AL200" s="59">
        <v>0</v>
      </c>
      <c r="AM200" s="59">
        <v>0</v>
      </c>
      <c r="AN200" s="59">
        <v>0</v>
      </c>
      <c r="AO200" s="59">
        <v>0</v>
      </c>
      <c r="AP200" s="59">
        <v>0</v>
      </c>
      <c r="AQ200" s="59">
        <v>0</v>
      </c>
    </row>
    <row r="201" spans="1:43">
      <c r="A201" s="64" t="s">
        <v>318</v>
      </c>
      <c r="B201" s="59">
        <v>0</v>
      </c>
      <c r="C201" s="59">
        <v>0</v>
      </c>
      <c r="D201" s="59">
        <v>0</v>
      </c>
      <c r="E201" s="59">
        <v>0</v>
      </c>
      <c r="F201" s="59">
        <v>0</v>
      </c>
      <c r="G201" s="59">
        <v>0</v>
      </c>
      <c r="H201" s="59">
        <v>0</v>
      </c>
      <c r="I201" s="59">
        <v>0</v>
      </c>
      <c r="J201" s="59">
        <v>0</v>
      </c>
      <c r="K201" s="59">
        <v>0</v>
      </c>
      <c r="L201" s="59">
        <v>0</v>
      </c>
      <c r="M201" s="59">
        <v>0</v>
      </c>
      <c r="N201" s="59">
        <v>0</v>
      </c>
      <c r="O201" s="59">
        <v>0</v>
      </c>
      <c r="P201" s="59">
        <v>0</v>
      </c>
      <c r="Q201" s="59">
        <v>0</v>
      </c>
      <c r="R201" s="59">
        <v>0</v>
      </c>
      <c r="S201" s="59">
        <v>0</v>
      </c>
      <c r="T201" s="59">
        <v>0</v>
      </c>
      <c r="U201" s="59">
        <v>0</v>
      </c>
      <c r="V201" s="59">
        <v>0</v>
      </c>
      <c r="W201" s="59">
        <v>0</v>
      </c>
      <c r="X201" s="59">
        <v>0</v>
      </c>
      <c r="Y201" s="59">
        <v>0</v>
      </c>
      <c r="Z201" s="59">
        <v>0</v>
      </c>
      <c r="AA201" s="59">
        <v>0</v>
      </c>
      <c r="AB201" s="59">
        <v>0</v>
      </c>
      <c r="AC201" s="59">
        <v>0</v>
      </c>
      <c r="AD201" s="59">
        <v>0</v>
      </c>
      <c r="AE201" s="59">
        <v>0</v>
      </c>
      <c r="AF201" s="59">
        <v>0</v>
      </c>
      <c r="AG201" s="59">
        <v>0</v>
      </c>
      <c r="AH201" s="59">
        <v>0</v>
      </c>
      <c r="AI201" s="59">
        <v>0</v>
      </c>
      <c r="AJ201" s="59">
        <v>0</v>
      </c>
      <c r="AK201" s="59">
        <v>0</v>
      </c>
      <c r="AL201" s="59">
        <v>0</v>
      </c>
      <c r="AM201" s="59">
        <v>0</v>
      </c>
      <c r="AN201" s="59">
        <v>0</v>
      </c>
      <c r="AO201" s="59">
        <v>0</v>
      </c>
      <c r="AP201" s="59">
        <v>0</v>
      </c>
      <c r="AQ201" s="59">
        <v>0</v>
      </c>
    </row>
    <row r="202" spans="1:43">
      <c r="A202" s="63" t="s">
        <v>319</v>
      </c>
      <c r="B202" s="59">
        <v>433.39152000000001</v>
      </c>
      <c r="C202" s="59">
        <v>0</v>
      </c>
      <c r="D202" s="59">
        <v>0</v>
      </c>
      <c r="E202" s="59">
        <v>0</v>
      </c>
      <c r="F202" s="59">
        <v>0</v>
      </c>
      <c r="G202" s="59">
        <v>0</v>
      </c>
      <c r="H202" s="59">
        <v>0</v>
      </c>
      <c r="I202" s="59">
        <v>0</v>
      </c>
      <c r="J202" s="59">
        <v>0</v>
      </c>
      <c r="K202" s="59">
        <v>0</v>
      </c>
      <c r="L202" s="59">
        <v>0</v>
      </c>
      <c r="M202" s="59">
        <v>0</v>
      </c>
      <c r="N202" s="59">
        <v>0</v>
      </c>
      <c r="O202" s="59">
        <v>0</v>
      </c>
      <c r="P202" s="59">
        <v>0</v>
      </c>
      <c r="Q202" s="59">
        <v>0</v>
      </c>
      <c r="R202" s="59">
        <v>0</v>
      </c>
      <c r="S202" s="59">
        <v>0</v>
      </c>
      <c r="T202" s="59">
        <v>0</v>
      </c>
      <c r="U202" s="59">
        <v>0</v>
      </c>
      <c r="V202" s="59">
        <v>0</v>
      </c>
      <c r="W202" s="59">
        <v>0</v>
      </c>
      <c r="X202" s="59">
        <v>0</v>
      </c>
      <c r="Y202" s="59">
        <v>0</v>
      </c>
      <c r="Z202" s="59">
        <v>0</v>
      </c>
      <c r="AA202" s="59">
        <v>0</v>
      </c>
      <c r="AB202" s="59">
        <v>0</v>
      </c>
      <c r="AC202" s="59">
        <v>0</v>
      </c>
      <c r="AD202" s="59">
        <v>0</v>
      </c>
      <c r="AE202" s="59">
        <v>0</v>
      </c>
      <c r="AF202" s="59">
        <v>0</v>
      </c>
      <c r="AG202" s="59">
        <v>0</v>
      </c>
      <c r="AH202" s="59">
        <v>0</v>
      </c>
      <c r="AI202" s="59">
        <v>0</v>
      </c>
      <c r="AJ202" s="59">
        <v>0</v>
      </c>
      <c r="AK202" s="59">
        <v>0</v>
      </c>
      <c r="AL202" s="59">
        <v>0</v>
      </c>
      <c r="AM202" s="59">
        <v>0</v>
      </c>
      <c r="AN202" s="59">
        <v>0</v>
      </c>
      <c r="AO202" s="59">
        <v>0</v>
      </c>
      <c r="AP202" s="59">
        <v>0</v>
      </c>
      <c r="AQ202" s="59">
        <v>433.39152000000001</v>
      </c>
    </row>
    <row r="203" spans="1:43">
      <c r="A203" s="64" t="s">
        <v>320</v>
      </c>
      <c r="B203" s="59">
        <v>0</v>
      </c>
      <c r="C203" s="59">
        <v>0</v>
      </c>
      <c r="D203" s="59">
        <v>0</v>
      </c>
      <c r="E203" s="59">
        <v>0</v>
      </c>
      <c r="F203" s="59">
        <v>0</v>
      </c>
      <c r="G203" s="59">
        <v>0</v>
      </c>
      <c r="H203" s="59">
        <v>0</v>
      </c>
      <c r="I203" s="59">
        <v>0</v>
      </c>
      <c r="J203" s="59">
        <v>0</v>
      </c>
      <c r="K203" s="59">
        <v>0</v>
      </c>
      <c r="L203" s="59">
        <v>0</v>
      </c>
      <c r="M203" s="59">
        <v>0</v>
      </c>
      <c r="N203" s="59">
        <v>0</v>
      </c>
      <c r="O203" s="59">
        <v>0</v>
      </c>
      <c r="P203" s="59">
        <v>0</v>
      </c>
      <c r="Q203" s="59">
        <v>0</v>
      </c>
      <c r="R203" s="59">
        <v>0</v>
      </c>
      <c r="S203" s="59">
        <v>0</v>
      </c>
      <c r="T203" s="59">
        <v>0</v>
      </c>
      <c r="U203" s="59">
        <v>0</v>
      </c>
      <c r="V203" s="59">
        <v>0</v>
      </c>
      <c r="W203" s="59">
        <v>0</v>
      </c>
      <c r="X203" s="59">
        <v>0</v>
      </c>
      <c r="Y203" s="59">
        <v>0</v>
      </c>
      <c r="Z203" s="59">
        <v>0</v>
      </c>
      <c r="AA203" s="59">
        <v>0</v>
      </c>
      <c r="AB203" s="59">
        <v>0</v>
      </c>
      <c r="AC203" s="59">
        <v>0</v>
      </c>
      <c r="AD203" s="59">
        <v>0</v>
      </c>
      <c r="AE203" s="59">
        <v>0</v>
      </c>
      <c r="AF203" s="59">
        <v>0</v>
      </c>
      <c r="AG203" s="59">
        <v>0</v>
      </c>
      <c r="AH203" s="59">
        <v>0</v>
      </c>
      <c r="AI203" s="59">
        <v>0</v>
      </c>
      <c r="AJ203" s="59">
        <v>0</v>
      </c>
      <c r="AK203" s="59">
        <v>0</v>
      </c>
      <c r="AL203" s="59">
        <v>0</v>
      </c>
      <c r="AM203" s="59">
        <v>0</v>
      </c>
      <c r="AN203" s="59">
        <v>0</v>
      </c>
      <c r="AO203" s="59">
        <v>0</v>
      </c>
      <c r="AP203" s="59">
        <v>0</v>
      </c>
      <c r="AQ203" s="59">
        <v>0</v>
      </c>
    </row>
    <row r="204" spans="1:43">
      <c r="A204" s="64" t="s">
        <v>321</v>
      </c>
      <c r="B204" s="59">
        <v>0</v>
      </c>
      <c r="C204" s="59">
        <v>0</v>
      </c>
      <c r="D204" s="59">
        <v>0</v>
      </c>
      <c r="E204" s="59">
        <v>0</v>
      </c>
      <c r="F204" s="59">
        <v>0</v>
      </c>
      <c r="G204" s="59">
        <v>0</v>
      </c>
      <c r="H204" s="59">
        <v>0</v>
      </c>
      <c r="I204" s="59">
        <v>0</v>
      </c>
      <c r="J204" s="59">
        <v>0</v>
      </c>
      <c r="K204" s="59">
        <v>0</v>
      </c>
      <c r="L204" s="59">
        <v>0</v>
      </c>
      <c r="M204" s="59">
        <v>0</v>
      </c>
      <c r="N204" s="59">
        <v>0</v>
      </c>
      <c r="O204" s="59">
        <v>0</v>
      </c>
      <c r="P204" s="59">
        <v>0</v>
      </c>
      <c r="Q204" s="59">
        <v>0</v>
      </c>
      <c r="R204" s="59">
        <v>0</v>
      </c>
      <c r="S204" s="59">
        <v>0</v>
      </c>
      <c r="T204" s="59">
        <v>0</v>
      </c>
      <c r="U204" s="59">
        <v>0</v>
      </c>
      <c r="V204" s="59">
        <v>0</v>
      </c>
      <c r="W204" s="59">
        <v>0</v>
      </c>
      <c r="X204" s="59">
        <v>0</v>
      </c>
      <c r="Y204" s="59">
        <v>0</v>
      </c>
      <c r="Z204" s="59">
        <v>0</v>
      </c>
      <c r="AA204" s="59">
        <v>0</v>
      </c>
      <c r="AB204" s="59">
        <v>0</v>
      </c>
      <c r="AC204" s="59">
        <v>0</v>
      </c>
      <c r="AD204" s="59">
        <v>0</v>
      </c>
      <c r="AE204" s="59">
        <v>0</v>
      </c>
      <c r="AF204" s="59">
        <v>0</v>
      </c>
      <c r="AG204" s="59">
        <v>0</v>
      </c>
      <c r="AH204" s="59">
        <v>0</v>
      </c>
      <c r="AI204" s="59">
        <v>0</v>
      </c>
      <c r="AJ204" s="59">
        <v>0</v>
      </c>
      <c r="AK204" s="59">
        <v>0</v>
      </c>
      <c r="AL204" s="59">
        <v>0</v>
      </c>
      <c r="AM204" s="59">
        <v>0</v>
      </c>
      <c r="AN204" s="59">
        <v>0</v>
      </c>
      <c r="AO204" s="59">
        <v>0</v>
      </c>
      <c r="AP204" s="59">
        <v>0</v>
      </c>
      <c r="AQ204" s="59">
        <v>0</v>
      </c>
    </row>
    <row r="205" spans="1:43">
      <c r="A205" s="64" t="s">
        <v>1383</v>
      </c>
      <c r="B205" s="59">
        <v>208.89657</v>
      </c>
      <c r="C205" s="59">
        <v>0</v>
      </c>
      <c r="D205" s="59">
        <v>0</v>
      </c>
      <c r="E205" s="59">
        <v>0</v>
      </c>
      <c r="F205" s="59">
        <v>0</v>
      </c>
      <c r="G205" s="59">
        <v>0</v>
      </c>
      <c r="H205" s="59">
        <v>0</v>
      </c>
      <c r="I205" s="59">
        <v>0</v>
      </c>
      <c r="J205" s="59">
        <v>0</v>
      </c>
      <c r="K205" s="59">
        <v>0</v>
      </c>
      <c r="L205" s="59">
        <v>0</v>
      </c>
      <c r="M205" s="59">
        <v>0</v>
      </c>
      <c r="N205" s="59">
        <v>0</v>
      </c>
      <c r="O205" s="59">
        <v>0</v>
      </c>
      <c r="P205" s="59">
        <v>0</v>
      </c>
      <c r="Q205" s="59">
        <v>0</v>
      </c>
      <c r="R205" s="59">
        <v>0</v>
      </c>
      <c r="S205" s="59">
        <v>0</v>
      </c>
      <c r="T205" s="59">
        <v>0</v>
      </c>
      <c r="U205" s="59">
        <v>0</v>
      </c>
      <c r="V205" s="59">
        <v>0</v>
      </c>
      <c r="W205" s="59">
        <v>0</v>
      </c>
      <c r="X205" s="59">
        <v>0</v>
      </c>
      <c r="Y205" s="59">
        <v>0</v>
      </c>
      <c r="Z205" s="59">
        <v>0</v>
      </c>
      <c r="AA205" s="59">
        <v>0</v>
      </c>
      <c r="AB205" s="59">
        <v>0</v>
      </c>
      <c r="AC205" s="59">
        <v>0</v>
      </c>
      <c r="AD205" s="59">
        <v>0</v>
      </c>
      <c r="AE205" s="59">
        <v>0</v>
      </c>
      <c r="AF205" s="59">
        <v>0</v>
      </c>
      <c r="AG205" s="59">
        <v>0</v>
      </c>
      <c r="AH205" s="59">
        <v>0</v>
      </c>
      <c r="AI205" s="59">
        <v>0</v>
      </c>
      <c r="AJ205" s="59">
        <v>0</v>
      </c>
      <c r="AK205" s="59">
        <v>0</v>
      </c>
      <c r="AL205" s="59">
        <v>0</v>
      </c>
      <c r="AM205" s="59">
        <v>0</v>
      </c>
      <c r="AN205" s="59">
        <v>0</v>
      </c>
      <c r="AO205" s="59">
        <v>0</v>
      </c>
      <c r="AP205" s="59">
        <v>0</v>
      </c>
      <c r="AQ205" s="59">
        <v>208.89657</v>
      </c>
    </row>
    <row r="206" spans="1:43">
      <c r="A206" s="64" t="s">
        <v>323</v>
      </c>
      <c r="B206" s="59">
        <v>0</v>
      </c>
      <c r="C206" s="59">
        <v>0</v>
      </c>
      <c r="D206" s="59">
        <v>0</v>
      </c>
      <c r="E206" s="59">
        <v>0</v>
      </c>
      <c r="F206" s="59">
        <v>0</v>
      </c>
      <c r="G206" s="59">
        <v>0</v>
      </c>
      <c r="H206" s="59">
        <v>0</v>
      </c>
      <c r="I206" s="59">
        <v>0</v>
      </c>
      <c r="J206" s="59">
        <v>0</v>
      </c>
      <c r="K206" s="59">
        <v>0</v>
      </c>
      <c r="L206" s="59">
        <v>0</v>
      </c>
      <c r="M206" s="59">
        <v>0</v>
      </c>
      <c r="N206" s="59">
        <v>0</v>
      </c>
      <c r="O206" s="59">
        <v>0</v>
      </c>
      <c r="P206" s="59">
        <v>0</v>
      </c>
      <c r="Q206" s="59">
        <v>0</v>
      </c>
      <c r="R206" s="59">
        <v>0</v>
      </c>
      <c r="S206" s="59">
        <v>0</v>
      </c>
      <c r="T206" s="59">
        <v>0</v>
      </c>
      <c r="U206" s="59">
        <v>0</v>
      </c>
      <c r="V206" s="59">
        <v>0</v>
      </c>
      <c r="W206" s="59">
        <v>0</v>
      </c>
      <c r="X206" s="59">
        <v>0</v>
      </c>
      <c r="Y206" s="59">
        <v>0</v>
      </c>
      <c r="Z206" s="59">
        <v>0</v>
      </c>
      <c r="AA206" s="59">
        <v>0</v>
      </c>
      <c r="AB206" s="59">
        <v>0</v>
      </c>
      <c r="AC206" s="59">
        <v>0</v>
      </c>
      <c r="AD206" s="59">
        <v>0</v>
      </c>
      <c r="AE206" s="59">
        <v>0</v>
      </c>
      <c r="AF206" s="59">
        <v>0</v>
      </c>
      <c r="AG206" s="59">
        <v>0</v>
      </c>
      <c r="AH206" s="59">
        <v>0</v>
      </c>
      <c r="AI206" s="59">
        <v>0</v>
      </c>
      <c r="AJ206" s="59">
        <v>0</v>
      </c>
      <c r="AK206" s="59">
        <v>0</v>
      </c>
      <c r="AL206" s="59">
        <v>0</v>
      </c>
      <c r="AM206" s="59">
        <v>0</v>
      </c>
      <c r="AN206" s="59">
        <v>0</v>
      </c>
      <c r="AO206" s="59">
        <v>0</v>
      </c>
      <c r="AP206" s="59">
        <v>0</v>
      </c>
      <c r="AQ206" s="59">
        <v>0</v>
      </c>
    </row>
    <row r="207" spans="1:43">
      <c r="A207" s="64" t="s">
        <v>324</v>
      </c>
      <c r="B207" s="59">
        <v>224.49495000000002</v>
      </c>
      <c r="C207" s="59">
        <v>0</v>
      </c>
      <c r="D207" s="59">
        <v>0</v>
      </c>
      <c r="E207" s="59">
        <v>0</v>
      </c>
      <c r="F207" s="59">
        <v>0</v>
      </c>
      <c r="G207" s="59">
        <v>0</v>
      </c>
      <c r="H207" s="59">
        <v>0</v>
      </c>
      <c r="I207" s="59">
        <v>0</v>
      </c>
      <c r="J207" s="59">
        <v>0</v>
      </c>
      <c r="K207" s="59">
        <v>0</v>
      </c>
      <c r="L207" s="59">
        <v>0</v>
      </c>
      <c r="M207" s="59">
        <v>0</v>
      </c>
      <c r="N207" s="59">
        <v>0</v>
      </c>
      <c r="O207" s="59">
        <v>0</v>
      </c>
      <c r="P207" s="59">
        <v>0</v>
      </c>
      <c r="Q207" s="59">
        <v>0</v>
      </c>
      <c r="R207" s="59">
        <v>0</v>
      </c>
      <c r="S207" s="59">
        <v>0</v>
      </c>
      <c r="T207" s="59">
        <v>0</v>
      </c>
      <c r="U207" s="59">
        <v>0</v>
      </c>
      <c r="V207" s="59">
        <v>0</v>
      </c>
      <c r="W207" s="59">
        <v>0</v>
      </c>
      <c r="X207" s="59">
        <v>0</v>
      </c>
      <c r="Y207" s="59">
        <v>0</v>
      </c>
      <c r="Z207" s="59">
        <v>0</v>
      </c>
      <c r="AA207" s="59">
        <v>0</v>
      </c>
      <c r="AB207" s="59">
        <v>0</v>
      </c>
      <c r="AC207" s="59">
        <v>0</v>
      </c>
      <c r="AD207" s="59">
        <v>0</v>
      </c>
      <c r="AE207" s="59">
        <v>0</v>
      </c>
      <c r="AF207" s="59">
        <v>0</v>
      </c>
      <c r="AG207" s="59">
        <v>0</v>
      </c>
      <c r="AH207" s="59">
        <v>0</v>
      </c>
      <c r="AI207" s="59">
        <v>0</v>
      </c>
      <c r="AJ207" s="59">
        <v>0</v>
      </c>
      <c r="AK207" s="59">
        <v>0</v>
      </c>
      <c r="AL207" s="59">
        <v>0</v>
      </c>
      <c r="AM207" s="59">
        <v>0</v>
      </c>
      <c r="AN207" s="59">
        <v>0</v>
      </c>
      <c r="AO207" s="59">
        <v>0</v>
      </c>
      <c r="AP207" s="59">
        <v>0</v>
      </c>
      <c r="AQ207" s="59">
        <v>224.49495000000002</v>
      </c>
    </row>
    <row r="208" spans="1:43">
      <c r="A208" s="63" t="s">
        <v>325</v>
      </c>
      <c r="B208" s="59">
        <v>0</v>
      </c>
      <c r="C208" s="59">
        <v>0</v>
      </c>
      <c r="D208" s="59">
        <v>0</v>
      </c>
      <c r="E208" s="59">
        <v>0</v>
      </c>
      <c r="F208" s="59">
        <v>0</v>
      </c>
      <c r="G208" s="59">
        <v>0</v>
      </c>
      <c r="H208" s="59">
        <v>0</v>
      </c>
      <c r="I208" s="59">
        <v>0</v>
      </c>
      <c r="J208" s="59">
        <v>0</v>
      </c>
      <c r="K208" s="59">
        <v>0</v>
      </c>
      <c r="L208" s="59">
        <v>0</v>
      </c>
      <c r="M208" s="59">
        <v>0</v>
      </c>
      <c r="N208" s="59">
        <v>0</v>
      </c>
      <c r="O208" s="59">
        <v>0</v>
      </c>
      <c r="P208" s="59">
        <v>0</v>
      </c>
      <c r="Q208" s="59">
        <v>0</v>
      </c>
      <c r="R208" s="59">
        <v>0</v>
      </c>
      <c r="S208" s="59">
        <v>0</v>
      </c>
      <c r="T208" s="59">
        <v>0</v>
      </c>
      <c r="U208" s="59">
        <v>0</v>
      </c>
      <c r="V208" s="59">
        <v>0</v>
      </c>
      <c r="W208" s="59">
        <v>0</v>
      </c>
      <c r="X208" s="59">
        <v>0</v>
      </c>
      <c r="Y208" s="59">
        <v>0</v>
      </c>
      <c r="Z208" s="59">
        <v>0</v>
      </c>
      <c r="AA208" s="59">
        <v>0</v>
      </c>
      <c r="AB208" s="59">
        <v>0</v>
      </c>
      <c r="AC208" s="59">
        <v>0</v>
      </c>
      <c r="AD208" s="59">
        <v>0</v>
      </c>
      <c r="AE208" s="59">
        <v>0</v>
      </c>
      <c r="AF208" s="59">
        <v>0</v>
      </c>
      <c r="AG208" s="59">
        <v>0</v>
      </c>
      <c r="AH208" s="59">
        <v>0</v>
      </c>
      <c r="AI208" s="59">
        <v>0</v>
      </c>
      <c r="AJ208" s="59">
        <v>0</v>
      </c>
      <c r="AK208" s="59">
        <v>0</v>
      </c>
      <c r="AL208" s="59">
        <v>0</v>
      </c>
      <c r="AM208" s="59">
        <v>0</v>
      </c>
      <c r="AN208" s="59">
        <v>0</v>
      </c>
      <c r="AO208" s="59">
        <v>0</v>
      </c>
      <c r="AP208" s="59">
        <v>0</v>
      </c>
      <c r="AQ208" s="59">
        <v>0</v>
      </c>
    </row>
    <row r="209" spans="1:43">
      <c r="A209" s="63" t="s">
        <v>326</v>
      </c>
      <c r="B209" s="59">
        <v>9927.6421300000002</v>
      </c>
      <c r="C209" s="59">
        <v>0</v>
      </c>
      <c r="D209" s="59">
        <v>0</v>
      </c>
      <c r="E209" s="59">
        <v>0</v>
      </c>
      <c r="F209" s="59">
        <v>0</v>
      </c>
      <c r="G209" s="59">
        <v>0</v>
      </c>
      <c r="H209" s="59">
        <v>0</v>
      </c>
      <c r="I209" s="59">
        <v>0</v>
      </c>
      <c r="J209" s="59">
        <v>0</v>
      </c>
      <c r="K209" s="59">
        <v>0</v>
      </c>
      <c r="L209" s="59">
        <v>0</v>
      </c>
      <c r="M209" s="59">
        <v>0</v>
      </c>
      <c r="N209" s="59">
        <v>0</v>
      </c>
      <c r="O209" s="59">
        <v>0</v>
      </c>
      <c r="P209" s="59">
        <v>0</v>
      </c>
      <c r="Q209" s="59">
        <v>0</v>
      </c>
      <c r="R209" s="59">
        <v>0</v>
      </c>
      <c r="S209" s="59">
        <v>0</v>
      </c>
      <c r="T209" s="59">
        <v>0</v>
      </c>
      <c r="U209" s="59">
        <v>0</v>
      </c>
      <c r="V209" s="59">
        <v>0</v>
      </c>
      <c r="W209" s="59">
        <v>0</v>
      </c>
      <c r="X209" s="59">
        <v>0</v>
      </c>
      <c r="Y209" s="59">
        <v>0</v>
      </c>
      <c r="Z209" s="59">
        <v>0</v>
      </c>
      <c r="AA209" s="59">
        <v>0</v>
      </c>
      <c r="AB209" s="59">
        <v>0</v>
      </c>
      <c r="AC209" s="59">
        <v>0</v>
      </c>
      <c r="AD209" s="59">
        <v>0</v>
      </c>
      <c r="AE209" s="59">
        <v>0</v>
      </c>
      <c r="AF209" s="59">
        <v>0</v>
      </c>
      <c r="AG209" s="59">
        <v>0</v>
      </c>
      <c r="AH209" s="59">
        <v>0</v>
      </c>
      <c r="AI209" s="59">
        <v>0</v>
      </c>
      <c r="AJ209" s="59">
        <v>0</v>
      </c>
      <c r="AK209" s="59">
        <v>0</v>
      </c>
      <c r="AL209" s="59">
        <v>0</v>
      </c>
      <c r="AM209" s="59">
        <v>0</v>
      </c>
      <c r="AN209" s="59">
        <v>0</v>
      </c>
      <c r="AO209" s="59">
        <v>0</v>
      </c>
      <c r="AP209" s="59">
        <v>0</v>
      </c>
      <c r="AQ209" s="59">
        <v>9927.6421300000002</v>
      </c>
    </row>
    <row r="210" spans="1:43">
      <c r="A210" s="64" t="s">
        <v>327</v>
      </c>
      <c r="B210" s="59">
        <v>0</v>
      </c>
      <c r="C210" s="59">
        <v>0</v>
      </c>
      <c r="D210" s="59">
        <v>0</v>
      </c>
      <c r="E210" s="59">
        <v>0</v>
      </c>
      <c r="F210" s="59">
        <v>0</v>
      </c>
      <c r="G210" s="59">
        <v>0</v>
      </c>
      <c r="H210" s="59">
        <v>0</v>
      </c>
      <c r="I210" s="59">
        <v>0</v>
      </c>
      <c r="J210" s="59">
        <v>0</v>
      </c>
      <c r="K210" s="59">
        <v>0</v>
      </c>
      <c r="L210" s="59">
        <v>0</v>
      </c>
      <c r="M210" s="59">
        <v>0</v>
      </c>
      <c r="N210" s="59">
        <v>0</v>
      </c>
      <c r="O210" s="59">
        <v>0</v>
      </c>
      <c r="P210" s="59">
        <v>0</v>
      </c>
      <c r="Q210" s="59">
        <v>0</v>
      </c>
      <c r="R210" s="59">
        <v>0</v>
      </c>
      <c r="S210" s="59">
        <v>0</v>
      </c>
      <c r="T210" s="59">
        <v>0</v>
      </c>
      <c r="U210" s="59">
        <v>0</v>
      </c>
      <c r="V210" s="59">
        <v>0</v>
      </c>
      <c r="W210" s="59">
        <v>0</v>
      </c>
      <c r="X210" s="59">
        <v>0</v>
      </c>
      <c r="Y210" s="59">
        <v>0</v>
      </c>
      <c r="Z210" s="59">
        <v>0</v>
      </c>
      <c r="AA210" s="59">
        <v>0</v>
      </c>
      <c r="AB210" s="59">
        <v>0</v>
      </c>
      <c r="AC210" s="59">
        <v>0</v>
      </c>
      <c r="AD210" s="59">
        <v>0</v>
      </c>
      <c r="AE210" s="59">
        <v>0</v>
      </c>
      <c r="AF210" s="59">
        <v>0</v>
      </c>
      <c r="AG210" s="59">
        <v>0</v>
      </c>
      <c r="AH210" s="59">
        <v>0</v>
      </c>
      <c r="AI210" s="59">
        <v>0</v>
      </c>
      <c r="AJ210" s="59">
        <v>0</v>
      </c>
      <c r="AK210" s="59">
        <v>0</v>
      </c>
      <c r="AL210" s="59">
        <v>0</v>
      </c>
      <c r="AM210" s="59">
        <v>0</v>
      </c>
      <c r="AN210" s="59">
        <v>0</v>
      </c>
      <c r="AO210" s="59">
        <v>0</v>
      </c>
      <c r="AP210" s="59">
        <v>0</v>
      </c>
      <c r="AQ210" s="59">
        <v>0</v>
      </c>
    </row>
    <row r="211" spans="1:43">
      <c r="A211" s="64" t="s">
        <v>328</v>
      </c>
      <c r="B211" s="59">
        <v>9927.6421300000002</v>
      </c>
      <c r="C211" s="59">
        <v>0</v>
      </c>
      <c r="D211" s="59">
        <v>0</v>
      </c>
      <c r="E211" s="59">
        <v>0</v>
      </c>
      <c r="F211" s="59">
        <v>0</v>
      </c>
      <c r="G211" s="59">
        <v>0</v>
      </c>
      <c r="H211" s="59">
        <v>0</v>
      </c>
      <c r="I211" s="59">
        <v>0</v>
      </c>
      <c r="J211" s="59">
        <v>0</v>
      </c>
      <c r="K211" s="59">
        <v>0</v>
      </c>
      <c r="L211" s="59">
        <v>0</v>
      </c>
      <c r="M211" s="59">
        <v>0</v>
      </c>
      <c r="N211" s="59">
        <v>0</v>
      </c>
      <c r="O211" s="59">
        <v>0</v>
      </c>
      <c r="P211" s="59">
        <v>0</v>
      </c>
      <c r="Q211" s="59">
        <v>0</v>
      </c>
      <c r="R211" s="59">
        <v>0</v>
      </c>
      <c r="S211" s="59">
        <v>0</v>
      </c>
      <c r="T211" s="59">
        <v>0</v>
      </c>
      <c r="U211" s="59">
        <v>0</v>
      </c>
      <c r="V211" s="59">
        <v>0</v>
      </c>
      <c r="W211" s="59">
        <v>0</v>
      </c>
      <c r="X211" s="59">
        <v>0</v>
      </c>
      <c r="Y211" s="59">
        <v>0</v>
      </c>
      <c r="Z211" s="59">
        <v>0</v>
      </c>
      <c r="AA211" s="59">
        <v>0</v>
      </c>
      <c r="AB211" s="59">
        <v>0</v>
      </c>
      <c r="AC211" s="59">
        <v>0</v>
      </c>
      <c r="AD211" s="59">
        <v>0</v>
      </c>
      <c r="AE211" s="59">
        <v>0</v>
      </c>
      <c r="AF211" s="59">
        <v>0</v>
      </c>
      <c r="AG211" s="59">
        <v>0</v>
      </c>
      <c r="AH211" s="59">
        <v>0</v>
      </c>
      <c r="AI211" s="59">
        <v>0</v>
      </c>
      <c r="AJ211" s="59">
        <v>0</v>
      </c>
      <c r="AK211" s="59">
        <v>0</v>
      </c>
      <c r="AL211" s="59">
        <v>0</v>
      </c>
      <c r="AM211" s="59">
        <v>0</v>
      </c>
      <c r="AN211" s="59">
        <v>0</v>
      </c>
      <c r="AO211" s="59">
        <v>0</v>
      </c>
      <c r="AP211" s="59">
        <v>0</v>
      </c>
      <c r="AQ211" s="59">
        <v>9927.6421300000002</v>
      </c>
    </row>
    <row r="212" spans="1:43">
      <c r="A212" s="64" t="s">
        <v>329</v>
      </c>
      <c r="B212" s="59">
        <v>0</v>
      </c>
      <c r="C212" s="59">
        <v>0</v>
      </c>
      <c r="D212" s="59">
        <v>0</v>
      </c>
      <c r="E212" s="59">
        <v>0</v>
      </c>
      <c r="F212" s="59">
        <v>0</v>
      </c>
      <c r="G212" s="59">
        <v>0</v>
      </c>
      <c r="H212" s="59">
        <v>0</v>
      </c>
      <c r="I212" s="59">
        <v>0</v>
      </c>
      <c r="J212" s="59">
        <v>0</v>
      </c>
      <c r="K212" s="59">
        <v>0</v>
      </c>
      <c r="L212" s="59">
        <v>0</v>
      </c>
      <c r="M212" s="59">
        <v>0</v>
      </c>
      <c r="N212" s="59">
        <v>0</v>
      </c>
      <c r="O212" s="59">
        <v>0</v>
      </c>
      <c r="P212" s="59">
        <v>0</v>
      </c>
      <c r="Q212" s="59">
        <v>0</v>
      </c>
      <c r="R212" s="59">
        <v>0</v>
      </c>
      <c r="S212" s="59">
        <v>0</v>
      </c>
      <c r="T212" s="59">
        <v>0</v>
      </c>
      <c r="U212" s="59">
        <v>0</v>
      </c>
      <c r="V212" s="59">
        <v>0</v>
      </c>
      <c r="W212" s="59">
        <v>0</v>
      </c>
      <c r="X212" s="59">
        <v>0</v>
      </c>
      <c r="Y212" s="59">
        <v>0</v>
      </c>
      <c r="Z212" s="59">
        <v>0</v>
      </c>
      <c r="AA212" s="59">
        <v>0</v>
      </c>
      <c r="AB212" s="59">
        <v>0</v>
      </c>
      <c r="AC212" s="59">
        <v>0</v>
      </c>
      <c r="AD212" s="59">
        <v>0</v>
      </c>
      <c r="AE212" s="59">
        <v>0</v>
      </c>
      <c r="AF212" s="59">
        <v>0</v>
      </c>
      <c r="AG212" s="59">
        <v>0</v>
      </c>
      <c r="AH212" s="59">
        <v>0</v>
      </c>
      <c r="AI212" s="59">
        <v>0</v>
      </c>
      <c r="AJ212" s="59">
        <v>0</v>
      </c>
      <c r="AK212" s="59">
        <v>0</v>
      </c>
      <c r="AL212" s="59">
        <v>0</v>
      </c>
      <c r="AM212" s="59">
        <v>0</v>
      </c>
      <c r="AN212" s="59">
        <v>0</v>
      </c>
      <c r="AO212" s="59">
        <v>0</v>
      </c>
      <c r="AP212" s="59">
        <v>0</v>
      </c>
      <c r="AQ212" s="59">
        <v>0</v>
      </c>
    </row>
    <row r="213" spans="1:43">
      <c r="A213" s="64" t="s">
        <v>330</v>
      </c>
      <c r="B213" s="59">
        <v>0</v>
      </c>
      <c r="C213" s="59">
        <v>0</v>
      </c>
      <c r="D213" s="59">
        <v>0</v>
      </c>
      <c r="E213" s="59">
        <v>0</v>
      </c>
      <c r="F213" s="59">
        <v>0</v>
      </c>
      <c r="G213" s="59">
        <v>0</v>
      </c>
      <c r="H213" s="59">
        <v>0</v>
      </c>
      <c r="I213" s="59">
        <v>0</v>
      </c>
      <c r="J213" s="59">
        <v>0</v>
      </c>
      <c r="K213" s="59">
        <v>0</v>
      </c>
      <c r="L213" s="59">
        <v>0</v>
      </c>
      <c r="M213" s="59">
        <v>0</v>
      </c>
      <c r="N213" s="59">
        <v>0</v>
      </c>
      <c r="O213" s="59">
        <v>0</v>
      </c>
      <c r="P213" s="59">
        <v>0</v>
      </c>
      <c r="Q213" s="59">
        <v>0</v>
      </c>
      <c r="R213" s="59">
        <v>0</v>
      </c>
      <c r="S213" s="59">
        <v>0</v>
      </c>
      <c r="T213" s="59">
        <v>0</v>
      </c>
      <c r="U213" s="59">
        <v>0</v>
      </c>
      <c r="V213" s="59">
        <v>0</v>
      </c>
      <c r="W213" s="59">
        <v>0</v>
      </c>
      <c r="X213" s="59">
        <v>0</v>
      </c>
      <c r="Y213" s="59">
        <v>0</v>
      </c>
      <c r="Z213" s="59">
        <v>0</v>
      </c>
      <c r="AA213" s="59">
        <v>0</v>
      </c>
      <c r="AB213" s="59">
        <v>0</v>
      </c>
      <c r="AC213" s="59">
        <v>0</v>
      </c>
      <c r="AD213" s="59">
        <v>0</v>
      </c>
      <c r="AE213" s="59">
        <v>0</v>
      </c>
      <c r="AF213" s="59">
        <v>0</v>
      </c>
      <c r="AG213" s="59">
        <v>0</v>
      </c>
      <c r="AH213" s="59">
        <v>0</v>
      </c>
      <c r="AI213" s="59">
        <v>0</v>
      </c>
      <c r="AJ213" s="59">
        <v>0</v>
      </c>
      <c r="AK213" s="59">
        <v>0</v>
      </c>
      <c r="AL213" s="59">
        <v>0</v>
      </c>
      <c r="AM213" s="59">
        <v>0</v>
      </c>
      <c r="AN213" s="59">
        <v>0</v>
      </c>
      <c r="AO213" s="59">
        <v>0</v>
      </c>
      <c r="AP213" s="59">
        <v>0</v>
      </c>
      <c r="AQ213" s="59">
        <v>0</v>
      </c>
    </row>
    <row r="214" spans="1:43">
      <c r="A214" s="63" t="s">
        <v>331</v>
      </c>
      <c r="B214" s="59">
        <v>0</v>
      </c>
      <c r="C214" s="59">
        <v>0</v>
      </c>
      <c r="D214" s="59">
        <v>0</v>
      </c>
      <c r="E214" s="59">
        <v>0</v>
      </c>
      <c r="F214" s="59">
        <v>0</v>
      </c>
      <c r="G214" s="59">
        <v>0</v>
      </c>
      <c r="H214" s="59">
        <v>0</v>
      </c>
      <c r="I214" s="59">
        <v>0</v>
      </c>
      <c r="J214" s="59">
        <v>0</v>
      </c>
      <c r="K214" s="59">
        <v>0</v>
      </c>
      <c r="L214" s="59">
        <v>0</v>
      </c>
      <c r="M214" s="59">
        <v>0</v>
      </c>
      <c r="N214" s="59">
        <v>0</v>
      </c>
      <c r="O214" s="59">
        <v>0</v>
      </c>
      <c r="P214" s="59">
        <v>0</v>
      </c>
      <c r="Q214" s="59">
        <v>0</v>
      </c>
      <c r="R214" s="59">
        <v>0</v>
      </c>
      <c r="S214" s="59">
        <v>0</v>
      </c>
      <c r="T214" s="59">
        <v>0</v>
      </c>
      <c r="U214" s="59">
        <v>0</v>
      </c>
      <c r="V214" s="59">
        <v>0</v>
      </c>
      <c r="W214" s="59">
        <v>0</v>
      </c>
      <c r="X214" s="59">
        <v>0</v>
      </c>
      <c r="Y214" s="59">
        <v>0</v>
      </c>
      <c r="Z214" s="59">
        <v>0</v>
      </c>
      <c r="AA214" s="59">
        <v>0</v>
      </c>
      <c r="AB214" s="59">
        <v>0</v>
      </c>
      <c r="AC214" s="59">
        <v>0</v>
      </c>
      <c r="AD214" s="59">
        <v>0</v>
      </c>
      <c r="AE214" s="59">
        <v>0</v>
      </c>
      <c r="AF214" s="59">
        <v>0</v>
      </c>
      <c r="AG214" s="59">
        <v>0</v>
      </c>
      <c r="AH214" s="59">
        <v>0</v>
      </c>
      <c r="AI214" s="59">
        <v>0</v>
      </c>
      <c r="AJ214" s="59">
        <v>0</v>
      </c>
      <c r="AK214" s="59">
        <v>0</v>
      </c>
      <c r="AL214" s="59">
        <v>0</v>
      </c>
      <c r="AM214" s="59">
        <v>0</v>
      </c>
      <c r="AN214" s="59">
        <v>0</v>
      </c>
      <c r="AO214" s="59">
        <v>0</v>
      </c>
      <c r="AP214" s="59">
        <v>0</v>
      </c>
      <c r="AQ214" s="59">
        <v>0</v>
      </c>
    </row>
    <row r="215" spans="1:43">
      <c r="A215" s="389" t="s">
        <v>332</v>
      </c>
      <c r="B215" s="437">
        <v>2928371.7568800002</v>
      </c>
      <c r="C215" s="437">
        <v>828629.77812000003</v>
      </c>
      <c r="D215" s="437">
        <v>1767108.5137199999</v>
      </c>
      <c r="E215" s="437">
        <v>1217679.5949000001</v>
      </c>
      <c r="F215" s="437">
        <v>553741.14692999993</v>
      </c>
      <c r="G215" s="437">
        <v>305670.97237999999</v>
      </c>
      <c r="H215" s="437">
        <v>150097.32582</v>
      </c>
      <c r="I215" s="437">
        <v>346341.054</v>
      </c>
      <c r="J215" s="437">
        <v>425953.72560000001</v>
      </c>
      <c r="K215" s="437">
        <v>265927.24497</v>
      </c>
      <c r="L215" s="437">
        <v>150751.09393</v>
      </c>
      <c r="M215" s="437">
        <v>448506.58211999998</v>
      </c>
      <c r="N215" s="437">
        <v>209812.95153999998</v>
      </c>
      <c r="O215" s="437">
        <v>71128.055059999999</v>
      </c>
      <c r="P215" s="437">
        <v>295560.05283</v>
      </c>
      <c r="Q215" s="437">
        <v>93758.948170000003</v>
      </c>
      <c r="R215" s="437">
        <v>146608.87544999999</v>
      </c>
      <c r="S215" s="437">
        <v>120076.65084</v>
      </c>
      <c r="T215" s="437">
        <v>145702.50455000001</v>
      </c>
      <c r="U215" s="437">
        <v>280759.06614999997</v>
      </c>
      <c r="V215" s="437">
        <v>169412.09080000001</v>
      </c>
      <c r="W215" s="437">
        <v>191418.20105</v>
      </c>
      <c r="X215" s="437">
        <v>228721.96844</v>
      </c>
      <c r="Y215" s="437">
        <v>32964.889840000003</v>
      </c>
      <c r="Z215" s="437">
        <v>482716.11797000002</v>
      </c>
      <c r="AA215" s="437">
        <v>237835.37718000001</v>
      </c>
      <c r="AB215" s="437">
        <v>435697.78287</v>
      </c>
      <c r="AC215" s="437">
        <v>589747.79655999993</v>
      </c>
      <c r="AD215" s="437">
        <v>428624.97027999995</v>
      </c>
      <c r="AE215" s="437">
        <v>200776.21944999998</v>
      </c>
      <c r="AF215" s="437">
        <v>116205.95694</v>
      </c>
      <c r="AG215" s="437">
        <v>122052.356</v>
      </c>
      <c r="AH215" s="437">
        <v>91271.279450000002</v>
      </c>
      <c r="AI215" s="437">
        <v>35975.020450000004</v>
      </c>
      <c r="AJ215" s="437">
        <v>81178.248489999998</v>
      </c>
      <c r="AK215" s="437">
        <v>40280.535409999997</v>
      </c>
      <c r="AL215" s="437">
        <v>313719.01681</v>
      </c>
      <c r="AM215" s="437">
        <v>50358.926020000006</v>
      </c>
      <c r="AN215" s="437">
        <v>313444.05804000003</v>
      </c>
      <c r="AO215" s="437">
        <v>132148.02061000001</v>
      </c>
      <c r="AP215" s="437">
        <v>9510.5637899999983</v>
      </c>
      <c r="AQ215" s="437">
        <v>15056245.290409999</v>
      </c>
    </row>
    <row r="216" spans="1:43">
      <c r="A216" s="63" t="s">
        <v>333</v>
      </c>
      <c r="B216" s="59">
        <v>0</v>
      </c>
      <c r="C216" s="59">
        <v>9.7000000000000003E-2</v>
      </c>
      <c r="D216" s="59">
        <v>0</v>
      </c>
      <c r="E216" s="59">
        <v>2.66E-3</v>
      </c>
      <c r="F216" s="59">
        <v>0</v>
      </c>
      <c r="G216" s="59">
        <v>0</v>
      </c>
      <c r="H216" s="59">
        <v>0</v>
      </c>
      <c r="I216" s="59">
        <v>0</v>
      </c>
      <c r="J216" s="59">
        <v>0.06</v>
      </c>
      <c r="K216" s="59">
        <v>0</v>
      </c>
      <c r="L216" s="59">
        <v>0</v>
      </c>
      <c r="M216" s="59">
        <v>5.1999999999999998E-2</v>
      </c>
      <c r="N216" s="59">
        <v>0</v>
      </c>
      <c r="O216" s="59">
        <v>0</v>
      </c>
      <c r="P216" s="59">
        <v>5502.5670099999998</v>
      </c>
      <c r="Q216" s="59">
        <v>0</v>
      </c>
      <c r="R216" s="59">
        <v>1</v>
      </c>
      <c r="S216" s="59">
        <v>0</v>
      </c>
      <c r="T216" s="59">
        <v>0</v>
      </c>
      <c r="U216" s="59">
        <v>0</v>
      </c>
      <c r="V216" s="59">
        <v>0</v>
      </c>
      <c r="W216" s="59">
        <v>0</v>
      </c>
      <c r="X216" s="59">
        <v>0</v>
      </c>
      <c r="Y216" s="59">
        <v>0</v>
      </c>
      <c r="Z216" s="59">
        <v>7020.32233</v>
      </c>
      <c r="AA216" s="59">
        <v>0</v>
      </c>
      <c r="AB216" s="59">
        <v>0</v>
      </c>
      <c r="AC216" s="59">
        <v>0</v>
      </c>
      <c r="AD216" s="59">
        <v>0</v>
      </c>
      <c r="AE216" s="59">
        <v>0</v>
      </c>
      <c r="AF216" s="59">
        <v>0</v>
      </c>
      <c r="AG216" s="59">
        <v>0</v>
      </c>
      <c r="AH216" s="59">
        <v>0</v>
      </c>
      <c r="AI216" s="59">
        <v>0</v>
      </c>
      <c r="AJ216" s="59">
        <v>0</v>
      </c>
      <c r="AK216" s="59">
        <v>0</v>
      </c>
      <c r="AL216" s="59">
        <v>0</v>
      </c>
      <c r="AM216" s="59">
        <v>0</v>
      </c>
      <c r="AN216" s="59">
        <v>0</v>
      </c>
      <c r="AO216" s="59">
        <v>0</v>
      </c>
      <c r="AP216" s="59">
        <v>0</v>
      </c>
      <c r="AQ216" s="59">
        <v>12524.101000000001</v>
      </c>
    </row>
    <row r="217" spans="1:43">
      <c r="A217" s="64" t="s">
        <v>334</v>
      </c>
      <c r="B217" s="59">
        <v>0</v>
      </c>
      <c r="C217" s="59">
        <v>0</v>
      </c>
      <c r="D217" s="59">
        <v>0</v>
      </c>
      <c r="E217" s="59">
        <v>0</v>
      </c>
      <c r="F217" s="59">
        <v>0</v>
      </c>
      <c r="G217" s="59">
        <v>0</v>
      </c>
      <c r="H217" s="59">
        <v>0</v>
      </c>
      <c r="I217" s="59">
        <v>0</v>
      </c>
      <c r="J217" s="59">
        <v>0</v>
      </c>
      <c r="K217" s="59">
        <v>0</v>
      </c>
      <c r="L217" s="59">
        <v>0</v>
      </c>
      <c r="M217" s="59">
        <v>0</v>
      </c>
      <c r="N217" s="59">
        <v>0</v>
      </c>
      <c r="O217" s="59">
        <v>0</v>
      </c>
      <c r="P217" s="59">
        <v>0</v>
      </c>
      <c r="Q217" s="59">
        <v>0</v>
      </c>
      <c r="R217" s="59">
        <v>0</v>
      </c>
      <c r="S217" s="59">
        <v>0</v>
      </c>
      <c r="T217" s="59">
        <v>0</v>
      </c>
      <c r="U217" s="59">
        <v>0</v>
      </c>
      <c r="V217" s="59">
        <v>0</v>
      </c>
      <c r="W217" s="59">
        <v>0</v>
      </c>
      <c r="X217" s="59">
        <v>0</v>
      </c>
      <c r="Y217" s="59">
        <v>0</v>
      </c>
      <c r="Z217" s="59">
        <v>0</v>
      </c>
      <c r="AA217" s="59">
        <v>0</v>
      </c>
      <c r="AB217" s="59">
        <v>0</v>
      </c>
      <c r="AC217" s="59">
        <v>0</v>
      </c>
      <c r="AD217" s="59">
        <v>0</v>
      </c>
      <c r="AE217" s="59">
        <v>0</v>
      </c>
      <c r="AF217" s="59">
        <v>0</v>
      </c>
      <c r="AG217" s="59">
        <v>0</v>
      </c>
      <c r="AH217" s="59">
        <v>0</v>
      </c>
      <c r="AI217" s="59">
        <v>0</v>
      </c>
      <c r="AJ217" s="59">
        <v>0</v>
      </c>
      <c r="AK217" s="59">
        <v>0</v>
      </c>
      <c r="AL217" s="59">
        <v>0</v>
      </c>
      <c r="AM217" s="59">
        <v>0</v>
      </c>
      <c r="AN217" s="59">
        <v>0</v>
      </c>
      <c r="AO217" s="59">
        <v>0</v>
      </c>
      <c r="AP217" s="59">
        <v>0</v>
      </c>
      <c r="AQ217" s="59">
        <v>0</v>
      </c>
    </row>
    <row r="218" spans="1:43">
      <c r="A218" s="64" t="s">
        <v>335</v>
      </c>
      <c r="B218" s="59">
        <v>0</v>
      </c>
      <c r="C218" s="59">
        <v>0</v>
      </c>
      <c r="D218" s="59">
        <v>0</v>
      </c>
      <c r="E218" s="59">
        <v>0</v>
      </c>
      <c r="F218" s="59">
        <v>0</v>
      </c>
      <c r="G218" s="59">
        <v>0</v>
      </c>
      <c r="H218" s="59">
        <v>0</v>
      </c>
      <c r="I218" s="59">
        <v>0</v>
      </c>
      <c r="J218" s="59">
        <v>0</v>
      </c>
      <c r="K218" s="59">
        <v>0</v>
      </c>
      <c r="L218" s="59">
        <v>0</v>
      </c>
      <c r="M218" s="59">
        <v>0</v>
      </c>
      <c r="N218" s="59">
        <v>0</v>
      </c>
      <c r="O218" s="59">
        <v>0</v>
      </c>
      <c r="P218" s="59">
        <v>0</v>
      </c>
      <c r="Q218" s="59">
        <v>0</v>
      </c>
      <c r="R218" s="59">
        <v>0</v>
      </c>
      <c r="S218" s="59">
        <v>0</v>
      </c>
      <c r="T218" s="59">
        <v>0</v>
      </c>
      <c r="U218" s="59">
        <v>0</v>
      </c>
      <c r="V218" s="59">
        <v>0</v>
      </c>
      <c r="W218" s="59">
        <v>0</v>
      </c>
      <c r="X218" s="59">
        <v>0</v>
      </c>
      <c r="Y218" s="59">
        <v>0</v>
      </c>
      <c r="Z218" s="59">
        <v>0</v>
      </c>
      <c r="AA218" s="59">
        <v>0</v>
      </c>
      <c r="AB218" s="59">
        <v>0</v>
      </c>
      <c r="AC218" s="59">
        <v>0</v>
      </c>
      <c r="AD218" s="59">
        <v>0</v>
      </c>
      <c r="AE218" s="59">
        <v>0</v>
      </c>
      <c r="AF218" s="59">
        <v>0</v>
      </c>
      <c r="AG218" s="59">
        <v>0</v>
      </c>
      <c r="AH218" s="59">
        <v>0</v>
      </c>
      <c r="AI218" s="59">
        <v>0</v>
      </c>
      <c r="AJ218" s="59">
        <v>0</v>
      </c>
      <c r="AK218" s="59">
        <v>0</v>
      </c>
      <c r="AL218" s="59">
        <v>0</v>
      </c>
      <c r="AM218" s="59">
        <v>0</v>
      </c>
      <c r="AN218" s="59">
        <v>0</v>
      </c>
      <c r="AO218" s="59">
        <v>0</v>
      </c>
      <c r="AP218" s="59">
        <v>0</v>
      </c>
      <c r="AQ218" s="59">
        <v>0</v>
      </c>
    </row>
    <row r="219" spans="1:43">
      <c r="A219" s="64" t="s">
        <v>336</v>
      </c>
      <c r="B219" s="59">
        <v>0</v>
      </c>
      <c r="C219" s="59">
        <v>9.7000000000000003E-2</v>
      </c>
      <c r="D219" s="59">
        <v>0</v>
      </c>
      <c r="E219" s="59">
        <v>2.66E-3</v>
      </c>
      <c r="F219" s="59">
        <v>0</v>
      </c>
      <c r="G219" s="59">
        <v>0</v>
      </c>
      <c r="H219" s="59">
        <v>0</v>
      </c>
      <c r="I219" s="59">
        <v>0</v>
      </c>
      <c r="J219" s="59">
        <v>0.06</v>
      </c>
      <c r="K219" s="59">
        <v>0</v>
      </c>
      <c r="L219" s="59">
        <v>0</v>
      </c>
      <c r="M219" s="59">
        <v>5.1999999999999998E-2</v>
      </c>
      <c r="N219" s="59">
        <v>0</v>
      </c>
      <c r="O219" s="59">
        <v>0</v>
      </c>
      <c r="P219" s="59">
        <v>5502.5670099999998</v>
      </c>
      <c r="Q219" s="59">
        <v>0</v>
      </c>
      <c r="R219" s="59">
        <v>1</v>
      </c>
      <c r="S219" s="59">
        <v>0</v>
      </c>
      <c r="T219" s="59">
        <v>0</v>
      </c>
      <c r="U219" s="59">
        <v>0</v>
      </c>
      <c r="V219" s="59">
        <v>0</v>
      </c>
      <c r="W219" s="59">
        <v>0</v>
      </c>
      <c r="X219" s="59">
        <v>0</v>
      </c>
      <c r="Y219" s="59">
        <v>0</v>
      </c>
      <c r="Z219" s="59">
        <v>7020.32233</v>
      </c>
      <c r="AA219" s="59">
        <v>0</v>
      </c>
      <c r="AB219" s="59">
        <v>0</v>
      </c>
      <c r="AC219" s="59">
        <v>0</v>
      </c>
      <c r="AD219" s="59">
        <v>0</v>
      </c>
      <c r="AE219" s="59">
        <v>0</v>
      </c>
      <c r="AF219" s="59">
        <v>0</v>
      </c>
      <c r="AG219" s="59">
        <v>0</v>
      </c>
      <c r="AH219" s="59">
        <v>0</v>
      </c>
      <c r="AI219" s="59">
        <v>0</v>
      </c>
      <c r="AJ219" s="59">
        <v>0</v>
      </c>
      <c r="AK219" s="59">
        <v>0</v>
      </c>
      <c r="AL219" s="59">
        <v>0</v>
      </c>
      <c r="AM219" s="59">
        <v>0</v>
      </c>
      <c r="AN219" s="59">
        <v>0</v>
      </c>
      <c r="AO219" s="59">
        <v>0</v>
      </c>
      <c r="AP219" s="59">
        <v>0</v>
      </c>
      <c r="AQ219" s="59">
        <v>12524.101000000001</v>
      </c>
    </row>
    <row r="220" spans="1:43">
      <c r="A220" s="63" t="s">
        <v>337</v>
      </c>
      <c r="B220" s="59">
        <v>0</v>
      </c>
      <c r="C220" s="59">
        <v>0</v>
      </c>
      <c r="D220" s="59">
        <v>52286.588609999999</v>
      </c>
      <c r="E220" s="59">
        <v>0</v>
      </c>
      <c r="F220" s="59">
        <v>0</v>
      </c>
      <c r="G220" s="59">
        <v>0</v>
      </c>
      <c r="H220" s="59">
        <v>0</v>
      </c>
      <c r="I220" s="59">
        <v>0</v>
      </c>
      <c r="J220" s="59">
        <v>0</v>
      </c>
      <c r="K220" s="59">
        <v>0</v>
      </c>
      <c r="L220" s="59">
        <v>687.08526000000006</v>
      </c>
      <c r="M220" s="59">
        <v>0</v>
      </c>
      <c r="N220" s="59">
        <v>0</v>
      </c>
      <c r="O220" s="59">
        <v>0</v>
      </c>
      <c r="P220" s="59">
        <v>0</v>
      </c>
      <c r="Q220" s="59">
        <v>0</v>
      </c>
      <c r="R220" s="59">
        <v>0</v>
      </c>
      <c r="S220" s="59">
        <v>0</v>
      </c>
      <c r="T220" s="59">
        <v>0</v>
      </c>
      <c r="U220" s="59">
        <v>0</v>
      </c>
      <c r="V220" s="59">
        <v>0</v>
      </c>
      <c r="W220" s="59">
        <v>0</v>
      </c>
      <c r="X220" s="59">
        <v>0</v>
      </c>
      <c r="Y220" s="59">
        <v>0</v>
      </c>
      <c r="Z220" s="59">
        <v>0</v>
      </c>
      <c r="AA220" s="59">
        <v>0</v>
      </c>
      <c r="AB220" s="59">
        <v>0</v>
      </c>
      <c r="AC220" s="59">
        <v>0</v>
      </c>
      <c r="AD220" s="59">
        <v>0</v>
      </c>
      <c r="AE220" s="59">
        <v>0</v>
      </c>
      <c r="AF220" s="59">
        <v>0</v>
      </c>
      <c r="AG220" s="59">
        <v>0</v>
      </c>
      <c r="AH220" s="59">
        <v>0</v>
      </c>
      <c r="AI220" s="59">
        <v>0</v>
      </c>
      <c r="AJ220" s="59">
        <v>0</v>
      </c>
      <c r="AK220" s="59">
        <v>0</v>
      </c>
      <c r="AL220" s="59">
        <v>0</v>
      </c>
      <c r="AM220" s="59">
        <v>0</v>
      </c>
      <c r="AN220" s="59">
        <v>0</v>
      </c>
      <c r="AO220" s="59">
        <v>0</v>
      </c>
      <c r="AP220" s="59">
        <v>0</v>
      </c>
      <c r="AQ220" s="59">
        <v>52973.673869999999</v>
      </c>
    </row>
    <row r="221" spans="1:43">
      <c r="A221" s="65" t="s">
        <v>338</v>
      </c>
      <c r="B221" s="59">
        <v>0</v>
      </c>
      <c r="C221" s="59">
        <v>0</v>
      </c>
      <c r="D221" s="59">
        <v>0</v>
      </c>
      <c r="E221" s="59">
        <v>0</v>
      </c>
      <c r="F221" s="59">
        <v>0</v>
      </c>
      <c r="G221" s="59">
        <v>0</v>
      </c>
      <c r="H221" s="59">
        <v>0</v>
      </c>
      <c r="I221" s="59">
        <v>0</v>
      </c>
      <c r="J221" s="59">
        <v>0</v>
      </c>
      <c r="K221" s="59">
        <v>0</v>
      </c>
      <c r="L221" s="59">
        <v>0</v>
      </c>
      <c r="M221" s="59">
        <v>0</v>
      </c>
      <c r="N221" s="59">
        <v>0</v>
      </c>
      <c r="O221" s="59">
        <v>0</v>
      </c>
      <c r="P221" s="59">
        <v>0</v>
      </c>
      <c r="Q221" s="59">
        <v>0</v>
      </c>
      <c r="R221" s="59">
        <v>0</v>
      </c>
      <c r="S221" s="59">
        <v>0</v>
      </c>
      <c r="T221" s="59">
        <v>0</v>
      </c>
      <c r="U221" s="59">
        <v>0</v>
      </c>
      <c r="V221" s="59">
        <v>0</v>
      </c>
      <c r="W221" s="59">
        <v>0</v>
      </c>
      <c r="X221" s="59">
        <v>0</v>
      </c>
      <c r="Y221" s="59">
        <v>0</v>
      </c>
      <c r="Z221" s="59">
        <v>0</v>
      </c>
      <c r="AA221" s="59">
        <v>0</v>
      </c>
      <c r="AB221" s="59">
        <v>0</v>
      </c>
      <c r="AC221" s="59">
        <v>0</v>
      </c>
      <c r="AD221" s="59">
        <v>0</v>
      </c>
      <c r="AE221" s="59">
        <v>0</v>
      </c>
      <c r="AF221" s="59">
        <v>0</v>
      </c>
      <c r="AG221" s="59">
        <v>0</v>
      </c>
      <c r="AH221" s="59">
        <v>0</v>
      </c>
      <c r="AI221" s="59">
        <v>0</v>
      </c>
      <c r="AJ221" s="59">
        <v>0</v>
      </c>
      <c r="AK221" s="59">
        <v>0</v>
      </c>
      <c r="AL221" s="59">
        <v>0</v>
      </c>
      <c r="AM221" s="59">
        <v>0</v>
      </c>
      <c r="AN221" s="59">
        <v>0</v>
      </c>
      <c r="AO221" s="59">
        <v>0</v>
      </c>
      <c r="AP221" s="59">
        <v>0</v>
      </c>
      <c r="AQ221" s="59">
        <v>0</v>
      </c>
    </row>
    <row r="222" spans="1:43">
      <c r="A222" s="64" t="s">
        <v>339</v>
      </c>
      <c r="B222" s="59">
        <v>0</v>
      </c>
      <c r="C222" s="59">
        <v>0</v>
      </c>
      <c r="D222" s="59">
        <v>52286.588609999999</v>
      </c>
      <c r="E222" s="59">
        <v>0</v>
      </c>
      <c r="F222" s="59">
        <v>0</v>
      </c>
      <c r="G222" s="59">
        <v>0</v>
      </c>
      <c r="H222" s="59">
        <v>0</v>
      </c>
      <c r="I222" s="59">
        <v>0</v>
      </c>
      <c r="J222" s="59">
        <v>0</v>
      </c>
      <c r="K222" s="59">
        <v>0</v>
      </c>
      <c r="L222" s="59">
        <v>687.08526000000006</v>
      </c>
      <c r="M222" s="59">
        <v>0</v>
      </c>
      <c r="N222" s="59">
        <v>0</v>
      </c>
      <c r="O222" s="59">
        <v>0</v>
      </c>
      <c r="P222" s="59">
        <v>0</v>
      </c>
      <c r="Q222" s="59">
        <v>0</v>
      </c>
      <c r="R222" s="59">
        <v>0</v>
      </c>
      <c r="S222" s="59">
        <v>0</v>
      </c>
      <c r="T222" s="59">
        <v>0</v>
      </c>
      <c r="U222" s="59">
        <v>0</v>
      </c>
      <c r="V222" s="59">
        <v>0</v>
      </c>
      <c r="W222" s="59">
        <v>0</v>
      </c>
      <c r="X222" s="59">
        <v>0</v>
      </c>
      <c r="Y222" s="59">
        <v>0</v>
      </c>
      <c r="Z222" s="59">
        <v>0</v>
      </c>
      <c r="AA222" s="59">
        <v>0</v>
      </c>
      <c r="AB222" s="59">
        <v>0</v>
      </c>
      <c r="AC222" s="59">
        <v>0</v>
      </c>
      <c r="AD222" s="59">
        <v>0</v>
      </c>
      <c r="AE222" s="59">
        <v>0</v>
      </c>
      <c r="AF222" s="59">
        <v>0</v>
      </c>
      <c r="AG222" s="59">
        <v>0</v>
      </c>
      <c r="AH222" s="59">
        <v>0</v>
      </c>
      <c r="AI222" s="59">
        <v>0</v>
      </c>
      <c r="AJ222" s="59">
        <v>0</v>
      </c>
      <c r="AK222" s="59">
        <v>0</v>
      </c>
      <c r="AL222" s="59">
        <v>0</v>
      </c>
      <c r="AM222" s="59">
        <v>0</v>
      </c>
      <c r="AN222" s="59">
        <v>0</v>
      </c>
      <c r="AO222" s="59">
        <v>0</v>
      </c>
      <c r="AP222" s="59">
        <v>0</v>
      </c>
      <c r="AQ222" s="59">
        <v>52973.673869999999</v>
      </c>
    </row>
    <row r="223" spans="1:43">
      <c r="A223" s="64" t="s">
        <v>340</v>
      </c>
      <c r="B223" s="59">
        <v>0</v>
      </c>
      <c r="C223" s="59">
        <v>0</v>
      </c>
      <c r="D223" s="59">
        <v>0</v>
      </c>
      <c r="E223" s="59">
        <v>0</v>
      </c>
      <c r="F223" s="59">
        <v>0</v>
      </c>
      <c r="G223" s="59">
        <v>0</v>
      </c>
      <c r="H223" s="59">
        <v>0</v>
      </c>
      <c r="I223" s="59">
        <v>0</v>
      </c>
      <c r="J223" s="59">
        <v>0</v>
      </c>
      <c r="K223" s="59">
        <v>0</v>
      </c>
      <c r="L223" s="59">
        <v>0</v>
      </c>
      <c r="M223" s="59">
        <v>0</v>
      </c>
      <c r="N223" s="59">
        <v>0</v>
      </c>
      <c r="O223" s="59">
        <v>0</v>
      </c>
      <c r="P223" s="59">
        <v>0</v>
      </c>
      <c r="Q223" s="59">
        <v>0</v>
      </c>
      <c r="R223" s="59">
        <v>0</v>
      </c>
      <c r="S223" s="59">
        <v>0</v>
      </c>
      <c r="T223" s="59">
        <v>0</v>
      </c>
      <c r="U223" s="59">
        <v>0</v>
      </c>
      <c r="V223" s="59">
        <v>0</v>
      </c>
      <c r="W223" s="59">
        <v>0</v>
      </c>
      <c r="X223" s="59">
        <v>0</v>
      </c>
      <c r="Y223" s="59">
        <v>0</v>
      </c>
      <c r="Z223" s="59">
        <v>0</v>
      </c>
      <c r="AA223" s="59">
        <v>0</v>
      </c>
      <c r="AB223" s="59">
        <v>0</v>
      </c>
      <c r="AC223" s="59">
        <v>0</v>
      </c>
      <c r="AD223" s="59">
        <v>0</v>
      </c>
      <c r="AE223" s="59">
        <v>0</v>
      </c>
      <c r="AF223" s="59">
        <v>0</v>
      </c>
      <c r="AG223" s="59">
        <v>0</v>
      </c>
      <c r="AH223" s="59">
        <v>0</v>
      </c>
      <c r="AI223" s="59">
        <v>0</v>
      </c>
      <c r="AJ223" s="59">
        <v>0</v>
      </c>
      <c r="AK223" s="59">
        <v>0</v>
      </c>
      <c r="AL223" s="59">
        <v>0</v>
      </c>
      <c r="AM223" s="59">
        <v>0</v>
      </c>
      <c r="AN223" s="59">
        <v>0</v>
      </c>
      <c r="AO223" s="59">
        <v>0</v>
      </c>
      <c r="AP223" s="59">
        <v>0</v>
      </c>
      <c r="AQ223" s="59">
        <v>0</v>
      </c>
    </row>
    <row r="224" spans="1:43">
      <c r="A224" s="64" t="s">
        <v>341</v>
      </c>
      <c r="B224" s="59">
        <v>0</v>
      </c>
      <c r="C224" s="59">
        <v>0</v>
      </c>
      <c r="D224" s="59">
        <v>0</v>
      </c>
      <c r="E224" s="59">
        <v>0</v>
      </c>
      <c r="F224" s="59">
        <v>0</v>
      </c>
      <c r="G224" s="59">
        <v>0</v>
      </c>
      <c r="H224" s="59">
        <v>0</v>
      </c>
      <c r="I224" s="59">
        <v>0</v>
      </c>
      <c r="J224" s="59">
        <v>0</v>
      </c>
      <c r="K224" s="59">
        <v>0</v>
      </c>
      <c r="L224" s="59">
        <v>0</v>
      </c>
      <c r="M224" s="59">
        <v>0</v>
      </c>
      <c r="N224" s="59">
        <v>0</v>
      </c>
      <c r="O224" s="59">
        <v>0</v>
      </c>
      <c r="P224" s="59">
        <v>0</v>
      </c>
      <c r="Q224" s="59">
        <v>0</v>
      </c>
      <c r="R224" s="59">
        <v>0</v>
      </c>
      <c r="S224" s="59">
        <v>0</v>
      </c>
      <c r="T224" s="59">
        <v>0</v>
      </c>
      <c r="U224" s="59">
        <v>0</v>
      </c>
      <c r="V224" s="59">
        <v>0</v>
      </c>
      <c r="W224" s="59">
        <v>0</v>
      </c>
      <c r="X224" s="59">
        <v>0</v>
      </c>
      <c r="Y224" s="59">
        <v>0</v>
      </c>
      <c r="Z224" s="59">
        <v>0</v>
      </c>
      <c r="AA224" s="59">
        <v>0</v>
      </c>
      <c r="AB224" s="59">
        <v>0</v>
      </c>
      <c r="AC224" s="59">
        <v>0</v>
      </c>
      <c r="AD224" s="59">
        <v>0</v>
      </c>
      <c r="AE224" s="59">
        <v>0</v>
      </c>
      <c r="AF224" s="59">
        <v>0</v>
      </c>
      <c r="AG224" s="59">
        <v>0</v>
      </c>
      <c r="AH224" s="59">
        <v>0</v>
      </c>
      <c r="AI224" s="59">
        <v>0</v>
      </c>
      <c r="AJ224" s="59">
        <v>0</v>
      </c>
      <c r="AK224" s="59">
        <v>0</v>
      </c>
      <c r="AL224" s="59">
        <v>0</v>
      </c>
      <c r="AM224" s="59">
        <v>0</v>
      </c>
      <c r="AN224" s="59">
        <v>0</v>
      </c>
      <c r="AO224" s="59">
        <v>0</v>
      </c>
      <c r="AP224" s="59">
        <v>0</v>
      </c>
      <c r="AQ224" s="59">
        <v>0</v>
      </c>
    </row>
    <row r="225" spans="1:43">
      <c r="A225" s="64" t="s">
        <v>342</v>
      </c>
      <c r="B225" s="59">
        <v>0</v>
      </c>
      <c r="C225" s="59">
        <v>0</v>
      </c>
      <c r="D225" s="59">
        <v>0</v>
      </c>
      <c r="E225" s="59">
        <v>0</v>
      </c>
      <c r="F225" s="59">
        <v>0</v>
      </c>
      <c r="G225" s="59">
        <v>0</v>
      </c>
      <c r="H225" s="59">
        <v>0</v>
      </c>
      <c r="I225" s="59">
        <v>0</v>
      </c>
      <c r="J225" s="59">
        <v>0</v>
      </c>
      <c r="K225" s="59">
        <v>0</v>
      </c>
      <c r="L225" s="59">
        <v>0</v>
      </c>
      <c r="M225" s="59">
        <v>0</v>
      </c>
      <c r="N225" s="59">
        <v>0</v>
      </c>
      <c r="O225" s="59">
        <v>0</v>
      </c>
      <c r="P225" s="59">
        <v>0</v>
      </c>
      <c r="Q225" s="59">
        <v>0</v>
      </c>
      <c r="R225" s="59">
        <v>0</v>
      </c>
      <c r="S225" s="59">
        <v>0</v>
      </c>
      <c r="T225" s="59">
        <v>0</v>
      </c>
      <c r="U225" s="59">
        <v>0</v>
      </c>
      <c r="V225" s="59">
        <v>0</v>
      </c>
      <c r="W225" s="59">
        <v>0</v>
      </c>
      <c r="X225" s="59">
        <v>0</v>
      </c>
      <c r="Y225" s="59">
        <v>0</v>
      </c>
      <c r="Z225" s="59">
        <v>0</v>
      </c>
      <c r="AA225" s="59">
        <v>0</v>
      </c>
      <c r="AB225" s="59">
        <v>0</v>
      </c>
      <c r="AC225" s="59">
        <v>0</v>
      </c>
      <c r="AD225" s="59">
        <v>0</v>
      </c>
      <c r="AE225" s="59">
        <v>0</v>
      </c>
      <c r="AF225" s="59">
        <v>0</v>
      </c>
      <c r="AG225" s="59">
        <v>0</v>
      </c>
      <c r="AH225" s="59">
        <v>0</v>
      </c>
      <c r="AI225" s="59">
        <v>0</v>
      </c>
      <c r="AJ225" s="59">
        <v>0</v>
      </c>
      <c r="AK225" s="59">
        <v>0</v>
      </c>
      <c r="AL225" s="59">
        <v>0</v>
      </c>
      <c r="AM225" s="59">
        <v>0</v>
      </c>
      <c r="AN225" s="59">
        <v>0</v>
      </c>
      <c r="AO225" s="59">
        <v>0</v>
      </c>
      <c r="AP225" s="59">
        <v>0</v>
      </c>
      <c r="AQ225" s="59">
        <v>0</v>
      </c>
    </row>
    <row r="226" spans="1:43">
      <c r="A226" s="63" t="s">
        <v>343</v>
      </c>
      <c r="B226" s="59">
        <v>0</v>
      </c>
      <c r="C226" s="59">
        <v>0</v>
      </c>
      <c r="D226" s="59">
        <v>0</v>
      </c>
      <c r="E226" s="59">
        <v>0</v>
      </c>
      <c r="F226" s="59">
        <v>0</v>
      </c>
      <c r="G226" s="59">
        <v>0</v>
      </c>
      <c r="H226" s="59">
        <v>0</v>
      </c>
      <c r="I226" s="59">
        <v>0</v>
      </c>
      <c r="J226" s="59">
        <v>0</v>
      </c>
      <c r="K226" s="59">
        <v>0</v>
      </c>
      <c r="L226" s="59">
        <v>0</v>
      </c>
      <c r="M226" s="59">
        <v>0</v>
      </c>
      <c r="N226" s="59">
        <v>0</v>
      </c>
      <c r="O226" s="59">
        <v>0</v>
      </c>
      <c r="P226" s="59">
        <v>1569.4701100000002</v>
      </c>
      <c r="Q226" s="59">
        <v>0</v>
      </c>
      <c r="R226" s="59">
        <v>0</v>
      </c>
      <c r="S226" s="59">
        <v>0</v>
      </c>
      <c r="T226" s="59">
        <v>0</v>
      </c>
      <c r="U226" s="59">
        <v>0</v>
      </c>
      <c r="V226" s="59">
        <v>0</v>
      </c>
      <c r="W226" s="59">
        <v>0</v>
      </c>
      <c r="X226" s="59">
        <v>0</v>
      </c>
      <c r="Y226" s="59">
        <v>0</v>
      </c>
      <c r="Z226" s="59">
        <v>0</v>
      </c>
      <c r="AA226" s="59">
        <v>0</v>
      </c>
      <c r="AB226" s="59">
        <v>0</v>
      </c>
      <c r="AC226" s="59">
        <v>0</v>
      </c>
      <c r="AD226" s="59">
        <v>0</v>
      </c>
      <c r="AE226" s="59">
        <v>0</v>
      </c>
      <c r="AF226" s="59">
        <v>0</v>
      </c>
      <c r="AG226" s="59">
        <v>0</v>
      </c>
      <c r="AH226" s="59">
        <v>0</v>
      </c>
      <c r="AI226" s="59">
        <v>0</v>
      </c>
      <c r="AJ226" s="59">
        <v>0</v>
      </c>
      <c r="AK226" s="59">
        <v>0</v>
      </c>
      <c r="AL226" s="59">
        <v>0</v>
      </c>
      <c r="AM226" s="59">
        <v>0</v>
      </c>
      <c r="AN226" s="59">
        <v>0</v>
      </c>
      <c r="AO226" s="59">
        <v>0</v>
      </c>
      <c r="AP226" s="59">
        <v>0</v>
      </c>
      <c r="AQ226" s="59">
        <v>1569.4701100000002</v>
      </c>
    </row>
    <row r="227" spans="1:43">
      <c r="A227" s="64" t="s">
        <v>344</v>
      </c>
      <c r="B227" s="59">
        <v>0</v>
      </c>
      <c r="C227" s="59">
        <v>0</v>
      </c>
      <c r="D227" s="59">
        <v>0</v>
      </c>
      <c r="E227" s="59">
        <v>0</v>
      </c>
      <c r="F227" s="59">
        <v>0</v>
      </c>
      <c r="G227" s="59">
        <v>0</v>
      </c>
      <c r="H227" s="59">
        <v>0</v>
      </c>
      <c r="I227" s="59">
        <v>0</v>
      </c>
      <c r="J227" s="59">
        <v>0</v>
      </c>
      <c r="K227" s="59">
        <v>0</v>
      </c>
      <c r="L227" s="59">
        <v>0</v>
      </c>
      <c r="M227" s="59">
        <v>0</v>
      </c>
      <c r="N227" s="59">
        <v>0</v>
      </c>
      <c r="O227" s="59">
        <v>0</v>
      </c>
      <c r="P227" s="59">
        <v>1569.4701100000002</v>
      </c>
      <c r="Q227" s="59">
        <v>0</v>
      </c>
      <c r="R227" s="59">
        <v>0</v>
      </c>
      <c r="S227" s="59">
        <v>0</v>
      </c>
      <c r="T227" s="59">
        <v>0</v>
      </c>
      <c r="U227" s="59">
        <v>0</v>
      </c>
      <c r="V227" s="59">
        <v>0</v>
      </c>
      <c r="W227" s="59">
        <v>0</v>
      </c>
      <c r="X227" s="59">
        <v>0</v>
      </c>
      <c r="Y227" s="59">
        <v>0</v>
      </c>
      <c r="Z227" s="59">
        <v>0</v>
      </c>
      <c r="AA227" s="59">
        <v>0</v>
      </c>
      <c r="AB227" s="59">
        <v>0</v>
      </c>
      <c r="AC227" s="59">
        <v>0</v>
      </c>
      <c r="AD227" s="59">
        <v>0</v>
      </c>
      <c r="AE227" s="59">
        <v>0</v>
      </c>
      <c r="AF227" s="59">
        <v>0</v>
      </c>
      <c r="AG227" s="59">
        <v>0</v>
      </c>
      <c r="AH227" s="59">
        <v>0</v>
      </c>
      <c r="AI227" s="59">
        <v>0</v>
      </c>
      <c r="AJ227" s="59">
        <v>0</v>
      </c>
      <c r="AK227" s="59">
        <v>0</v>
      </c>
      <c r="AL227" s="59">
        <v>0</v>
      </c>
      <c r="AM227" s="59">
        <v>0</v>
      </c>
      <c r="AN227" s="59">
        <v>0</v>
      </c>
      <c r="AO227" s="59">
        <v>0</v>
      </c>
      <c r="AP227" s="59">
        <v>0</v>
      </c>
      <c r="AQ227" s="59">
        <v>1569.4701100000002</v>
      </c>
    </row>
    <row r="228" spans="1:43">
      <c r="A228" s="64" t="s">
        <v>345</v>
      </c>
      <c r="B228" s="59">
        <v>0</v>
      </c>
      <c r="C228" s="59">
        <v>0</v>
      </c>
      <c r="D228" s="59">
        <v>0</v>
      </c>
      <c r="E228" s="59">
        <v>0</v>
      </c>
      <c r="F228" s="59">
        <v>0</v>
      </c>
      <c r="G228" s="59">
        <v>0</v>
      </c>
      <c r="H228" s="59">
        <v>0</v>
      </c>
      <c r="I228" s="59">
        <v>0</v>
      </c>
      <c r="J228" s="59">
        <v>0</v>
      </c>
      <c r="K228" s="59">
        <v>0</v>
      </c>
      <c r="L228" s="59">
        <v>0</v>
      </c>
      <c r="M228" s="59">
        <v>0</v>
      </c>
      <c r="N228" s="59">
        <v>0</v>
      </c>
      <c r="O228" s="59">
        <v>0</v>
      </c>
      <c r="P228" s="59">
        <v>0</v>
      </c>
      <c r="Q228" s="59">
        <v>0</v>
      </c>
      <c r="R228" s="59">
        <v>0</v>
      </c>
      <c r="S228" s="59">
        <v>0</v>
      </c>
      <c r="T228" s="59">
        <v>0</v>
      </c>
      <c r="U228" s="59">
        <v>0</v>
      </c>
      <c r="V228" s="59">
        <v>0</v>
      </c>
      <c r="W228" s="59">
        <v>0</v>
      </c>
      <c r="X228" s="59">
        <v>0</v>
      </c>
      <c r="Y228" s="59">
        <v>0</v>
      </c>
      <c r="Z228" s="59">
        <v>0</v>
      </c>
      <c r="AA228" s="59">
        <v>0</v>
      </c>
      <c r="AB228" s="59">
        <v>0</v>
      </c>
      <c r="AC228" s="59">
        <v>0</v>
      </c>
      <c r="AD228" s="59">
        <v>0</v>
      </c>
      <c r="AE228" s="59">
        <v>0</v>
      </c>
      <c r="AF228" s="59">
        <v>0</v>
      </c>
      <c r="AG228" s="59">
        <v>0</v>
      </c>
      <c r="AH228" s="59">
        <v>0</v>
      </c>
      <c r="AI228" s="59">
        <v>0</v>
      </c>
      <c r="AJ228" s="59">
        <v>0</v>
      </c>
      <c r="AK228" s="59">
        <v>0</v>
      </c>
      <c r="AL228" s="59">
        <v>0</v>
      </c>
      <c r="AM228" s="59">
        <v>0</v>
      </c>
      <c r="AN228" s="59">
        <v>0</v>
      </c>
      <c r="AO228" s="59">
        <v>0</v>
      </c>
      <c r="AP228" s="59">
        <v>0</v>
      </c>
      <c r="AQ228" s="59">
        <v>0</v>
      </c>
    </row>
    <row r="229" spans="1:43">
      <c r="A229" s="63" t="s">
        <v>346</v>
      </c>
      <c r="B229" s="59">
        <v>0</v>
      </c>
      <c r="C229" s="59">
        <v>0</v>
      </c>
      <c r="D229" s="59">
        <v>0</v>
      </c>
      <c r="E229" s="59">
        <v>0</v>
      </c>
      <c r="F229" s="59">
        <v>0</v>
      </c>
      <c r="G229" s="59">
        <v>0</v>
      </c>
      <c r="H229" s="59">
        <v>0</v>
      </c>
      <c r="I229" s="59">
        <v>0</v>
      </c>
      <c r="J229" s="59">
        <v>0</v>
      </c>
      <c r="K229" s="59">
        <v>0</v>
      </c>
      <c r="L229" s="59">
        <v>0</v>
      </c>
      <c r="M229" s="59">
        <v>0</v>
      </c>
      <c r="N229" s="59">
        <v>0</v>
      </c>
      <c r="O229" s="59">
        <v>0</v>
      </c>
      <c r="P229" s="59">
        <v>0</v>
      </c>
      <c r="Q229" s="59">
        <v>0</v>
      </c>
      <c r="R229" s="59">
        <v>0</v>
      </c>
      <c r="S229" s="59">
        <v>0</v>
      </c>
      <c r="T229" s="59">
        <v>0</v>
      </c>
      <c r="U229" s="59">
        <v>0</v>
      </c>
      <c r="V229" s="59">
        <v>0</v>
      </c>
      <c r="W229" s="59">
        <v>0</v>
      </c>
      <c r="X229" s="59">
        <v>0</v>
      </c>
      <c r="Y229" s="59">
        <v>0</v>
      </c>
      <c r="Z229" s="59">
        <v>0</v>
      </c>
      <c r="AA229" s="59">
        <v>0</v>
      </c>
      <c r="AB229" s="59">
        <v>0</v>
      </c>
      <c r="AC229" s="59">
        <v>0</v>
      </c>
      <c r="AD229" s="59">
        <v>0</v>
      </c>
      <c r="AE229" s="59">
        <v>0</v>
      </c>
      <c r="AF229" s="59">
        <v>0</v>
      </c>
      <c r="AG229" s="59">
        <v>0</v>
      </c>
      <c r="AH229" s="59">
        <v>0</v>
      </c>
      <c r="AI229" s="59">
        <v>0</v>
      </c>
      <c r="AJ229" s="59">
        <v>0</v>
      </c>
      <c r="AK229" s="59">
        <v>0</v>
      </c>
      <c r="AL229" s="59">
        <v>0</v>
      </c>
      <c r="AM229" s="59">
        <v>0</v>
      </c>
      <c r="AN229" s="59">
        <v>0</v>
      </c>
      <c r="AO229" s="59">
        <v>0</v>
      </c>
      <c r="AP229" s="59">
        <v>0</v>
      </c>
      <c r="AQ229" s="59">
        <v>0</v>
      </c>
    </row>
    <row r="230" spans="1:43">
      <c r="A230" s="64" t="s">
        <v>347</v>
      </c>
      <c r="B230" s="59">
        <v>0</v>
      </c>
      <c r="C230" s="59">
        <v>0</v>
      </c>
      <c r="D230" s="59">
        <v>0</v>
      </c>
      <c r="E230" s="59">
        <v>0</v>
      </c>
      <c r="F230" s="59">
        <v>0</v>
      </c>
      <c r="G230" s="59">
        <v>0</v>
      </c>
      <c r="H230" s="59">
        <v>0</v>
      </c>
      <c r="I230" s="59">
        <v>0</v>
      </c>
      <c r="J230" s="59">
        <v>0</v>
      </c>
      <c r="K230" s="59">
        <v>0</v>
      </c>
      <c r="L230" s="59">
        <v>0</v>
      </c>
      <c r="M230" s="59">
        <v>0</v>
      </c>
      <c r="N230" s="59">
        <v>0</v>
      </c>
      <c r="O230" s="59">
        <v>0</v>
      </c>
      <c r="P230" s="59">
        <v>0</v>
      </c>
      <c r="Q230" s="59">
        <v>0</v>
      </c>
      <c r="R230" s="59">
        <v>0</v>
      </c>
      <c r="S230" s="59">
        <v>0</v>
      </c>
      <c r="T230" s="59">
        <v>0</v>
      </c>
      <c r="U230" s="59">
        <v>0</v>
      </c>
      <c r="V230" s="59">
        <v>0</v>
      </c>
      <c r="W230" s="59">
        <v>0</v>
      </c>
      <c r="X230" s="59">
        <v>0</v>
      </c>
      <c r="Y230" s="59">
        <v>0</v>
      </c>
      <c r="Z230" s="59">
        <v>0</v>
      </c>
      <c r="AA230" s="59">
        <v>0</v>
      </c>
      <c r="AB230" s="59">
        <v>0</v>
      </c>
      <c r="AC230" s="59">
        <v>0</v>
      </c>
      <c r="AD230" s="59">
        <v>0</v>
      </c>
      <c r="AE230" s="59">
        <v>0</v>
      </c>
      <c r="AF230" s="59">
        <v>0</v>
      </c>
      <c r="AG230" s="59">
        <v>0</v>
      </c>
      <c r="AH230" s="59">
        <v>0</v>
      </c>
      <c r="AI230" s="59">
        <v>0</v>
      </c>
      <c r="AJ230" s="59">
        <v>0</v>
      </c>
      <c r="AK230" s="59">
        <v>0</v>
      </c>
      <c r="AL230" s="59">
        <v>0</v>
      </c>
      <c r="AM230" s="59">
        <v>0</v>
      </c>
      <c r="AN230" s="59">
        <v>0</v>
      </c>
      <c r="AO230" s="59">
        <v>0</v>
      </c>
      <c r="AP230" s="59">
        <v>0</v>
      </c>
      <c r="AQ230" s="59">
        <v>0</v>
      </c>
    </row>
    <row r="231" spans="1:43">
      <c r="A231" s="64" t="s">
        <v>348</v>
      </c>
      <c r="B231" s="59">
        <v>0</v>
      </c>
      <c r="C231" s="59">
        <v>0</v>
      </c>
      <c r="D231" s="59">
        <v>0</v>
      </c>
      <c r="E231" s="59">
        <v>0</v>
      </c>
      <c r="F231" s="59">
        <v>0</v>
      </c>
      <c r="G231" s="59">
        <v>0</v>
      </c>
      <c r="H231" s="59">
        <v>0</v>
      </c>
      <c r="I231" s="59">
        <v>0</v>
      </c>
      <c r="J231" s="59">
        <v>0</v>
      </c>
      <c r="K231" s="59">
        <v>0</v>
      </c>
      <c r="L231" s="59">
        <v>0</v>
      </c>
      <c r="M231" s="59">
        <v>0</v>
      </c>
      <c r="N231" s="59">
        <v>0</v>
      </c>
      <c r="O231" s="59">
        <v>0</v>
      </c>
      <c r="P231" s="59">
        <v>0</v>
      </c>
      <c r="Q231" s="59">
        <v>0</v>
      </c>
      <c r="R231" s="59">
        <v>0</v>
      </c>
      <c r="S231" s="59">
        <v>0</v>
      </c>
      <c r="T231" s="59">
        <v>0</v>
      </c>
      <c r="U231" s="59">
        <v>0</v>
      </c>
      <c r="V231" s="59">
        <v>0</v>
      </c>
      <c r="W231" s="59">
        <v>0</v>
      </c>
      <c r="X231" s="59">
        <v>0</v>
      </c>
      <c r="Y231" s="59">
        <v>0</v>
      </c>
      <c r="Z231" s="59">
        <v>0</v>
      </c>
      <c r="AA231" s="59">
        <v>0</v>
      </c>
      <c r="AB231" s="59">
        <v>0</v>
      </c>
      <c r="AC231" s="59">
        <v>0</v>
      </c>
      <c r="AD231" s="59">
        <v>0</v>
      </c>
      <c r="AE231" s="59">
        <v>0</v>
      </c>
      <c r="AF231" s="59">
        <v>0</v>
      </c>
      <c r="AG231" s="59">
        <v>0</v>
      </c>
      <c r="AH231" s="59">
        <v>0</v>
      </c>
      <c r="AI231" s="59">
        <v>0</v>
      </c>
      <c r="AJ231" s="59">
        <v>0</v>
      </c>
      <c r="AK231" s="59">
        <v>0</v>
      </c>
      <c r="AL231" s="59">
        <v>0</v>
      </c>
      <c r="AM231" s="59">
        <v>0</v>
      </c>
      <c r="AN231" s="59">
        <v>0</v>
      </c>
      <c r="AO231" s="59">
        <v>0</v>
      </c>
      <c r="AP231" s="59">
        <v>0</v>
      </c>
      <c r="AQ231" s="59">
        <v>0</v>
      </c>
    </row>
    <row r="232" spans="1:43">
      <c r="A232" s="63" t="s">
        <v>349</v>
      </c>
      <c r="B232" s="59">
        <v>2230749.1962199998</v>
      </c>
      <c r="C232" s="59">
        <v>753914.48765999998</v>
      </c>
      <c r="D232" s="59">
        <v>1519931.4670899999</v>
      </c>
      <c r="E232" s="59">
        <v>395748.49125999998</v>
      </c>
      <c r="F232" s="59">
        <v>461393.04196</v>
      </c>
      <c r="G232" s="59">
        <v>272751.2402</v>
      </c>
      <c r="H232" s="59">
        <v>115928.07616</v>
      </c>
      <c r="I232" s="59">
        <v>306753.09656999999</v>
      </c>
      <c r="J232" s="59">
        <v>372225.95117000001</v>
      </c>
      <c r="K232" s="59">
        <v>260153.77984999999</v>
      </c>
      <c r="L232" s="59">
        <v>138688.38093000001</v>
      </c>
      <c r="M232" s="59">
        <v>419763.82801</v>
      </c>
      <c r="N232" s="59">
        <v>205544.42086000001</v>
      </c>
      <c r="O232" s="59">
        <v>25411.32473</v>
      </c>
      <c r="P232" s="59">
        <v>105636.44053000001</v>
      </c>
      <c r="Q232" s="59">
        <v>78284.405050000001</v>
      </c>
      <c r="R232" s="59">
        <v>100149.45759999999</v>
      </c>
      <c r="S232" s="59">
        <v>107031.82329</v>
      </c>
      <c r="T232" s="59">
        <v>98466.209659999993</v>
      </c>
      <c r="U232" s="59">
        <v>40804.142970000001</v>
      </c>
      <c r="V232" s="59">
        <v>152556.34935</v>
      </c>
      <c r="W232" s="59">
        <v>162391.37472999998</v>
      </c>
      <c r="X232" s="59">
        <v>171159.95074999999</v>
      </c>
      <c r="Y232" s="59">
        <v>11504.82827</v>
      </c>
      <c r="Z232" s="59">
        <v>451175.92187999998</v>
      </c>
      <c r="AA232" s="59">
        <v>223164.89572999999</v>
      </c>
      <c r="AB232" s="59">
        <v>331810.22433</v>
      </c>
      <c r="AC232" s="59">
        <v>537954.93510999996</v>
      </c>
      <c r="AD232" s="59">
        <v>414525.51551</v>
      </c>
      <c r="AE232" s="59">
        <v>151585.06672</v>
      </c>
      <c r="AF232" s="59">
        <v>113219.0447</v>
      </c>
      <c r="AG232" s="59">
        <v>100170.34354999999</v>
      </c>
      <c r="AH232" s="59">
        <v>77144.436829999991</v>
      </c>
      <c r="AI232" s="59">
        <v>28860.492719999998</v>
      </c>
      <c r="AJ232" s="59">
        <v>62673.640220000001</v>
      </c>
      <c r="AK232" s="59">
        <v>39699.43518</v>
      </c>
      <c r="AL232" s="59">
        <v>307857.70004999998</v>
      </c>
      <c r="AM232" s="59">
        <v>40381.331850000002</v>
      </c>
      <c r="AN232" s="59">
        <v>242482.20207</v>
      </c>
      <c r="AO232" s="59">
        <v>78610.614870000005</v>
      </c>
      <c r="AP232" s="59">
        <v>9481.4850999999999</v>
      </c>
      <c r="AQ232" s="59">
        <v>11717739.051290002</v>
      </c>
    </row>
    <row r="233" spans="1:43">
      <c r="A233" s="64" t="s">
        <v>350</v>
      </c>
      <c r="B233" s="59">
        <v>1745606.8930299999</v>
      </c>
      <c r="C233" s="59">
        <v>746004.90099999995</v>
      </c>
      <c r="D233" s="59">
        <v>1289927.7486400001</v>
      </c>
      <c r="E233" s="59">
        <v>391124.21032000001</v>
      </c>
      <c r="F233" s="59">
        <v>456434.59901999997</v>
      </c>
      <c r="G233" s="59">
        <v>268066.84318999999</v>
      </c>
      <c r="H233" s="59">
        <v>108570.94326</v>
      </c>
      <c r="I233" s="59">
        <v>287427.11744999996</v>
      </c>
      <c r="J233" s="59">
        <v>333331.22548000002</v>
      </c>
      <c r="K233" s="59">
        <v>243878.74726</v>
      </c>
      <c r="L233" s="59">
        <v>133434.35501</v>
      </c>
      <c r="M233" s="59">
        <v>413860.1973</v>
      </c>
      <c r="N233" s="59">
        <v>203299.39771000002</v>
      </c>
      <c r="O233" s="59">
        <v>23065.009969999999</v>
      </c>
      <c r="P233" s="59">
        <v>60101.137360000001</v>
      </c>
      <c r="Q233" s="59">
        <v>77343.245479999998</v>
      </c>
      <c r="R233" s="59">
        <v>97198.167669999995</v>
      </c>
      <c r="S233" s="59">
        <v>100732.86633</v>
      </c>
      <c r="T233" s="59">
        <v>97851.513049999994</v>
      </c>
      <c r="U233" s="59">
        <v>39541.502350000002</v>
      </c>
      <c r="V233" s="59">
        <v>147037.30353999999</v>
      </c>
      <c r="W233" s="59">
        <v>159820.17660000001</v>
      </c>
      <c r="X233" s="59">
        <v>168464.45833000002</v>
      </c>
      <c r="Y233" s="59">
        <v>8774.1039899999996</v>
      </c>
      <c r="Z233" s="59">
        <v>445560.30319999997</v>
      </c>
      <c r="AA233" s="59">
        <v>144972.63783000002</v>
      </c>
      <c r="AB233" s="59">
        <v>321811.41206</v>
      </c>
      <c r="AC233" s="59">
        <v>455092.65351999999</v>
      </c>
      <c r="AD233" s="59">
        <v>226442.07544999997</v>
      </c>
      <c r="AE233" s="59">
        <v>146365.12028999999</v>
      </c>
      <c r="AF233" s="59">
        <v>98989.056629999992</v>
      </c>
      <c r="AG233" s="59">
        <v>100020.75595000001</v>
      </c>
      <c r="AH233" s="59">
        <v>71382.776639999996</v>
      </c>
      <c r="AI233" s="59">
        <v>28003.606199999998</v>
      </c>
      <c r="AJ233" s="59">
        <v>22344.557120000001</v>
      </c>
      <c r="AK233" s="59">
        <v>29237.29996</v>
      </c>
      <c r="AL233" s="59">
        <v>301265.10142000002</v>
      </c>
      <c r="AM233" s="59">
        <v>33710.731159999996</v>
      </c>
      <c r="AN233" s="59">
        <v>240386.44368</v>
      </c>
      <c r="AO233" s="59">
        <v>78610.614870000005</v>
      </c>
      <c r="AP233" s="59">
        <v>9276.4850999999999</v>
      </c>
      <c r="AQ233" s="59">
        <v>10354368.29442</v>
      </c>
    </row>
    <row r="234" spans="1:43">
      <c r="A234" s="64" t="s">
        <v>351</v>
      </c>
      <c r="B234" s="59">
        <v>0</v>
      </c>
      <c r="C234" s="59">
        <v>0</v>
      </c>
      <c r="D234" s="59">
        <v>0</v>
      </c>
      <c r="E234" s="59">
        <v>0</v>
      </c>
      <c r="F234" s="59">
        <v>0</v>
      </c>
      <c r="G234" s="59">
        <v>0</v>
      </c>
      <c r="H234" s="59">
        <v>0</v>
      </c>
      <c r="I234" s="59">
        <v>0</v>
      </c>
      <c r="J234" s="59">
        <v>0</v>
      </c>
      <c r="K234" s="59">
        <v>0</v>
      </c>
      <c r="L234" s="59">
        <v>0</v>
      </c>
      <c r="M234" s="59">
        <v>0</v>
      </c>
      <c r="N234" s="59">
        <v>0</v>
      </c>
      <c r="O234" s="59">
        <v>0</v>
      </c>
      <c r="P234" s="59">
        <v>5.3999999999999999E-2</v>
      </c>
      <c r="Q234" s="59">
        <v>0</v>
      </c>
      <c r="R234" s="59">
        <v>0</v>
      </c>
      <c r="S234" s="59">
        <v>0</v>
      </c>
      <c r="T234" s="59">
        <v>0</v>
      </c>
      <c r="U234" s="59">
        <v>0</v>
      </c>
      <c r="V234" s="59">
        <v>0</v>
      </c>
      <c r="W234" s="59">
        <v>0</v>
      </c>
      <c r="X234" s="59">
        <v>0</v>
      </c>
      <c r="Y234" s="59">
        <v>0</v>
      </c>
      <c r="Z234" s="59">
        <v>0</v>
      </c>
      <c r="AA234" s="59">
        <v>0</v>
      </c>
      <c r="AB234" s="59">
        <v>0</v>
      </c>
      <c r="AC234" s="59">
        <v>0</v>
      </c>
      <c r="AD234" s="59">
        <v>0</v>
      </c>
      <c r="AE234" s="59">
        <v>0</v>
      </c>
      <c r="AF234" s="59">
        <v>0</v>
      </c>
      <c r="AG234" s="59">
        <v>0</v>
      </c>
      <c r="AH234" s="59">
        <v>0</v>
      </c>
      <c r="AI234" s="59">
        <v>0</v>
      </c>
      <c r="AJ234" s="59">
        <v>0</v>
      </c>
      <c r="AK234" s="59">
        <v>0</v>
      </c>
      <c r="AL234" s="59">
        <v>0</v>
      </c>
      <c r="AM234" s="59">
        <v>0</v>
      </c>
      <c r="AN234" s="59">
        <v>0</v>
      </c>
      <c r="AO234" s="59">
        <v>0</v>
      </c>
      <c r="AP234" s="59">
        <v>0</v>
      </c>
      <c r="AQ234" s="59">
        <v>5.3999999999999999E-2</v>
      </c>
    </row>
    <row r="235" spans="1:43">
      <c r="A235" s="64" t="s">
        <v>352</v>
      </c>
      <c r="B235" s="59">
        <v>231518.86679</v>
      </c>
      <c r="C235" s="59">
        <v>0</v>
      </c>
      <c r="D235" s="59">
        <v>5540.1061100000006</v>
      </c>
      <c r="E235" s="59">
        <v>0</v>
      </c>
      <c r="F235" s="59">
        <v>0</v>
      </c>
      <c r="G235" s="59">
        <v>1044.8803599999999</v>
      </c>
      <c r="H235" s="59">
        <v>5416.4338200000002</v>
      </c>
      <c r="I235" s="59">
        <v>3995.0843799999998</v>
      </c>
      <c r="J235" s="59">
        <v>3177.5113900000001</v>
      </c>
      <c r="K235" s="59">
        <v>0</v>
      </c>
      <c r="L235" s="59">
        <v>1034.9570000000001</v>
      </c>
      <c r="M235" s="59">
        <v>0</v>
      </c>
      <c r="N235" s="59">
        <v>1652.5519999999999</v>
      </c>
      <c r="O235" s="59">
        <v>0</v>
      </c>
      <c r="P235" s="59">
        <v>154.125</v>
      </c>
      <c r="Q235" s="59">
        <v>0</v>
      </c>
      <c r="R235" s="59">
        <v>0</v>
      </c>
      <c r="S235" s="59">
        <v>0</v>
      </c>
      <c r="T235" s="59">
        <v>0</v>
      </c>
      <c r="U235" s="59">
        <v>0</v>
      </c>
      <c r="V235" s="59">
        <v>0</v>
      </c>
      <c r="W235" s="59">
        <v>0</v>
      </c>
      <c r="X235" s="59">
        <v>0</v>
      </c>
      <c r="Y235" s="59">
        <v>0</v>
      </c>
      <c r="Z235" s="59">
        <v>0</v>
      </c>
      <c r="AA235" s="59">
        <v>1029.028</v>
      </c>
      <c r="AB235" s="59">
        <v>938.63254000000006</v>
      </c>
      <c r="AC235" s="59">
        <v>12086.6675</v>
      </c>
      <c r="AD235" s="59">
        <v>171909.79208000001</v>
      </c>
      <c r="AE235" s="59">
        <v>2549.8009999999999</v>
      </c>
      <c r="AF235" s="59">
        <v>13806.54269</v>
      </c>
      <c r="AG235" s="59">
        <v>0</v>
      </c>
      <c r="AH235" s="59">
        <v>0</v>
      </c>
      <c r="AI235" s="59">
        <v>0</v>
      </c>
      <c r="AJ235" s="59">
        <v>16519.46113</v>
      </c>
      <c r="AK235" s="59">
        <v>9639.9642199999998</v>
      </c>
      <c r="AL235" s="59">
        <v>291.55</v>
      </c>
      <c r="AM235" s="59">
        <v>1582.2057500000001</v>
      </c>
      <c r="AN235" s="59">
        <v>714.56187</v>
      </c>
      <c r="AO235" s="59">
        <v>0</v>
      </c>
      <c r="AP235" s="59">
        <v>0</v>
      </c>
      <c r="AQ235" s="59">
        <v>484602.72363000002</v>
      </c>
    </row>
    <row r="236" spans="1:43">
      <c r="A236" s="64" t="s">
        <v>353</v>
      </c>
      <c r="B236" s="59">
        <v>0</v>
      </c>
      <c r="C236" s="59">
        <v>0</v>
      </c>
      <c r="D236" s="59">
        <v>0</v>
      </c>
      <c r="E236" s="59">
        <v>0</v>
      </c>
      <c r="F236" s="59">
        <v>0</v>
      </c>
      <c r="G236" s="59">
        <v>0</v>
      </c>
      <c r="H236" s="59">
        <v>0</v>
      </c>
      <c r="I236" s="59">
        <v>0</v>
      </c>
      <c r="J236" s="59">
        <v>0</v>
      </c>
      <c r="K236" s="59">
        <v>0</v>
      </c>
      <c r="L236" s="59">
        <v>0</v>
      </c>
      <c r="M236" s="59">
        <v>0</v>
      </c>
      <c r="N236" s="59">
        <v>0</v>
      </c>
      <c r="O236" s="59">
        <v>0</v>
      </c>
      <c r="P236" s="59">
        <v>0</v>
      </c>
      <c r="Q236" s="59">
        <v>0</v>
      </c>
      <c r="R236" s="59">
        <v>0</v>
      </c>
      <c r="S236" s="59">
        <v>0</v>
      </c>
      <c r="T236" s="59">
        <v>0</v>
      </c>
      <c r="U236" s="59">
        <v>0</v>
      </c>
      <c r="V236" s="59">
        <v>0</v>
      </c>
      <c r="W236" s="59">
        <v>0</v>
      </c>
      <c r="X236" s="59">
        <v>0</v>
      </c>
      <c r="Y236" s="59">
        <v>0</v>
      </c>
      <c r="Z236" s="59">
        <v>0</v>
      </c>
      <c r="AA236" s="59">
        <v>0</v>
      </c>
      <c r="AB236" s="59">
        <v>0</v>
      </c>
      <c r="AC236" s="59">
        <v>0</v>
      </c>
      <c r="AD236" s="59">
        <v>0</v>
      </c>
      <c r="AE236" s="59">
        <v>0</v>
      </c>
      <c r="AF236" s="59">
        <v>0</v>
      </c>
      <c r="AG236" s="59">
        <v>0</v>
      </c>
      <c r="AH236" s="59">
        <v>0</v>
      </c>
      <c r="AI236" s="59">
        <v>0</v>
      </c>
      <c r="AJ236" s="59">
        <v>0</v>
      </c>
      <c r="AK236" s="59">
        <v>0</v>
      </c>
      <c r="AL236" s="59">
        <v>0</v>
      </c>
      <c r="AM236" s="59">
        <v>0</v>
      </c>
      <c r="AN236" s="59">
        <v>0</v>
      </c>
      <c r="AO236" s="59">
        <v>0</v>
      </c>
      <c r="AP236" s="59">
        <v>0</v>
      </c>
      <c r="AQ236" s="59">
        <v>0</v>
      </c>
    </row>
    <row r="237" spans="1:43">
      <c r="A237" s="64" t="s">
        <v>354</v>
      </c>
      <c r="B237" s="59">
        <v>53175.274749999997</v>
      </c>
      <c r="C237" s="59">
        <v>7909.5866599999999</v>
      </c>
      <c r="D237" s="59">
        <v>49515.974289999998</v>
      </c>
      <c r="E237" s="59">
        <v>4624.2809400000006</v>
      </c>
      <c r="F237" s="59">
        <v>4958.4429400000008</v>
      </c>
      <c r="G237" s="59">
        <v>2204.0039200000001</v>
      </c>
      <c r="H237" s="59">
        <v>1940.6990800000001</v>
      </c>
      <c r="I237" s="59">
        <v>3080.8127500000001</v>
      </c>
      <c r="J237" s="59">
        <v>4290.04612</v>
      </c>
      <c r="K237" s="59">
        <v>16275.032590000001</v>
      </c>
      <c r="L237" s="59">
        <v>4219.0689199999997</v>
      </c>
      <c r="M237" s="59">
        <v>5903.6307100000004</v>
      </c>
      <c r="N237" s="59">
        <v>592.47115000000008</v>
      </c>
      <c r="O237" s="59">
        <v>2346.3147599999998</v>
      </c>
      <c r="P237" s="59">
        <v>4595.5369700000001</v>
      </c>
      <c r="Q237" s="59">
        <v>941.15956999999992</v>
      </c>
      <c r="R237" s="59">
        <v>2951.2899300000004</v>
      </c>
      <c r="S237" s="59">
        <v>2276.0079300000002</v>
      </c>
      <c r="T237" s="59">
        <v>607.61860999999999</v>
      </c>
      <c r="U237" s="59">
        <v>1262.6406200000001</v>
      </c>
      <c r="V237" s="59">
        <v>5519.0458099999996</v>
      </c>
      <c r="W237" s="59">
        <v>2571.1981299999998</v>
      </c>
      <c r="X237" s="59">
        <v>2695.49242</v>
      </c>
      <c r="Y237" s="59">
        <v>2730.12428</v>
      </c>
      <c r="Z237" s="59">
        <v>5615.6186799999996</v>
      </c>
      <c r="AA237" s="59">
        <v>1712.60734</v>
      </c>
      <c r="AB237" s="59">
        <v>9060.1797299999998</v>
      </c>
      <c r="AC237" s="59">
        <v>11537.274029999999</v>
      </c>
      <c r="AD237" s="59">
        <v>201.02292</v>
      </c>
      <c r="AE237" s="59">
        <v>2670.14543</v>
      </c>
      <c r="AF237" s="59">
        <v>199.83439999999999</v>
      </c>
      <c r="AG237" s="59">
        <v>149.58760000000001</v>
      </c>
      <c r="AH237" s="59">
        <v>5759.9267399999999</v>
      </c>
      <c r="AI237" s="59">
        <v>856.88652000000002</v>
      </c>
      <c r="AJ237" s="59">
        <v>2005</v>
      </c>
      <c r="AK237" s="59">
        <v>0</v>
      </c>
      <c r="AL237" s="59">
        <v>1163.8121299999998</v>
      </c>
      <c r="AM237" s="59">
        <v>0</v>
      </c>
      <c r="AN237" s="59">
        <v>1381.19652</v>
      </c>
      <c r="AO237" s="59">
        <v>0</v>
      </c>
      <c r="AP237" s="59">
        <v>205</v>
      </c>
      <c r="AQ237" s="59">
        <v>229703.84589</v>
      </c>
    </row>
    <row r="238" spans="1:43">
      <c r="A238" s="64" t="s">
        <v>355</v>
      </c>
      <c r="B238" s="59">
        <v>0</v>
      </c>
      <c r="C238" s="59">
        <v>0</v>
      </c>
      <c r="D238" s="59">
        <v>206.31683999999998</v>
      </c>
      <c r="E238" s="59">
        <v>0</v>
      </c>
      <c r="F238" s="59">
        <v>0</v>
      </c>
      <c r="G238" s="59">
        <v>0</v>
      </c>
      <c r="H238" s="59">
        <v>0</v>
      </c>
      <c r="I238" s="59">
        <v>21</v>
      </c>
      <c r="J238" s="59">
        <v>50</v>
      </c>
      <c r="K238" s="59">
        <v>0</v>
      </c>
      <c r="L238" s="59">
        <v>0</v>
      </c>
      <c r="M238" s="59">
        <v>0</v>
      </c>
      <c r="N238" s="59">
        <v>0</v>
      </c>
      <c r="O238" s="59">
        <v>0</v>
      </c>
      <c r="P238" s="59">
        <v>0</v>
      </c>
      <c r="Q238" s="59">
        <v>0</v>
      </c>
      <c r="R238" s="59">
        <v>0</v>
      </c>
      <c r="S238" s="59">
        <v>0</v>
      </c>
      <c r="T238" s="59">
        <v>0</v>
      </c>
      <c r="U238" s="59">
        <v>0</v>
      </c>
      <c r="V238" s="59">
        <v>0</v>
      </c>
      <c r="W238" s="59">
        <v>0</v>
      </c>
      <c r="X238" s="59">
        <v>0</v>
      </c>
      <c r="Y238" s="59">
        <v>0</v>
      </c>
      <c r="Z238" s="59">
        <v>0</v>
      </c>
      <c r="AA238" s="59">
        <v>0</v>
      </c>
      <c r="AB238" s="59">
        <v>0</v>
      </c>
      <c r="AC238" s="59">
        <v>0</v>
      </c>
      <c r="AD238" s="59">
        <v>0</v>
      </c>
      <c r="AE238" s="59">
        <v>0</v>
      </c>
      <c r="AF238" s="59">
        <v>0</v>
      </c>
      <c r="AG238" s="59">
        <v>0</v>
      </c>
      <c r="AH238" s="59">
        <v>0</v>
      </c>
      <c r="AI238" s="59">
        <v>0</v>
      </c>
      <c r="AJ238" s="59">
        <v>0</v>
      </c>
      <c r="AK238" s="59">
        <v>0</v>
      </c>
      <c r="AL238" s="59">
        <v>0</v>
      </c>
      <c r="AM238" s="59">
        <v>221.54731000000001</v>
      </c>
      <c r="AN238" s="59">
        <v>0</v>
      </c>
      <c r="AO238" s="59">
        <v>0</v>
      </c>
      <c r="AP238" s="59">
        <v>0</v>
      </c>
      <c r="AQ238" s="59">
        <v>498.86415</v>
      </c>
    </row>
    <row r="239" spans="1:43">
      <c r="A239" s="64" t="s">
        <v>356</v>
      </c>
      <c r="B239" s="59">
        <v>0</v>
      </c>
      <c r="C239" s="59">
        <v>0</v>
      </c>
      <c r="D239" s="59">
        <v>0</v>
      </c>
      <c r="E239" s="59">
        <v>0</v>
      </c>
      <c r="F239" s="59">
        <v>0</v>
      </c>
      <c r="G239" s="59">
        <v>0</v>
      </c>
      <c r="H239" s="59">
        <v>0</v>
      </c>
      <c r="I239" s="59">
        <v>4.0000000000000001E-3</v>
      </c>
      <c r="J239" s="59">
        <v>0</v>
      </c>
      <c r="K239" s="59">
        <v>0</v>
      </c>
      <c r="L239" s="59">
        <v>0</v>
      </c>
      <c r="M239" s="59">
        <v>0</v>
      </c>
      <c r="N239" s="59">
        <v>0</v>
      </c>
      <c r="O239" s="59">
        <v>0</v>
      </c>
      <c r="P239" s="59">
        <v>0</v>
      </c>
      <c r="Q239" s="59">
        <v>0</v>
      </c>
      <c r="R239" s="59">
        <v>0</v>
      </c>
      <c r="S239" s="59">
        <v>0</v>
      </c>
      <c r="T239" s="59">
        <v>7.0780000000000003</v>
      </c>
      <c r="U239" s="59">
        <v>0</v>
      </c>
      <c r="V239" s="59">
        <v>0</v>
      </c>
      <c r="W239" s="59">
        <v>0</v>
      </c>
      <c r="X239" s="59">
        <v>0</v>
      </c>
      <c r="Y239" s="59">
        <v>0.6</v>
      </c>
      <c r="Z239" s="59">
        <v>0</v>
      </c>
      <c r="AA239" s="59">
        <v>0</v>
      </c>
      <c r="AB239" s="59">
        <v>0</v>
      </c>
      <c r="AC239" s="59">
        <v>0</v>
      </c>
      <c r="AD239" s="59">
        <v>0</v>
      </c>
      <c r="AE239" s="59">
        <v>0</v>
      </c>
      <c r="AF239" s="59">
        <v>0</v>
      </c>
      <c r="AG239" s="59">
        <v>0</v>
      </c>
      <c r="AH239" s="59">
        <v>1.7334499999999999</v>
      </c>
      <c r="AI239" s="59">
        <v>0</v>
      </c>
      <c r="AJ239" s="59">
        <v>0</v>
      </c>
      <c r="AK239" s="59">
        <v>0</v>
      </c>
      <c r="AL239" s="59">
        <v>0</v>
      </c>
      <c r="AM239" s="59">
        <v>0</v>
      </c>
      <c r="AN239" s="59">
        <v>0</v>
      </c>
      <c r="AO239" s="59">
        <v>0</v>
      </c>
      <c r="AP239" s="59">
        <v>0</v>
      </c>
      <c r="AQ239" s="59">
        <v>9.4154499999999999</v>
      </c>
    </row>
    <row r="240" spans="1:43">
      <c r="A240" s="64" t="s">
        <v>357</v>
      </c>
      <c r="B240" s="59">
        <v>200448.16164999999</v>
      </c>
      <c r="C240" s="59">
        <v>0</v>
      </c>
      <c r="D240" s="59">
        <v>174741.32120999999</v>
      </c>
      <c r="E240" s="59">
        <v>0</v>
      </c>
      <c r="F240" s="59">
        <v>0</v>
      </c>
      <c r="G240" s="59">
        <v>1435.5127299999999</v>
      </c>
      <c r="H240" s="59">
        <v>0</v>
      </c>
      <c r="I240" s="59">
        <v>12229.07799</v>
      </c>
      <c r="J240" s="59">
        <v>31377.168180000001</v>
      </c>
      <c r="K240" s="59">
        <v>0</v>
      </c>
      <c r="L240" s="59">
        <v>0</v>
      </c>
      <c r="M240" s="59">
        <v>0</v>
      </c>
      <c r="N240" s="59">
        <v>0</v>
      </c>
      <c r="O240" s="59">
        <v>0</v>
      </c>
      <c r="P240" s="59">
        <v>40785.587200000002</v>
      </c>
      <c r="Q240" s="59">
        <v>0</v>
      </c>
      <c r="R240" s="59">
        <v>0</v>
      </c>
      <c r="S240" s="59">
        <v>4022.9490299999998</v>
      </c>
      <c r="T240" s="59">
        <v>0</v>
      </c>
      <c r="U240" s="59">
        <v>0</v>
      </c>
      <c r="V240" s="59">
        <v>0</v>
      </c>
      <c r="W240" s="59">
        <v>0</v>
      </c>
      <c r="X240" s="59">
        <v>0</v>
      </c>
      <c r="Y240" s="59">
        <v>0</v>
      </c>
      <c r="Z240" s="59">
        <v>0</v>
      </c>
      <c r="AA240" s="59">
        <v>75450.622560000003</v>
      </c>
      <c r="AB240" s="59">
        <v>0</v>
      </c>
      <c r="AC240" s="59">
        <v>59238.340060000002</v>
      </c>
      <c r="AD240" s="59">
        <v>15972.62506</v>
      </c>
      <c r="AE240" s="59">
        <v>0</v>
      </c>
      <c r="AF240" s="59">
        <v>223.61098000000001</v>
      </c>
      <c r="AG240" s="59">
        <v>0</v>
      </c>
      <c r="AH240" s="59">
        <v>0</v>
      </c>
      <c r="AI240" s="59">
        <v>0</v>
      </c>
      <c r="AJ240" s="59">
        <v>21804.62197</v>
      </c>
      <c r="AK240" s="59">
        <v>822.17100000000005</v>
      </c>
      <c r="AL240" s="59">
        <v>5137.2365</v>
      </c>
      <c r="AM240" s="59">
        <v>4866.8476300000002</v>
      </c>
      <c r="AN240" s="59">
        <v>0</v>
      </c>
      <c r="AO240" s="59">
        <v>0</v>
      </c>
      <c r="AP240" s="59">
        <v>0</v>
      </c>
      <c r="AQ240" s="59">
        <v>648555.85375000001</v>
      </c>
    </row>
    <row r="241" spans="1:43">
      <c r="A241" s="63" t="s">
        <v>358</v>
      </c>
      <c r="B241" s="59">
        <v>632066.47619000007</v>
      </c>
      <c r="C241" s="59">
        <v>74715.193459999995</v>
      </c>
      <c r="D241" s="59">
        <v>194890.45802000002</v>
      </c>
      <c r="E241" s="59">
        <v>821931.10097999999</v>
      </c>
      <c r="F241" s="59">
        <v>92348.10497</v>
      </c>
      <c r="G241" s="59">
        <v>32919.732179999999</v>
      </c>
      <c r="H241" s="59">
        <v>34169.249659999994</v>
      </c>
      <c r="I241" s="59">
        <v>39587.957430000002</v>
      </c>
      <c r="J241" s="59">
        <v>53727.71443</v>
      </c>
      <c r="K241" s="59">
        <v>5773.4651199999998</v>
      </c>
      <c r="L241" s="59">
        <v>11375.62774</v>
      </c>
      <c r="M241" s="59">
        <v>28742.702109999998</v>
      </c>
      <c r="N241" s="59">
        <v>4268.5306799999998</v>
      </c>
      <c r="O241" s="59">
        <v>45716.730329999999</v>
      </c>
      <c r="P241" s="59">
        <v>182851.57518000001</v>
      </c>
      <c r="Q241" s="59">
        <v>15474.543119999998</v>
      </c>
      <c r="R241" s="59">
        <v>46458.417849999998</v>
      </c>
      <c r="S241" s="59">
        <v>13044.82755</v>
      </c>
      <c r="T241" s="59">
        <v>47236.294889999997</v>
      </c>
      <c r="U241" s="59">
        <v>239954.92318000001</v>
      </c>
      <c r="V241" s="59">
        <v>16855.741449999998</v>
      </c>
      <c r="W241" s="59">
        <v>29026.82632</v>
      </c>
      <c r="X241" s="59">
        <v>57562.017690000001</v>
      </c>
      <c r="Y241" s="59">
        <v>21460.061570000002</v>
      </c>
      <c r="Z241" s="59">
        <v>24519.873760000002</v>
      </c>
      <c r="AA241" s="59">
        <v>14670.481449999999</v>
      </c>
      <c r="AB241" s="59">
        <v>103887.55854000001</v>
      </c>
      <c r="AC241" s="59">
        <v>51792.861450000004</v>
      </c>
      <c r="AD241" s="59">
        <v>14099.45477</v>
      </c>
      <c r="AE241" s="59">
        <v>49191.152729999994</v>
      </c>
      <c r="AF241" s="59">
        <v>2986.9122400000001</v>
      </c>
      <c r="AG241" s="59">
        <v>21882.012449999998</v>
      </c>
      <c r="AH241" s="59">
        <v>14126.842619999999</v>
      </c>
      <c r="AI241" s="59">
        <v>7114.5277300000007</v>
      </c>
      <c r="AJ241" s="59">
        <v>18504.608270000001</v>
      </c>
      <c r="AK241" s="59">
        <v>581.10023000000001</v>
      </c>
      <c r="AL241" s="59">
        <v>5861.3167599999997</v>
      </c>
      <c r="AM241" s="59">
        <v>9977.5941700000003</v>
      </c>
      <c r="AN241" s="59">
        <v>70961.855970000004</v>
      </c>
      <c r="AO241" s="59">
        <v>53537.405740000002</v>
      </c>
      <c r="AP241" s="59">
        <v>29.078689999999998</v>
      </c>
      <c r="AQ241" s="59">
        <v>3205882.90967</v>
      </c>
    </row>
    <row r="242" spans="1:43">
      <c r="A242" s="64" t="s">
        <v>359</v>
      </c>
      <c r="B242" s="59">
        <v>54401.430200000003</v>
      </c>
      <c r="C242" s="59">
        <v>17911.400420000002</v>
      </c>
      <c r="D242" s="59">
        <v>22939.46126</v>
      </c>
      <c r="E242" s="59">
        <v>43709.162179999999</v>
      </c>
      <c r="F242" s="59">
        <v>173.63987</v>
      </c>
      <c r="G242" s="59">
        <v>4965.8609800000004</v>
      </c>
      <c r="H242" s="59">
        <v>7266.3431600000004</v>
      </c>
      <c r="I242" s="59">
        <v>3703.2386499999998</v>
      </c>
      <c r="J242" s="59">
        <v>10492.61009</v>
      </c>
      <c r="K242" s="59">
        <v>1356.3580300000001</v>
      </c>
      <c r="L242" s="59">
        <v>2469.99721</v>
      </c>
      <c r="M242" s="59">
        <v>0</v>
      </c>
      <c r="N242" s="59">
        <v>0</v>
      </c>
      <c r="O242" s="59">
        <v>1520.79321</v>
      </c>
      <c r="P242" s="59">
        <v>0</v>
      </c>
      <c r="Q242" s="59">
        <v>0</v>
      </c>
      <c r="R242" s="59">
        <v>28920.057860000001</v>
      </c>
      <c r="S242" s="59">
        <v>0</v>
      </c>
      <c r="T242" s="59">
        <v>3144.0064400000001</v>
      </c>
      <c r="U242" s="59">
        <v>0</v>
      </c>
      <c r="V242" s="59">
        <v>0</v>
      </c>
      <c r="W242" s="59">
        <v>0</v>
      </c>
      <c r="X242" s="59">
        <v>2334.0512699999999</v>
      </c>
      <c r="Y242" s="59">
        <v>0</v>
      </c>
      <c r="Z242" s="59">
        <v>424</v>
      </c>
      <c r="AA242" s="59">
        <v>31.772299999999998</v>
      </c>
      <c r="AB242" s="59">
        <v>77258.180939999991</v>
      </c>
      <c r="AC242" s="59">
        <v>41327.894340000006</v>
      </c>
      <c r="AD242" s="59">
        <v>0</v>
      </c>
      <c r="AE242" s="59">
        <v>0</v>
      </c>
      <c r="AF242" s="59">
        <v>0</v>
      </c>
      <c r="AG242" s="59">
        <v>0</v>
      </c>
      <c r="AH242" s="59">
        <v>0</v>
      </c>
      <c r="AI242" s="59">
        <v>0</v>
      </c>
      <c r="AJ242" s="59">
        <v>571.20782999999994</v>
      </c>
      <c r="AK242" s="59">
        <v>0</v>
      </c>
      <c r="AL242" s="59">
        <v>856.43547999999998</v>
      </c>
      <c r="AM242" s="59">
        <v>0</v>
      </c>
      <c r="AN242" s="59">
        <v>0</v>
      </c>
      <c r="AO242" s="59">
        <v>0</v>
      </c>
      <c r="AP242" s="59">
        <v>0</v>
      </c>
      <c r="AQ242" s="59">
        <v>325777.90172000002</v>
      </c>
    </row>
    <row r="243" spans="1:43">
      <c r="A243" s="64" t="s">
        <v>360</v>
      </c>
      <c r="B243" s="59">
        <v>49546.2</v>
      </c>
      <c r="C243" s="59">
        <v>0</v>
      </c>
      <c r="D243" s="59">
        <v>0</v>
      </c>
      <c r="E243" s="59">
        <v>0</v>
      </c>
      <c r="F243" s="59">
        <v>0</v>
      </c>
      <c r="G243" s="59">
        <v>0</v>
      </c>
      <c r="H243" s="59">
        <v>0</v>
      </c>
      <c r="I243" s="59">
        <v>290</v>
      </c>
      <c r="J243" s="59">
        <v>8412.94</v>
      </c>
      <c r="K243" s="59">
        <v>0</v>
      </c>
      <c r="L243" s="59">
        <v>0</v>
      </c>
      <c r="M243" s="59">
        <v>0</v>
      </c>
      <c r="N243" s="59">
        <v>0</v>
      </c>
      <c r="O243" s="59">
        <v>0</v>
      </c>
      <c r="P243" s="59">
        <v>0</v>
      </c>
      <c r="Q243" s="59">
        <v>0</v>
      </c>
      <c r="R243" s="59">
        <v>0</v>
      </c>
      <c r="S243" s="59">
        <v>0</v>
      </c>
      <c r="T243" s="59">
        <v>0</v>
      </c>
      <c r="U243" s="59">
        <v>0</v>
      </c>
      <c r="V243" s="59">
        <v>0</v>
      </c>
      <c r="W243" s="59">
        <v>0</v>
      </c>
      <c r="X243" s="59">
        <v>0</v>
      </c>
      <c r="Y243" s="59">
        <v>0</v>
      </c>
      <c r="Z243" s="59">
        <v>0</v>
      </c>
      <c r="AA243" s="59">
        <v>0</v>
      </c>
      <c r="AB243" s="59">
        <v>0</v>
      </c>
      <c r="AC243" s="59">
        <v>0</v>
      </c>
      <c r="AD243" s="59">
        <v>9038.3025600000001</v>
      </c>
      <c r="AE243" s="59">
        <v>0</v>
      </c>
      <c r="AF243" s="59">
        <v>0</v>
      </c>
      <c r="AG243" s="59">
        <v>0</v>
      </c>
      <c r="AH243" s="59">
        <v>0</v>
      </c>
      <c r="AI243" s="59">
        <v>0</v>
      </c>
      <c r="AJ243" s="59">
        <v>0</v>
      </c>
      <c r="AK243" s="59">
        <v>0</v>
      </c>
      <c r="AL243" s="59">
        <v>0</v>
      </c>
      <c r="AM243" s="59">
        <v>0</v>
      </c>
      <c r="AN243" s="59">
        <v>0</v>
      </c>
      <c r="AO243" s="59">
        <v>0</v>
      </c>
      <c r="AP243" s="59">
        <v>0</v>
      </c>
      <c r="AQ243" s="59">
        <v>67287.442559999996</v>
      </c>
    </row>
    <row r="244" spans="1:43">
      <c r="A244" s="64" t="s">
        <v>361</v>
      </c>
      <c r="B244" s="59">
        <v>95508.645470000003</v>
      </c>
      <c r="C244" s="59">
        <v>11647.35247</v>
      </c>
      <c r="D244" s="59">
        <v>30660.97106</v>
      </c>
      <c r="E244" s="59">
        <v>11169.715470000001</v>
      </c>
      <c r="F244" s="59">
        <v>933.0375600000001</v>
      </c>
      <c r="G244" s="59">
        <v>5053.4719699999996</v>
      </c>
      <c r="H244" s="59">
        <v>882.74132999999995</v>
      </c>
      <c r="I244" s="59">
        <v>4257.6372599999995</v>
      </c>
      <c r="J244" s="59">
        <v>5670.0948399999997</v>
      </c>
      <c r="K244" s="59">
        <v>868.65393999999992</v>
      </c>
      <c r="L244" s="59">
        <v>4359.0861500000001</v>
      </c>
      <c r="M244" s="59">
        <v>626.87887999999998</v>
      </c>
      <c r="N244" s="59">
        <v>1384.78316</v>
      </c>
      <c r="O244" s="59">
        <v>1389.2686699999999</v>
      </c>
      <c r="P244" s="59">
        <v>3045.5915800000002</v>
      </c>
      <c r="Q244" s="59">
        <v>1225.4128600000001</v>
      </c>
      <c r="R244" s="59">
        <v>1421.0277699999999</v>
      </c>
      <c r="S244" s="59">
        <v>421.23561999999998</v>
      </c>
      <c r="T244" s="59">
        <v>1585.6171499999998</v>
      </c>
      <c r="U244" s="59">
        <v>2734.4280800000001</v>
      </c>
      <c r="V244" s="59">
        <v>361.95269000000002</v>
      </c>
      <c r="W244" s="59">
        <v>1198.6092900000001</v>
      </c>
      <c r="X244" s="59">
        <v>5887.5322200000001</v>
      </c>
      <c r="Y244" s="59">
        <v>1188.3592200000001</v>
      </c>
      <c r="Z244" s="59">
        <v>13961.605970000001</v>
      </c>
      <c r="AA244" s="59">
        <v>2683.8108700000003</v>
      </c>
      <c r="AB244" s="59">
        <v>742.30336</v>
      </c>
      <c r="AC244" s="59">
        <v>3724.3304900000003</v>
      </c>
      <c r="AD244" s="59">
        <v>5008.7322100000001</v>
      </c>
      <c r="AE244" s="59">
        <v>1574.4517800000001</v>
      </c>
      <c r="AF244" s="59">
        <v>1919.48018</v>
      </c>
      <c r="AG244" s="59">
        <v>1156.7071699999999</v>
      </c>
      <c r="AH244" s="59">
        <v>1593.3633600000001</v>
      </c>
      <c r="AI244" s="59">
        <v>187.06326000000001</v>
      </c>
      <c r="AJ244" s="59">
        <v>1270.86976</v>
      </c>
      <c r="AK244" s="59">
        <v>522.47834999999998</v>
      </c>
      <c r="AL244" s="59">
        <v>2386.34989</v>
      </c>
      <c r="AM244" s="59">
        <v>870.48255000000006</v>
      </c>
      <c r="AN244" s="59">
        <v>9771.999679999999</v>
      </c>
      <c r="AO244" s="59">
        <v>14067.601339999999</v>
      </c>
      <c r="AP244" s="59">
        <v>4.1463000000000001</v>
      </c>
      <c r="AQ244" s="59">
        <v>254927.88123</v>
      </c>
    </row>
    <row r="245" spans="1:43">
      <c r="A245" s="64" t="s">
        <v>362</v>
      </c>
      <c r="B245" s="59">
        <v>43691.255130000005</v>
      </c>
      <c r="C245" s="59">
        <v>5626.3272100000004</v>
      </c>
      <c r="D245" s="59">
        <v>20348.646339999999</v>
      </c>
      <c r="E245" s="59">
        <v>9518.2852300000013</v>
      </c>
      <c r="F245" s="59">
        <v>3968.8021100000001</v>
      </c>
      <c r="G245" s="59">
        <v>4537.4957300000005</v>
      </c>
      <c r="H245" s="59">
        <v>690.73395999999991</v>
      </c>
      <c r="I245" s="59">
        <v>2399.92976</v>
      </c>
      <c r="J245" s="59">
        <v>4215.9104000000007</v>
      </c>
      <c r="K245" s="59">
        <v>2584.82168</v>
      </c>
      <c r="L245" s="59">
        <v>3133.9008599999997</v>
      </c>
      <c r="M245" s="59">
        <v>4223.72246</v>
      </c>
      <c r="N245" s="59">
        <v>2022.3712600000001</v>
      </c>
      <c r="O245" s="59">
        <v>2371.7077799999997</v>
      </c>
      <c r="P245" s="59">
        <v>922.43134999999995</v>
      </c>
      <c r="Q245" s="59">
        <v>1383.4792600000001</v>
      </c>
      <c r="R245" s="59">
        <v>595.18799000000001</v>
      </c>
      <c r="S245" s="59">
        <v>1212.5686799999999</v>
      </c>
      <c r="T245" s="59">
        <v>2567.9149700000003</v>
      </c>
      <c r="U245" s="59">
        <v>744.41720999999995</v>
      </c>
      <c r="V245" s="59">
        <v>145.11597</v>
      </c>
      <c r="W245" s="59">
        <v>2202.6313399999999</v>
      </c>
      <c r="X245" s="59">
        <v>1777.3465900000001</v>
      </c>
      <c r="Y245" s="59">
        <v>320.66439000000003</v>
      </c>
      <c r="Z245" s="59">
        <v>2507.15148</v>
      </c>
      <c r="AA245" s="59">
        <v>2004.1358400000001</v>
      </c>
      <c r="AB245" s="59">
        <v>1669.7610400000001</v>
      </c>
      <c r="AC245" s="59">
        <v>6594.4653099999996</v>
      </c>
      <c r="AD245" s="59">
        <v>0</v>
      </c>
      <c r="AE245" s="59">
        <v>713.57309999999995</v>
      </c>
      <c r="AF245" s="59">
        <v>1067.4320600000001</v>
      </c>
      <c r="AG245" s="59">
        <v>64.890039999999999</v>
      </c>
      <c r="AH245" s="59">
        <v>1245.05701</v>
      </c>
      <c r="AI245" s="59">
        <v>308.61430999999999</v>
      </c>
      <c r="AJ245" s="59">
        <v>362.55543</v>
      </c>
      <c r="AK245" s="59">
        <v>51.50985</v>
      </c>
      <c r="AL245" s="59">
        <v>1616.1088</v>
      </c>
      <c r="AM245" s="59">
        <v>699.76333</v>
      </c>
      <c r="AN245" s="59">
        <v>3563.3710499999997</v>
      </c>
      <c r="AO245" s="59">
        <v>7782.3933699999998</v>
      </c>
      <c r="AP245" s="59">
        <v>24.932389999999998</v>
      </c>
      <c r="AQ245" s="59">
        <v>151481.38206999999</v>
      </c>
    </row>
    <row r="246" spans="1:43">
      <c r="A246" s="64" t="s">
        <v>1384</v>
      </c>
      <c r="B246" s="95">
        <v>0</v>
      </c>
      <c r="C246" s="95">
        <v>0</v>
      </c>
      <c r="D246" s="95">
        <v>0</v>
      </c>
      <c r="E246" s="95">
        <v>0</v>
      </c>
      <c r="F246" s="95">
        <v>0</v>
      </c>
      <c r="G246" s="95">
        <v>0</v>
      </c>
      <c r="H246" s="95">
        <v>0</v>
      </c>
      <c r="I246" s="95">
        <v>0</v>
      </c>
      <c r="J246" s="95">
        <v>0</v>
      </c>
      <c r="K246" s="95">
        <v>0</v>
      </c>
      <c r="L246" s="95">
        <v>0</v>
      </c>
      <c r="M246" s="95">
        <v>0</v>
      </c>
      <c r="N246" s="95">
        <v>0</v>
      </c>
      <c r="O246" s="95">
        <v>0</v>
      </c>
      <c r="P246" s="95">
        <v>0</v>
      </c>
      <c r="Q246" s="95">
        <v>0</v>
      </c>
      <c r="R246" s="95">
        <v>0</v>
      </c>
      <c r="S246" s="95">
        <v>0</v>
      </c>
      <c r="T246" s="95">
        <v>0</v>
      </c>
      <c r="U246" s="95">
        <v>0</v>
      </c>
      <c r="V246" s="95">
        <v>0</v>
      </c>
      <c r="W246" s="95">
        <v>0</v>
      </c>
      <c r="X246" s="95">
        <v>0</v>
      </c>
      <c r="Y246" s="95">
        <v>0</v>
      </c>
      <c r="Z246" s="95">
        <v>0</v>
      </c>
      <c r="AA246" s="95">
        <v>0</v>
      </c>
      <c r="AB246" s="95">
        <v>0</v>
      </c>
      <c r="AC246" s="95">
        <v>0</v>
      </c>
      <c r="AD246" s="95">
        <v>0</v>
      </c>
      <c r="AE246" s="95">
        <v>0</v>
      </c>
      <c r="AF246" s="95">
        <v>0</v>
      </c>
      <c r="AG246" s="95">
        <v>0</v>
      </c>
      <c r="AH246" s="95">
        <v>0</v>
      </c>
      <c r="AI246" s="95">
        <v>0</v>
      </c>
      <c r="AJ246" s="95">
        <v>0</v>
      </c>
      <c r="AK246" s="95">
        <v>0</v>
      </c>
      <c r="AL246" s="95">
        <v>0</v>
      </c>
      <c r="AM246" s="95">
        <v>0</v>
      </c>
      <c r="AN246" s="95">
        <v>0</v>
      </c>
      <c r="AO246" s="95">
        <v>0</v>
      </c>
      <c r="AP246" s="95">
        <v>0</v>
      </c>
      <c r="AQ246" s="95">
        <v>0</v>
      </c>
    </row>
    <row r="247" spans="1:43">
      <c r="A247" s="64" t="s">
        <v>363</v>
      </c>
      <c r="B247" s="95">
        <v>388918.94539000001</v>
      </c>
      <c r="C247" s="95">
        <v>39530.113360000003</v>
      </c>
      <c r="D247" s="95">
        <v>120941.37936000001</v>
      </c>
      <c r="E247" s="95">
        <v>757533.93810000003</v>
      </c>
      <c r="F247" s="95">
        <v>87272.62543</v>
      </c>
      <c r="G247" s="95">
        <v>18362.9035</v>
      </c>
      <c r="H247" s="95">
        <v>25329.431210000002</v>
      </c>
      <c r="I247" s="95">
        <v>28937.151760000001</v>
      </c>
      <c r="J247" s="95">
        <v>24936.159100000001</v>
      </c>
      <c r="K247" s="95">
        <v>963.63146999999992</v>
      </c>
      <c r="L247" s="95">
        <v>1412.6435200000001</v>
      </c>
      <c r="M247" s="95">
        <v>23892.100770000001</v>
      </c>
      <c r="N247" s="95">
        <v>861.37626</v>
      </c>
      <c r="O247" s="95">
        <v>40434.96067</v>
      </c>
      <c r="P247" s="95">
        <v>178883.55225000001</v>
      </c>
      <c r="Q247" s="95">
        <v>12865.651</v>
      </c>
      <c r="R247" s="95">
        <v>15522.14423</v>
      </c>
      <c r="S247" s="95">
        <v>11411.02325</v>
      </c>
      <c r="T247" s="95">
        <v>39938.756329999997</v>
      </c>
      <c r="U247" s="95">
        <v>236476.07788999999</v>
      </c>
      <c r="V247" s="95">
        <v>16348.672789999999</v>
      </c>
      <c r="W247" s="95">
        <v>25625.58569</v>
      </c>
      <c r="X247" s="95">
        <v>47563.087610000002</v>
      </c>
      <c r="Y247" s="95">
        <v>19951.037960000001</v>
      </c>
      <c r="Z247" s="95">
        <v>7627.1163099999994</v>
      </c>
      <c r="AA247" s="95">
        <v>9950.7624399999986</v>
      </c>
      <c r="AB247" s="95">
        <v>24217.313200000001</v>
      </c>
      <c r="AC247" s="95">
        <v>146.17131000000001</v>
      </c>
      <c r="AD247" s="95">
        <v>52.42</v>
      </c>
      <c r="AE247" s="95">
        <v>46903.127850000004</v>
      </c>
      <c r="AF247" s="95">
        <v>0</v>
      </c>
      <c r="AG247" s="95">
        <v>20660.415239999998</v>
      </c>
      <c r="AH247" s="95">
        <v>11288.42225</v>
      </c>
      <c r="AI247" s="95">
        <v>6618.85016</v>
      </c>
      <c r="AJ247" s="95">
        <v>16299.97525</v>
      </c>
      <c r="AK247" s="95">
        <v>7.1120299999999999</v>
      </c>
      <c r="AL247" s="95">
        <v>1002.42259</v>
      </c>
      <c r="AM247" s="95">
        <v>8407.3482899999999</v>
      </c>
      <c r="AN247" s="95">
        <v>57626.485240000002</v>
      </c>
      <c r="AO247" s="95">
        <v>31687.411030000003</v>
      </c>
      <c r="AP247" s="95">
        <v>0</v>
      </c>
      <c r="AQ247" s="95">
        <v>2406408.3020900004</v>
      </c>
    </row>
    <row r="248" spans="1:43">
      <c r="A248" s="63" t="s">
        <v>364</v>
      </c>
      <c r="B248" s="95">
        <v>65556.084470000002</v>
      </c>
      <c r="C248" s="95">
        <v>0</v>
      </c>
      <c r="D248" s="95">
        <v>0</v>
      </c>
      <c r="E248" s="95">
        <v>0</v>
      </c>
      <c r="F248" s="95">
        <v>0</v>
      </c>
      <c r="G248" s="95">
        <v>0</v>
      </c>
      <c r="H248" s="95">
        <v>0</v>
      </c>
      <c r="I248" s="95">
        <v>0</v>
      </c>
      <c r="J248" s="95">
        <v>0</v>
      </c>
      <c r="K248" s="95">
        <v>0</v>
      </c>
      <c r="L248" s="95">
        <v>0</v>
      </c>
      <c r="M248" s="95">
        <v>0</v>
      </c>
      <c r="N248" s="95">
        <v>0</v>
      </c>
      <c r="O248" s="95">
        <v>0</v>
      </c>
      <c r="P248" s="95">
        <v>0</v>
      </c>
      <c r="Q248" s="95">
        <v>0</v>
      </c>
      <c r="R248" s="95">
        <v>0</v>
      </c>
      <c r="S248" s="95">
        <v>0</v>
      </c>
      <c r="T248" s="95">
        <v>0</v>
      </c>
      <c r="U248" s="95">
        <v>0</v>
      </c>
      <c r="V248" s="95">
        <v>0</v>
      </c>
      <c r="W248" s="95">
        <v>0</v>
      </c>
      <c r="X248" s="95">
        <v>0</v>
      </c>
      <c r="Y248" s="95">
        <v>0</v>
      </c>
      <c r="Z248" s="95">
        <v>0</v>
      </c>
      <c r="AA248" s="95">
        <v>0</v>
      </c>
      <c r="AB248" s="95">
        <v>0</v>
      </c>
      <c r="AC248" s="95">
        <v>0</v>
      </c>
      <c r="AD248" s="95">
        <v>0</v>
      </c>
      <c r="AE248" s="95">
        <v>0</v>
      </c>
      <c r="AF248" s="95">
        <v>0</v>
      </c>
      <c r="AG248" s="95">
        <v>0</v>
      </c>
      <c r="AH248" s="95">
        <v>0</v>
      </c>
      <c r="AI248" s="95">
        <v>0</v>
      </c>
      <c r="AJ248" s="95">
        <v>0</v>
      </c>
      <c r="AK248" s="95">
        <v>0</v>
      </c>
      <c r="AL248" s="95">
        <v>0</v>
      </c>
      <c r="AM248" s="95">
        <v>0</v>
      </c>
      <c r="AN248" s="95">
        <v>0</v>
      </c>
      <c r="AO248" s="95">
        <v>0</v>
      </c>
      <c r="AP248" s="95">
        <v>0</v>
      </c>
      <c r="AQ248" s="95">
        <v>65556.084470000002</v>
      </c>
    </row>
    <row r="249" spans="1:43">
      <c r="A249" s="64" t="s">
        <v>365</v>
      </c>
      <c r="B249" s="95">
        <v>65556.084470000002</v>
      </c>
      <c r="C249" s="95">
        <v>0</v>
      </c>
      <c r="D249" s="95">
        <v>0</v>
      </c>
      <c r="E249" s="95">
        <v>0</v>
      </c>
      <c r="F249" s="95">
        <v>0</v>
      </c>
      <c r="G249" s="95">
        <v>0</v>
      </c>
      <c r="H249" s="95">
        <v>0</v>
      </c>
      <c r="I249" s="95">
        <v>0</v>
      </c>
      <c r="J249" s="95">
        <v>0</v>
      </c>
      <c r="K249" s="95">
        <v>0</v>
      </c>
      <c r="L249" s="95">
        <v>0</v>
      </c>
      <c r="M249" s="95">
        <v>0</v>
      </c>
      <c r="N249" s="95">
        <v>0</v>
      </c>
      <c r="O249" s="95">
        <v>0</v>
      </c>
      <c r="P249" s="95">
        <v>0</v>
      </c>
      <c r="Q249" s="95">
        <v>0</v>
      </c>
      <c r="R249" s="95">
        <v>0</v>
      </c>
      <c r="S249" s="95">
        <v>0</v>
      </c>
      <c r="T249" s="95">
        <v>0</v>
      </c>
      <c r="U249" s="95">
        <v>0</v>
      </c>
      <c r="V249" s="95">
        <v>0</v>
      </c>
      <c r="W249" s="95">
        <v>0</v>
      </c>
      <c r="X249" s="95">
        <v>0</v>
      </c>
      <c r="Y249" s="95">
        <v>0</v>
      </c>
      <c r="Z249" s="95">
        <v>0</v>
      </c>
      <c r="AA249" s="95">
        <v>0</v>
      </c>
      <c r="AB249" s="95">
        <v>0</v>
      </c>
      <c r="AC249" s="95">
        <v>0</v>
      </c>
      <c r="AD249" s="95">
        <v>0</v>
      </c>
      <c r="AE249" s="95">
        <v>0</v>
      </c>
      <c r="AF249" s="95">
        <v>0</v>
      </c>
      <c r="AG249" s="95">
        <v>0</v>
      </c>
      <c r="AH249" s="95">
        <v>0</v>
      </c>
      <c r="AI249" s="95">
        <v>0</v>
      </c>
      <c r="AJ249" s="95">
        <v>0</v>
      </c>
      <c r="AK249" s="95">
        <v>0</v>
      </c>
      <c r="AL249" s="95">
        <v>0</v>
      </c>
      <c r="AM249" s="95">
        <v>0</v>
      </c>
      <c r="AN249" s="95">
        <v>0</v>
      </c>
      <c r="AO249" s="95">
        <v>0</v>
      </c>
      <c r="AP249" s="95">
        <v>0</v>
      </c>
      <c r="AQ249" s="95">
        <v>65556.084470000002</v>
      </c>
    </row>
    <row r="250" spans="1:43">
      <c r="A250" s="64" t="s">
        <v>366</v>
      </c>
      <c r="B250" s="95">
        <v>0</v>
      </c>
      <c r="C250" s="95">
        <v>0</v>
      </c>
      <c r="D250" s="95">
        <v>0</v>
      </c>
      <c r="E250" s="95">
        <v>0</v>
      </c>
      <c r="F250" s="95">
        <v>0</v>
      </c>
      <c r="G250" s="95">
        <v>0</v>
      </c>
      <c r="H250" s="95">
        <v>0</v>
      </c>
      <c r="I250" s="95">
        <v>0</v>
      </c>
      <c r="J250" s="95">
        <v>0</v>
      </c>
      <c r="K250" s="95">
        <v>0</v>
      </c>
      <c r="L250" s="95">
        <v>0</v>
      </c>
      <c r="M250" s="95">
        <v>0</v>
      </c>
      <c r="N250" s="95">
        <v>0</v>
      </c>
      <c r="O250" s="95">
        <v>0</v>
      </c>
      <c r="P250" s="95">
        <v>0</v>
      </c>
      <c r="Q250" s="95">
        <v>0</v>
      </c>
      <c r="R250" s="95">
        <v>0</v>
      </c>
      <c r="S250" s="95">
        <v>0</v>
      </c>
      <c r="T250" s="95">
        <v>0</v>
      </c>
      <c r="U250" s="95">
        <v>0</v>
      </c>
      <c r="V250" s="95">
        <v>0</v>
      </c>
      <c r="W250" s="95">
        <v>0</v>
      </c>
      <c r="X250" s="95">
        <v>0</v>
      </c>
      <c r="Y250" s="95">
        <v>0</v>
      </c>
      <c r="Z250" s="95">
        <v>0</v>
      </c>
      <c r="AA250" s="95">
        <v>0</v>
      </c>
      <c r="AB250" s="95">
        <v>0</v>
      </c>
      <c r="AC250" s="95">
        <v>0</v>
      </c>
      <c r="AD250" s="95">
        <v>0</v>
      </c>
      <c r="AE250" s="95">
        <v>0</v>
      </c>
      <c r="AF250" s="95">
        <v>0</v>
      </c>
      <c r="AG250" s="95">
        <v>0</v>
      </c>
      <c r="AH250" s="95">
        <v>0</v>
      </c>
      <c r="AI250" s="95">
        <v>0</v>
      </c>
      <c r="AJ250" s="95">
        <v>0</v>
      </c>
      <c r="AK250" s="95">
        <v>0</v>
      </c>
      <c r="AL250" s="95">
        <v>0</v>
      </c>
      <c r="AM250" s="95">
        <v>0</v>
      </c>
      <c r="AN250" s="95">
        <v>0</v>
      </c>
      <c r="AO250" s="95">
        <v>0</v>
      </c>
      <c r="AP250" s="95">
        <v>0</v>
      </c>
      <c r="AQ250" s="95">
        <v>0</v>
      </c>
    </row>
    <row r="251" spans="1:43">
      <c r="A251" s="63" t="s">
        <v>367</v>
      </c>
      <c r="B251" s="95">
        <v>0</v>
      </c>
      <c r="C251" s="95">
        <v>0</v>
      </c>
      <c r="D251" s="95">
        <v>0</v>
      </c>
      <c r="E251" s="95">
        <v>0</v>
      </c>
      <c r="F251" s="95">
        <v>0</v>
      </c>
      <c r="G251" s="95">
        <v>0</v>
      </c>
      <c r="H251" s="95">
        <v>0</v>
      </c>
      <c r="I251" s="95">
        <v>0</v>
      </c>
      <c r="J251" s="95">
        <v>0</v>
      </c>
      <c r="K251" s="95">
        <v>0</v>
      </c>
      <c r="L251" s="95">
        <v>0</v>
      </c>
      <c r="M251" s="95">
        <v>0</v>
      </c>
      <c r="N251" s="95">
        <v>0</v>
      </c>
      <c r="O251" s="95">
        <v>0</v>
      </c>
      <c r="P251" s="95">
        <v>0</v>
      </c>
      <c r="Q251" s="95">
        <v>0</v>
      </c>
      <c r="R251" s="95">
        <v>0</v>
      </c>
      <c r="S251" s="95">
        <v>0</v>
      </c>
      <c r="T251" s="95">
        <v>0</v>
      </c>
      <c r="U251" s="95">
        <v>0</v>
      </c>
      <c r="V251" s="95">
        <v>0</v>
      </c>
      <c r="W251" s="95">
        <v>0</v>
      </c>
      <c r="X251" s="95">
        <v>0</v>
      </c>
      <c r="Y251" s="95">
        <v>0</v>
      </c>
      <c r="Z251" s="95">
        <v>0</v>
      </c>
      <c r="AA251" s="95">
        <v>0</v>
      </c>
      <c r="AB251" s="95">
        <v>0</v>
      </c>
      <c r="AC251" s="95">
        <v>0</v>
      </c>
      <c r="AD251" s="95">
        <v>0</v>
      </c>
      <c r="AE251" s="95">
        <v>0</v>
      </c>
      <c r="AF251" s="95">
        <v>0</v>
      </c>
      <c r="AG251" s="95">
        <v>0</v>
      </c>
      <c r="AH251" s="95">
        <v>0</v>
      </c>
      <c r="AI251" s="95">
        <v>0</v>
      </c>
      <c r="AJ251" s="95">
        <v>0</v>
      </c>
      <c r="AK251" s="95">
        <v>0</v>
      </c>
      <c r="AL251" s="95">
        <v>0</v>
      </c>
      <c r="AM251" s="95">
        <v>0</v>
      </c>
      <c r="AN251" s="95">
        <v>0</v>
      </c>
      <c r="AO251" s="95">
        <v>0</v>
      </c>
      <c r="AP251" s="95">
        <v>0</v>
      </c>
      <c r="AQ251" s="95">
        <v>0</v>
      </c>
    </row>
    <row r="252" spans="1:43">
      <c r="A252" s="64" t="s">
        <v>365</v>
      </c>
      <c r="B252" s="95">
        <v>0</v>
      </c>
      <c r="C252" s="95">
        <v>0</v>
      </c>
      <c r="D252" s="95">
        <v>0</v>
      </c>
      <c r="E252" s="95">
        <v>0</v>
      </c>
      <c r="F252" s="95">
        <v>0</v>
      </c>
      <c r="G252" s="95">
        <v>0</v>
      </c>
      <c r="H252" s="95">
        <v>0</v>
      </c>
      <c r="I252" s="95">
        <v>0</v>
      </c>
      <c r="J252" s="95">
        <v>0</v>
      </c>
      <c r="K252" s="95">
        <v>0</v>
      </c>
      <c r="L252" s="95">
        <v>0</v>
      </c>
      <c r="M252" s="95">
        <v>0</v>
      </c>
      <c r="N252" s="95">
        <v>0</v>
      </c>
      <c r="O252" s="95">
        <v>0</v>
      </c>
      <c r="P252" s="95">
        <v>0</v>
      </c>
      <c r="Q252" s="95">
        <v>0</v>
      </c>
      <c r="R252" s="95">
        <v>0</v>
      </c>
      <c r="S252" s="95">
        <v>0</v>
      </c>
      <c r="T252" s="95">
        <v>0</v>
      </c>
      <c r="U252" s="95">
        <v>0</v>
      </c>
      <c r="V252" s="95">
        <v>0</v>
      </c>
      <c r="W252" s="95">
        <v>0</v>
      </c>
      <c r="X252" s="95">
        <v>0</v>
      </c>
      <c r="Y252" s="95">
        <v>0</v>
      </c>
      <c r="Z252" s="95">
        <v>0</v>
      </c>
      <c r="AA252" s="95">
        <v>0</v>
      </c>
      <c r="AB252" s="95">
        <v>0</v>
      </c>
      <c r="AC252" s="95">
        <v>0</v>
      </c>
      <c r="AD252" s="95">
        <v>0</v>
      </c>
      <c r="AE252" s="95">
        <v>0</v>
      </c>
      <c r="AF252" s="95">
        <v>0</v>
      </c>
      <c r="AG252" s="95">
        <v>0</v>
      </c>
      <c r="AH252" s="95">
        <v>0</v>
      </c>
      <c r="AI252" s="95">
        <v>0</v>
      </c>
      <c r="AJ252" s="95">
        <v>0</v>
      </c>
      <c r="AK252" s="95">
        <v>0</v>
      </c>
      <c r="AL252" s="95">
        <v>0</v>
      </c>
      <c r="AM252" s="95">
        <v>0</v>
      </c>
      <c r="AN252" s="95">
        <v>0</v>
      </c>
      <c r="AO252" s="95">
        <v>0</v>
      </c>
      <c r="AP252" s="95">
        <v>0</v>
      </c>
      <c r="AQ252" s="95">
        <v>0</v>
      </c>
    </row>
    <row r="253" spans="1:43">
      <c r="A253" s="64" t="s">
        <v>366</v>
      </c>
      <c r="B253" s="95">
        <v>0</v>
      </c>
      <c r="C253" s="95">
        <v>0</v>
      </c>
      <c r="D253" s="95">
        <v>0</v>
      </c>
      <c r="E253" s="95">
        <v>0</v>
      </c>
      <c r="F253" s="95">
        <v>0</v>
      </c>
      <c r="G253" s="95">
        <v>0</v>
      </c>
      <c r="H253" s="95">
        <v>0</v>
      </c>
      <c r="I253" s="95">
        <v>0</v>
      </c>
      <c r="J253" s="95">
        <v>0</v>
      </c>
      <c r="K253" s="95">
        <v>0</v>
      </c>
      <c r="L253" s="95">
        <v>0</v>
      </c>
      <c r="M253" s="95">
        <v>0</v>
      </c>
      <c r="N253" s="95">
        <v>0</v>
      </c>
      <c r="O253" s="95">
        <v>0</v>
      </c>
      <c r="P253" s="95">
        <v>0</v>
      </c>
      <c r="Q253" s="95">
        <v>0</v>
      </c>
      <c r="R253" s="95">
        <v>0</v>
      </c>
      <c r="S253" s="95">
        <v>0</v>
      </c>
      <c r="T253" s="95">
        <v>0</v>
      </c>
      <c r="U253" s="95">
        <v>0</v>
      </c>
      <c r="V253" s="95">
        <v>0</v>
      </c>
      <c r="W253" s="95">
        <v>0</v>
      </c>
      <c r="X253" s="95">
        <v>0</v>
      </c>
      <c r="Y253" s="95">
        <v>0</v>
      </c>
      <c r="Z253" s="95">
        <v>0</v>
      </c>
      <c r="AA253" s="95">
        <v>0</v>
      </c>
      <c r="AB253" s="95">
        <v>0</v>
      </c>
      <c r="AC253" s="95">
        <v>0</v>
      </c>
      <c r="AD253" s="95">
        <v>0</v>
      </c>
      <c r="AE253" s="95">
        <v>0</v>
      </c>
      <c r="AF253" s="95">
        <v>0</v>
      </c>
      <c r="AG253" s="95">
        <v>0</v>
      </c>
      <c r="AH253" s="95">
        <v>0</v>
      </c>
      <c r="AI253" s="95">
        <v>0</v>
      </c>
      <c r="AJ253" s="95">
        <v>0</v>
      </c>
      <c r="AK253" s="95">
        <v>0</v>
      </c>
      <c r="AL253" s="95">
        <v>0</v>
      </c>
      <c r="AM253" s="95">
        <v>0</v>
      </c>
      <c r="AN253" s="95">
        <v>0</v>
      </c>
      <c r="AO253" s="95">
        <v>0</v>
      </c>
      <c r="AP253" s="95">
        <v>0</v>
      </c>
      <c r="AQ253" s="95">
        <v>0</v>
      </c>
    </row>
    <row r="254" spans="1:43">
      <c r="A254" s="389" t="s">
        <v>368</v>
      </c>
      <c r="B254" s="437">
        <v>94500.637819999989</v>
      </c>
      <c r="C254" s="437">
        <v>21099.54968</v>
      </c>
      <c r="D254" s="437">
        <v>55465.53471</v>
      </c>
      <c r="E254" s="437">
        <v>19668.477449999998</v>
      </c>
      <c r="F254" s="437">
        <v>11002.581470000001</v>
      </c>
      <c r="G254" s="437">
        <v>10519.421779999999</v>
      </c>
      <c r="H254" s="437">
        <v>8576.0418100000006</v>
      </c>
      <c r="I254" s="437">
        <v>12668.954220000001</v>
      </c>
      <c r="J254" s="437">
        <v>11793.26921</v>
      </c>
      <c r="K254" s="437">
        <v>19647.09978</v>
      </c>
      <c r="L254" s="437">
        <v>6140.82528</v>
      </c>
      <c r="M254" s="437">
        <v>18859.462</v>
      </c>
      <c r="N254" s="437">
        <v>20535.034190000002</v>
      </c>
      <c r="O254" s="437">
        <v>9210.9567599999991</v>
      </c>
      <c r="P254" s="437">
        <v>8534.3224900000005</v>
      </c>
      <c r="Q254" s="437">
        <v>5659.1917599999997</v>
      </c>
      <c r="R254" s="437">
        <v>5477.52448</v>
      </c>
      <c r="S254" s="437">
        <v>4689.5061799999994</v>
      </c>
      <c r="T254" s="437">
        <v>9387.6324999999997</v>
      </c>
      <c r="U254" s="437">
        <v>13310.447539999999</v>
      </c>
      <c r="V254" s="437">
        <v>3998.0622499999999</v>
      </c>
      <c r="W254" s="437">
        <v>6256.2689099999998</v>
      </c>
      <c r="X254" s="437">
        <v>16465.59417</v>
      </c>
      <c r="Y254" s="437">
        <v>7711.3072699999993</v>
      </c>
      <c r="Z254" s="437">
        <v>15938.941869999999</v>
      </c>
      <c r="AA254" s="437">
        <v>7215.4799199999998</v>
      </c>
      <c r="AB254" s="437">
        <v>17789.98158</v>
      </c>
      <c r="AC254" s="437">
        <v>19754.962370000001</v>
      </c>
      <c r="AD254" s="437">
        <v>8173.0593899999994</v>
      </c>
      <c r="AE254" s="437">
        <v>17875.450820000002</v>
      </c>
      <c r="AF254" s="437">
        <v>4552.5480099999995</v>
      </c>
      <c r="AG254" s="437">
        <v>4659.0370999999996</v>
      </c>
      <c r="AH254" s="437">
        <v>4574.7033200000005</v>
      </c>
      <c r="AI254" s="437">
        <v>1740.4643999999998</v>
      </c>
      <c r="AJ254" s="437">
        <v>2861.1186899999998</v>
      </c>
      <c r="AK254" s="437">
        <v>2022.2969499999999</v>
      </c>
      <c r="AL254" s="437">
        <v>7012.0186399999993</v>
      </c>
      <c r="AM254" s="437">
        <v>2332.9974900000002</v>
      </c>
      <c r="AN254" s="437">
        <v>9820.9648400000005</v>
      </c>
      <c r="AO254" s="437">
        <v>4493.7204199999996</v>
      </c>
      <c r="AP254" s="437">
        <v>1681.17858</v>
      </c>
      <c r="AQ254" s="437">
        <v>533676.62809999997</v>
      </c>
    </row>
    <row r="255" spans="1:43">
      <c r="A255" s="64" t="s">
        <v>369</v>
      </c>
      <c r="B255" s="59">
        <v>430.28298000000001</v>
      </c>
      <c r="C255" s="59">
        <v>6.3770000000000007E-2</v>
      </c>
      <c r="D255" s="59">
        <v>319.16953000000001</v>
      </c>
      <c r="E255" s="59">
        <v>0</v>
      </c>
      <c r="F255" s="59">
        <v>15.049389999999999</v>
      </c>
      <c r="G255" s="59">
        <v>4.8014899999999994</v>
      </c>
      <c r="H255" s="59">
        <v>6.8127800000000001</v>
      </c>
      <c r="I255" s="59">
        <v>40.086069999999999</v>
      </c>
      <c r="J255" s="59">
        <v>0.14513999999999999</v>
      </c>
      <c r="K255" s="59">
        <v>109.17958</v>
      </c>
      <c r="L255" s="59">
        <v>23.863319999999998</v>
      </c>
      <c r="M255" s="59">
        <v>22.932729999999999</v>
      </c>
      <c r="N255" s="59">
        <v>0</v>
      </c>
      <c r="O255" s="59">
        <v>0</v>
      </c>
      <c r="P255" s="59">
        <v>18.93675</v>
      </c>
      <c r="Q255" s="59">
        <v>0</v>
      </c>
      <c r="R255" s="59">
        <v>0</v>
      </c>
      <c r="S255" s="59">
        <v>0</v>
      </c>
      <c r="T255" s="59">
        <v>0</v>
      </c>
      <c r="U255" s="59">
        <v>0</v>
      </c>
      <c r="V255" s="59">
        <v>0</v>
      </c>
      <c r="W255" s="59">
        <v>4.5999999999999999E-3</v>
      </c>
      <c r="X255" s="59">
        <v>9.2077200000000001</v>
      </c>
      <c r="Y255" s="59">
        <v>0</v>
      </c>
      <c r="Z255" s="59">
        <v>61.349839999999993</v>
      </c>
      <c r="AA255" s="59">
        <v>0</v>
      </c>
      <c r="AB255" s="59">
        <v>31.044840000000001</v>
      </c>
      <c r="AC255" s="59">
        <v>29.709419999999998</v>
      </c>
      <c r="AD255" s="59">
        <v>0</v>
      </c>
      <c r="AE255" s="59">
        <v>92.809649999999991</v>
      </c>
      <c r="AF255" s="59">
        <v>0</v>
      </c>
      <c r="AG255" s="59">
        <v>3.4849999999999999E-2</v>
      </c>
      <c r="AH255" s="59">
        <v>0</v>
      </c>
      <c r="AI255" s="59">
        <v>0</v>
      </c>
      <c r="AJ255" s="59">
        <v>0</v>
      </c>
      <c r="AK255" s="59">
        <v>0</v>
      </c>
      <c r="AL255" s="59">
        <v>11.41234</v>
      </c>
      <c r="AM255" s="59">
        <v>0.17230999999999999</v>
      </c>
      <c r="AN255" s="59">
        <v>0</v>
      </c>
      <c r="AO255" s="59">
        <v>84.037689999999998</v>
      </c>
      <c r="AP255" s="59">
        <v>3.6454200000000001</v>
      </c>
      <c r="AQ255" s="59">
        <v>1314.7522099999999</v>
      </c>
    </row>
    <row r="256" spans="1:43">
      <c r="A256" s="64" t="s">
        <v>370</v>
      </c>
      <c r="B256" s="59">
        <v>845.74268999999993</v>
      </c>
      <c r="C256" s="59">
        <v>370.35017999999997</v>
      </c>
      <c r="D256" s="59">
        <v>477.57778999999999</v>
      </c>
      <c r="E256" s="59">
        <v>507.93209000000002</v>
      </c>
      <c r="F256" s="59">
        <v>186.09335000000002</v>
      </c>
      <c r="G256" s="59">
        <v>321.80147999999997</v>
      </c>
      <c r="H256" s="59">
        <v>142.51966000000002</v>
      </c>
      <c r="I256" s="59">
        <v>389.0788</v>
      </c>
      <c r="J256" s="59">
        <v>87.598060000000004</v>
      </c>
      <c r="K256" s="59">
        <v>308.33345000000003</v>
      </c>
      <c r="L256" s="59">
        <v>368.96846999999997</v>
      </c>
      <c r="M256" s="59">
        <v>187.76507999999998</v>
      </c>
      <c r="N256" s="59">
        <v>458.22699999999998</v>
      </c>
      <c r="O256" s="59">
        <v>76.992570000000001</v>
      </c>
      <c r="P256" s="59">
        <v>333.3646</v>
      </c>
      <c r="Q256" s="59">
        <v>50.199390000000001</v>
      </c>
      <c r="R256" s="59">
        <v>21.68271</v>
      </c>
      <c r="S256" s="59">
        <v>48.843489999999996</v>
      </c>
      <c r="T256" s="59">
        <v>84.805729999999997</v>
      </c>
      <c r="U256" s="59">
        <v>272.25871000000001</v>
      </c>
      <c r="V256" s="59">
        <v>30.467130000000001</v>
      </c>
      <c r="W256" s="59">
        <v>117.44703</v>
      </c>
      <c r="X256" s="59">
        <v>255.93594000000002</v>
      </c>
      <c r="Y256" s="59">
        <v>159.91282000000001</v>
      </c>
      <c r="Z256" s="59">
        <v>119.63915</v>
      </c>
      <c r="AA256" s="59">
        <v>175.56657999999999</v>
      </c>
      <c r="AB256" s="59">
        <v>537.07586000000003</v>
      </c>
      <c r="AC256" s="59">
        <v>108.99164999999999</v>
      </c>
      <c r="AD256" s="59">
        <v>70.76961</v>
      </c>
      <c r="AE256" s="59">
        <v>954.05655000000002</v>
      </c>
      <c r="AF256" s="59">
        <v>24.140619999999998</v>
      </c>
      <c r="AG256" s="59">
        <v>85.686750000000004</v>
      </c>
      <c r="AH256" s="59">
        <v>27.727150000000002</v>
      </c>
      <c r="AI256" s="59">
        <v>7.1974999999999998</v>
      </c>
      <c r="AJ256" s="59">
        <v>39.712429999999998</v>
      </c>
      <c r="AK256" s="59">
        <v>3.9978600000000002</v>
      </c>
      <c r="AL256" s="59">
        <v>119.8785</v>
      </c>
      <c r="AM256" s="59">
        <v>2.1023100000000001</v>
      </c>
      <c r="AN256" s="59">
        <v>364.83393999999998</v>
      </c>
      <c r="AO256" s="59">
        <v>42.455649999999999</v>
      </c>
      <c r="AP256" s="59">
        <v>20.433949999999999</v>
      </c>
      <c r="AQ256" s="59">
        <v>8808.1642799999991</v>
      </c>
    </row>
    <row r="257" spans="1:43">
      <c r="A257" s="64" t="s">
        <v>371</v>
      </c>
      <c r="B257" s="59">
        <v>73072.930410000001</v>
      </c>
      <c r="C257" s="59">
        <v>10081.64465</v>
      </c>
      <c r="D257" s="59">
        <v>30835.66302</v>
      </c>
      <c r="E257" s="59">
        <v>14337.855730000001</v>
      </c>
      <c r="F257" s="59">
        <v>7676.5946800000002</v>
      </c>
      <c r="G257" s="59">
        <v>8664.1292899999989</v>
      </c>
      <c r="H257" s="59">
        <v>7739.5082699999994</v>
      </c>
      <c r="I257" s="59">
        <v>11376.43993</v>
      </c>
      <c r="J257" s="59">
        <v>11497.997859999999</v>
      </c>
      <c r="K257" s="59">
        <v>15390.54917</v>
      </c>
      <c r="L257" s="59">
        <v>5185.5359500000004</v>
      </c>
      <c r="M257" s="59">
        <v>18613.291690000002</v>
      </c>
      <c r="N257" s="59">
        <v>19148.429700000001</v>
      </c>
      <c r="O257" s="59">
        <v>6899.3762500000003</v>
      </c>
      <c r="P257" s="59">
        <v>7569.0350199999993</v>
      </c>
      <c r="Q257" s="59">
        <v>4297.37889</v>
      </c>
      <c r="R257" s="59">
        <v>3291.89194</v>
      </c>
      <c r="S257" s="59">
        <v>2263.94308</v>
      </c>
      <c r="T257" s="59">
        <v>7231.3055700000004</v>
      </c>
      <c r="U257" s="59">
        <v>10044.36615</v>
      </c>
      <c r="V257" s="59">
        <v>2357.4190699999999</v>
      </c>
      <c r="W257" s="59">
        <v>4157.63526</v>
      </c>
      <c r="X257" s="59">
        <v>14858.095740000001</v>
      </c>
      <c r="Y257" s="59">
        <v>6232.2242100000003</v>
      </c>
      <c r="Z257" s="59">
        <v>7153.2729100000006</v>
      </c>
      <c r="AA257" s="59">
        <v>4055.0627300000001</v>
      </c>
      <c r="AB257" s="59">
        <v>14304.917300000001</v>
      </c>
      <c r="AC257" s="59">
        <v>14270.534750000001</v>
      </c>
      <c r="AD257" s="59">
        <v>6537.7503499999993</v>
      </c>
      <c r="AE257" s="59">
        <v>13729.48956</v>
      </c>
      <c r="AF257" s="59">
        <v>4386.27711</v>
      </c>
      <c r="AG257" s="59">
        <v>3917.1958799999998</v>
      </c>
      <c r="AH257" s="59">
        <v>3119.07179</v>
      </c>
      <c r="AI257" s="59">
        <v>1254.5626399999999</v>
      </c>
      <c r="AJ257" s="59">
        <v>2580.4034700000002</v>
      </c>
      <c r="AK257" s="59">
        <v>1747.0408799999998</v>
      </c>
      <c r="AL257" s="59">
        <v>4573.3551399999997</v>
      </c>
      <c r="AM257" s="59">
        <v>2211.1702999999998</v>
      </c>
      <c r="AN257" s="59">
        <v>8946.2764499999994</v>
      </c>
      <c r="AO257" s="59">
        <v>3742.3824</v>
      </c>
      <c r="AP257" s="59">
        <v>1587.1381100000001</v>
      </c>
      <c r="AQ257" s="59">
        <v>400939.1433</v>
      </c>
    </row>
    <row r="258" spans="1:43">
      <c r="A258" s="64" t="s">
        <v>372</v>
      </c>
      <c r="B258" s="59">
        <v>16958.018760000003</v>
      </c>
      <c r="C258" s="59">
        <v>8401.1743699999988</v>
      </c>
      <c r="D258" s="59">
        <v>19551.819210000001</v>
      </c>
      <c r="E258" s="59">
        <v>4392.0519299999996</v>
      </c>
      <c r="F258" s="59">
        <v>2818.7523500000002</v>
      </c>
      <c r="G258" s="59">
        <v>1348.88266</v>
      </c>
      <c r="H258" s="59">
        <v>612.06047000000001</v>
      </c>
      <c r="I258" s="59">
        <v>0</v>
      </c>
      <c r="J258" s="59">
        <v>0</v>
      </c>
      <c r="K258" s="59">
        <v>1578.8491000000001</v>
      </c>
      <c r="L258" s="59">
        <v>0</v>
      </c>
      <c r="M258" s="59">
        <v>0</v>
      </c>
      <c r="N258" s="59">
        <v>0</v>
      </c>
      <c r="O258" s="59">
        <v>2148.4209900000001</v>
      </c>
      <c r="P258" s="59">
        <v>0</v>
      </c>
      <c r="Q258" s="59">
        <v>777.01242000000002</v>
      </c>
      <c r="R258" s="59">
        <v>1786.1917100000001</v>
      </c>
      <c r="S258" s="59">
        <v>2336.5504900000001</v>
      </c>
      <c r="T258" s="59">
        <v>1971.5109399999999</v>
      </c>
      <c r="U258" s="59">
        <v>2993.8226800000002</v>
      </c>
      <c r="V258" s="59">
        <v>1467.8954099999999</v>
      </c>
      <c r="W258" s="59">
        <v>1662.46144</v>
      </c>
      <c r="X258" s="59">
        <v>89.790909999999997</v>
      </c>
      <c r="Y258" s="59">
        <v>1236.0410900000002</v>
      </c>
      <c r="Z258" s="59">
        <v>7694.8894199999995</v>
      </c>
      <c r="AA258" s="59">
        <v>2962.3537000000001</v>
      </c>
      <c r="AB258" s="59">
        <v>2768.09015</v>
      </c>
      <c r="AC258" s="59">
        <v>4042.2088399999998</v>
      </c>
      <c r="AD258" s="59">
        <v>1186.7813700000002</v>
      </c>
      <c r="AE258" s="59">
        <v>2993.78215</v>
      </c>
      <c r="AF258" s="59">
        <v>7.9813400000000003</v>
      </c>
      <c r="AG258" s="59">
        <v>568.77104000000008</v>
      </c>
      <c r="AH258" s="59">
        <v>1265.0975100000001</v>
      </c>
      <c r="AI258" s="59">
        <v>421.79490999999996</v>
      </c>
      <c r="AJ258" s="59">
        <v>233.46863000000002</v>
      </c>
      <c r="AK258" s="59">
        <v>176.60485999999997</v>
      </c>
      <c r="AL258" s="59">
        <v>1595.55224</v>
      </c>
      <c r="AM258" s="59">
        <v>38.096910000000001</v>
      </c>
      <c r="AN258" s="59">
        <v>0</v>
      </c>
      <c r="AO258" s="59">
        <v>401.17048</v>
      </c>
      <c r="AP258" s="59">
        <v>64.044449999999998</v>
      </c>
      <c r="AQ258" s="59">
        <v>98551.994930000001</v>
      </c>
    </row>
    <row r="259" spans="1:43">
      <c r="A259" s="64" t="s">
        <v>373</v>
      </c>
      <c r="B259" s="59">
        <v>1309.3937100000001</v>
      </c>
      <c r="C259" s="59">
        <v>149.54685999999998</v>
      </c>
      <c r="D259" s="59">
        <v>715.13076999999998</v>
      </c>
      <c r="E259" s="59">
        <v>84.443060000000003</v>
      </c>
      <c r="F259" s="59">
        <v>101.29592</v>
      </c>
      <c r="G259" s="59">
        <v>4.8876499999999998</v>
      </c>
      <c r="H259" s="59">
        <v>19.17483</v>
      </c>
      <c r="I259" s="59">
        <v>420.22919999999999</v>
      </c>
      <c r="J259" s="59">
        <v>111.33085000000001</v>
      </c>
      <c r="K259" s="59">
        <v>541.68055000000004</v>
      </c>
      <c r="L259" s="59">
        <v>89.171729999999997</v>
      </c>
      <c r="M259" s="59">
        <v>0.14787</v>
      </c>
      <c r="N259" s="59">
        <v>103.1747</v>
      </c>
      <c r="O259" s="59">
        <v>14.068569999999999</v>
      </c>
      <c r="P259" s="59">
        <v>36.738120000000002</v>
      </c>
      <c r="Q259" s="59">
        <v>317.93167999999997</v>
      </c>
      <c r="R259" s="59">
        <v>7.3708100000000005</v>
      </c>
      <c r="S259" s="59">
        <v>26.808799999999998</v>
      </c>
      <c r="T259" s="59">
        <v>60.964690000000004</v>
      </c>
      <c r="U259" s="59">
        <v>0</v>
      </c>
      <c r="V259" s="59">
        <v>35.049039999999998</v>
      </c>
      <c r="W259" s="59">
        <v>23.078769999999999</v>
      </c>
      <c r="X259" s="59">
        <v>418.37248</v>
      </c>
      <c r="Y259" s="59">
        <v>5.7026700000000003</v>
      </c>
      <c r="Z259" s="59">
        <v>7.7835100000000006</v>
      </c>
      <c r="AA259" s="59">
        <v>16.387029999999999</v>
      </c>
      <c r="AB259" s="59">
        <v>23.51689</v>
      </c>
      <c r="AC259" s="59">
        <v>417.34933000000001</v>
      </c>
      <c r="AD259" s="59">
        <v>337.83562000000001</v>
      </c>
      <c r="AE259" s="59">
        <v>42.067970000000003</v>
      </c>
      <c r="AF259" s="59">
        <v>12.04053</v>
      </c>
      <c r="AG259" s="59">
        <v>13.03675</v>
      </c>
      <c r="AH259" s="59">
        <v>26.34103</v>
      </c>
      <c r="AI259" s="59">
        <v>11.565059999999999</v>
      </c>
      <c r="AJ259" s="59">
        <v>7.3471000000000002</v>
      </c>
      <c r="AK259" s="59">
        <v>41.838519999999995</v>
      </c>
      <c r="AL259" s="59">
        <v>55.781210000000002</v>
      </c>
      <c r="AM259" s="59">
        <v>44.908749999999998</v>
      </c>
      <c r="AN259" s="59">
        <v>374.06887999999998</v>
      </c>
      <c r="AO259" s="59">
        <v>68.657910000000001</v>
      </c>
      <c r="AP259" s="59">
        <v>3.8128699999999998</v>
      </c>
      <c r="AQ259" s="59">
        <v>6100.0322900000001</v>
      </c>
    </row>
    <row r="260" spans="1:43">
      <c r="A260" s="64" t="s">
        <v>374</v>
      </c>
      <c r="B260" s="59">
        <v>790.04456999999991</v>
      </c>
      <c r="C260" s="59">
        <v>742.26233999999999</v>
      </c>
      <c r="D260" s="59">
        <v>2586.19175</v>
      </c>
      <c r="E260" s="59">
        <v>96.663229999999999</v>
      </c>
      <c r="F260" s="59">
        <v>146.92553000000001</v>
      </c>
      <c r="G260" s="59">
        <v>0.80776999999999999</v>
      </c>
      <c r="H260" s="59">
        <v>7.0710200000000007</v>
      </c>
      <c r="I260" s="59">
        <v>0</v>
      </c>
      <c r="J260" s="59">
        <v>0</v>
      </c>
      <c r="K260" s="59">
        <v>34.519400000000005</v>
      </c>
      <c r="L260" s="59">
        <v>0</v>
      </c>
      <c r="M260" s="59">
        <v>0</v>
      </c>
      <c r="N260" s="59">
        <v>0</v>
      </c>
      <c r="O260" s="59">
        <v>38.727839999999993</v>
      </c>
      <c r="P260" s="59">
        <v>110.86746000000001</v>
      </c>
      <c r="Q260" s="59">
        <v>213.99876999999998</v>
      </c>
      <c r="R260" s="59">
        <v>29.886389999999999</v>
      </c>
      <c r="S260" s="59">
        <v>2.4518599999999999</v>
      </c>
      <c r="T260" s="59">
        <v>29.595490000000002</v>
      </c>
      <c r="U260" s="59">
        <v>0</v>
      </c>
      <c r="V260" s="59">
        <v>2.0644400000000003</v>
      </c>
      <c r="W260" s="59">
        <v>77.278859999999995</v>
      </c>
      <c r="X260" s="59">
        <v>128.49369000000002</v>
      </c>
      <c r="Y260" s="59">
        <v>19.916979999999999</v>
      </c>
      <c r="Z260" s="59">
        <v>26.634910000000001</v>
      </c>
      <c r="AA260" s="59">
        <v>3.6980599999999999</v>
      </c>
      <c r="AB260" s="59">
        <v>42.373609999999999</v>
      </c>
      <c r="AC260" s="59">
        <v>699.80806999999993</v>
      </c>
      <c r="AD260" s="59">
        <v>39.922440000000002</v>
      </c>
      <c r="AE260" s="59">
        <v>8.3476299999999988</v>
      </c>
      <c r="AF260" s="59">
        <v>62.117339999999999</v>
      </c>
      <c r="AG260" s="59">
        <v>7.9464899999999998</v>
      </c>
      <c r="AH260" s="59">
        <v>97.54213</v>
      </c>
      <c r="AI260" s="59">
        <v>15.43726</v>
      </c>
      <c r="AJ260" s="59">
        <v>0</v>
      </c>
      <c r="AK260" s="59">
        <v>52.814830000000001</v>
      </c>
      <c r="AL260" s="59">
        <v>324.97415999999998</v>
      </c>
      <c r="AM260" s="59">
        <v>4.0347900000000001</v>
      </c>
      <c r="AN260" s="59">
        <v>24.502009999999999</v>
      </c>
      <c r="AO260" s="59">
        <v>121.77094</v>
      </c>
      <c r="AP260" s="59">
        <v>0</v>
      </c>
      <c r="AQ260" s="59">
        <v>6589.6920599999994</v>
      </c>
    </row>
    <row r="261" spans="1:43">
      <c r="A261" s="64" t="s">
        <v>375</v>
      </c>
      <c r="B261" s="59">
        <v>783.9419200000001</v>
      </c>
      <c r="C261" s="59">
        <v>45.690910000000002</v>
      </c>
      <c r="D261" s="59">
        <v>22.293189999999999</v>
      </c>
      <c r="E261" s="59">
        <v>141.68914999999998</v>
      </c>
      <c r="F261" s="59">
        <v>16.931639999999998</v>
      </c>
      <c r="G261" s="59">
        <v>48.91686</v>
      </c>
      <c r="H261" s="59">
        <v>32.673909999999999</v>
      </c>
      <c r="I261" s="59">
        <v>338.27945</v>
      </c>
      <c r="J261" s="59">
        <v>96.197299999999998</v>
      </c>
      <c r="K261" s="59">
        <v>1419.8048899999999</v>
      </c>
      <c r="L261" s="59">
        <v>382.78602000000001</v>
      </c>
      <c r="M261" s="59">
        <v>0.54910000000000003</v>
      </c>
      <c r="N261" s="59">
        <v>123.37385</v>
      </c>
      <c r="O261" s="59">
        <v>2.85433</v>
      </c>
      <c r="P261" s="59">
        <v>398.04806000000002</v>
      </c>
      <c r="Q261" s="59">
        <v>2.6033300000000001</v>
      </c>
      <c r="R261" s="59">
        <v>44.246279999999999</v>
      </c>
      <c r="S261" s="59">
        <v>6.8685299999999998</v>
      </c>
      <c r="T261" s="59">
        <v>9.3444900000000004</v>
      </c>
      <c r="U261" s="59">
        <v>0</v>
      </c>
      <c r="V261" s="59">
        <v>90.310289999999995</v>
      </c>
      <c r="W261" s="59">
        <v>185.43607</v>
      </c>
      <c r="X261" s="59">
        <v>233.16666000000001</v>
      </c>
      <c r="Y261" s="59">
        <v>5.7748900000000001</v>
      </c>
      <c r="Z261" s="59">
        <v>875.37212999999997</v>
      </c>
      <c r="AA261" s="59">
        <v>0.48993999999999999</v>
      </c>
      <c r="AB261" s="59">
        <v>33.66621</v>
      </c>
      <c r="AC261" s="59">
        <v>38.615279999999998</v>
      </c>
      <c r="AD261" s="59">
        <v>0</v>
      </c>
      <c r="AE261" s="59">
        <v>54.897309999999997</v>
      </c>
      <c r="AF261" s="59">
        <v>5.09605</v>
      </c>
      <c r="AG261" s="59">
        <v>66.030270000000002</v>
      </c>
      <c r="AH261" s="59">
        <v>23.988340000000001</v>
      </c>
      <c r="AI261" s="59">
        <v>0.79613</v>
      </c>
      <c r="AJ261" s="59">
        <v>0.18706</v>
      </c>
      <c r="AK261" s="59">
        <v>0</v>
      </c>
      <c r="AL261" s="59">
        <v>91.975130000000007</v>
      </c>
      <c r="AM261" s="59">
        <v>5.0507299999999997</v>
      </c>
      <c r="AN261" s="59">
        <v>33.856190000000005</v>
      </c>
      <c r="AO261" s="59">
        <v>4.5464399999999996</v>
      </c>
      <c r="AP261" s="59">
        <v>2.10378</v>
      </c>
      <c r="AQ261" s="59">
        <v>5668.4521100000002</v>
      </c>
    </row>
    <row r="262" spans="1:43">
      <c r="A262" s="64" t="s">
        <v>376</v>
      </c>
      <c r="B262" s="59">
        <v>243.08649</v>
      </c>
      <c r="C262" s="59">
        <v>881.23321999999996</v>
      </c>
      <c r="D262" s="59">
        <v>803.70227999999997</v>
      </c>
      <c r="E262" s="59">
        <v>90.337260000000001</v>
      </c>
      <c r="F262" s="59">
        <v>3.9964599999999999</v>
      </c>
      <c r="G262" s="59">
        <v>2.0579999999999998E-2</v>
      </c>
      <c r="H262" s="59">
        <v>16.220870000000001</v>
      </c>
      <c r="I262" s="59">
        <v>0</v>
      </c>
      <c r="J262" s="59">
        <v>0</v>
      </c>
      <c r="K262" s="59">
        <v>166.44197</v>
      </c>
      <c r="L262" s="59">
        <v>0</v>
      </c>
      <c r="M262" s="59">
        <v>0</v>
      </c>
      <c r="N262" s="59">
        <v>0</v>
      </c>
      <c r="O262" s="59">
        <v>30.516209999999997</v>
      </c>
      <c r="P262" s="59">
        <v>67.33247999999999</v>
      </c>
      <c r="Q262" s="59">
        <v>6.7280000000000006E-2</v>
      </c>
      <c r="R262" s="59">
        <v>296.25463999999999</v>
      </c>
      <c r="S262" s="59">
        <v>4.03993</v>
      </c>
      <c r="T262" s="59">
        <v>0</v>
      </c>
      <c r="U262" s="59">
        <v>0</v>
      </c>
      <c r="V262" s="59">
        <v>14.856870000000001</v>
      </c>
      <c r="W262" s="59">
        <v>5.6783599999999996</v>
      </c>
      <c r="X262" s="59">
        <v>113.69261999999999</v>
      </c>
      <c r="Y262" s="59">
        <v>51.734610000000004</v>
      </c>
      <c r="Z262" s="59">
        <v>0</v>
      </c>
      <c r="AA262" s="59">
        <v>1.92188</v>
      </c>
      <c r="AB262" s="59">
        <v>13.224270000000001</v>
      </c>
      <c r="AC262" s="59">
        <v>7.71434</v>
      </c>
      <c r="AD262" s="59">
        <v>0</v>
      </c>
      <c r="AE262" s="59">
        <v>0</v>
      </c>
      <c r="AF262" s="59">
        <v>47.326239999999999</v>
      </c>
      <c r="AG262" s="59">
        <v>0.33506999999999998</v>
      </c>
      <c r="AH262" s="59">
        <v>1.77983</v>
      </c>
      <c r="AI262" s="59">
        <v>19.141719999999999</v>
      </c>
      <c r="AJ262" s="59">
        <v>0</v>
      </c>
      <c r="AK262" s="59">
        <v>0</v>
      </c>
      <c r="AL262" s="59">
        <v>238.84902</v>
      </c>
      <c r="AM262" s="59">
        <v>27.461389999999998</v>
      </c>
      <c r="AN262" s="59">
        <v>0</v>
      </c>
      <c r="AO262" s="59">
        <v>28.698910000000001</v>
      </c>
      <c r="AP262" s="59">
        <v>0</v>
      </c>
      <c r="AQ262" s="59">
        <v>3175.6648</v>
      </c>
    </row>
    <row r="263" spans="1:43">
      <c r="A263" s="64" t="s">
        <v>377</v>
      </c>
      <c r="B263" s="59">
        <v>0</v>
      </c>
      <c r="C263" s="59">
        <v>0</v>
      </c>
      <c r="D263" s="59">
        <v>0</v>
      </c>
      <c r="E263" s="59">
        <v>0</v>
      </c>
      <c r="F263" s="59">
        <v>0</v>
      </c>
      <c r="G263" s="59">
        <v>0</v>
      </c>
      <c r="H263" s="59">
        <v>0</v>
      </c>
      <c r="I263" s="59">
        <v>0</v>
      </c>
      <c r="J263" s="59">
        <v>0</v>
      </c>
      <c r="K263" s="59">
        <v>0</v>
      </c>
      <c r="L263" s="59">
        <v>0</v>
      </c>
      <c r="M263" s="59">
        <v>0</v>
      </c>
      <c r="N263" s="59">
        <v>0</v>
      </c>
      <c r="O263" s="59">
        <v>0</v>
      </c>
      <c r="P263" s="59">
        <v>0</v>
      </c>
      <c r="Q263" s="59">
        <v>0</v>
      </c>
      <c r="R263" s="59">
        <v>0</v>
      </c>
      <c r="S263" s="59">
        <v>0</v>
      </c>
      <c r="T263" s="59">
        <v>0</v>
      </c>
      <c r="U263" s="59">
        <v>0</v>
      </c>
      <c r="V263" s="59">
        <v>0</v>
      </c>
      <c r="W263" s="59">
        <v>0</v>
      </c>
      <c r="X263" s="59">
        <v>0</v>
      </c>
      <c r="Y263" s="59">
        <v>0</v>
      </c>
      <c r="Z263" s="59">
        <v>0</v>
      </c>
      <c r="AA263" s="59">
        <v>0</v>
      </c>
      <c r="AB263" s="59">
        <v>0</v>
      </c>
      <c r="AC263" s="59">
        <v>0</v>
      </c>
      <c r="AD263" s="59">
        <v>0</v>
      </c>
      <c r="AE263" s="59">
        <v>0</v>
      </c>
      <c r="AF263" s="59">
        <v>0</v>
      </c>
      <c r="AG263" s="59">
        <v>0</v>
      </c>
      <c r="AH263" s="59">
        <v>0</v>
      </c>
      <c r="AI263" s="59">
        <v>0</v>
      </c>
      <c r="AJ263" s="59">
        <v>0</v>
      </c>
      <c r="AK263" s="59">
        <v>0</v>
      </c>
      <c r="AL263" s="59">
        <v>0</v>
      </c>
      <c r="AM263" s="59">
        <v>0</v>
      </c>
      <c r="AN263" s="59">
        <v>0</v>
      </c>
      <c r="AO263" s="59">
        <v>0</v>
      </c>
      <c r="AP263" s="59">
        <v>0</v>
      </c>
      <c r="AQ263" s="59">
        <v>0</v>
      </c>
    </row>
    <row r="264" spans="1:43">
      <c r="A264" s="64" t="s">
        <v>378</v>
      </c>
      <c r="B264" s="59">
        <v>52.678170000000001</v>
      </c>
      <c r="C264" s="59">
        <v>427.58337999999998</v>
      </c>
      <c r="D264" s="59">
        <v>153.98717000000002</v>
      </c>
      <c r="E264" s="59">
        <v>17.504999999999999</v>
      </c>
      <c r="F264" s="59">
        <v>36.942149999999998</v>
      </c>
      <c r="G264" s="59">
        <v>125.17400000000001</v>
      </c>
      <c r="H264" s="59">
        <v>0</v>
      </c>
      <c r="I264" s="59">
        <v>104.84077000000001</v>
      </c>
      <c r="J264" s="59">
        <v>0</v>
      </c>
      <c r="K264" s="59">
        <v>97.741669999999999</v>
      </c>
      <c r="L264" s="59">
        <v>90.49978999999999</v>
      </c>
      <c r="M264" s="59">
        <v>33.957000000000001</v>
      </c>
      <c r="N264" s="59">
        <v>701.82893999999999</v>
      </c>
      <c r="O264" s="59">
        <v>0</v>
      </c>
      <c r="P264" s="59">
        <v>0</v>
      </c>
      <c r="Q264" s="59">
        <v>0</v>
      </c>
      <c r="R264" s="59">
        <v>0</v>
      </c>
      <c r="S264" s="59">
        <v>0</v>
      </c>
      <c r="T264" s="59">
        <v>0.10559</v>
      </c>
      <c r="U264" s="59">
        <v>0</v>
      </c>
      <c r="V264" s="59">
        <v>0</v>
      </c>
      <c r="W264" s="59">
        <v>27.248519999999999</v>
      </c>
      <c r="X264" s="59">
        <v>358.83840999999995</v>
      </c>
      <c r="Y264" s="59">
        <v>0</v>
      </c>
      <c r="Z264" s="59">
        <v>0</v>
      </c>
      <c r="AA264" s="59">
        <v>0</v>
      </c>
      <c r="AB264" s="59">
        <v>36.072449999999996</v>
      </c>
      <c r="AC264" s="59">
        <v>140.03068999999999</v>
      </c>
      <c r="AD264" s="59">
        <v>0</v>
      </c>
      <c r="AE264" s="59">
        <v>0</v>
      </c>
      <c r="AF264" s="59">
        <v>7.5687799999999994</v>
      </c>
      <c r="AG264" s="59">
        <v>0</v>
      </c>
      <c r="AH264" s="59">
        <v>13.15554</v>
      </c>
      <c r="AI264" s="59">
        <v>9.9691799999999997</v>
      </c>
      <c r="AJ264" s="59">
        <v>0</v>
      </c>
      <c r="AK264" s="59">
        <v>0</v>
      </c>
      <c r="AL264" s="59">
        <v>0.2409</v>
      </c>
      <c r="AM264" s="59">
        <v>0</v>
      </c>
      <c r="AN264" s="59">
        <v>77.427369999999996</v>
      </c>
      <c r="AO264" s="59">
        <v>0</v>
      </c>
      <c r="AP264" s="59">
        <v>0</v>
      </c>
      <c r="AQ264" s="59">
        <v>2513.3954700000004</v>
      </c>
    </row>
    <row r="265" spans="1:43">
      <c r="A265" s="64" t="s">
        <v>379</v>
      </c>
      <c r="B265" s="59">
        <v>14.518120000000001</v>
      </c>
      <c r="C265" s="59">
        <v>0</v>
      </c>
      <c r="D265" s="59">
        <v>0</v>
      </c>
      <c r="E265" s="59">
        <v>0</v>
      </c>
      <c r="F265" s="59">
        <v>0</v>
      </c>
      <c r="G265" s="59">
        <v>0</v>
      </c>
      <c r="H265" s="59">
        <v>0</v>
      </c>
      <c r="I265" s="59">
        <v>0</v>
      </c>
      <c r="J265" s="59">
        <v>0</v>
      </c>
      <c r="K265" s="59">
        <v>0</v>
      </c>
      <c r="L265" s="59">
        <v>0</v>
      </c>
      <c r="M265" s="59">
        <v>0.81852999999999998</v>
      </c>
      <c r="N265" s="59">
        <v>0</v>
      </c>
      <c r="O265" s="59">
        <v>0</v>
      </c>
      <c r="P265" s="59">
        <v>0</v>
      </c>
      <c r="Q265" s="59">
        <v>0</v>
      </c>
      <c r="R265" s="59">
        <v>0</v>
      </c>
      <c r="S265" s="59">
        <v>0</v>
      </c>
      <c r="T265" s="59">
        <v>0</v>
      </c>
      <c r="U265" s="59">
        <v>0</v>
      </c>
      <c r="V265" s="59">
        <v>0</v>
      </c>
      <c r="W265" s="59">
        <v>0</v>
      </c>
      <c r="X265" s="59">
        <v>0</v>
      </c>
      <c r="Y265" s="59">
        <v>0</v>
      </c>
      <c r="Z265" s="59">
        <v>0</v>
      </c>
      <c r="AA265" s="59">
        <v>0</v>
      </c>
      <c r="AB265" s="59">
        <v>0</v>
      </c>
      <c r="AC265" s="59">
        <v>0</v>
      </c>
      <c r="AD265" s="59">
        <v>0</v>
      </c>
      <c r="AE265" s="59">
        <v>0</v>
      </c>
      <c r="AF265" s="59">
        <v>0</v>
      </c>
      <c r="AG265" s="59">
        <v>0</v>
      </c>
      <c r="AH265" s="59">
        <v>0</v>
      </c>
      <c r="AI265" s="59">
        <v>0</v>
      </c>
      <c r="AJ265" s="59">
        <v>0</v>
      </c>
      <c r="AK265" s="59">
        <v>0</v>
      </c>
      <c r="AL265" s="59">
        <v>0</v>
      </c>
      <c r="AM265" s="59">
        <v>0</v>
      </c>
      <c r="AN265" s="59">
        <v>0</v>
      </c>
      <c r="AO265" s="59">
        <v>0</v>
      </c>
      <c r="AP265" s="59">
        <v>0</v>
      </c>
      <c r="AQ265" s="59">
        <v>15.336649999999999</v>
      </c>
    </row>
    <row r="266" spans="1:43">
      <c r="A266" s="389" t="s">
        <v>380</v>
      </c>
      <c r="B266" s="437">
        <v>-30014.71441</v>
      </c>
      <c r="C266" s="437">
        <v>-7340.6603399999995</v>
      </c>
      <c r="D266" s="437">
        <v>-21859.80834</v>
      </c>
      <c r="E266" s="437">
        <v>-6181.0547000000006</v>
      </c>
      <c r="F266" s="437">
        <v>-3964.0160099999998</v>
      </c>
      <c r="G266" s="437">
        <v>-3650.3777700000001</v>
      </c>
      <c r="H266" s="437">
        <v>-2419.0601900000001</v>
      </c>
      <c r="I266" s="437">
        <v>-5345.4108099999994</v>
      </c>
      <c r="J266" s="437">
        <v>-4810.1873299999997</v>
      </c>
      <c r="K266" s="437">
        <v>-6742.3752400000003</v>
      </c>
      <c r="L266" s="437">
        <v>-1438.0750800000001</v>
      </c>
      <c r="M266" s="437">
        <v>-8181.8689999999997</v>
      </c>
      <c r="N266" s="437">
        <v>-5898.4383499999994</v>
      </c>
      <c r="O266" s="437">
        <v>-2644.9598099999998</v>
      </c>
      <c r="P266" s="437">
        <v>-3357.2887099999998</v>
      </c>
      <c r="Q266" s="437">
        <v>-1785.4610700000001</v>
      </c>
      <c r="R266" s="437">
        <v>-1779.4757</v>
      </c>
      <c r="S266" s="437">
        <v>-1820.7347500000001</v>
      </c>
      <c r="T266" s="437">
        <v>-1521.7337600000001</v>
      </c>
      <c r="U266" s="437">
        <v>-5221.8392699999995</v>
      </c>
      <c r="V266" s="437">
        <v>-1597.17067</v>
      </c>
      <c r="W266" s="437">
        <v>-2161.5995899999998</v>
      </c>
      <c r="X266" s="437">
        <v>-7649.3045899999997</v>
      </c>
      <c r="Y266" s="437">
        <v>-2632.2909300000001</v>
      </c>
      <c r="Z266" s="437">
        <v>-6420.2239300000001</v>
      </c>
      <c r="AA266" s="437">
        <v>-3286.86922</v>
      </c>
      <c r="AB266" s="437">
        <v>-7872.3023899999998</v>
      </c>
      <c r="AC266" s="437">
        <v>-6573.7065999999995</v>
      </c>
      <c r="AD266" s="437">
        <v>-2234.8313599999997</v>
      </c>
      <c r="AE266" s="437">
        <v>-5672.8751400000001</v>
      </c>
      <c r="AF266" s="437">
        <v>-1138.4433600000002</v>
      </c>
      <c r="AG266" s="437">
        <v>-1395.07017</v>
      </c>
      <c r="AH266" s="437">
        <v>-1741.8134299999999</v>
      </c>
      <c r="AI266" s="437">
        <v>-514.95877000000007</v>
      </c>
      <c r="AJ266" s="437">
        <v>-1116.3943200000001</v>
      </c>
      <c r="AK266" s="437">
        <v>-145.98121</v>
      </c>
      <c r="AL266" s="437">
        <v>-2846.8561600000003</v>
      </c>
      <c r="AM266" s="437">
        <v>-757.69681000000003</v>
      </c>
      <c r="AN266" s="437">
        <v>-3169.4542200000001</v>
      </c>
      <c r="AO266" s="437">
        <v>-1062.1451599999998</v>
      </c>
      <c r="AP266" s="437">
        <v>-349.16179</v>
      </c>
      <c r="AQ266" s="437">
        <v>-186316.69046000001</v>
      </c>
    </row>
    <row r="267" spans="1:43">
      <c r="A267" s="64" t="s">
        <v>381</v>
      </c>
      <c r="B267" s="59">
        <v>-20086.159929999998</v>
      </c>
      <c r="C267" s="59">
        <v>-7340.3893600000001</v>
      </c>
      <c r="D267" s="59">
        <v>-18533.402620000001</v>
      </c>
      <c r="E267" s="59">
        <v>-5837.4003899999998</v>
      </c>
      <c r="F267" s="59">
        <v>-3904.8112700000001</v>
      </c>
      <c r="G267" s="59">
        <v>-3540.3517200000001</v>
      </c>
      <c r="H267" s="59">
        <v>-2406.0871499999998</v>
      </c>
      <c r="I267" s="59">
        <v>-4756.3299000000006</v>
      </c>
      <c r="J267" s="59">
        <v>-4477.0987999999998</v>
      </c>
      <c r="K267" s="59">
        <v>-6712.9459699999998</v>
      </c>
      <c r="L267" s="59">
        <v>-1248.32843</v>
      </c>
      <c r="M267" s="59">
        <v>-7116.8672300000007</v>
      </c>
      <c r="N267" s="59">
        <v>-5891.9983499999998</v>
      </c>
      <c r="O267" s="59">
        <v>-2543.66534</v>
      </c>
      <c r="P267" s="59">
        <v>-3307.9425000000001</v>
      </c>
      <c r="Q267" s="59">
        <v>-1485.37069</v>
      </c>
      <c r="R267" s="59">
        <v>-1699.6588899999999</v>
      </c>
      <c r="S267" s="59">
        <v>-1820.7347500000001</v>
      </c>
      <c r="T267" s="59">
        <v>-1444.1436100000001</v>
      </c>
      <c r="U267" s="59">
        <v>-4752.6419400000004</v>
      </c>
      <c r="V267" s="59">
        <v>-1569.9991200000002</v>
      </c>
      <c r="W267" s="59">
        <v>-1917.97946</v>
      </c>
      <c r="X267" s="59">
        <v>-7257.6253200000001</v>
      </c>
      <c r="Y267" s="59">
        <v>-2588.3478700000001</v>
      </c>
      <c r="Z267" s="59">
        <v>-6131.8977199999999</v>
      </c>
      <c r="AA267" s="59">
        <v>-3123.3712</v>
      </c>
      <c r="AB267" s="59">
        <v>-6976.9166799999994</v>
      </c>
      <c r="AC267" s="59">
        <v>-5862.0664999999999</v>
      </c>
      <c r="AD267" s="59">
        <v>-2017.71217</v>
      </c>
      <c r="AE267" s="59">
        <v>-5672.8751400000001</v>
      </c>
      <c r="AF267" s="59">
        <v>-586.00058000000001</v>
      </c>
      <c r="AG267" s="59">
        <v>-1297.1761200000001</v>
      </c>
      <c r="AH267" s="59">
        <v>-1663.9618</v>
      </c>
      <c r="AI267" s="59">
        <v>-457.67259999999999</v>
      </c>
      <c r="AJ267" s="59">
        <v>-106.05847</v>
      </c>
      <c r="AK267" s="59">
        <v>-145.98121</v>
      </c>
      <c r="AL267" s="59">
        <v>-2670.6749199999999</v>
      </c>
      <c r="AM267" s="59">
        <v>-757.69015999999999</v>
      </c>
      <c r="AN267" s="59">
        <v>-3169.4542200000001</v>
      </c>
      <c r="AO267" s="59">
        <v>-1062.1451599999998</v>
      </c>
      <c r="AP267" s="59">
        <v>-349.16179</v>
      </c>
      <c r="AQ267" s="59">
        <v>-164291.09705000001</v>
      </c>
    </row>
    <row r="268" spans="1:43">
      <c r="A268" s="64" t="s">
        <v>382</v>
      </c>
      <c r="B268" s="59">
        <v>0</v>
      </c>
      <c r="C268" s="59">
        <v>0</v>
      </c>
      <c r="D268" s="59">
        <v>0</v>
      </c>
      <c r="E268" s="59">
        <v>0</v>
      </c>
      <c r="F268" s="59">
        <v>0</v>
      </c>
      <c r="G268" s="59">
        <v>0</v>
      </c>
      <c r="H268" s="59">
        <v>0</v>
      </c>
      <c r="I268" s="59">
        <v>0</v>
      </c>
      <c r="J268" s="59">
        <v>0</v>
      </c>
      <c r="K268" s="59">
        <v>0</v>
      </c>
      <c r="L268" s="59">
        <v>0</v>
      </c>
      <c r="M268" s="59">
        <v>0</v>
      </c>
      <c r="N268" s="59">
        <v>0</v>
      </c>
      <c r="O268" s="59">
        <v>0</v>
      </c>
      <c r="P268" s="59">
        <v>0</v>
      </c>
      <c r="Q268" s="59">
        <v>0</v>
      </c>
      <c r="R268" s="59">
        <v>0</v>
      </c>
      <c r="S268" s="59">
        <v>0</v>
      </c>
      <c r="T268" s="59">
        <v>0</v>
      </c>
      <c r="U268" s="59">
        <v>0</v>
      </c>
      <c r="V268" s="59">
        <v>0</v>
      </c>
      <c r="W268" s="59">
        <v>0</v>
      </c>
      <c r="X268" s="59">
        <v>0</v>
      </c>
      <c r="Y268" s="59">
        <v>0</v>
      </c>
      <c r="Z268" s="59">
        <v>0</v>
      </c>
      <c r="AA268" s="59">
        <v>0</v>
      </c>
      <c r="AB268" s="59">
        <v>0</v>
      </c>
      <c r="AC268" s="59">
        <v>0</v>
      </c>
      <c r="AD268" s="59">
        <v>0</v>
      </c>
      <c r="AE268" s="59">
        <v>0</v>
      </c>
      <c r="AF268" s="59">
        <v>0</v>
      </c>
      <c r="AG268" s="59">
        <v>0</v>
      </c>
      <c r="AH268" s="59">
        <v>0</v>
      </c>
      <c r="AI268" s="59">
        <v>0</v>
      </c>
      <c r="AJ268" s="59">
        <v>0</v>
      </c>
      <c r="AK268" s="59">
        <v>0</v>
      </c>
      <c r="AL268" s="59">
        <v>0</v>
      </c>
      <c r="AM268" s="59">
        <v>0</v>
      </c>
      <c r="AN268" s="59">
        <v>0</v>
      </c>
      <c r="AO268" s="59">
        <v>0</v>
      </c>
      <c r="AP268" s="59">
        <v>0</v>
      </c>
      <c r="AQ268" s="59">
        <v>0</v>
      </c>
    </row>
    <row r="269" spans="1:43">
      <c r="A269" s="64" t="s">
        <v>383</v>
      </c>
      <c r="B269" s="59">
        <v>-4875.1998099999992</v>
      </c>
      <c r="C269" s="59">
        <v>0</v>
      </c>
      <c r="D269" s="59">
        <v>-3326.4057200000002</v>
      </c>
      <c r="E269" s="59">
        <v>-319.71983</v>
      </c>
      <c r="F269" s="59">
        <v>-13.437479999999999</v>
      </c>
      <c r="G269" s="59">
        <v>-92.323890000000006</v>
      </c>
      <c r="H269" s="59">
        <v>-12.973040000000001</v>
      </c>
      <c r="I269" s="59">
        <v>-586.86039000000005</v>
      </c>
      <c r="J269" s="59">
        <v>-322.48725000000002</v>
      </c>
      <c r="K269" s="59">
        <v>0</v>
      </c>
      <c r="L269" s="59">
        <v>-167.82914000000002</v>
      </c>
      <c r="M269" s="59">
        <v>-1065.0017700000001</v>
      </c>
      <c r="N269" s="59">
        <v>0</v>
      </c>
      <c r="O269" s="59">
        <v>-101.29447</v>
      </c>
      <c r="P269" s="59">
        <v>-49.346209999999999</v>
      </c>
      <c r="Q269" s="59">
        <v>-299.60321999999996</v>
      </c>
      <c r="R269" s="59">
        <v>-79.479649999999992</v>
      </c>
      <c r="S269" s="59">
        <v>0</v>
      </c>
      <c r="T269" s="59">
        <v>-56.016680000000001</v>
      </c>
      <c r="U269" s="59">
        <v>-460.08985999999999</v>
      </c>
      <c r="V269" s="59">
        <v>-26.93225</v>
      </c>
      <c r="W269" s="59">
        <v>-241.19336999999999</v>
      </c>
      <c r="X269" s="59">
        <v>-390.83665999999999</v>
      </c>
      <c r="Y269" s="59">
        <v>-43.943059999999996</v>
      </c>
      <c r="Z269" s="59">
        <v>-287.80447999999996</v>
      </c>
      <c r="AA269" s="59">
        <v>-163.49657999999999</v>
      </c>
      <c r="AB269" s="59">
        <v>-895.38571000000002</v>
      </c>
      <c r="AC269" s="59">
        <v>-711.64009999999996</v>
      </c>
      <c r="AD269" s="59">
        <v>-217.09350000000001</v>
      </c>
      <c r="AE269" s="59">
        <v>0</v>
      </c>
      <c r="AF269" s="59">
        <v>-387.33080999999999</v>
      </c>
      <c r="AG269" s="59">
        <v>-84.380030000000005</v>
      </c>
      <c r="AH269" s="59">
        <v>-77.85163</v>
      </c>
      <c r="AI269" s="59">
        <v>-55.890709999999999</v>
      </c>
      <c r="AJ269" s="59">
        <v>-2.3798000000000004</v>
      </c>
      <c r="AK269" s="59">
        <v>0</v>
      </c>
      <c r="AL269" s="59">
        <v>-176.18124</v>
      </c>
      <c r="AM269" s="59">
        <v>-6.6500000000000005E-3</v>
      </c>
      <c r="AN269" s="59">
        <v>0</v>
      </c>
      <c r="AO269" s="59">
        <v>0</v>
      </c>
      <c r="AP269" s="59">
        <v>0</v>
      </c>
      <c r="AQ269" s="59">
        <v>-15590.414990000001</v>
      </c>
    </row>
    <row r="270" spans="1:43">
      <c r="A270" s="64" t="s">
        <v>384</v>
      </c>
      <c r="B270" s="59">
        <v>-2660.43084</v>
      </c>
      <c r="C270" s="59">
        <v>0</v>
      </c>
      <c r="D270" s="59">
        <v>0</v>
      </c>
      <c r="E270" s="59">
        <v>-23.934480000000001</v>
      </c>
      <c r="F270" s="59">
        <v>-45.76726</v>
      </c>
      <c r="G270" s="59">
        <v>-17.702159999999999</v>
      </c>
      <c r="H270" s="59">
        <v>0</v>
      </c>
      <c r="I270" s="59">
        <v>0</v>
      </c>
      <c r="J270" s="59">
        <v>-8.3463600000000007</v>
      </c>
      <c r="K270" s="59">
        <v>-29.271619999999999</v>
      </c>
      <c r="L270" s="59">
        <v>-21.91751</v>
      </c>
      <c r="M270" s="59">
        <v>0</v>
      </c>
      <c r="N270" s="59">
        <v>-4.4745100000000004</v>
      </c>
      <c r="O270" s="59">
        <v>0</v>
      </c>
      <c r="P270" s="59">
        <v>0</v>
      </c>
      <c r="Q270" s="59">
        <v>0</v>
      </c>
      <c r="R270" s="59">
        <v>0</v>
      </c>
      <c r="S270" s="59">
        <v>0</v>
      </c>
      <c r="T270" s="59">
        <v>-21.563089999999999</v>
      </c>
      <c r="U270" s="59">
        <v>-9.1074699999999993</v>
      </c>
      <c r="V270" s="59">
        <v>0</v>
      </c>
      <c r="W270" s="59">
        <v>0</v>
      </c>
      <c r="X270" s="59">
        <v>0</v>
      </c>
      <c r="Y270" s="59">
        <v>0</v>
      </c>
      <c r="Z270" s="59">
        <v>-5.0000000000000001E-3</v>
      </c>
      <c r="AA270" s="59">
        <v>-1.4399999999999999E-3</v>
      </c>
      <c r="AB270" s="59">
        <v>0</v>
      </c>
      <c r="AC270" s="59">
        <v>0</v>
      </c>
      <c r="AD270" s="59">
        <v>0</v>
      </c>
      <c r="AE270" s="59">
        <v>0</v>
      </c>
      <c r="AF270" s="59">
        <v>-165.11197000000001</v>
      </c>
      <c r="AG270" s="59">
        <v>-13.51402</v>
      </c>
      <c r="AH270" s="59">
        <v>0</v>
      </c>
      <c r="AI270" s="59">
        <v>-1.3954600000000001</v>
      </c>
      <c r="AJ270" s="59">
        <v>-1007.95605</v>
      </c>
      <c r="AK270" s="59">
        <v>0</v>
      </c>
      <c r="AL270" s="59">
        <v>0</v>
      </c>
      <c r="AM270" s="59">
        <v>0</v>
      </c>
      <c r="AN270" s="59">
        <v>0</v>
      </c>
      <c r="AO270" s="59">
        <v>0</v>
      </c>
      <c r="AP270" s="59">
        <v>0</v>
      </c>
      <c r="AQ270" s="59">
        <v>-4030.4992400000001</v>
      </c>
    </row>
    <row r="271" spans="1:43">
      <c r="A271" s="64" t="s">
        <v>385</v>
      </c>
      <c r="B271" s="59">
        <v>-2392.9238300000002</v>
      </c>
      <c r="C271" s="59">
        <v>0</v>
      </c>
      <c r="D271" s="59">
        <v>0</v>
      </c>
      <c r="E271" s="59">
        <v>0</v>
      </c>
      <c r="F271" s="59">
        <v>0</v>
      </c>
      <c r="G271" s="59">
        <v>0</v>
      </c>
      <c r="H271" s="59">
        <v>0</v>
      </c>
      <c r="I271" s="59">
        <v>0</v>
      </c>
      <c r="J271" s="59">
        <v>0</v>
      </c>
      <c r="K271" s="59">
        <v>0</v>
      </c>
      <c r="L271" s="59">
        <v>0</v>
      </c>
      <c r="M271" s="59">
        <v>0</v>
      </c>
      <c r="N271" s="59">
        <v>0</v>
      </c>
      <c r="O271" s="59">
        <v>0</v>
      </c>
      <c r="P271" s="59">
        <v>0</v>
      </c>
      <c r="Q271" s="59">
        <v>0</v>
      </c>
      <c r="R271" s="59">
        <v>0</v>
      </c>
      <c r="S271" s="59">
        <v>0</v>
      </c>
      <c r="T271" s="59">
        <v>0</v>
      </c>
      <c r="U271" s="59">
        <v>0</v>
      </c>
      <c r="V271" s="59">
        <v>0</v>
      </c>
      <c r="W271" s="59">
        <v>0</v>
      </c>
      <c r="X271" s="59">
        <v>0</v>
      </c>
      <c r="Y271" s="59">
        <v>0</v>
      </c>
      <c r="Z271" s="59">
        <v>0</v>
      </c>
      <c r="AA271" s="59">
        <v>0</v>
      </c>
      <c r="AB271" s="59">
        <v>0</v>
      </c>
      <c r="AC271" s="59">
        <v>0</v>
      </c>
      <c r="AD271" s="59">
        <v>0</v>
      </c>
      <c r="AE271" s="59">
        <v>0</v>
      </c>
      <c r="AF271" s="59">
        <v>0</v>
      </c>
      <c r="AG271" s="59">
        <v>0</v>
      </c>
      <c r="AH271" s="59">
        <v>0</v>
      </c>
      <c r="AI271" s="59">
        <v>0</v>
      </c>
      <c r="AJ271" s="59">
        <v>0</v>
      </c>
      <c r="AK271" s="59">
        <v>0</v>
      </c>
      <c r="AL271" s="59">
        <v>0</v>
      </c>
      <c r="AM271" s="59">
        <v>0</v>
      </c>
      <c r="AN271" s="59">
        <v>0</v>
      </c>
      <c r="AO271" s="59">
        <v>0</v>
      </c>
      <c r="AP271" s="59">
        <v>0</v>
      </c>
      <c r="AQ271" s="59">
        <v>-2392.9238300000002</v>
      </c>
    </row>
    <row r="272" spans="1:43">
      <c r="A272" s="65" t="s">
        <v>386</v>
      </c>
      <c r="B272" s="59">
        <v>0</v>
      </c>
      <c r="C272" s="59">
        <v>0</v>
      </c>
      <c r="D272" s="59">
        <v>0</v>
      </c>
      <c r="E272" s="59">
        <v>0</v>
      </c>
      <c r="F272" s="59">
        <v>0</v>
      </c>
      <c r="G272" s="59">
        <v>0</v>
      </c>
      <c r="H272" s="59">
        <v>0</v>
      </c>
      <c r="I272" s="59">
        <v>0</v>
      </c>
      <c r="J272" s="59">
        <v>0</v>
      </c>
      <c r="K272" s="59">
        <v>0</v>
      </c>
      <c r="L272" s="59">
        <v>0</v>
      </c>
      <c r="M272" s="59">
        <v>0</v>
      </c>
      <c r="N272" s="59">
        <v>0</v>
      </c>
      <c r="O272" s="59">
        <v>0</v>
      </c>
      <c r="P272" s="59">
        <v>0</v>
      </c>
      <c r="Q272" s="59">
        <v>0</v>
      </c>
      <c r="R272" s="59">
        <v>0</v>
      </c>
      <c r="S272" s="59">
        <v>0</v>
      </c>
      <c r="T272" s="59">
        <v>0</v>
      </c>
      <c r="U272" s="59">
        <v>0</v>
      </c>
      <c r="V272" s="59">
        <v>0</v>
      </c>
      <c r="W272" s="59">
        <v>0</v>
      </c>
      <c r="X272" s="59">
        <v>0</v>
      </c>
      <c r="Y272" s="59">
        <v>0</v>
      </c>
      <c r="Z272" s="59">
        <v>0</v>
      </c>
      <c r="AA272" s="59">
        <v>0</v>
      </c>
      <c r="AB272" s="59">
        <v>0</v>
      </c>
      <c r="AC272" s="59">
        <v>0</v>
      </c>
      <c r="AD272" s="59">
        <v>0</v>
      </c>
      <c r="AE272" s="59">
        <v>0</v>
      </c>
      <c r="AF272" s="59">
        <v>0</v>
      </c>
      <c r="AG272" s="59">
        <v>0</v>
      </c>
      <c r="AH272" s="59">
        <v>0</v>
      </c>
      <c r="AI272" s="59">
        <v>0</v>
      </c>
      <c r="AJ272" s="59">
        <v>0</v>
      </c>
      <c r="AK272" s="59">
        <v>0</v>
      </c>
      <c r="AL272" s="59">
        <v>0</v>
      </c>
      <c r="AM272" s="59">
        <v>0</v>
      </c>
      <c r="AN272" s="59">
        <v>0</v>
      </c>
      <c r="AO272" s="59">
        <v>0</v>
      </c>
      <c r="AP272" s="59">
        <v>0</v>
      </c>
      <c r="AQ272" s="59">
        <v>0</v>
      </c>
    </row>
    <row r="273" spans="1:43">
      <c r="A273" s="65" t="s">
        <v>457</v>
      </c>
      <c r="B273" s="59">
        <v>0</v>
      </c>
      <c r="C273" s="59">
        <v>-0.27098</v>
      </c>
      <c r="D273" s="59">
        <v>0</v>
      </c>
      <c r="E273" s="59">
        <v>0</v>
      </c>
      <c r="F273" s="59">
        <v>0</v>
      </c>
      <c r="G273" s="59">
        <v>0</v>
      </c>
      <c r="H273" s="59">
        <v>0</v>
      </c>
      <c r="I273" s="59">
        <v>-2.22052</v>
      </c>
      <c r="J273" s="59">
        <v>-2.2549200000000003</v>
      </c>
      <c r="K273" s="59">
        <v>-0.15765000000000001</v>
      </c>
      <c r="L273" s="59">
        <v>0</v>
      </c>
      <c r="M273" s="59">
        <v>0</v>
      </c>
      <c r="N273" s="59">
        <v>-1.96549</v>
      </c>
      <c r="O273" s="59">
        <v>0</v>
      </c>
      <c r="P273" s="59">
        <v>0</v>
      </c>
      <c r="Q273" s="59">
        <v>-0.48716000000000004</v>
      </c>
      <c r="R273" s="59">
        <v>-0.33716000000000002</v>
      </c>
      <c r="S273" s="59">
        <v>0</v>
      </c>
      <c r="T273" s="59">
        <v>-1.038E-2</v>
      </c>
      <c r="U273" s="59">
        <v>0</v>
      </c>
      <c r="V273" s="59">
        <v>-0.23930000000000001</v>
      </c>
      <c r="W273" s="59">
        <v>-2.4267600000000003</v>
      </c>
      <c r="X273" s="59">
        <v>-0.84260999999999997</v>
      </c>
      <c r="Y273" s="59">
        <v>0</v>
      </c>
      <c r="Z273" s="59">
        <v>-0.51673000000000002</v>
      </c>
      <c r="AA273" s="59">
        <v>0</v>
      </c>
      <c r="AB273" s="59">
        <v>0</v>
      </c>
      <c r="AC273" s="59">
        <v>0</v>
      </c>
      <c r="AD273" s="59">
        <v>-2.5690000000000001E-2</v>
      </c>
      <c r="AE273" s="59">
        <v>0</v>
      </c>
      <c r="AF273" s="59">
        <v>0</v>
      </c>
      <c r="AG273" s="59">
        <v>0</v>
      </c>
      <c r="AH273" s="59">
        <v>0</v>
      </c>
      <c r="AI273" s="59">
        <v>0</v>
      </c>
      <c r="AJ273" s="59">
        <v>0</v>
      </c>
      <c r="AK273" s="59">
        <v>0</v>
      </c>
      <c r="AL273" s="59">
        <v>0</v>
      </c>
      <c r="AM273" s="59">
        <v>0</v>
      </c>
      <c r="AN273" s="59">
        <v>0</v>
      </c>
      <c r="AO273" s="59">
        <v>0</v>
      </c>
      <c r="AP273" s="59">
        <v>0</v>
      </c>
      <c r="AQ273" s="59">
        <v>-11.75535</v>
      </c>
    </row>
    <row r="274" spans="1:43">
      <c r="A274" s="389" t="s">
        <v>969</v>
      </c>
      <c r="B274" s="437">
        <v>64485.923409999996</v>
      </c>
      <c r="C274" s="437">
        <v>13758.88934</v>
      </c>
      <c r="D274" s="437">
        <v>33605.726369999997</v>
      </c>
      <c r="E274" s="437">
        <v>13487.42275</v>
      </c>
      <c r="F274" s="437">
        <v>7038.5654599999998</v>
      </c>
      <c r="G274" s="437">
        <v>6869.0440099999996</v>
      </c>
      <c r="H274" s="437">
        <v>6156.9816200000005</v>
      </c>
      <c r="I274" s="437">
        <v>7323.5434100000002</v>
      </c>
      <c r="J274" s="437">
        <v>6983.0818799999997</v>
      </c>
      <c r="K274" s="437">
        <v>12904.724539999999</v>
      </c>
      <c r="L274" s="437">
        <v>4702.7502000000004</v>
      </c>
      <c r="M274" s="437">
        <v>10677.593000000001</v>
      </c>
      <c r="N274" s="437">
        <v>14636.59584</v>
      </c>
      <c r="O274" s="437">
        <v>6565.9969499999997</v>
      </c>
      <c r="P274" s="437">
        <v>5177.0337800000007</v>
      </c>
      <c r="Q274" s="437">
        <v>3873.7306899999999</v>
      </c>
      <c r="R274" s="437">
        <v>3698.0487799999996</v>
      </c>
      <c r="S274" s="437">
        <v>2868.7714300000002</v>
      </c>
      <c r="T274" s="437">
        <v>7865.8987400000005</v>
      </c>
      <c r="U274" s="437">
        <v>8088.6082699999997</v>
      </c>
      <c r="V274" s="437">
        <v>2400.89158</v>
      </c>
      <c r="W274" s="437">
        <v>4094.66932</v>
      </c>
      <c r="X274" s="437">
        <v>8816.2895800000006</v>
      </c>
      <c r="Y274" s="437">
        <v>5079.0163400000001</v>
      </c>
      <c r="Z274" s="437">
        <v>9518.7179399999986</v>
      </c>
      <c r="AA274" s="437">
        <v>3928.6107000000002</v>
      </c>
      <c r="AB274" s="437">
        <v>9917.6791899999989</v>
      </c>
      <c r="AC274" s="437">
        <v>13181.25577</v>
      </c>
      <c r="AD274" s="437">
        <v>5938.2280300000002</v>
      </c>
      <c r="AE274" s="437">
        <v>12202.57568</v>
      </c>
      <c r="AF274" s="437">
        <v>3414.1046499999998</v>
      </c>
      <c r="AG274" s="437">
        <v>3263.96693</v>
      </c>
      <c r="AH274" s="437">
        <v>2832.8898899999999</v>
      </c>
      <c r="AI274" s="437">
        <v>1225.5056299999999</v>
      </c>
      <c r="AJ274" s="437">
        <v>1744.7243700000001</v>
      </c>
      <c r="AK274" s="437">
        <v>1876.31574</v>
      </c>
      <c r="AL274" s="437">
        <v>4165.16248</v>
      </c>
      <c r="AM274" s="437">
        <v>1575.3006799999998</v>
      </c>
      <c r="AN274" s="437">
        <v>6651.51062</v>
      </c>
      <c r="AO274" s="437">
        <v>3431.5752599999996</v>
      </c>
      <c r="AP274" s="437">
        <v>1332.0167900000001</v>
      </c>
      <c r="AQ274" s="437">
        <v>347359.93763999996</v>
      </c>
    </row>
    <row r="275" spans="1:43">
      <c r="A275" s="385" t="s">
        <v>387</v>
      </c>
      <c r="B275" s="437">
        <v>7474.7748099999999</v>
      </c>
      <c r="C275" s="437">
        <v>3229.9402</v>
      </c>
      <c r="D275" s="437">
        <v>8126.2520999999997</v>
      </c>
      <c r="E275" s="437">
        <v>568.46266000000003</v>
      </c>
      <c r="F275" s="437">
        <v>213.49370000000002</v>
      </c>
      <c r="G275" s="437">
        <v>324</v>
      </c>
      <c r="H275" s="437">
        <v>178.75191000000001</v>
      </c>
      <c r="I275" s="437">
        <v>367.63704999999999</v>
      </c>
      <c r="J275" s="437">
        <v>295.69246000000004</v>
      </c>
      <c r="K275" s="437">
        <v>52.79759</v>
      </c>
      <c r="L275" s="437">
        <v>155.86848999999998</v>
      </c>
      <c r="M275" s="437">
        <v>196.46332999999998</v>
      </c>
      <c r="N275" s="437">
        <v>231.20921999999999</v>
      </c>
      <c r="O275" s="437">
        <v>47.951790000000003</v>
      </c>
      <c r="P275" s="437">
        <v>252.67335</v>
      </c>
      <c r="Q275" s="437">
        <v>217.51242000000002</v>
      </c>
      <c r="R275" s="437">
        <v>621.45515999999998</v>
      </c>
      <c r="S275" s="437">
        <v>43.896059999999999</v>
      </c>
      <c r="T275" s="437">
        <v>54.947780000000002</v>
      </c>
      <c r="U275" s="437">
        <v>49.54083</v>
      </c>
      <c r="V275" s="437">
        <v>31.763249999999999</v>
      </c>
      <c r="W275" s="437">
        <v>177.80165</v>
      </c>
      <c r="X275" s="437">
        <v>315.32882000000001</v>
      </c>
      <c r="Y275" s="437">
        <v>161.27960999999999</v>
      </c>
      <c r="Z275" s="437">
        <v>1307.37742</v>
      </c>
      <c r="AA275" s="437">
        <v>184.96404999999999</v>
      </c>
      <c r="AB275" s="437">
        <v>163.56110999999999</v>
      </c>
      <c r="AC275" s="437">
        <v>1313.20643</v>
      </c>
      <c r="AD275" s="437">
        <v>168.50843</v>
      </c>
      <c r="AE275" s="437">
        <v>328.93167</v>
      </c>
      <c r="AF275" s="437">
        <v>115.32449000000001</v>
      </c>
      <c r="AG275" s="437">
        <v>54.944339999999997</v>
      </c>
      <c r="AH275" s="437">
        <v>84.09196</v>
      </c>
      <c r="AI275" s="437">
        <v>8.9729700000000001</v>
      </c>
      <c r="AJ275" s="437">
        <v>140.91896</v>
      </c>
      <c r="AK275" s="437">
        <v>18.00629</v>
      </c>
      <c r="AL275" s="437">
        <v>422.98884999999996</v>
      </c>
      <c r="AM275" s="437">
        <v>4.9230100000000006</v>
      </c>
      <c r="AN275" s="437">
        <v>242.05092999999999</v>
      </c>
      <c r="AO275" s="437">
        <v>213.26396</v>
      </c>
      <c r="AP275" s="437">
        <v>19.793130000000001</v>
      </c>
      <c r="AQ275" s="437">
        <v>28181.322239999998</v>
      </c>
    </row>
    <row r="276" spans="1:43">
      <c r="A276" s="64" t="s">
        <v>388</v>
      </c>
      <c r="B276" s="59">
        <v>2931.8390199999999</v>
      </c>
      <c r="C276" s="59">
        <v>207.08679999999998</v>
      </c>
      <c r="D276" s="59">
        <v>2637.1926000000003</v>
      </c>
      <c r="E276" s="59">
        <v>315.18925000000002</v>
      </c>
      <c r="F276" s="59">
        <v>127.35853</v>
      </c>
      <c r="G276" s="59">
        <v>169.39861999999999</v>
      </c>
      <c r="H276" s="59">
        <v>165.50438</v>
      </c>
      <c r="I276" s="59">
        <v>194.90947</v>
      </c>
      <c r="J276" s="59">
        <v>274.87673000000001</v>
      </c>
      <c r="K276" s="59">
        <v>43.035019999999996</v>
      </c>
      <c r="L276" s="59">
        <v>67.607579999999999</v>
      </c>
      <c r="M276" s="59">
        <v>133.38379999999998</v>
      </c>
      <c r="N276" s="59">
        <v>192.39977999999999</v>
      </c>
      <c r="O276" s="59">
        <v>28.7623</v>
      </c>
      <c r="P276" s="59">
        <v>241.0085</v>
      </c>
      <c r="Q276" s="59">
        <v>204.93828999999999</v>
      </c>
      <c r="R276" s="59">
        <v>61.521269999999994</v>
      </c>
      <c r="S276" s="59">
        <v>41.133859999999999</v>
      </c>
      <c r="T276" s="59">
        <v>49.147880000000001</v>
      </c>
      <c r="U276" s="59">
        <v>39.363550000000004</v>
      </c>
      <c r="V276" s="59">
        <v>5.0348999999999995</v>
      </c>
      <c r="W276" s="59">
        <v>161.56204</v>
      </c>
      <c r="X276" s="59">
        <v>64.817400000000006</v>
      </c>
      <c r="Y276" s="59">
        <v>32.304630000000003</v>
      </c>
      <c r="Z276" s="59">
        <v>353.15255999999999</v>
      </c>
      <c r="AA276" s="59">
        <v>180.87970000000001</v>
      </c>
      <c r="AB276" s="59">
        <v>111.97346</v>
      </c>
      <c r="AC276" s="59">
        <v>1227.5585599999999</v>
      </c>
      <c r="AD276" s="59">
        <v>151.95879000000002</v>
      </c>
      <c r="AE276" s="59">
        <v>309.50939</v>
      </c>
      <c r="AF276" s="59">
        <v>8.8008799999999994</v>
      </c>
      <c r="AG276" s="59">
        <v>44.288710000000002</v>
      </c>
      <c r="AH276" s="59">
        <v>68.017789999999991</v>
      </c>
      <c r="AI276" s="59">
        <v>7.1459099999999998</v>
      </c>
      <c r="AJ276" s="59">
        <v>127.31355000000001</v>
      </c>
      <c r="AK276" s="59">
        <v>14.2433</v>
      </c>
      <c r="AL276" s="59">
        <v>184.16149999999999</v>
      </c>
      <c r="AM276" s="59">
        <v>2.23001</v>
      </c>
      <c r="AN276" s="59">
        <v>73.819429999999997</v>
      </c>
      <c r="AO276" s="59">
        <v>0</v>
      </c>
      <c r="AP276" s="59">
        <v>16.5306</v>
      </c>
      <c r="AQ276" s="59">
        <v>11270.96034</v>
      </c>
    </row>
    <row r="277" spans="1:43">
      <c r="A277" s="64" t="s">
        <v>389</v>
      </c>
      <c r="B277" s="59">
        <v>1123.7792400000001</v>
      </c>
      <c r="C277" s="59">
        <v>369.48758000000004</v>
      </c>
      <c r="D277" s="59">
        <v>744.81664000000001</v>
      </c>
      <c r="E277" s="59">
        <v>90.447929999999999</v>
      </c>
      <c r="F277" s="59">
        <v>62.617830000000005</v>
      </c>
      <c r="G277" s="59">
        <v>6.4695299999999998</v>
      </c>
      <c r="H277" s="59">
        <v>7.3778900000000007</v>
      </c>
      <c r="I277" s="59">
        <v>25.265549999999998</v>
      </c>
      <c r="J277" s="59">
        <v>9.6942199999999996</v>
      </c>
      <c r="K277" s="59">
        <v>8.4509100000000004</v>
      </c>
      <c r="L277" s="59">
        <v>86.08381</v>
      </c>
      <c r="M277" s="59">
        <v>0.83496999999999999</v>
      </c>
      <c r="N277" s="59">
        <v>9.1610700000000005</v>
      </c>
      <c r="O277" s="59">
        <v>5.5873200000000001</v>
      </c>
      <c r="P277" s="59">
        <v>5.3505699999999994</v>
      </c>
      <c r="Q277" s="59">
        <v>5.4501599999999994</v>
      </c>
      <c r="R277" s="59">
        <v>0.16602</v>
      </c>
      <c r="S277" s="59">
        <v>0</v>
      </c>
      <c r="T277" s="59">
        <v>4.5917500000000002</v>
      </c>
      <c r="U277" s="59">
        <v>4.4693999999999994</v>
      </c>
      <c r="V277" s="59">
        <v>4.9396000000000004</v>
      </c>
      <c r="W277" s="59">
        <v>11.288799999999998</v>
      </c>
      <c r="X277" s="59">
        <v>56.15202</v>
      </c>
      <c r="Y277" s="59">
        <v>3.7013799999999999</v>
      </c>
      <c r="Z277" s="59">
        <v>73.554550000000006</v>
      </c>
      <c r="AA277" s="59">
        <v>0.98435000000000006</v>
      </c>
      <c r="AB277" s="59">
        <v>41.186109999999999</v>
      </c>
      <c r="AC277" s="59">
        <v>61.571899999999999</v>
      </c>
      <c r="AD277" s="59">
        <v>11.035830000000001</v>
      </c>
      <c r="AE277" s="59">
        <v>9.8178999999999998</v>
      </c>
      <c r="AF277" s="59">
        <v>106.25394</v>
      </c>
      <c r="AG277" s="59">
        <v>1.3648800000000001</v>
      </c>
      <c r="AH277" s="59">
        <v>8.4776199999999999</v>
      </c>
      <c r="AI277" s="59">
        <v>1.0660699999999999</v>
      </c>
      <c r="AJ277" s="59">
        <v>6.9906800000000002</v>
      </c>
      <c r="AK277" s="59">
        <v>1.3699999999999999E-2</v>
      </c>
      <c r="AL277" s="59">
        <v>84.925579999999997</v>
      </c>
      <c r="AM277" s="59">
        <v>2.6419200000000003</v>
      </c>
      <c r="AN277" s="59">
        <v>66.549820000000011</v>
      </c>
      <c r="AO277" s="59">
        <v>13.923459999999999</v>
      </c>
      <c r="AP277" s="59">
        <v>2.3524400000000001</v>
      </c>
      <c r="AQ277" s="59">
        <v>3138.8949400000001</v>
      </c>
    </row>
    <row r="278" spans="1:43">
      <c r="A278" s="64" t="s">
        <v>390</v>
      </c>
      <c r="B278" s="59">
        <v>818.88433999999995</v>
      </c>
      <c r="C278" s="59">
        <v>2412.44607</v>
      </c>
      <c r="D278" s="59">
        <v>4534.8029999999999</v>
      </c>
      <c r="E278" s="59">
        <v>0</v>
      </c>
      <c r="F278" s="59">
        <v>0.60538999999999998</v>
      </c>
      <c r="G278" s="59">
        <v>143.61985000000001</v>
      </c>
      <c r="H278" s="59">
        <v>0.45239999999999997</v>
      </c>
      <c r="I278" s="59">
        <v>0.13397999999999999</v>
      </c>
      <c r="J278" s="59">
        <v>0</v>
      </c>
      <c r="K278" s="59">
        <v>0.17399999999999999</v>
      </c>
      <c r="L278" s="59">
        <v>0.66895000000000004</v>
      </c>
      <c r="M278" s="59">
        <v>58.28304</v>
      </c>
      <c r="N278" s="59">
        <v>0</v>
      </c>
      <c r="O278" s="59">
        <v>0</v>
      </c>
      <c r="P278" s="59">
        <v>0</v>
      </c>
      <c r="Q278" s="59">
        <v>0</v>
      </c>
      <c r="R278" s="59">
        <v>556</v>
      </c>
      <c r="S278" s="59">
        <v>0</v>
      </c>
      <c r="T278" s="59">
        <v>0</v>
      </c>
      <c r="U278" s="59">
        <v>0</v>
      </c>
      <c r="V278" s="59">
        <v>0</v>
      </c>
      <c r="W278" s="59">
        <v>0.41847000000000001</v>
      </c>
      <c r="X278" s="59">
        <v>193.72639999999998</v>
      </c>
      <c r="Y278" s="59">
        <v>123.48</v>
      </c>
      <c r="Z278" s="59">
        <v>854.24668999999994</v>
      </c>
      <c r="AA278" s="59">
        <v>0</v>
      </c>
      <c r="AB278" s="59">
        <v>0</v>
      </c>
      <c r="AC278" s="59">
        <v>0</v>
      </c>
      <c r="AD278" s="59">
        <v>0</v>
      </c>
      <c r="AE278" s="59">
        <v>0</v>
      </c>
      <c r="AF278" s="59">
        <v>0</v>
      </c>
      <c r="AG278" s="59">
        <v>0</v>
      </c>
      <c r="AH278" s="59">
        <v>4.9845500000000005</v>
      </c>
      <c r="AI278" s="59">
        <v>0</v>
      </c>
      <c r="AJ278" s="59">
        <v>0</v>
      </c>
      <c r="AK278" s="59">
        <v>0</v>
      </c>
      <c r="AL278" s="59">
        <v>145.8468</v>
      </c>
      <c r="AM278" s="59">
        <v>0</v>
      </c>
      <c r="AN278" s="59">
        <v>0</v>
      </c>
      <c r="AO278" s="59">
        <v>0</v>
      </c>
      <c r="AP278" s="59">
        <v>0</v>
      </c>
      <c r="AQ278" s="59">
        <v>9848.7739299999994</v>
      </c>
    </row>
    <row r="279" spans="1:43">
      <c r="A279" s="64" t="s">
        <v>391</v>
      </c>
      <c r="B279" s="59">
        <v>0</v>
      </c>
      <c r="C279" s="59">
        <v>0</v>
      </c>
      <c r="D279" s="59">
        <v>0</v>
      </c>
      <c r="E279" s="59">
        <v>0</v>
      </c>
      <c r="F279" s="59">
        <v>0</v>
      </c>
      <c r="G279" s="59">
        <v>0</v>
      </c>
      <c r="H279" s="59">
        <v>0</v>
      </c>
      <c r="I279" s="59">
        <v>0</v>
      </c>
      <c r="J279" s="59">
        <v>0</v>
      </c>
      <c r="K279" s="59">
        <v>0</v>
      </c>
      <c r="L279" s="59">
        <v>0</v>
      </c>
      <c r="M279" s="59">
        <v>0</v>
      </c>
      <c r="N279" s="59">
        <v>0</v>
      </c>
      <c r="O279" s="59">
        <v>0</v>
      </c>
      <c r="P279" s="59">
        <v>0</v>
      </c>
      <c r="Q279" s="59">
        <v>0</v>
      </c>
      <c r="R279" s="59">
        <v>0</v>
      </c>
      <c r="S279" s="59">
        <v>0</v>
      </c>
      <c r="T279" s="59">
        <v>0</v>
      </c>
      <c r="U279" s="59">
        <v>0</v>
      </c>
      <c r="V279" s="59">
        <v>0</v>
      </c>
      <c r="W279" s="59">
        <v>0</v>
      </c>
      <c r="X279" s="59">
        <v>0</v>
      </c>
      <c r="Y279" s="59">
        <v>0</v>
      </c>
      <c r="Z279" s="59">
        <v>0</v>
      </c>
      <c r="AA279" s="59">
        <v>0</v>
      </c>
      <c r="AB279" s="59">
        <v>0</v>
      </c>
      <c r="AC279" s="59">
        <v>0</v>
      </c>
      <c r="AD279" s="59">
        <v>0</v>
      </c>
      <c r="AE279" s="59">
        <v>0</v>
      </c>
      <c r="AF279" s="59">
        <v>0</v>
      </c>
      <c r="AG279" s="59">
        <v>0</v>
      </c>
      <c r="AH279" s="59">
        <v>0</v>
      </c>
      <c r="AI279" s="59">
        <v>0</v>
      </c>
      <c r="AJ279" s="59">
        <v>0</v>
      </c>
      <c r="AK279" s="59">
        <v>0</v>
      </c>
      <c r="AL279" s="59">
        <v>0</v>
      </c>
      <c r="AM279" s="59">
        <v>0</v>
      </c>
      <c r="AN279" s="59">
        <v>0</v>
      </c>
      <c r="AO279" s="59">
        <v>0</v>
      </c>
      <c r="AP279" s="59">
        <v>0</v>
      </c>
      <c r="AQ279" s="59">
        <v>0</v>
      </c>
    </row>
    <row r="280" spans="1:43">
      <c r="A280" s="62" t="s">
        <v>392</v>
      </c>
      <c r="B280" s="59">
        <v>2600.2722100000001</v>
      </c>
      <c r="C280" s="59">
        <v>240.91974999999999</v>
      </c>
      <c r="D280" s="59">
        <v>209.43985999999998</v>
      </c>
      <c r="E280" s="59">
        <v>162.82548</v>
      </c>
      <c r="F280" s="59">
        <v>22.911950000000001</v>
      </c>
      <c r="G280" s="59">
        <v>4.5119999999999996</v>
      </c>
      <c r="H280" s="59">
        <v>5.4172399999999996</v>
      </c>
      <c r="I280" s="59">
        <v>147.32804999999999</v>
      </c>
      <c r="J280" s="59">
        <v>11.121510000000001</v>
      </c>
      <c r="K280" s="59">
        <v>1.1376600000000001</v>
      </c>
      <c r="L280" s="59">
        <v>1.5081500000000001</v>
      </c>
      <c r="M280" s="59">
        <v>3.9615200000000002</v>
      </c>
      <c r="N280" s="59">
        <v>29.64837</v>
      </c>
      <c r="O280" s="59">
        <v>13.602169999999999</v>
      </c>
      <c r="P280" s="59">
        <v>6.3142800000000001</v>
      </c>
      <c r="Q280" s="59">
        <v>7.1239699999999999</v>
      </c>
      <c r="R280" s="59">
        <v>3.7678699999999998</v>
      </c>
      <c r="S280" s="59">
        <v>2.7622</v>
      </c>
      <c r="T280" s="59">
        <v>1.2081500000000001</v>
      </c>
      <c r="U280" s="59">
        <v>5.7078800000000003</v>
      </c>
      <c r="V280" s="59">
        <v>21.78875</v>
      </c>
      <c r="W280" s="59">
        <v>4.5323400000000005</v>
      </c>
      <c r="X280" s="59">
        <v>0.63300000000000001</v>
      </c>
      <c r="Y280" s="59">
        <v>1.7935999999999999</v>
      </c>
      <c r="Z280" s="59">
        <v>26.42362</v>
      </c>
      <c r="AA280" s="59">
        <v>3.1</v>
      </c>
      <c r="AB280" s="59">
        <v>10.401540000000001</v>
      </c>
      <c r="AC280" s="59">
        <v>24.075970000000002</v>
      </c>
      <c r="AD280" s="59">
        <v>5.5138100000000003</v>
      </c>
      <c r="AE280" s="59">
        <v>9.604379999999999</v>
      </c>
      <c r="AF280" s="59">
        <v>0.26967000000000002</v>
      </c>
      <c r="AG280" s="59">
        <v>9.2907499999999992</v>
      </c>
      <c r="AH280" s="59">
        <v>2.6120000000000001</v>
      </c>
      <c r="AI280" s="59">
        <v>0.76099000000000006</v>
      </c>
      <c r="AJ280" s="59">
        <v>6.6147299999999998</v>
      </c>
      <c r="AK280" s="59">
        <v>3.7492899999999998</v>
      </c>
      <c r="AL280" s="59">
        <v>8.0549700000000009</v>
      </c>
      <c r="AM280" s="59">
        <v>5.108E-2</v>
      </c>
      <c r="AN280" s="59">
        <v>101.68168</v>
      </c>
      <c r="AO280" s="59">
        <v>199.34049999999999</v>
      </c>
      <c r="AP280" s="59">
        <v>0.91009000000000007</v>
      </c>
      <c r="AQ280" s="59">
        <v>3922.6930299999999</v>
      </c>
    </row>
    <row r="281" spans="1:43">
      <c r="A281" s="62" t="s">
        <v>393</v>
      </c>
      <c r="B281" s="59">
        <v>0</v>
      </c>
      <c r="C281" s="59">
        <v>0</v>
      </c>
      <c r="D281" s="59">
        <v>0</v>
      </c>
      <c r="E281" s="59">
        <v>0</v>
      </c>
      <c r="F281" s="59">
        <v>0</v>
      </c>
      <c r="G281" s="59">
        <v>0</v>
      </c>
      <c r="H281" s="59">
        <v>0</v>
      </c>
      <c r="I281" s="59">
        <v>0</v>
      </c>
      <c r="J281" s="59">
        <v>0</v>
      </c>
      <c r="K281" s="59">
        <v>0</v>
      </c>
      <c r="L281" s="59">
        <v>0</v>
      </c>
      <c r="M281" s="59">
        <v>0</v>
      </c>
      <c r="N281" s="59">
        <v>0</v>
      </c>
      <c r="O281" s="59">
        <v>0</v>
      </c>
      <c r="P281" s="59">
        <v>0</v>
      </c>
      <c r="Q281" s="59">
        <v>0</v>
      </c>
      <c r="R281" s="59">
        <v>0</v>
      </c>
      <c r="S281" s="59">
        <v>0</v>
      </c>
      <c r="T281" s="59">
        <v>0</v>
      </c>
      <c r="U281" s="59">
        <v>0</v>
      </c>
      <c r="V281" s="59">
        <v>0</v>
      </c>
      <c r="W281" s="59">
        <v>0</v>
      </c>
      <c r="X281" s="59">
        <v>0</v>
      </c>
      <c r="Y281" s="59">
        <v>0</v>
      </c>
      <c r="Z281" s="59">
        <v>0</v>
      </c>
      <c r="AA281" s="59">
        <v>0</v>
      </c>
      <c r="AB281" s="59">
        <v>0</v>
      </c>
      <c r="AC281" s="59">
        <v>0</v>
      </c>
      <c r="AD281" s="59">
        <v>0</v>
      </c>
      <c r="AE281" s="59">
        <v>0</v>
      </c>
      <c r="AF281" s="59">
        <v>0</v>
      </c>
      <c r="AG281" s="59">
        <v>0</v>
      </c>
      <c r="AH281" s="59">
        <v>0</v>
      </c>
      <c r="AI281" s="59">
        <v>0</v>
      </c>
      <c r="AJ281" s="59">
        <v>0</v>
      </c>
      <c r="AK281" s="59">
        <v>0</v>
      </c>
      <c r="AL281" s="59">
        <v>0</v>
      </c>
      <c r="AM281" s="59">
        <v>0</v>
      </c>
      <c r="AN281" s="59">
        <v>0</v>
      </c>
      <c r="AO281" s="59">
        <v>0</v>
      </c>
      <c r="AP281" s="59">
        <v>0</v>
      </c>
      <c r="AQ281" s="59">
        <v>0</v>
      </c>
    </row>
    <row r="282" spans="1:43">
      <c r="A282" s="389" t="s">
        <v>394</v>
      </c>
      <c r="B282" s="437">
        <v>-3104.9824800000001</v>
      </c>
      <c r="C282" s="437">
        <v>-1441.48099</v>
      </c>
      <c r="D282" s="437">
        <v>-5560.7921699999997</v>
      </c>
      <c r="E282" s="437">
        <v>-185.22460000000001</v>
      </c>
      <c r="F282" s="437">
        <v>-20.370450000000002</v>
      </c>
      <c r="G282" s="437">
        <v>-48.43553</v>
      </c>
      <c r="H282" s="437">
        <v>-50.453629999999997</v>
      </c>
      <c r="I282" s="437">
        <v>-44.222239999999999</v>
      </c>
      <c r="J282" s="437">
        <v>-111.25077</v>
      </c>
      <c r="K282" s="437">
        <v>-62.103439999999999</v>
      </c>
      <c r="L282" s="437">
        <v>-541.42350999999996</v>
      </c>
      <c r="M282" s="437">
        <v>-349.12765999999999</v>
      </c>
      <c r="N282" s="437">
        <v>-57.714559999999999</v>
      </c>
      <c r="O282" s="437">
        <v>-82.963160000000002</v>
      </c>
      <c r="P282" s="437">
        <v>-43.99718</v>
      </c>
      <c r="Q282" s="437">
        <v>-48.607150000000004</v>
      </c>
      <c r="R282" s="437">
        <v>-193.25451999999999</v>
      </c>
      <c r="S282" s="437">
        <v>-29.203150000000001</v>
      </c>
      <c r="T282" s="437">
        <v>-458.90832</v>
      </c>
      <c r="U282" s="437">
        <v>-3.81E-3</v>
      </c>
      <c r="V282" s="437">
        <v>-29.472580000000001</v>
      </c>
      <c r="W282" s="437">
        <v>-51.510760000000005</v>
      </c>
      <c r="X282" s="437">
        <v>-246.95409000000001</v>
      </c>
      <c r="Y282" s="437">
        <v>-88.230490000000003</v>
      </c>
      <c r="Z282" s="437">
        <v>-456.40333000000004</v>
      </c>
      <c r="AA282" s="437">
        <v>-51.459269999999997</v>
      </c>
      <c r="AB282" s="437">
        <v>-136.33109999999999</v>
      </c>
      <c r="AC282" s="437">
        <v>-908.72881000000007</v>
      </c>
      <c r="AD282" s="437">
        <v>-29.066470000000002</v>
      </c>
      <c r="AE282" s="437">
        <v>-185.83353</v>
      </c>
      <c r="AF282" s="437">
        <v>-25.263650000000002</v>
      </c>
      <c r="AG282" s="437">
        <v>-25.794640000000001</v>
      </c>
      <c r="AH282" s="437">
        <v>-101.47966000000001</v>
      </c>
      <c r="AI282" s="437">
        <v>-10.6938</v>
      </c>
      <c r="AJ282" s="437">
        <v>-15.490180000000001</v>
      </c>
      <c r="AK282" s="437">
        <v>-10.392149999999999</v>
      </c>
      <c r="AL282" s="437">
        <v>-63.424489999999999</v>
      </c>
      <c r="AM282" s="437">
        <v>-11.292260000000001</v>
      </c>
      <c r="AN282" s="437">
        <v>-325.03052000000002</v>
      </c>
      <c r="AO282" s="437">
        <v>-19.176159999999999</v>
      </c>
      <c r="AP282" s="437">
        <v>-10.413290000000002</v>
      </c>
      <c r="AQ282" s="437">
        <v>-15236.960550000002</v>
      </c>
    </row>
    <row r="283" spans="1:43">
      <c r="A283" s="64" t="s">
        <v>388</v>
      </c>
      <c r="B283" s="59">
        <v>-838.51026000000002</v>
      </c>
      <c r="C283" s="59">
        <v>-38.072580000000002</v>
      </c>
      <c r="D283" s="59">
        <v>-432.85903999999999</v>
      </c>
      <c r="E283" s="59">
        <v>-56.665849999999999</v>
      </c>
      <c r="F283" s="59">
        <v>0</v>
      </c>
      <c r="G283" s="59">
        <v>-19.358180000000001</v>
      </c>
      <c r="H283" s="59">
        <v>-50.216190000000005</v>
      </c>
      <c r="I283" s="59">
        <v>-20.821249999999999</v>
      </c>
      <c r="J283" s="59">
        <v>-37.47345</v>
      </c>
      <c r="K283" s="59">
        <v>-18.356590000000001</v>
      </c>
      <c r="L283" s="59">
        <v>-7.3864099999999997</v>
      </c>
      <c r="M283" s="59">
        <v>-299.68142999999998</v>
      </c>
      <c r="N283" s="59">
        <v>-45.222819999999999</v>
      </c>
      <c r="O283" s="59">
        <v>-17.405889999999999</v>
      </c>
      <c r="P283" s="59">
        <v>-42.197180000000003</v>
      </c>
      <c r="Q283" s="59">
        <v>-36.621480000000005</v>
      </c>
      <c r="R283" s="59">
        <v>-36.751849999999997</v>
      </c>
      <c r="S283" s="59">
        <v>-20.365759999999998</v>
      </c>
      <c r="T283" s="59">
        <v>0</v>
      </c>
      <c r="U283" s="59">
        <v>0</v>
      </c>
      <c r="V283" s="59">
        <v>-15.62847</v>
      </c>
      <c r="W283" s="59">
        <v>-28.784389999999998</v>
      </c>
      <c r="X283" s="59">
        <v>-75.888440000000003</v>
      </c>
      <c r="Y283" s="59">
        <v>-53.265680000000003</v>
      </c>
      <c r="Z283" s="59">
        <v>-145.19802999999999</v>
      </c>
      <c r="AA283" s="59">
        <v>-31.612740000000002</v>
      </c>
      <c r="AB283" s="59">
        <v>-90.105869999999996</v>
      </c>
      <c r="AC283" s="59">
        <v>-188.37894</v>
      </c>
      <c r="AD283" s="59">
        <v>-21.026520000000001</v>
      </c>
      <c r="AE283" s="59">
        <v>-185.73442</v>
      </c>
      <c r="AF283" s="59">
        <v>-13.603629999999999</v>
      </c>
      <c r="AG283" s="59">
        <v>-1.71319</v>
      </c>
      <c r="AH283" s="59">
        <v>-15.98822</v>
      </c>
      <c r="AI283" s="59">
        <v>-8.9808199999999996</v>
      </c>
      <c r="AJ283" s="59">
        <v>-14.570180000000001</v>
      </c>
      <c r="AK283" s="59">
        <v>-8.4486600000000003</v>
      </c>
      <c r="AL283" s="59">
        <v>-28.1294</v>
      </c>
      <c r="AM283" s="59">
        <v>-10.15349</v>
      </c>
      <c r="AN283" s="59">
        <v>-24.630680000000002</v>
      </c>
      <c r="AO283" s="59">
        <v>-8.1761599999999994</v>
      </c>
      <c r="AP283" s="59">
        <v>-10.413290000000002</v>
      </c>
      <c r="AQ283" s="59">
        <v>-2998.39743</v>
      </c>
    </row>
    <row r="284" spans="1:43">
      <c r="A284" s="64" t="s">
        <v>395</v>
      </c>
      <c r="B284" s="59">
        <v>-383.47363999999999</v>
      </c>
      <c r="C284" s="59">
        <v>-1265.0889999999999</v>
      </c>
      <c r="D284" s="59">
        <v>-3463.19947</v>
      </c>
      <c r="E284" s="59">
        <v>0</v>
      </c>
      <c r="F284" s="59">
        <v>0</v>
      </c>
      <c r="G284" s="59">
        <v>-1E-3</v>
      </c>
      <c r="H284" s="59">
        <v>-0.23743999999999998</v>
      </c>
      <c r="I284" s="59">
        <v>-9.0751399999999993</v>
      </c>
      <c r="J284" s="59">
        <v>-69.828299999999999</v>
      </c>
      <c r="K284" s="59">
        <v>-43.695419999999999</v>
      </c>
      <c r="L284" s="59">
        <v>-495.87876</v>
      </c>
      <c r="M284" s="59">
        <v>-8.2000000000000003E-2</v>
      </c>
      <c r="N284" s="59">
        <v>0</v>
      </c>
      <c r="O284" s="59">
        <v>-8.6999999999999993</v>
      </c>
      <c r="P284" s="59">
        <v>0</v>
      </c>
      <c r="Q284" s="59">
        <v>-9.8963999999999999</v>
      </c>
      <c r="R284" s="59">
        <v>-156.50267000000002</v>
      </c>
      <c r="S284" s="59">
        <v>0</v>
      </c>
      <c r="T284" s="59">
        <v>-0.22033000000000003</v>
      </c>
      <c r="U284" s="59">
        <v>0</v>
      </c>
      <c r="V284" s="59">
        <v>0</v>
      </c>
      <c r="W284" s="59">
        <v>-4.1625100000000002</v>
      </c>
      <c r="X284" s="59">
        <v>-38.34272</v>
      </c>
      <c r="Y284" s="59">
        <v>0</v>
      </c>
      <c r="Z284" s="59">
        <v>-309.99986000000001</v>
      </c>
      <c r="AA284" s="59">
        <v>0</v>
      </c>
      <c r="AB284" s="59">
        <v>-4.3999999999999997E-2</v>
      </c>
      <c r="AC284" s="59">
        <v>-466.97194000000002</v>
      </c>
      <c r="AD284" s="59">
        <v>0</v>
      </c>
      <c r="AE284" s="59">
        <v>0</v>
      </c>
      <c r="AF284" s="59">
        <v>0</v>
      </c>
      <c r="AG284" s="59">
        <v>-22.26145</v>
      </c>
      <c r="AH284" s="59">
        <v>-85.310009999999991</v>
      </c>
      <c r="AI284" s="59">
        <v>0</v>
      </c>
      <c r="AJ284" s="59">
        <v>-0.92</v>
      </c>
      <c r="AK284" s="59">
        <v>0</v>
      </c>
      <c r="AL284" s="59">
        <v>0</v>
      </c>
      <c r="AM284" s="59">
        <v>0</v>
      </c>
      <c r="AN284" s="59">
        <v>-276.33199999999999</v>
      </c>
      <c r="AO284" s="59">
        <v>0</v>
      </c>
      <c r="AP284" s="59">
        <v>0</v>
      </c>
      <c r="AQ284" s="59">
        <v>-7110.2240599999996</v>
      </c>
    </row>
    <row r="285" spans="1:43">
      <c r="A285" s="64" t="s">
        <v>396</v>
      </c>
      <c r="B285" s="59">
        <v>0</v>
      </c>
      <c r="C285" s="59">
        <v>0</v>
      </c>
      <c r="D285" s="59">
        <v>0</v>
      </c>
      <c r="E285" s="59">
        <v>0</v>
      </c>
      <c r="F285" s="59">
        <v>0</v>
      </c>
      <c r="G285" s="59">
        <v>0</v>
      </c>
      <c r="H285" s="59">
        <v>0</v>
      </c>
      <c r="I285" s="59">
        <v>0</v>
      </c>
      <c r="J285" s="59">
        <v>0</v>
      </c>
      <c r="K285" s="59">
        <v>0</v>
      </c>
      <c r="L285" s="59">
        <v>0</v>
      </c>
      <c r="M285" s="59">
        <v>0</v>
      </c>
      <c r="N285" s="59">
        <v>0</v>
      </c>
      <c r="O285" s="59">
        <v>0</v>
      </c>
      <c r="P285" s="59">
        <v>0</v>
      </c>
      <c r="Q285" s="59">
        <v>0</v>
      </c>
      <c r="R285" s="59">
        <v>0</v>
      </c>
      <c r="S285" s="59">
        <v>0</v>
      </c>
      <c r="T285" s="59">
        <v>0</v>
      </c>
      <c r="U285" s="59">
        <v>0</v>
      </c>
      <c r="V285" s="59">
        <v>0</v>
      </c>
      <c r="W285" s="59">
        <v>0</v>
      </c>
      <c r="X285" s="59">
        <v>0</v>
      </c>
      <c r="Y285" s="59">
        <v>-1.04409</v>
      </c>
      <c r="Z285" s="59">
        <v>0</v>
      </c>
      <c r="AA285" s="59">
        <v>0</v>
      </c>
      <c r="AB285" s="59">
        <v>0</v>
      </c>
      <c r="AC285" s="59">
        <v>0</v>
      </c>
      <c r="AD285" s="59">
        <v>0</v>
      </c>
      <c r="AE285" s="59">
        <v>0</v>
      </c>
      <c r="AF285" s="59">
        <v>0</v>
      </c>
      <c r="AG285" s="59">
        <v>0</v>
      </c>
      <c r="AH285" s="59">
        <v>0</v>
      </c>
      <c r="AI285" s="59">
        <v>0</v>
      </c>
      <c r="AJ285" s="59">
        <v>0</v>
      </c>
      <c r="AK285" s="59">
        <v>0</v>
      </c>
      <c r="AL285" s="59">
        <v>0</v>
      </c>
      <c r="AM285" s="59">
        <v>0</v>
      </c>
      <c r="AN285" s="59">
        <v>-1.3720000000000001</v>
      </c>
      <c r="AO285" s="59">
        <v>0</v>
      </c>
      <c r="AP285" s="59">
        <v>0</v>
      </c>
      <c r="AQ285" s="59">
        <v>-2.4160900000000001</v>
      </c>
    </row>
    <row r="286" spans="1:43">
      <c r="A286" s="64" t="s">
        <v>397</v>
      </c>
      <c r="B286" s="59">
        <v>0</v>
      </c>
      <c r="C286" s="59">
        <v>0</v>
      </c>
      <c r="D286" s="59">
        <v>0</v>
      </c>
      <c r="E286" s="59">
        <v>-37.974150000000002</v>
      </c>
      <c r="F286" s="59">
        <v>0</v>
      </c>
      <c r="G286" s="59">
        <v>0</v>
      </c>
      <c r="H286" s="59">
        <v>0</v>
      </c>
      <c r="I286" s="59">
        <v>0</v>
      </c>
      <c r="J286" s="59">
        <v>0</v>
      </c>
      <c r="K286" s="59">
        <v>0</v>
      </c>
      <c r="L286" s="59">
        <v>0</v>
      </c>
      <c r="M286" s="59">
        <v>0</v>
      </c>
      <c r="N286" s="59">
        <v>0</v>
      </c>
      <c r="O286" s="59">
        <v>0</v>
      </c>
      <c r="P286" s="59">
        <v>0</v>
      </c>
      <c r="Q286" s="59">
        <v>0</v>
      </c>
      <c r="R286" s="59">
        <v>0</v>
      </c>
      <c r="S286" s="59">
        <v>0</v>
      </c>
      <c r="T286" s="59">
        <v>0</v>
      </c>
      <c r="U286" s="59">
        <v>0</v>
      </c>
      <c r="V286" s="59">
        <v>0</v>
      </c>
      <c r="W286" s="59">
        <v>0</v>
      </c>
      <c r="X286" s="59">
        <v>0</v>
      </c>
      <c r="Y286" s="59">
        <v>0</v>
      </c>
      <c r="Z286" s="59">
        <v>0</v>
      </c>
      <c r="AA286" s="59">
        <v>0</v>
      </c>
      <c r="AB286" s="59">
        <v>0</v>
      </c>
      <c r="AC286" s="59">
        <v>0</v>
      </c>
      <c r="AD286" s="59">
        <v>0</v>
      </c>
      <c r="AE286" s="59">
        <v>0</v>
      </c>
      <c r="AF286" s="59">
        <v>0</v>
      </c>
      <c r="AG286" s="59">
        <v>0</v>
      </c>
      <c r="AH286" s="59">
        <v>0</v>
      </c>
      <c r="AI286" s="59">
        <v>0</v>
      </c>
      <c r="AJ286" s="59">
        <v>0</v>
      </c>
      <c r="AK286" s="59">
        <v>0</v>
      </c>
      <c r="AL286" s="59">
        <v>0</v>
      </c>
      <c r="AM286" s="59">
        <v>0</v>
      </c>
      <c r="AN286" s="59">
        <v>0</v>
      </c>
      <c r="AO286" s="59">
        <v>0</v>
      </c>
      <c r="AP286" s="59">
        <v>0</v>
      </c>
      <c r="AQ286" s="59">
        <v>-37.974150000000002</v>
      </c>
    </row>
    <row r="287" spans="1:43">
      <c r="A287" s="65" t="s">
        <v>398</v>
      </c>
      <c r="B287" s="59">
        <v>-1882.9985800000002</v>
      </c>
      <c r="C287" s="59">
        <v>-138.31941</v>
      </c>
      <c r="D287" s="59">
        <v>-1664.7336599999999</v>
      </c>
      <c r="E287" s="59">
        <v>-90.584600000000009</v>
      </c>
      <c r="F287" s="59">
        <v>-20.370450000000002</v>
      </c>
      <c r="G287" s="59">
        <v>-29.076349999999998</v>
      </c>
      <c r="H287" s="59">
        <v>0</v>
      </c>
      <c r="I287" s="59">
        <v>-14.325850000000001</v>
      </c>
      <c r="J287" s="59">
        <v>-3.94902</v>
      </c>
      <c r="K287" s="59">
        <v>-5.1429999999999997E-2</v>
      </c>
      <c r="L287" s="59">
        <v>-38.158339999999995</v>
      </c>
      <c r="M287" s="59">
        <v>-49.364230000000006</v>
      </c>
      <c r="N287" s="59">
        <v>-12.49174</v>
      </c>
      <c r="O287" s="59">
        <v>-56.85727</v>
      </c>
      <c r="P287" s="59">
        <v>-1.8</v>
      </c>
      <c r="Q287" s="59">
        <v>-2.08927</v>
      </c>
      <c r="R287" s="59">
        <v>0</v>
      </c>
      <c r="S287" s="59">
        <v>-8.8373899999999992</v>
      </c>
      <c r="T287" s="59">
        <v>-458.68799000000001</v>
      </c>
      <c r="U287" s="59">
        <v>-3.81E-3</v>
      </c>
      <c r="V287" s="59">
        <v>-13.844110000000001</v>
      </c>
      <c r="W287" s="59">
        <v>-18.563860000000002</v>
      </c>
      <c r="X287" s="59">
        <v>-132.72292999999999</v>
      </c>
      <c r="Y287" s="59">
        <v>-33.920720000000003</v>
      </c>
      <c r="Z287" s="59">
        <v>-1.2054400000000001</v>
      </c>
      <c r="AA287" s="59">
        <v>-19.846529999999998</v>
      </c>
      <c r="AB287" s="59">
        <v>-46.181230000000006</v>
      </c>
      <c r="AC287" s="59">
        <v>-253.37792999999999</v>
      </c>
      <c r="AD287" s="59">
        <v>-8.0399499999999993</v>
      </c>
      <c r="AE287" s="59">
        <v>-9.9110000000000004E-2</v>
      </c>
      <c r="AF287" s="59">
        <v>-11.660020000000001</v>
      </c>
      <c r="AG287" s="59">
        <v>-1.82</v>
      </c>
      <c r="AH287" s="59">
        <v>-0.18143000000000001</v>
      </c>
      <c r="AI287" s="59">
        <v>-1.7129799999999999</v>
      </c>
      <c r="AJ287" s="59">
        <v>0</v>
      </c>
      <c r="AK287" s="59">
        <v>-1.9434899999999999</v>
      </c>
      <c r="AL287" s="59">
        <v>-35.295089999999995</v>
      </c>
      <c r="AM287" s="59">
        <v>-1.1387700000000001</v>
      </c>
      <c r="AN287" s="59">
        <v>-22.69584</v>
      </c>
      <c r="AO287" s="59">
        <v>-11</v>
      </c>
      <c r="AP287" s="59">
        <v>0</v>
      </c>
      <c r="AQ287" s="59">
        <v>-5087.9488200000005</v>
      </c>
    </row>
    <row r="288" spans="1:43">
      <c r="A288" s="65" t="s">
        <v>399</v>
      </c>
      <c r="B288" s="59">
        <v>0</v>
      </c>
      <c r="C288" s="59">
        <v>0</v>
      </c>
      <c r="D288" s="59">
        <v>0</v>
      </c>
      <c r="E288" s="59">
        <v>0</v>
      </c>
      <c r="F288" s="59">
        <v>0</v>
      </c>
      <c r="G288" s="59">
        <v>0</v>
      </c>
      <c r="H288" s="59">
        <v>0</v>
      </c>
      <c r="I288" s="59">
        <v>0</v>
      </c>
      <c r="J288" s="59">
        <v>0</v>
      </c>
      <c r="K288" s="59">
        <v>0</v>
      </c>
      <c r="L288" s="59">
        <v>0</v>
      </c>
      <c r="M288" s="59">
        <v>0</v>
      </c>
      <c r="N288" s="59">
        <v>0</v>
      </c>
      <c r="O288" s="59">
        <v>0</v>
      </c>
      <c r="P288" s="59">
        <v>0</v>
      </c>
      <c r="Q288" s="59">
        <v>0</v>
      </c>
      <c r="R288" s="59">
        <v>0</v>
      </c>
      <c r="S288" s="59">
        <v>0</v>
      </c>
      <c r="T288" s="59">
        <v>0</v>
      </c>
      <c r="U288" s="59">
        <v>0</v>
      </c>
      <c r="V288" s="59">
        <v>0</v>
      </c>
      <c r="W288" s="59">
        <v>0</v>
      </c>
      <c r="X288" s="59">
        <v>0</v>
      </c>
      <c r="Y288" s="59">
        <v>0</v>
      </c>
      <c r="Z288" s="59">
        <v>0</v>
      </c>
      <c r="AA288" s="59">
        <v>0</v>
      </c>
      <c r="AB288" s="59">
        <v>0</v>
      </c>
      <c r="AC288" s="59">
        <v>0</v>
      </c>
      <c r="AD288" s="59">
        <v>0</v>
      </c>
      <c r="AE288" s="59">
        <v>0</v>
      </c>
      <c r="AF288" s="59">
        <v>0</v>
      </c>
      <c r="AG288" s="59">
        <v>0</v>
      </c>
      <c r="AH288" s="59">
        <v>0</v>
      </c>
      <c r="AI288" s="59">
        <v>0</v>
      </c>
      <c r="AJ288" s="59">
        <v>0</v>
      </c>
      <c r="AK288" s="59">
        <v>0</v>
      </c>
      <c r="AL288" s="59">
        <v>0</v>
      </c>
      <c r="AM288" s="59">
        <v>0</v>
      </c>
      <c r="AN288" s="59">
        <v>0</v>
      </c>
      <c r="AO288" s="59">
        <v>0</v>
      </c>
      <c r="AP288" s="59">
        <v>0</v>
      </c>
      <c r="AQ288" s="59">
        <v>0</v>
      </c>
    </row>
    <row r="289" spans="1:43">
      <c r="A289" s="389" t="s">
        <v>968</v>
      </c>
      <c r="B289" s="437">
        <v>68855.71574</v>
      </c>
      <c r="C289" s="437">
        <v>15547.348550000001</v>
      </c>
      <c r="D289" s="437">
        <v>36171.186299999994</v>
      </c>
      <c r="E289" s="437">
        <v>13870.660810000001</v>
      </c>
      <c r="F289" s="437">
        <v>7231.6887100000004</v>
      </c>
      <c r="G289" s="437">
        <v>7144.6084800000008</v>
      </c>
      <c r="H289" s="437">
        <v>6285.2799000000005</v>
      </c>
      <c r="I289" s="437">
        <v>7646.9582199999995</v>
      </c>
      <c r="J289" s="437">
        <v>7167.5235700000003</v>
      </c>
      <c r="K289" s="437">
        <v>12895.418689999999</v>
      </c>
      <c r="L289" s="437">
        <v>4317.1951799999997</v>
      </c>
      <c r="M289" s="437">
        <v>10524.928669999999</v>
      </c>
      <c r="N289" s="437">
        <v>14810.0905</v>
      </c>
      <c r="O289" s="437">
        <v>6530.9855800000005</v>
      </c>
      <c r="P289" s="437">
        <v>5385.7099500000004</v>
      </c>
      <c r="Q289" s="437">
        <v>4042.6359600000001</v>
      </c>
      <c r="R289" s="437">
        <v>4126.2494200000001</v>
      </c>
      <c r="S289" s="437">
        <v>2883.46434</v>
      </c>
      <c r="T289" s="437">
        <v>7461.9382000000005</v>
      </c>
      <c r="U289" s="437">
        <v>8138.1452900000004</v>
      </c>
      <c r="V289" s="437">
        <v>2403.1822499999998</v>
      </c>
      <c r="W289" s="437">
        <v>4220.9602100000002</v>
      </c>
      <c r="X289" s="437">
        <v>8884.6643100000001</v>
      </c>
      <c r="Y289" s="437">
        <v>5152.0654599999998</v>
      </c>
      <c r="Z289" s="437">
        <v>10369.69203</v>
      </c>
      <c r="AA289" s="437">
        <v>4062.1154799999999</v>
      </c>
      <c r="AB289" s="437">
        <v>9944.9092000000001</v>
      </c>
      <c r="AC289" s="437">
        <v>13585.733390000001</v>
      </c>
      <c r="AD289" s="437">
        <v>6077.6699900000003</v>
      </c>
      <c r="AE289" s="437">
        <v>12345.67382</v>
      </c>
      <c r="AF289" s="437">
        <v>3504.1654900000003</v>
      </c>
      <c r="AG289" s="437">
        <v>3293.11663</v>
      </c>
      <c r="AH289" s="437">
        <v>2815.5021900000002</v>
      </c>
      <c r="AI289" s="437">
        <v>1223.7848000000001</v>
      </c>
      <c r="AJ289" s="437">
        <v>1870.1531499999999</v>
      </c>
      <c r="AK289" s="437">
        <v>1883.9298799999999</v>
      </c>
      <c r="AL289" s="437">
        <v>4524.7268400000003</v>
      </c>
      <c r="AM289" s="437">
        <v>1568.9314299999999</v>
      </c>
      <c r="AN289" s="437">
        <v>6568.5310300000001</v>
      </c>
      <c r="AO289" s="437">
        <v>3625.6630599999999</v>
      </c>
      <c r="AP289" s="437">
        <v>1341.39663</v>
      </c>
      <c r="AQ289" s="437">
        <v>360304.29933000001</v>
      </c>
    </row>
    <row r="290" spans="1:43">
      <c r="A290" s="64" t="s">
        <v>400</v>
      </c>
      <c r="B290" s="59">
        <v>9731.9097000000002</v>
      </c>
      <c r="C290" s="59">
        <v>8212.8377099999998</v>
      </c>
      <c r="D290" s="59">
        <v>23195.627850000001</v>
      </c>
      <c r="E290" s="59">
        <v>5109.1688099999992</v>
      </c>
      <c r="F290" s="59">
        <v>2052.8358800000001</v>
      </c>
      <c r="G290" s="59">
        <v>303.63711000000001</v>
      </c>
      <c r="H290" s="59">
        <v>2244.3747400000002</v>
      </c>
      <c r="I290" s="59">
        <v>2777.9859200000001</v>
      </c>
      <c r="J290" s="59">
        <v>3051.0401699999998</v>
      </c>
      <c r="K290" s="59">
        <v>1514.33368</v>
      </c>
      <c r="L290" s="59">
        <v>2951.0746400000003</v>
      </c>
      <c r="M290" s="59">
        <v>1621.19362</v>
      </c>
      <c r="N290" s="59">
        <v>1549.08339</v>
      </c>
      <c r="O290" s="59">
        <v>1429.84548</v>
      </c>
      <c r="P290" s="59">
        <v>3978.7886699999999</v>
      </c>
      <c r="Q290" s="59">
        <v>54.215620000000001</v>
      </c>
      <c r="R290" s="59">
        <v>2058.8762900000002</v>
      </c>
      <c r="S290" s="59">
        <v>541.46276</v>
      </c>
      <c r="T290" s="59">
        <v>570.53237000000001</v>
      </c>
      <c r="U290" s="59">
        <v>255.09254999999999</v>
      </c>
      <c r="V290" s="59">
        <v>230.46436</v>
      </c>
      <c r="W290" s="59">
        <v>516.53799000000004</v>
      </c>
      <c r="X290" s="59">
        <v>6368.3171600000005</v>
      </c>
      <c r="Y290" s="59">
        <v>1257.87645</v>
      </c>
      <c r="Z290" s="59">
        <v>1171.4237700000001</v>
      </c>
      <c r="AA290" s="59">
        <v>2175.56007</v>
      </c>
      <c r="AB290" s="59">
        <v>4919.0944800000007</v>
      </c>
      <c r="AC290" s="59">
        <v>7722.7460199999996</v>
      </c>
      <c r="AD290" s="59">
        <v>853.26869999999997</v>
      </c>
      <c r="AE290" s="59">
        <v>1385.03061</v>
      </c>
      <c r="AF290" s="59">
        <v>2500.2448799999997</v>
      </c>
      <c r="AG290" s="59">
        <v>521.67923999999994</v>
      </c>
      <c r="AH290" s="59">
        <v>247.6053</v>
      </c>
      <c r="AI290" s="59">
        <v>513.69820000000004</v>
      </c>
      <c r="AJ290" s="59">
        <v>35.176339999999996</v>
      </c>
      <c r="AK290" s="59">
        <v>1656.37426</v>
      </c>
      <c r="AL290" s="59">
        <v>7059.9400099999993</v>
      </c>
      <c r="AM290" s="59">
        <v>321.51003000000003</v>
      </c>
      <c r="AN290" s="59">
        <v>1471.4210399999999</v>
      </c>
      <c r="AO290" s="59">
        <v>5813.7854200000002</v>
      </c>
      <c r="AP290" s="59">
        <v>79.310310000000001</v>
      </c>
      <c r="AQ290" s="59">
        <v>120024.9816</v>
      </c>
    </row>
    <row r="291" spans="1:43">
      <c r="A291" s="64" t="s">
        <v>401</v>
      </c>
      <c r="B291" s="59">
        <v>2061.14012</v>
      </c>
      <c r="C291" s="59">
        <v>5614.0695199999991</v>
      </c>
      <c r="D291" s="59">
        <v>9251.3624199999995</v>
      </c>
      <c r="E291" s="59">
        <v>1109.1735100000001</v>
      </c>
      <c r="F291" s="59">
        <v>30.613759999999999</v>
      </c>
      <c r="G291" s="59">
        <v>132.39731</v>
      </c>
      <c r="H291" s="59">
        <v>48.161660000000005</v>
      </c>
      <c r="I291" s="59">
        <v>1608.77864</v>
      </c>
      <c r="J291" s="59">
        <v>204.98401000000001</v>
      </c>
      <c r="K291" s="59">
        <v>6.7240900000000003</v>
      </c>
      <c r="L291" s="59">
        <v>1321.8818899999999</v>
      </c>
      <c r="M291" s="59">
        <v>14.01539</v>
      </c>
      <c r="N291" s="59">
        <v>617.69362000000001</v>
      </c>
      <c r="O291" s="59">
        <v>340.29359999999997</v>
      </c>
      <c r="P291" s="59">
        <v>347.98712</v>
      </c>
      <c r="Q291" s="59">
        <v>30.054389999999998</v>
      </c>
      <c r="R291" s="59">
        <v>6.3041700000000001</v>
      </c>
      <c r="S291" s="59">
        <v>44.667720000000003</v>
      </c>
      <c r="T291" s="59">
        <v>190.27026999999998</v>
      </c>
      <c r="U291" s="59">
        <v>90.083660000000009</v>
      </c>
      <c r="V291" s="59">
        <v>1.8661099999999999</v>
      </c>
      <c r="W291" s="59">
        <v>0.24719999999999998</v>
      </c>
      <c r="X291" s="59">
        <v>1601.33188</v>
      </c>
      <c r="Y291" s="59">
        <v>13.975239999999999</v>
      </c>
      <c r="Z291" s="59">
        <v>167.92498000000001</v>
      </c>
      <c r="AA291" s="59">
        <v>835.07782999999995</v>
      </c>
      <c r="AB291" s="59">
        <v>1994.3077900000001</v>
      </c>
      <c r="AC291" s="59">
        <v>229.14201</v>
      </c>
      <c r="AD291" s="59">
        <v>99.752200000000002</v>
      </c>
      <c r="AE291" s="59">
        <v>15.45091</v>
      </c>
      <c r="AF291" s="59">
        <v>700.36743999999999</v>
      </c>
      <c r="AG291" s="59">
        <v>41.338949999999997</v>
      </c>
      <c r="AH291" s="59">
        <v>20.812290000000001</v>
      </c>
      <c r="AI291" s="59">
        <v>163.09648999999999</v>
      </c>
      <c r="AJ291" s="59">
        <v>0.92776000000000003</v>
      </c>
      <c r="AK291" s="59">
        <v>174.26141000000001</v>
      </c>
      <c r="AL291" s="59">
        <v>1427.2531100000001</v>
      </c>
      <c r="AM291" s="59">
        <v>18.96959</v>
      </c>
      <c r="AN291" s="59">
        <v>695.80893000000003</v>
      </c>
      <c r="AO291" s="59">
        <v>87.124189999999999</v>
      </c>
      <c r="AP291" s="59">
        <v>0.80313000000000001</v>
      </c>
      <c r="AQ291" s="59">
        <v>31360.496309999999</v>
      </c>
    </row>
    <row r="292" spans="1:43">
      <c r="A292" s="64" t="s">
        <v>402</v>
      </c>
      <c r="B292" s="59">
        <v>7670.7695800000001</v>
      </c>
      <c r="C292" s="59">
        <v>2598.7681899999998</v>
      </c>
      <c r="D292" s="59">
        <v>13944.265429999999</v>
      </c>
      <c r="E292" s="59">
        <v>3999.9952999999996</v>
      </c>
      <c r="F292" s="59">
        <v>2022.2221200000001</v>
      </c>
      <c r="G292" s="59">
        <v>171.2398</v>
      </c>
      <c r="H292" s="59">
        <v>2196.21308</v>
      </c>
      <c r="I292" s="59">
        <v>1169.2072800000001</v>
      </c>
      <c r="J292" s="59">
        <v>2846.0561600000001</v>
      </c>
      <c r="K292" s="59">
        <v>1507.60959</v>
      </c>
      <c r="L292" s="59">
        <v>1629.1927499999999</v>
      </c>
      <c r="M292" s="59">
        <v>1607.17823</v>
      </c>
      <c r="N292" s="59">
        <v>931.38977</v>
      </c>
      <c r="O292" s="59">
        <v>1089.55188</v>
      </c>
      <c r="P292" s="59">
        <v>3630.8015499999997</v>
      </c>
      <c r="Q292" s="59">
        <v>24.16123</v>
      </c>
      <c r="R292" s="59">
        <v>2052.5721200000003</v>
      </c>
      <c r="S292" s="59">
        <v>496.79503999999997</v>
      </c>
      <c r="T292" s="59">
        <v>380.26209999999998</v>
      </c>
      <c r="U292" s="59">
        <v>165.00889000000001</v>
      </c>
      <c r="V292" s="59">
        <v>228.59825000000001</v>
      </c>
      <c r="W292" s="59">
        <v>516.29079000000002</v>
      </c>
      <c r="X292" s="59">
        <v>4766.9852799999999</v>
      </c>
      <c r="Y292" s="59">
        <v>1243.90121</v>
      </c>
      <c r="Z292" s="59">
        <v>968.51279</v>
      </c>
      <c r="AA292" s="59">
        <v>1340.48224</v>
      </c>
      <c r="AB292" s="59">
        <v>2924.7866899999999</v>
      </c>
      <c r="AC292" s="59">
        <v>7493.60401</v>
      </c>
      <c r="AD292" s="59">
        <v>753.51649999999995</v>
      </c>
      <c r="AE292" s="59">
        <v>1369.5797</v>
      </c>
      <c r="AF292" s="59">
        <v>1799.87744</v>
      </c>
      <c r="AG292" s="59">
        <v>480.34028999999998</v>
      </c>
      <c r="AH292" s="59">
        <v>226.79301000000001</v>
      </c>
      <c r="AI292" s="59">
        <v>350.60171000000003</v>
      </c>
      <c r="AJ292" s="59">
        <v>34.248580000000004</v>
      </c>
      <c r="AK292" s="59">
        <v>1482.11285</v>
      </c>
      <c r="AL292" s="59">
        <v>5632.6869000000006</v>
      </c>
      <c r="AM292" s="59">
        <v>302.54043999999999</v>
      </c>
      <c r="AN292" s="59">
        <v>775.61211000000003</v>
      </c>
      <c r="AO292" s="59">
        <v>5726.6612300000006</v>
      </c>
      <c r="AP292" s="59">
        <v>78.507179999999991</v>
      </c>
      <c r="AQ292" s="59">
        <v>88629.499290000007</v>
      </c>
    </row>
    <row r="293" spans="1:43">
      <c r="A293" s="64" t="s">
        <v>403</v>
      </c>
      <c r="B293" s="59">
        <v>0</v>
      </c>
      <c r="C293" s="59">
        <v>0</v>
      </c>
      <c r="D293" s="59">
        <v>0</v>
      </c>
      <c r="E293" s="59">
        <v>0</v>
      </c>
      <c r="F293" s="59">
        <v>0</v>
      </c>
      <c r="G293" s="59">
        <v>0</v>
      </c>
      <c r="H293" s="59">
        <v>0</v>
      </c>
      <c r="I293" s="59">
        <v>0</v>
      </c>
      <c r="J293" s="59">
        <v>0</v>
      </c>
      <c r="K293" s="59">
        <v>0</v>
      </c>
      <c r="L293" s="59">
        <v>0</v>
      </c>
      <c r="M293" s="59">
        <v>0</v>
      </c>
      <c r="N293" s="59">
        <v>0</v>
      </c>
      <c r="O293" s="59">
        <v>0</v>
      </c>
      <c r="P293" s="59">
        <v>0</v>
      </c>
      <c r="Q293" s="59">
        <v>0</v>
      </c>
      <c r="R293" s="59">
        <v>0</v>
      </c>
      <c r="S293" s="59">
        <v>0</v>
      </c>
      <c r="T293" s="59">
        <v>0</v>
      </c>
      <c r="U293" s="59">
        <v>0</v>
      </c>
      <c r="V293" s="59">
        <v>0</v>
      </c>
      <c r="W293" s="59">
        <v>0</v>
      </c>
      <c r="X293" s="59">
        <v>0</v>
      </c>
      <c r="Y293" s="59">
        <v>0</v>
      </c>
      <c r="Z293" s="59">
        <v>0</v>
      </c>
      <c r="AA293" s="59">
        <v>0</v>
      </c>
      <c r="AB293" s="59">
        <v>0</v>
      </c>
      <c r="AC293" s="59">
        <v>0</v>
      </c>
      <c r="AD293" s="59">
        <v>0</v>
      </c>
      <c r="AE293" s="59">
        <v>0</v>
      </c>
      <c r="AF293" s="59">
        <v>0</v>
      </c>
      <c r="AG293" s="59">
        <v>0</v>
      </c>
      <c r="AH293" s="59">
        <v>0</v>
      </c>
      <c r="AI293" s="59">
        <v>0</v>
      </c>
      <c r="AJ293" s="59">
        <v>0</v>
      </c>
      <c r="AK293" s="59">
        <v>0</v>
      </c>
      <c r="AL293" s="59">
        <v>0</v>
      </c>
      <c r="AM293" s="59">
        <v>0</v>
      </c>
      <c r="AN293" s="59">
        <v>0</v>
      </c>
      <c r="AO293" s="59">
        <v>0</v>
      </c>
      <c r="AP293" s="59">
        <v>0</v>
      </c>
      <c r="AQ293" s="59">
        <v>0</v>
      </c>
    </row>
    <row r="294" spans="1:43">
      <c r="A294" s="64" t="s">
        <v>404</v>
      </c>
      <c r="B294" s="59">
        <v>0</v>
      </c>
      <c r="C294" s="59">
        <v>0</v>
      </c>
      <c r="D294" s="59">
        <v>0</v>
      </c>
      <c r="E294" s="59">
        <v>0</v>
      </c>
      <c r="F294" s="59">
        <v>0</v>
      </c>
      <c r="G294" s="59">
        <v>0</v>
      </c>
      <c r="H294" s="59">
        <v>0</v>
      </c>
      <c r="I294" s="59">
        <v>0</v>
      </c>
      <c r="J294" s="59">
        <v>0</v>
      </c>
      <c r="K294" s="59">
        <v>0</v>
      </c>
      <c r="L294" s="59">
        <v>0</v>
      </c>
      <c r="M294" s="59">
        <v>0</v>
      </c>
      <c r="N294" s="59">
        <v>0</v>
      </c>
      <c r="O294" s="59">
        <v>0</v>
      </c>
      <c r="P294" s="59">
        <v>0</v>
      </c>
      <c r="Q294" s="59">
        <v>0</v>
      </c>
      <c r="R294" s="59">
        <v>0</v>
      </c>
      <c r="S294" s="59">
        <v>0</v>
      </c>
      <c r="T294" s="59">
        <v>0</v>
      </c>
      <c r="U294" s="59">
        <v>0</v>
      </c>
      <c r="V294" s="59">
        <v>0</v>
      </c>
      <c r="W294" s="59">
        <v>0</v>
      </c>
      <c r="X294" s="59">
        <v>0</v>
      </c>
      <c r="Y294" s="59">
        <v>0</v>
      </c>
      <c r="Z294" s="59">
        <v>0</v>
      </c>
      <c r="AA294" s="59">
        <v>0</v>
      </c>
      <c r="AB294" s="59">
        <v>0</v>
      </c>
      <c r="AC294" s="59">
        <v>0</v>
      </c>
      <c r="AD294" s="59">
        <v>0</v>
      </c>
      <c r="AE294" s="59">
        <v>0</v>
      </c>
      <c r="AF294" s="59">
        <v>0</v>
      </c>
      <c r="AG294" s="59">
        <v>0</v>
      </c>
      <c r="AH294" s="59">
        <v>0</v>
      </c>
      <c r="AI294" s="59">
        <v>0</v>
      </c>
      <c r="AJ294" s="59">
        <v>0</v>
      </c>
      <c r="AK294" s="59">
        <v>0</v>
      </c>
      <c r="AL294" s="59">
        <v>0</v>
      </c>
      <c r="AM294" s="59">
        <v>0</v>
      </c>
      <c r="AN294" s="59">
        <v>0</v>
      </c>
      <c r="AO294" s="59">
        <v>0</v>
      </c>
      <c r="AP294" s="59">
        <v>0</v>
      </c>
      <c r="AQ294" s="59">
        <v>0</v>
      </c>
    </row>
    <row r="295" spans="1:43">
      <c r="A295" s="64" t="s">
        <v>405</v>
      </c>
      <c r="B295" s="59">
        <v>0</v>
      </c>
      <c r="C295" s="59">
        <v>0</v>
      </c>
      <c r="D295" s="59">
        <v>0</v>
      </c>
      <c r="E295" s="59">
        <v>0</v>
      </c>
      <c r="F295" s="59">
        <v>0</v>
      </c>
      <c r="G295" s="59">
        <v>0</v>
      </c>
      <c r="H295" s="59">
        <v>0</v>
      </c>
      <c r="I295" s="59">
        <v>0</v>
      </c>
      <c r="J295" s="59">
        <v>0</v>
      </c>
      <c r="K295" s="59">
        <v>0</v>
      </c>
      <c r="L295" s="59">
        <v>0</v>
      </c>
      <c r="M295" s="59">
        <v>0</v>
      </c>
      <c r="N295" s="59">
        <v>0</v>
      </c>
      <c r="O295" s="59">
        <v>0</v>
      </c>
      <c r="P295" s="59">
        <v>0</v>
      </c>
      <c r="Q295" s="59">
        <v>0</v>
      </c>
      <c r="R295" s="59">
        <v>0</v>
      </c>
      <c r="S295" s="59">
        <v>0</v>
      </c>
      <c r="T295" s="59">
        <v>0</v>
      </c>
      <c r="U295" s="59">
        <v>0</v>
      </c>
      <c r="V295" s="59">
        <v>0</v>
      </c>
      <c r="W295" s="59">
        <v>0</v>
      </c>
      <c r="X295" s="59">
        <v>0</v>
      </c>
      <c r="Y295" s="59">
        <v>0</v>
      </c>
      <c r="Z295" s="59">
        <v>0</v>
      </c>
      <c r="AA295" s="59">
        <v>0</v>
      </c>
      <c r="AB295" s="59">
        <v>0</v>
      </c>
      <c r="AC295" s="59">
        <v>0</v>
      </c>
      <c r="AD295" s="59">
        <v>0</v>
      </c>
      <c r="AE295" s="59">
        <v>0</v>
      </c>
      <c r="AF295" s="59">
        <v>0</v>
      </c>
      <c r="AG295" s="59">
        <v>0</v>
      </c>
      <c r="AH295" s="59">
        <v>0</v>
      </c>
      <c r="AI295" s="59">
        <v>0</v>
      </c>
      <c r="AJ295" s="59">
        <v>0</v>
      </c>
      <c r="AK295" s="59">
        <v>0</v>
      </c>
      <c r="AL295" s="59">
        <v>0</v>
      </c>
      <c r="AM295" s="59">
        <v>0</v>
      </c>
      <c r="AN295" s="59">
        <v>0</v>
      </c>
      <c r="AO295" s="59">
        <v>0</v>
      </c>
      <c r="AP295" s="59">
        <v>0</v>
      </c>
      <c r="AQ295" s="59">
        <v>0</v>
      </c>
    </row>
    <row r="296" spans="1:43">
      <c r="A296" s="64" t="s">
        <v>406</v>
      </c>
      <c r="B296" s="59">
        <v>0</v>
      </c>
      <c r="C296" s="59">
        <v>0</v>
      </c>
      <c r="D296" s="59">
        <v>0</v>
      </c>
      <c r="E296" s="59">
        <v>0</v>
      </c>
      <c r="F296" s="59">
        <v>0</v>
      </c>
      <c r="G296" s="59">
        <v>0</v>
      </c>
      <c r="H296" s="59">
        <v>0</v>
      </c>
      <c r="I296" s="59">
        <v>0</v>
      </c>
      <c r="J296" s="59">
        <v>0</v>
      </c>
      <c r="K296" s="59">
        <v>0</v>
      </c>
      <c r="L296" s="59">
        <v>0</v>
      </c>
      <c r="M296" s="59">
        <v>0</v>
      </c>
      <c r="N296" s="59">
        <v>0</v>
      </c>
      <c r="O296" s="59">
        <v>0</v>
      </c>
      <c r="P296" s="59">
        <v>0</v>
      </c>
      <c r="Q296" s="59">
        <v>0</v>
      </c>
      <c r="R296" s="59">
        <v>0</v>
      </c>
      <c r="S296" s="59">
        <v>0</v>
      </c>
      <c r="T296" s="59">
        <v>0</v>
      </c>
      <c r="U296" s="59">
        <v>0</v>
      </c>
      <c r="V296" s="59">
        <v>0</v>
      </c>
      <c r="W296" s="59">
        <v>0</v>
      </c>
      <c r="X296" s="59">
        <v>0</v>
      </c>
      <c r="Y296" s="59">
        <v>0</v>
      </c>
      <c r="Z296" s="59">
        <v>34.985999999999997</v>
      </c>
      <c r="AA296" s="59">
        <v>0</v>
      </c>
      <c r="AB296" s="59">
        <v>0</v>
      </c>
      <c r="AC296" s="59">
        <v>0</v>
      </c>
      <c r="AD296" s="59">
        <v>0</v>
      </c>
      <c r="AE296" s="59">
        <v>0</v>
      </c>
      <c r="AF296" s="59">
        <v>0</v>
      </c>
      <c r="AG296" s="59">
        <v>0</v>
      </c>
      <c r="AH296" s="59">
        <v>0</v>
      </c>
      <c r="AI296" s="59">
        <v>0</v>
      </c>
      <c r="AJ296" s="59">
        <v>0</v>
      </c>
      <c r="AK296" s="59">
        <v>0</v>
      </c>
      <c r="AL296" s="59">
        <v>0</v>
      </c>
      <c r="AM296" s="59">
        <v>0</v>
      </c>
      <c r="AN296" s="59">
        <v>0</v>
      </c>
      <c r="AO296" s="59">
        <v>0</v>
      </c>
      <c r="AP296" s="59">
        <v>0</v>
      </c>
      <c r="AQ296" s="59">
        <v>34.985999999999997</v>
      </c>
    </row>
    <row r="297" spans="1:43">
      <c r="A297" s="64" t="s">
        <v>407</v>
      </c>
      <c r="B297" s="59">
        <v>0</v>
      </c>
      <c r="C297" s="59">
        <v>0</v>
      </c>
      <c r="D297" s="59">
        <v>0</v>
      </c>
      <c r="E297" s="59">
        <v>0</v>
      </c>
      <c r="F297" s="59">
        <v>0</v>
      </c>
      <c r="G297" s="59">
        <v>0</v>
      </c>
      <c r="H297" s="59">
        <v>0</v>
      </c>
      <c r="I297" s="59">
        <v>0</v>
      </c>
      <c r="J297" s="59">
        <v>0</v>
      </c>
      <c r="K297" s="59">
        <v>0</v>
      </c>
      <c r="L297" s="59">
        <v>0</v>
      </c>
      <c r="M297" s="59">
        <v>0</v>
      </c>
      <c r="N297" s="59">
        <v>0</v>
      </c>
      <c r="O297" s="59">
        <v>0</v>
      </c>
      <c r="P297" s="59">
        <v>0</v>
      </c>
      <c r="Q297" s="59">
        <v>0</v>
      </c>
      <c r="R297" s="59">
        <v>0</v>
      </c>
      <c r="S297" s="59">
        <v>0</v>
      </c>
      <c r="T297" s="59">
        <v>0</v>
      </c>
      <c r="U297" s="59">
        <v>0</v>
      </c>
      <c r="V297" s="59">
        <v>0</v>
      </c>
      <c r="W297" s="59">
        <v>0</v>
      </c>
      <c r="X297" s="59">
        <v>0</v>
      </c>
      <c r="Y297" s="59">
        <v>0</v>
      </c>
      <c r="Z297" s="59">
        <v>0</v>
      </c>
      <c r="AA297" s="59">
        <v>0</v>
      </c>
      <c r="AB297" s="59">
        <v>0</v>
      </c>
      <c r="AC297" s="59">
        <v>0</v>
      </c>
      <c r="AD297" s="59">
        <v>0</v>
      </c>
      <c r="AE297" s="59">
        <v>0</v>
      </c>
      <c r="AF297" s="59">
        <v>0</v>
      </c>
      <c r="AG297" s="59">
        <v>0</v>
      </c>
      <c r="AH297" s="59">
        <v>0</v>
      </c>
      <c r="AI297" s="59">
        <v>0</v>
      </c>
      <c r="AJ297" s="59">
        <v>0</v>
      </c>
      <c r="AK297" s="59">
        <v>0</v>
      </c>
      <c r="AL297" s="59">
        <v>0</v>
      </c>
      <c r="AM297" s="59">
        <v>0</v>
      </c>
      <c r="AN297" s="59">
        <v>0</v>
      </c>
      <c r="AO297" s="59">
        <v>0</v>
      </c>
      <c r="AP297" s="59">
        <v>0</v>
      </c>
      <c r="AQ297" s="59">
        <v>0</v>
      </c>
    </row>
    <row r="298" spans="1:43">
      <c r="A298" s="64" t="s">
        <v>408</v>
      </c>
      <c r="B298" s="59">
        <v>-23242.45738</v>
      </c>
      <c r="C298" s="59">
        <v>-10522.16029</v>
      </c>
      <c r="D298" s="59">
        <v>-27923.734469999999</v>
      </c>
      <c r="E298" s="59">
        <v>-5782.0339999999997</v>
      </c>
      <c r="F298" s="59">
        <v>-3337.3929600000001</v>
      </c>
      <c r="G298" s="59">
        <v>-489.3175</v>
      </c>
      <c r="H298" s="59">
        <v>-2469.3419800000001</v>
      </c>
      <c r="I298" s="59">
        <v>-4837.1612400000004</v>
      </c>
      <c r="J298" s="59">
        <v>-3397.6948600000001</v>
      </c>
      <c r="K298" s="59">
        <v>-5320.2974800000002</v>
      </c>
      <c r="L298" s="59">
        <v>-3486.8117000000002</v>
      </c>
      <c r="M298" s="59">
        <v>-2188.4325600000002</v>
      </c>
      <c r="N298" s="59">
        <v>-2338.3799199999999</v>
      </c>
      <c r="O298" s="59">
        <v>-3228.4309800000001</v>
      </c>
      <c r="P298" s="59">
        <v>-5345.0958099999998</v>
      </c>
      <c r="Q298" s="59">
        <v>-278.19225</v>
      </c>
      <c r="R298" s="59">
        <v>-2676.4797699999999</v>
      </c>
      <c r="S298" s="59">
        <v>-1025.24002</v>
      </c>
      <c r="T298" s="59">
        <v>-1405.24017</v>
      </c>
      <c r="U298" s="59">
        <v>-1109.7406699999999</v>
      </c>
      <c r="V298" s="59">
        <v>-296.22548</v>
      </c>
      <c r="W298" s="59">
        <v>-1575.3691100000001</v>
      </c>
      <c r="X298" s="59">
        <v>-9483.5623400000004</v>
      </c>
      <c r="Y298" s="59">
        <v>-1421.0471</v>
      </c>
      <c r="Z298" s="59">
        <v>-1730.8256299999998</v>
      </c>
      <c r="AA298" s="59">
        <v>-2475.3679700000002</v>
      </c>
      <c r="AB298" s="59">
        <v>-5895.2572499999997</v>
      </c>
      <c r="AC298" s="59">
        <v>-6825.3359500000006</v>
      </c>
      <c r="AD298" s="59">
        <v>-1784.8661599999998</v>
      </c>
      <c r="AE298" s="59">
        <v>-1915.7467199999999</v>
      </c>
      <c r="AF298" s="59">
        <v>-3384.4406899999999</v>
      </c>
      <c r="AG298" s="59">
        <v>-628.14792</v>
      </c>
      <c r="AH298" s="59">
        <v>-486.68834000000004</v>
      </c>
      <c r="AI298" s="59">
        <v>-780.98845999999992</v>
      </c>
      <c r="AJ298" s="59">
        <v>-171.88041000000001</v>
      </c>
      <c r="AK298" s="59">
        <v>-1725.9697800000001</v>
      </c>
      <c r="AL298" s="59">
        <v>-8877.7049000000006</v>
      </c>
      <c r="AM298" s="59">
        <v>-746.08778000000007</v>
      </c>
      <c r="AN298" s="59">
        <v>-1740.69695</v>
      </c>
      <c r="AO298" s="59">
        <v>-6463.2215099999994</v>
      </c>
      <c r="AP298" s="59">
        <v>-60.151019999999995</v>
      </c>
      <c r="AQ298" s="59">
        <v>-168873.21747999999</v>
      </c>
    </row>
    <row r="299" spans="1:43">
      <c r="A299" s="64" t="s">
        <v>409</v>
      </c>
      <c r="B299" s="59">
        <v>-13965.899369999999</v>
      </c>
      <c r="C299" s="59">
        <v>-3076.0412900000001</v>
      </c>
      <c r="D299" s="59">
        <v>-17846.586899999998</v>
      </c>
      <c r="E299" s="59">
        <v>-4423.1300799999999</v>
      </c>
      <c r="F299" s="59">
        <v>-3130.7403399999998</v>
      </c>
      <c r="G299" s="59">
        <v>-343.36260999999996</v>
      </c>
      <c r="H299" s="59">
        <v>-2431.7754300000001</v>
      </c>
      <c r="I299" s="59">
        <v>-2371.6955499999999</v>
      </c>
      <c r="J299" s="59">
        <v>-2844.7055399999999</v>
      </c>
      <c r="K299" s="59">
        <v>-2773.1238599999997</v>
      </c>
      <c r="L299" s="59">
        <v>-2068.5618899999999</v>
      </c>
      <c r="M299" s="59">
        <v>-2164.1880899999996</v>
      </c>
      <c r="N299" s="59">
        <v>-1665.75008</v>
      </c>
      <c r="O299" s="59">
        <v>-2630.4117700000002</v>
      </c>
      <c r="P299" s="59">
        <v>-4930.0264100000004</v>
      </c>
      <c r="Q299" s="59">
        <v>-278.12905000000001</v>
      </c>
      <c r="R299" s="59">
        <v>-2354.0191099999997</v>
      </c>
      <c r="S299" s="59">
        <v>-1022.07597</v>
      </c>
      <c r="T299" s="59">
        <v>-1144.6570900000002</v>
      </c>
      <c r="U299" s="59">
        <v>-1041.8794399999999</v>
      </c>
      <c r="V299" s="59">
        <v>-294.05210999999997</v>
      </c>
      <c r="W299" s="59">
        <v>-1375.01</v>
      </c>
      <c r="X299" s="59">
        <v>-6974.0561500000003</v>
      </c>
      <c r="Y299" s="59">
        <v>-1233.0752399999999</v>
      </c>
      <c r="Z299" s="59">
        <v>-1695.58034</v>
      </c>
      <c r="AA299" s="59">
        <v>-1810.28277</v>
      </c>
      <c r="AB299" s="59">
        <v>-3786.1950200000001</v>
      </c>
      <c r="AC299" s="59">
        <v>-6824.6295300000002</v>
      </c>
      <c r="AD299" s="59">
        <v>-1561.8106599999999</v>
      </c>
      <c r="AE299" s="59">
        <v>-1544.0406200000002</v>
      </c>
      <c r="AF299" s="59">
        <v>-2508.6752499999998</v>
      </c>
      <c r="AG299" s="59">
        <v>-613.38969999999995</v>
      </c>
      <c r="AH299" s="59">
        <v>-441.20327000000003</v>
      </c>
      <c r="AI299" s="59">
        <v>-591.92830000000004</v>
      </c>
      <c r="AJ299" s="59">
        <v>-166.17862</v>
      </c>
      <c r="AK299" s="59">
        <v>-1578.6374099999998</v>
      </c>
      <c r="AL299" s="59">
        <v>-7003.6675999999998</v>
      </c>
      <c r="AM299" s="59">
        <v>-604.94359999999995</v>
      </c>
      <c r="AN299" s="59">
        <v>-1715.5783000000001</v>
      </c>
      <c r="AO299" s="59">
        <v>-5949.5610700000007</v>
      </c>
      <c r="AP299" s="59">
        <v>-44.652380000000001</v>
      </c>
      <c r="AQ299" s="59">
        <v>-120823.90781</v>
      </c>
    </row>
    <row r="300" spans="1:43">
      <c r="A300" s="64" t="s">
        <v>410</v>
      </c>
      <c r="B300" s="59">
        <v>-100.72427999999999</v>
      </c>
      <c r="C300" s="59">
        <v>-37.808620000000005</v>
      </c>
      <c r="D300" s="59">
        <v>0</v>
      </c>
      <c r="E300" s="59">
        <v>-12.284780000000001</v>
      </c>
      <c r="F300" s="59">
        <v>0</v>
      </c>
      <c r="G300" s="59">
        <v>-1.18835</v>
      </c>
      <c r="H300" s="59">
        <v>0</v>
      </c>
      <c r="I300" s="59">
        <v>-9.7331099999999999</v>
      </c>
      <c r="J300" s="59">
        <v>0</v>
      </c>
      <c r="K300" s="59">
        <v>0</v>
      </c>
      <c r="L300" s="59">
        <v>-9.8604400000000005</v>
      </c>
      <c r="M300" s="59">
        <v>-0.89351999999999998</v>
      </c>
      <c r="N300" s="59">
        <v>0</v>
      </c>
      <c r="O300" s="59">
        <v>0</v>
      </c>
      <c r="P300" s="59">
        <v>0</v>
      </c>
      <c r="Q300" s="59">
        <v>-6.3200000000000006E-2</v>
      </c>
      <c r="R300" s="59">
        <v>-0.20088</v>
      </c>
      <c r="S300" s="59">
        <v>0</v>
      </c>
      <c r="T300" s="59">
        <v>-0.48655000000000004</v>
      </c>
      <c r="U300" s="59">
        <v>0</v>
      </c>
      <c r="V300" s="59">
        <v>-1.99E-3</v>
      </c>
      <c r="W300" s="59">
        <v>0</v>
      </c>
      <c r="X300" s="59">
        <v>0</v>
      </c>
      <c r="Y300" s="59">
        <v>0</v>
      </c>
      <c r="Z300" s="59">
        <v>-11.91259</v>
      </c>
      <c r="AA300" s="59">
        <v>-0.41935</v>
      </c>
      <c r="AB300" s="59">
        <v>-0.11751</v>
      </c>
      <c r="AC300" s="59">
        <v>0</v>
      </c>
      <c r="AD300" s="59">
        <v>0</v>
      </c>
      <c r="AE300" s="59">
        <v>-3.6280399999999999</v>
      </c>
      <c r="AF300" s="59">
        <v>-0.63715999999999995</v>
      </c>
      <c r="AG300" s="59">
        <v>-0.85577000000000003</v>
      </c>
      <c r="AH300" s="59">
        <v>0</v>
      </c>
      <c r="AI300" s="59">
        <v>0</v>
      </c>
      <c r="AJ300" s="59">
        <v>-4.8999999999999998E-4</v>
      </c>
      <c r="AK300" s="59">
        <v>-2.3999999999999998E-3</v>
      </c>
      <c r="AL300" s="59">
        <v>-4.7976299999999998</v>
      </c>
      <c r="AM300" s="59">
        <v>0</v>
      </c>
      <c r="AN300" s="59">
        <v>0</v>
      </c>
      <c r="AO300" s="59">
        <v>0</v>
      </c>
      <c r="AP300" s="59">
        <v>0</v>
      </c>
      <c r="AQ300" s="59">
        <v>-195.61666</v>
      </c>
    </row>
    <row r="301" spans="1:43">
      <c r="A301" s="65" t="s">
        <v>411</v>
      </c>
      <c r="B301" s="59">
        <v>0</v>
      </c>
      <c r="C301" s="59">
        <v>0</v>
      </c>
      <c r="D301" s="59">
        <v>0</v>
      </c>
      <c r="E301" s="59">
        <v>0</v>
      </c>
      <c r="F301" s="59">
        <v>0</v>
      </c>
      <c r="G301" s="59">
        <v>0</v>
      </c>
      <c r="H301" s="59">
        <v>0</v>
      </c>
      <c r="I301" s="59">
        <v>0</v>
      </c>
      <c r="J301" s="59">
        <v>0</v>
      </c>
      <c r="K301" s="59">
        <v>0</v>
      </c>
      <c r="L301" s="59">
        <v>0</v>
      </c>
      <c r="M301" s="59">
        <v>0</v>
      </c>
      <c r="N301" s="59">
        <v>0</v>
      </c>
      <c r="O301" s="59">
        <v>0</v>
      </c>
      <c r="P301" s="59">
        <v>0</v>
      </c>
      <c r="Q301" s="59">
        <v>0</v>
      </c>
      <c r="R301" s="59">
        <v>0</v>
      </c>
      <c r="S301" s="59">
        <v>0</v>
      </c>
      <c r="T301" s="59">
        <v>0</v>
      </c>
      <c r="U301" s="59">
        <v>0</v>
      </c>
      <c r="V301" s="59">
        <v>0</v>
      </c>
      <c r="W301" s="59">
        <v>0</v>
      </c>
      <c r="X301" s="59">
        <v>0</v>
      </c>
      <c r="Y301" s="59">
        <v>0</v>
      </c>
      <c r="Z301" s="59">
        <v>0</v>
      </c>
      <c r="AA301" s="59">
        <v>0</v>
      </c>
      <c r="AB301" s="59">
        <v>0</v>
      </c>
      <c r="AC301" s="59">
        <v>0</v>
      </c>
      <c r="AD301" s="59">
        <v>0</v>
      </c>
      <c r="AE301" s="59">
        <v>0</v>
      </c>
      <c r="AF301" s="59">
        <v>0</v>
      </c>
      <c r="AG301" s="59">
        <v>0</v>
      </c>
      <c r="AH301" s="59">
        <v>0</v>
      </c>
      <c r="AI301" s="59">
        <v>0</v>
      </c>
      <c r="AJ301" s="59">
        <v>0</v>
      </c>
      <c r="AK301" s="59">
        <v>0</v>
      </c>
      <c r="AL301" s="59">
        <v>-5.076E-2</v>
      </c>
      <c r="AM301" s="59">
        <v>0</v>
      </c>
      <c r="AN301" s="59">
        <v>0</v>
      </c>
      <c r="AO301" s="59">
        <v>0</v>
      </c>
      <c r="AP301" s="59">
        <v>0</v>
      </c>
      <c r="AQ301" s="59">
        <v>-5.076E-2</v>
      </c>
    </row>
    <row r="302" spans="1:43">
      <c r="A302" s="65" t="s">
        <v>412</v>
      </c>
      <c r="B302" s="59">
        <v>-9175.8337300000003</v>
      </c>
      <c r="C302" s="59">
        <v>-7408.3103799999999</v>
      </c>
      <c r="D302" s="59">
        <v>-10077.147570000001</v>
      </c>
      <c r="E302" s="59">
        <v>-1346.6191399999998</v>
      </c>
      <c r="F302" s="59">
        <v>-206.65261999999998</v>
      </c>
      <c r="G302" s="59">
        <v>-144.76654000000002</v>
      </c>
      <c r="H302" s="59">
        <v>-37.566549999999999</v>
      </c>
      <c r="I302" s="59">
        <v>-2455.7325799999999</v>
      </c>
      <c r="J302" s="59">
        <v>-552.98931999999991</v>
      </c>
      <c r="K302" s="59">
        <v>-2521.9394600000001</v>
      </c>
      <c r="L302" s="59">
        <v>-1408.3893700000001</v>
      </c>
      <c r="M302" s="59">
        <v>-23.350950000000001</v>
      </c>
      <c r="N302" s="59">
        <v>-672.62983999999994</v>
      </c>
      <c r="O302" s="59">
        <v>-598.01920999999993</v>
      </c>
      <c r="P302" s="59">
        <v>-415.06940000000003</v>
      </c>
      <c r="Q302" s="59">
        <v>0</v>
      </c>
      <c r="R302" s="59">
        <v>-322.25978000000003</v>
      </c>
      <c r="S302" s="59">
        <v>-3.16405</v>
      </c>
      <c r="T302" s="59">
        <v>-260.09652999999997</v>
      </c>
      <c r="U302" s="59">
        <v>-67.861229999999992</v>
      </c>
      <c r="V302" s="59">
        <v>-2.1713800000000001</v>
      </c>
      <c r="W302" s="59">
        <v>-200.35910999999999</v>
      </c>
      <c r="X302" s="59">
        <v>-2509.5061900000001</v>
      </c>
      <c r="Y302" s="59">
        <v>-187.97185999999999</v>
      </c>
      <c r="Z302" s="59">
        <v>-23.332699999999999</v>
      </c>
      <c r="AA302" s="59">
        <v>-664.66584999999998</v>
      </c>
      <c r="AB302" s="59">
        <v>-2108.9447200000004</v>
      </c>
      <c r="AC302" s="59">
        <v>-0.70641999999999994</v>
      </c>
      <c r="AD302" s="59">
        <v>-223.05549999999999</v>
      </c>
      <c r="AE302" s="59">
        <v>-368.07805999999999</v>
      </c>
      <c r="AF302" s="59">
        <v>-875.12828000000002</v>
      </c>
      <c r="AG302" s="59">
        <v>-13.90245</v>
      </c>
      <c r="AH302" s="59">
        <v>-45.48507</v>
      </c>
      <c r="AI302" s="59">
        <v>-189.06016</v>
      </c>
      <c r="AJ302" s="59">
        <v>-5.7012999999999998</v>
      </c>
      <c r="AK302" s="59">
        <v>-147.32997</v>
      </c>
      <c r="AL302" s="59">
        <v>-1869.1889099999999</v>
      </c>
      <c r="AM302" s="59">
        <v>-141.14418000000001</v>
      </c>
      <c r="AN302" s="59">
        <v>-25.118650000000002</v>
      </c>
      <c r="AO302" s="59">
        <v>-513.66043999999999</v>
      </c>
      <c r="AP302" s="59">
        <v>-15.49864</v>
      </c>
      <c r="AQ302" s="59">
        <v>-47828.408090000004</v>
      </c>
    </row>
    <row r="303" spans="1:43">
      <c r="A303" s="64" t="s">
        <v>1385</v>
      </c>
      <c r="B303" s="59">
        <v>0</v>
      </c>
      <c r="C303" s="59">
        <v>0</v>
      </c>
      <c r="D303" s="59">
        <v>0</v>
      </c>
      <c r="E303" s="59">
        <v>0</v>
      </c>
      <c r="F303" s="59">
        <v>0</v>
      </c>
      <c r="G303" s="59">
        <v>0</v>
      </c>
      <c r="H303" s="59">
        <v>0</v>
      </c>
      <c r="I303" s="59">
        <v>0</v>
      </c>
      <c r="J303" s="59">
        <v>0</v>
      </c>
      <c r="K303" s="59">
        <v>0</v>
      </c>
      <c r="L303" s="59">
        <v>0</v>
      </c>
      <c r="M303" s="59">
        <v>0</v>
      </c>
      <c r="N303" s="59">
        <v>0</v>
      </c>
      <c r="O303" s="59">
        <v>0</v>
      </c>
      <c r="P303" s="59">
        <v>0</v>
      </c>
      <c r="Q303" s="59">
        <v>0</v>
      </c>
      <c r="R303" s="59">
        <v>0</v>
      </c>
      <c r="S303" s="59">
        <v>0</v>
      </c>
      <c r="T303" s="59">
        <v>0</v>
      </c>
      <c r="U303" s="59">
        <v>0</v>
      </c>
      <c r="V303" s="59">
        <v>0</v>
      </c>
      <c r="W303" s="59">
        <v>0</v>
      </c>
      <c r="X303" s="59">
        <v>0</v>
      </c>
      <c r="Y303" s="59">
        <v>0</v>
      </c>
      <c r="Z303" s="59">
        <v>0</v>
      </c>
      <c r="AA303" s="59">
        <v>0</v>
      </c>
      <c r="AB303" s="59">
        <v>0</v>
      </c>
      <c r="AC303" s="59">
        <v>0</v>
      </c>
      <c r="AD303" s="59">
        <v>0</v>
      </c>
      <c r="AE303" s="59">
        <v>0</v>
      </c>
      <c r="AF303" s="59">
        <v>0</v>
      </c>
      <c r="AG303" s="59">
        <v>0</v>
      </c>
      <c r="AH303" s="59">
        <v>0</v>
      </c>
      <c r="AI303" s="59">
        <v>0</v>
      </c>
      <c r="AJ303" s="59">
        <v>0</v>
      </c>
      <c r="AK303" s="59">
        <v>0</v>
      </c>
      <c r="AL303" s="59">
        <v>0</v>
      </c>
      <c r="AM303" s="59">
        <v>0</v>
      </c>
      <c r="AN303" s="59">
        <v>0</v>
      </c>
      <c r="AO303" s="59">
        <v>0</v>
      </c>
      <c r="AP303" s="59">
        <v>0</v>
      </c>
      <c r="AQ303" s="59">
        <v>0</v>
      </c>
    </row>
    <row r="304" spans="1:43">
      <c r="A304" s="65" t="s">
        <v>414</v>
      </c>
      <c r="B304" s="59">
        <v>0</v>
      </c>
      <c r="C304" s="59">
        <v>0</v>
      </c>
      <c r="D304" s="59">
        <v>0</v>
      </c>
      <c r="E304" s="59">
        <v>0</v>
      </c>
      <c r="F304" s="59">
        <v>0</v>
      </c>
      <c r="G304" s="59">
        <v>0</v>
      </c>
      <c r="H304" s="59">
        <v>0</v>
      </c>
      <c r="I304" s="59">
        <v>0</v>
      </c>
      <c r="J304" s="59">
        <v>0</v>
      </c>
      <c r="K304" s="59">
        <v>-25.234159999999999</v>
      </c>
      <c r="L304" s="59">
        <v>0</v>
      </c>
      <c r="M304" s="59">
        <v>0</v>
      </c>
      <c r="N304" s="59">
        <v>0</v>
      </c>
      <c r="O304" s="59">
        <v>0</v>
      </c>
      <c r="P304" s="59">
        <v>0</v>
      </c>
      <c r="Q304" s="59">
        <v>0</v>
      </c>
      <c r="R304" s="59">
        <v>0</v>
      </c>
      <c r="S304" s="59">
        <v>0</v>
      </c>
      <c r="T304" s="59">
        <v>0</v>
      </c>
      <c r="U304" s="59">
        <v>0</v>
      </c>
      <c r="V304" s="59">
        <v>0</v>
      </c>
      <c r="W304" s="59">
        <v>0</v>
      </c>
      <c r="X304" s="59">
        <v>0</v>
      </c>
      <c r="Y304" s="59">
        <v>0</v>
      </c>
      <c r="Z304" s="59">
        <v>0</v>
      </c>
      <c r="AA304" s="59">
        <v>0</v>
      </c>
      <c r="AB304" s="59">
        <v>0</v>
      </c>
      <c r="AC304" s="59">
        <v>0</v>
      </c>
      <c r="AD304" s="59">
        <v>0</v>
      </c>
      <c r="AE304" s="59">
        <v>0</v>
      </c>
      <c r="AF304" s="59">
        <v>0</v>
      </c>
      <c r="AG304" s="59">
        <v>0</v>
      </c>
      <c r="AH304" s="59">
        <v>0</v>
      </c>
      <c r="AI304" s="59">
        <v>0</v>
      </c>
      <c r="AJ304" s="59">
        <v>0</v>
      </c>
      <c r="AK304" s="59">
        <v>0</v>
      </c>
      <c r="AL304" s="59">
        <v>0</v>
      </c>
      <c r="AM304" s="59">
        <v>0</v>
      </c>
      <c r="AN304" s="59">
        <v>0</v>
      </c>
      <c r="AO304" s="59">
        <v>0</v>
      </c>
      <c r="AP304" s="59">
        <v>0</v>
      </c>
      <c r="AQ304" s="59">
        <v>-25.234159999999999</v>
      </c>
    </row>
    <row r="305" spans="1:43">
      <c r="A305" s="389" t="s">
        <v>967</v>
      </c>
      <c r="B305" s="437">
        <v>55345.168060000004</v>
      </c>
      <c r="C305" s="437">
        <v>13238.025970000001</v>
      </c>
      <c r="D305" s="437">
        <v>31443.079679999999</v>
      </c>
      <c r="E305" s="437">
        <v>13197.795619999999</v>
      </c>
      <c r="F305" s="437">
        <v>5947.1316299999999</v>
      </c>
      <c r="G305" s="437">
        <v>6958.9280899999994</v>
      </c>
      <c r="H305" s="437">
        <v>6060.3126600000005</v>
      </c>
      <c r="I305" s="437">
        <v>5587.7829000000002</v>
      </c>
      <c r="J305" s="437">
        <v>6820.86888</v>
      </c>
      <c r="K305" s="437">
        <v>9089.4548900000009</v>
      </c>
      <c r="L305" s="437">
        <v>3781.4581200000002</v>
      </c>
      <c r="M305" s="437">
        <v>9957.6897300000001</v>
      </c>
      <c r="N305" s="437">
        <v>14020.793970000001</v>
      </c>
      <c r="O305" s="437">
        <v>4732.4000800000003</v>
      </c>
      <c r="P305" s="437">
        <v>4019.40281</v>
      </c>
      <c r="Q305" s="437">
        <v>3818.65933</v>
      </c>
      <c r="R305" s="437">
        <v>3508.6459399999999</v>
      </c>
      <c r="S305" s="437">
        <v>2399.6870800000002</v>
      </c>
      <c r="T305" s="437">
        <v>6627.2304000000004</v>
      </c>
      <c r="U305" s="437">
        <v>7283.4971699999996</v>
      </c>
      <c r="V305" s="437">
        <v>2337.4211299999997</v>
      </c>
      <c r="W305" s="437">
        <v>3162.1290899999999</v>
      </c>
      <c r="X305" s="437">
        <v>5769.4191300000002</v>
      </c>
      <c r="Y305" s="437">
        <v>4988.8948099999998</v>
      </c>
      <c r="Z305" s="437">
        <v>9810.2901700000002</v>
      </c>
      <c r="AA305" s="437">
        <v>3762.3075800000001</v>
      </c>
      <c r="AB305" s="437">
        <v>8968.7464299999992</v>
      </c>
      <c r="AC305" s="437">
        <v>14483.143460000001</v>
      </c>
      <c r="AD305" s="437">
        <v>5146.0725300000004</v>
      </c>
      <c r="AE305" s="437">
        <v>11814.957710000001</v>
      </c>
      <c r="AF305" s="437">
        <v>2619.9696800000002</v>
      </c>
      <c r="AG305" s="437">
        <v>3186.64795</v>
      </c>
      <c r="AH305" s="437">
        <v>2576.4191499999997</v>
      </c>
      <c r="AI305" s="437">
        <v>956.49454000000003</v>
      </c>
      <c r="AJ305" s="437">
        <v>1733.4490800000001</v>
      </c>
      <c r="AK305" s="437">
        <v>1814.3343600000001</v>
      </c>
      <c r="AL305" s="437">
        <v>2706.9619500000003</v>
      </c>
      <c r="AM305" s="437">
        <v>1144.3536799999999</v>
      </c>
      <c r="AN305" s="437">
        <v>6299.2551199999998</v>
      </c>
      <c r="AO305" s="437">
        <v>2976.2269700000002</v>
      </c>
      <c r="AP305" s="437">
        <v>1360.55592</v>
      </c>
      <c r="AQ305" s="437">
        <v>311456.06345000002</v>
      </c>
    </row>
    <row r="306" spans="1:43">
      <c r="A306" s="64" t="s">
        <v>415</v>
      </c>
      <c r="B306" s="59">
        <v>-54862.073850000001</v>
      </c>
      <c r="C306" s="59">
        <v>-12398.203649999999</v>
      </c>
      <c r="D306" s="59">
        <v>-31534.043450000001</v>
      </c>
      <c r="E306" s="59">
        <v>-12841.448050000001</v>
      </c>
      <c r="F306" s="59">
        <v>-6073.8962999999994</v>
      </c>
      <c r="G306" s="59">
        <v>-6631.7644800000007</v>
      </c>
      <c r="H306" s="59">
        <v>-5201.6515499999996</v>
      </c>
      <c r="I306" s="59">
        <v>-5459.9210800000001</v>
      </c>
      <c r="J306" s="59">
        <v>-6954.3695099999995</v>
      </c>
      <c r="K306" s="59">
        <v>-8151.9751200000001</v>
      </c>
      <c r="L306" s="59">
        <v>-4810.98297</v>
      </c>
      <c r="M306" s="59">
        <v>-6891.9206799999993</v>
      </c>
      <c r="N306" s="59">
        <v>-12222.70082</v>
      </c>
      <c r="O306" s="59">
        <v>-5767.1438099999996</v>
      </c>
      <c r="P306" s="59">
        <v>-5099.41453</v>
      </c>
      <c r="Q306" s="59">
        <v>-3869.5057700000002</v>
      </c>
      <c r="R306" s="59">
        <v>-3711.6467499999999</v>
      </c>
      <c r="S306" s="59">
        <v>-3125.1542300000001</v>
      </c>
      <c r="T306" s="59">
        <v>-6040.0421500000002</v>
      </c>
      <c r="U306" s="59">
        <v>-6511.2567300000001</v>
      </c>
      <c r="V306" s="59">
        <v>-2698.2375000000002</v>
      </c>
      <c r="W306" s="59">
        <v>-3623.3636499999998</v>
      </c>
      <c r="X306" s="59">
        <v>-6880.22145</v>
      </c>
      <c r="Y306" s="59">
        <v>-4922.6484099999998</v>
      </c>
      <c r="Z306" s="59">
        <v>-10160.63831</v>
      </c>
      <c r="AA306" s="59">
        <v>-4360.5426799999996</v>
      </c>
      <c r="AB306" s="59">
        <v>-7959.1109400000005</v>
      </c>
      <c r="AC306" s="59">
        <v>-13914.929980000001</v>
      </c>
      <c r="AD306" s="59">
        <v>-5155.5985599999995</v>
      </c>
      <c r="AE306" s="59">
        <v>-11252.729359999999</v>
      </c>
      <c r="AF306" s="59">
        <v>-2127.7490600000001</v>
      </c>
      <c r="AG306" s="59">
        <v>-2965.7325000000001</v>
      </c>
      <c r="AH306" s="59">
        <v>-3164.6798199999998</v>
      </c>
      <c r="AI306" s="59">
        <v>-1541.0032900000001</v>
      </c>
      <c r="AJ306" s="59">
        <v>-1837.47855</v>
      </c>
      <c r="AK306" s="59">
        <v>-1031.92786</v>
      </c>
      <c r="AL306" s="59">
        <v>-4870.7653499999997</v>
      </c>
      <c r="AM306" s="59">
        <v>-1632.87844</v>
      </c>
      <c r="AN306" s="59">
        <v>-4748.3156900000004</v>
      </c>
      <c r="AO306" s="59">
        <v>-3669.6441</v>
      </c>
      <c r="AP306" s="59">
        <v>-1476.5461699999998</v>
      </c>
      <c r="AQ306" s="59">
        <v>-308153.85715</v>
      </c>
    </row>
    <row r="307" spans="1:43">
      <c r="A307" s="64" t="s">
        <v>416</v>
      </c>
      <c r="B307" s="59">
        <v>-28131.330750000001</v>
      </c>
      <c r="C307" s="59">
        <v>-6723.0935399999998</v>
      </c>
      <c r="D307" s="59">
        <v>-16532.16934</v>
      </c>
      <c r="E307" s="59">
        <v>-6871.6744100000005</v>
      </c>
      <c r="F307" s="59">
        <v>-3862.9739100000002</v>
      </c>
      <c r="G307" s="59">
        <v>-3827.6661600000002</v>
      </c>
      <c r="H307" s="59">
        <v>-3365.7616800000001</v>
      </c>
      <c r="I307" s="59">
        <v>-2669.8837699999999</v>
      </c>
      <c r="J307" s="59">
        <v>-4091.6515199999999</v>
      </c>
      <c r="K307" s="59">
        <v>-4665.2126500000004</v>
      </c>
      <c r="L307" s="59">
        <v>-3318.89327</v>
      </c>
      <c r="M307" s="59">
        <v>-4266.3499099999999</v>
      </c>
      <c r="N307" s="59">
        <v>-5106.9227199999996</v>
      </c>
      <c r="O307" s="59">
        <v>-4091.4948300000001</v>
      </c>
      <c r="P307" s="59">
        <v>-3115.87779</v>
      </c>
      <c r="Q307" s="59">
        <v>-2413.0667000000003</v>
      </c>
      <c r="R307" s="59">
        <v>-2352.0675799999999</v>
      </c>
      <c r="S307" s="59">
        <v>-1788.9836299999999</v>
      </c>
      <c r="T307" s="59">
        <v>-3870.6242499999998</v>
      </c>
      <c r="U307" s="59">
        <v>-3828.52846</v>
      </c>
      <c r="V307" s="59">
        <v>-1780.5695900000001</v>
      </c>
      <c r="W307" s="59">
        <v>-2163.2112700000002</v>
      </c>
      <c r="X307" s="59">
        <v>-4039.6637599999999</v>
      </c>
      <c r="Y307" s="59">
        <v>-3254.6329599999999</v>
      </c>
      <c r="Z307" s="59">
        <v>-5592.0976900000005</v>
      </c>
      <c r="AA307" s="59">
        <v>-2740.5463300000001</v>
      </c>
      <c r="AB307" s="59">
        <v>-4727.3322099999996</v>
      </c>
      <c r="AC307" s="59">
        <v>-7853.9937800000007</v>
      </c>
      <c r="AD307" s="59">
        <v>-3338.8020200000001</v>
      </c>
      <c r="AE307" s="59">
        <v>-6200.2825000000003</v>
      </c>
      <c r="AF307" s="59">
        <v>-1340.5540600000002</v>
      </c>
      <c r="AG307" s="59">
        <v>-1986.58691</v>
      </c>
      <c r="AH307" s="59">
        <v>-1927.4982500000001</v>
      </c>
      <c r="AI307" s="59">
        <v>-1009.0973</v>
      </c>
      <c r="AJ307" s="59">
        <v>-1317.5176100000001</v>
      </c>
      <c r="AK307" s="59">
        <v>-682.45786999999996</v>
      </c>
      <c r="AL307" s="59">
        <v>-2975.6906899999999</v>
      </c>
      <c r="AM307" s="59">
        <v>-1047.44723</v>
      </c>
      <c r="AN307" s="59">
        <v>-2721.4754400000002</v>
      </c>
      <c r="AO307" s="59">
        <v>-2208.0323199999998</v>
      </c>
      <c r="AP307" s="59">
        <v>-1065.72957</v>
      </c>
      <c r="AQ307" s="59">
        <v>-174867.44623</v>
      </c>
    </row>
    <row r="308" spans="1:43">
      <c r="A308" s="64" t="s">
        <v>417</v>
      </c>
      <c r="B308" s="59">
        <v>-5351.3948</v>
      </c>
      <c r="C308" s="59">
        <v>-1179.4428</v>
      </c>
      <c r="D308" s="59">
        <v>-3500.3673699999999</v>
      </c>
      <c r="E308" s="59">
        <v>-1632.0330100000001</v>
      </c>
      <c r="F308" s="59">
        <v>-522.91859999999997</v>
      </c>
      <c r="G308" s="59">
        <v>-539.11774000000003</v>
      </c>
      <c r="H308" s="59">
        <v>-476.95891999999998</v>
      </c>
      <c r="I308" s="59">
        <v>-652.10599000000002</v>
      </c>
      <c r="J308" s="59">
        <v>-576.74527</v>
      </c>
      <c r="K308" s="59">
        <v>-499.01571999999999</v>
      </c>
      <c r="L308" s="59">
        <v>-489.29428999999999</v>
      </c>
      <c r="M308" s="59">
        <v>-438.07029999999997</v>
      </c>
      <c r="N308" s="59">
        <v>-711.10202000000004</v>
      </c>
      <c r="O308" s="59">
        <v>-459.19335999999998</v>
      </c>
      <c r="P308" s="59">
        <v>-151.98919000000001</v>
      </c>
      <c r="Q308" s="59">
        <v>-409.67115999999999</v>
      </c>
      <c r="R308" s="59">
        <v>-336.03206</v>
      </c>
      <c r="S308" s="59">
        <v>-306.22678999999999</v>
      </c>
      <c r="T308" s="59">
        <v>-338.37869000000001</v>
      </c>
      <c r="U308" s="59">
        <v>-477.66275000000002</v>
      </c>
      <c r="V308" s="59">
        <v>-120.63</v>
      </c>
      <c r="W308" s="59">
        <v>-337.66926000000001</v>
      </c>
      <c r="X308" s="59">
        <v>-402.52903999999995</v>
      </c>
      <c r="Y308" s="59">
        <v>-319.36534</v>
      </c>
      <c r="Z308" s="59">
        <v>-1579.7943899999998</v>
      </c>
      <c r="AA308" s="59">
        <v>-302.66793999999999</v>
      </c>
      <c r="AB308" s="59">
        <v>-387.88297</v>
      </c>
      <c r="AC308" s="59">
        <v>-627.21293000000003</v>
      </c>
      <c r="AD308" s="59">
        <v>-291.63959999999997</v>
      </c>
      <c r="AE308" s="59">
        <v>-913.50452000000007</v>
      </c>
      <c r="AF308" s="59">
        <v>-146.72692999999998</v>
      </c>
      <c r="AG308" s="59">
        <v>-130.80847</v>
      </c>
      <c r="AH308" s="59">
        <v>-329.66433000000001</v>
      </c>
      <c r="AI308" s="59">
        <v>-126.93369</v>
      </c>
      <c r="AJ308" s="59">
        <v>-181.31788</v>
      </c>
      <c r="AK308" s="59">
        <v>-85.360199999999992</v>
      </c>
      <c r="AL308" s="59">
        <v>-407.17538000000002</v>
      </c>
      <c r="AM308" s="59">
        <v>-109.08112</v>
      </c>
      <c r="AN308" s="59">
        <v>-424.62669</v>
      </c>
      <c r="AO308" s="59">
        <v>-482.62198999999998</v>
      </c>
      <c r="AP308" s="59">
        <v>-70.591679999999997</v>
      </c>
      <c r="AQ308" s="59">
        <v>-26825.525180000001</v>
      </c>
    </row>
    <row r="309" spans="1:43">
      <c r="A309" s="64" t="s">
        <v>418</v>
      </c>
      <c r="B309" s="59">
        <v>-2983.24991</v>
      </c>
      <c r="C309" s="59">
        <v>-501.91394000000003</v>
      </c>
      <c r="D309" s="59">
        <v>-235.41873999999999</v>
      </c>
      <c r="E309" s="59">
        <v>-118.85400999999999</v>
      </c>
      <c r="F309" s="59">
        <v>-75.318460000000002</v>
      </c>
      <c r="G309" s="59">
        <v>-49.774529999999999</v>
      </c>
      <c r="H309" s="59">
        <v>-64.128209999999996</v>
      </c>
      <c r="I309" s="59">
        <v>-70.086710000000011</v>
      </c>
      <c r="J309" s="59">
        <v>-96.664109999999994</v>
      </c>
      <c r="K309" s="59">
        <v>-59.864429999999999</v>
      </c>
      <c r="L309" s="59">
        <v>-55.426410000000004</v>
      </c>
      <c r="M309" s="59">
        <v>-67.068309999999997</v>
      </c>
      <c r="N309" s="59">
        <v>-633.68941000000007</v>
      </c>
      <c r="O309" s="59">
        <v>-99.860280000000003</v>
      </c>
      <c r="P309" s="59">
        <v>-83.927419999999998</v>
      </c>
      <c r="Q309" s="59">
        <v>-51.633459999999999</v>
      </c>
      <c r="R309" s="59">
        <v>-49.261849999999995</v>
      </c>
      <c r="S309" s="59">
        <v>-31.19462</v>
      </c>
      <c r="T309" s="59">
        <v>-68.510550000000009</v>
      </c>
      <c r="U309" s="59">
        <v>-64.940640000000002</v>
      </c>
      <c r="V309" s="59">
        <v>-62.529440000000001</v>
      </c>
      <c r="W309" s="59">
        <v>-23.210360000000001</v>
      </c>
      <c r="X309" s="59">
        <v>-82.794060000000002</v>
      </c>
      <c r="Y309" s="59">
        <v>-53.399099999999997</v>
      </c>
      <c r="Z309" s="59">
        <v>-186.41045000000003</v>
      </c>
      <c r="AA309" s="59">
        <v>-35.33746</v>
      </c>
      <c r="AB309" s="59">
        <v>-100.91355</v>
      </c>
      <c r="AC309" s="59">
        <v>-325.69122999999996</v>
      </c>
      <c r="AD309" s="59">
        <v>-31.31691</v>
      </c>
      <c r="AE309" s="59">
        <v>-118.01728999999999</v>
      </c>
      <c r="AF309" s="59">
        <v>-54.105139999999999</v>
      </c>
      <c r="AG309" s="59">
        <v>-22.37978</v>
      </c>
      <c r="AH309" s="59">
        <v>-62.215470000000003</v>
      </c>
      <c r="AI309" s="59">
        <v>-24.050259999999998</v>
      </c>
      <c r="AJ309" s="59">
        <v>-44.124849999999995</v>
      </c>
      <c r="AK309" s="59">
        <v>-21.820240000000002</v>
      </c>
      <c r="AL309" s="59">
        <v>-65.290199999999999</v>
      </c>
      <c r="AM309" s="59">
        <v>-32.061129999999999</v>
      </c>
      <c r="AN309" s="59">
        <v>-90.683700000000002</v>
      </c>
      <c r="AO309" s="59">
        <v>-64.836960000000005</v>
      </c>
      <c r="AP309" s="59">
        <v>-30.389310000000002</v>
      </c>
      <c r="AQ309" s="59">
        <v>-6992.3628899999994</v>
      </c>
    </row>
    <row r="310" spans="1:43">
      <c r="A310" s="64" t="s">
        <v>419</v>
      </c>
      <c r="B310" s="59">
        <v>-2789.16327</v>
      </c>
      <c r="C310" s="59">
        <v>-216.64810999999997</v>
      </c>
      <c r="D310" s="59">
        <v>-1547.95714</v>
      </c>
      <c r="E310" s="59">
        <v>-419.23945000000003</v>
      </c>
      <c r="F310" s="59">
        <v>-94.158320000000003</v>
      </c>
      <c r="G310" s="59">
        <v>-96.372929999999997</v>
      </c>
      <c r="H310" s="59">
        <v>-52.122709999999998</v>
      </c>
      <c r="I310" s="59">
        <v>-117.12021</v>
      </c>
      <c r="J310" s="59">
        <v>-167.52381</v>
      </c>
      <c r="K310" s="59">
        <v>-164.27406999999999</v>
      </c>
      <c r="L310" s="59">
        <v>-115.91779</v>
      </c>
      <c r="M310" s="59">
        <v>-126.77914</v>
      </c>
      <c r="N310" s="59">
        <v>-185.73809</v>
      </c>
      <c r="O310" s="59">
        <v>-83.107559999999992</v>
      </c>
      <c r="P310" s="59">
        <v>-218.88283999999999</v>
      </c>
      <c r="Q310" s="59">
        <v>-97.593710000000002</v>
      </c>
      <c r="R310" s="59">
        <v>-89.851489999999998</v>
      </c>
      <c r="S310" s="59">
        <v>-122.51936000000001</v>
      </c>
      <c r="T310" s="59">
        <v>-147.14757999999998</v>
      </c>
      <c r="U310" s="59">
        <v>-176.89714999999998</v>
      </c>
      <c r="V310" s="59">
        <v>-70.622280000000003</v>
      </c>
      <c r="W310" s="59">
        <v>-81.778929999999988</v>
      </c>
      <c r="X310" s="59">
        <v>-201.70681999999999</v>
      </c>
      <c r="Y310" s="59">
        <v>-87.187850000000012</v>
      </c>
      <c r="Z310" s="59">
        <v>-112.58099</v>
      </c>
      <c r="AA310" s="59">
        <v>-76.844750000000005</v>
      </c>
      <c r="AB310" s="59">
        <v>-152.76347000000001</v>
      </c>
      <c r="AC310" s="59">
        <v>-390.39292999999998</v>
      </c>
      <c r="AD310" s="59">
        <v>-169.23836</v>
      </c>
      <c r="AE310" s="59">
        <v>-350.29103000000003</v>
      </c>
      <c r="AF310" s="59">
        <v>-18.017259999999997</v>
      </c>
      <c r="AG310" s="59">
        <v>-66.130210000000005</v>
      </c>
      <c r="AH310" s="59">
        <v>-75.08211</v>
      </c>
      <c r="AI310" s="59">
        <v>-32.184440000000002</v>
      </c>
      <c r="AJ310" s="59">
        <v>-41.652059999999999</v>
      </c>
      <c r="AK310" s="59">
        <v>-8.4360099999999996</v>
      </c>
      <c r="AL310" s="59">
        <v>-137.98421999999999</v>
      </c>
      <c r="AM310" s="59">
        <v>-149.41123000000002</v>
      </c>
      <c r="AN310" s="59">
        <v>-109.44760000000001</v>
      </c>
      <c r="AO310" s="59">
        <v>-64.290540000000007</v>
      </c>
      <c r="AP310" s="59">
        <v>-31.314610000000002</v>
      </c>
      <c r="AQ310" s="59">
        <v>-9456.3724299999994</v>
      </c>
    </row>
    <row r="311" spans="1:43">
      <c r="A311" s="64" t="s">
        <v>420</v>
      </c>
      <c r="B311" s="59">
        <v>-3127.58007</v>
      </c>
      <c r="C311" s="59">
        <v>-775.03039999999999</v>
      </c>
      <c r="D311" s="59">
        <v>-1904.4858000000002</v>
      </c>
      <c r="E311" s="59">
        <v>-772.32731999999999</v>
      </c>
      <c r="F311" s="59">
        <v>-331.04199999999997</v>
      </c>
      <c r="G311" s="59">
        <v>-320.04433</v>
      </c>
      <c r="H311" s="59">
        <v>-259.54874000000001</v>
      </c>
      <c r="I311" s="59">
        <v>-429.29959000000002</v>
      </c>
      <c r="J311" s="59">
        <v>-384.96390000000002</v>
      </c>
      <c r="K311" s="59">
        <v>-584.16499999999996</v>
      </c>
      <c r="L311" s="59">
        <v>-217.45179000000002</v>
      </c>
      <c r="M311" s="59">
        <v>-165.53370999999999</v>
      </c>
      <c r="N311" s="59">
        <v>-711.20725000000004</v>
      </c>
      <c r="O311" s="59">
        <v>-224.70864</v>
      </c>
      <c r="P311" s="59">
        <v>-275.38915000000003</v>
      </c>
      <c r="Q311" s="59">
        <v>-215.12995999999998</v>
      </c>
      <c r="R311" s="59">
        <v>-166.62264000000002</v>
      </c>
      <c r="S311" s="59">
        <v>-142.47882000000001</v>
      </c>
      <c r="T311" s="59">
        <v>-348.39155999999997</v>
      </c>
      <c r="U311" s="59">
        <v>-420.51310999999998</v>
      </c>
      <c r="V311" s="59">
        <v>-141.45012</v>
      </c>
      <c r="W311" s="59">
        <v>-218.10228000000001</v>
      </c>
      <c r="X311" s="59">
        <v>-584.50580000000002</v>
      </c>
      <c r="Y311" s="59">
        <v>-239.06291000000002</v>
      </c>
      <c r="Z311" s="59">
        <v>-562.33682999999996</v>
      </c>
      <c r="AA311" s="59">
        <v>-246.11688000000001</v>
      </c>
      <c r="AB311" s="59">
        <v>-535.35271999999998</v>
      </c>
      <c r="AC311" s="59">
        <v>-740.62675999999999</v>
      </c>
      <c r="AD311" s="59">
        <v>-296.03476000000001</v>
      </c>
      <c r="AE311" s="59">
        <v>-683.85749999999996</v>
      </c>
      <c r="AF311" s="59">
        <v>-186.05605</v>
      </c>
      <c r="AG311" s="59">
        <v>-146.59784999999999</v>
      </c>
      <c r="AH311" s="59">
        <v>-150.86339000000001</v>
      </c>
      <c r="AI311" s="59">
        <v>-57.334330000000001</v>
      </c>
      <c r="AJ311" s="59">
        <v>-90.223420000000004</v>
      </c>
      <c r="AK311" s="59">
        <v>-66.545469999999995</v>
      </c>
      <c r="AL311" s="59">
        <v>-272.75190000000003</v>
      </c>
      <c r="AM311" s="59">
        <v>-72.578949999999992</v>
      </c>
      <c r="AN311" s="59">
        <v>-333.26087999999999</v>
      </c>
      <c r="AO311" s="59">
        <v>-186.86454999999998</v>
      </c>
      <c r="AP311" s="59">
        <v>-53.97343</v>
      </c>
      <c r="AQ311" s="59">
        <v>-17640.41056</v>
      </c>
    </row>
    <row r="312" spans="1:43">
      <c r="A312" s="64" t="s">
        <v>421</v>
      </c>
      <c r="B312" s="59">
        <v>-1361.65427</v>
      </c>
      <c r="C312" s="59">
        <v>-257.19778000000002</v>
      </c>
      <c r="D312" s="59">
        <v>-804.76927000000001</v>
      </c>
      <c r="E312" s="59">
        <v>-28.568630000000002</v>
      </c>
      <c r="F312" s="59">
        <v>-45.149519999999995</v>
      </c>
      <c r="G312" s="59">
        <v>-125.32294</v>
      </c>
      <c r="H312" s="59">
        <v>-66.337190000000007</v>
      </c>
      <c r="I312" s="59">
        <v>-78.913289999999989</v>
      </c>
      <c r="J312" s="59">
        <v>-93.297080000000008</v>
      </c>
      <c r="K312" s="59">
        <v>-124.83842999999999</v>
      </c>
      <c r="L312" s="59">
        <v>-17.59132</v>
      </c>
      <c r="M312" s="59">
        <v>-60.634639999999997</v>
      </c>
      <c r="N312" s="59">
        <v>-38.44012</v>
      </c>
      <c r="O312" s="59">
        <v>-5.64757</v>
      </c>
      <c r="P312" s="59">
        <v>-65.027450000000002</v>
      </c>
      <c r="Q312" s="59">
        <v>-27.312049999999999</v>
      </c>
      <c r="R312" s="59">
        <v>-29.10763</v>
      </c>
      <c r="S312" s="59">
        <v>-47.960889999999999</v>
      </c>
      <c r="T312" s="59">
        <v>-62.957720000000002</v>
      </c>
      <c r="U312" s="59">
        <v>-63.801430000000003</v>
      </c>
      <c r="V312" s="59">
        <v>-3.5951200000000001</v>
      </c>
      <c r="W312" s="59">
        <v>-38.525480000000002</v>
      </c>
      <c r="X312" s="59">
        <v>-51.497769999999996</v>
      </c>
      <c r="Y312" s="59">
        <v>-130.34007</v>
      </c>
      <c r="Z312" s="59">
        <v>-109.57467</v>
      </c>
      <c r="AA312" s="59">
        <v>-26.199909999999999</v>
      </c>
      <c r="AB312" s="59">
        <v>-35.671169999999996</v>
      </c>
      <c r="AC312" s="59">
        <v>-242.32882999999998</v>
      </c>
      <c r="AD312" s="59">
        <v>-36.834269999999997</v>
      </c>
      <c r="AE312" s="59">
        <v>-49.688720000000004</v>
      </c>
      <c r="AF312" s="59">
        <v>-11.830590000000001</v>
      </c>
      <c r="AG312" s="59">
        <v>-12.15597</v>
      </c>
      <c r="AH312" s="59">
        <v>-28.546009999999999</v>
      </c>
      <c r="AI312" s="59">
        <v>-16.526520000000001</v>
      </c>
      <c r="AJ312" s="59">
        <v>-11.73771</v>
      </c>
      <c r="AK312" s="59">
        <v>-0.89946000000000004</v>
      </c>
      <c r="AL312" s="59">
        <v>-60.159140000000001</v>
      </c>
      <c r="AM312" s="59">
        <v>-16.008849999999999</v>
      </c>
      <c r="AN312" s="59">
        <v>-36.097079999999998</v>
      </c>
      <c r="AO312" s="59">
        <v>-17.113589999999999</v>
      </c>
      <c r="AP312" s="59">
        <v>-22.877479999999998</v>
      </c>
      <c r="AQ312" s="59">
        <v>-4362.7376299999996</v>
      </c>
    </row>
    <row r="313" spans="1:43">
      <c r="A313" s="64" t="s">
        <v>422</v>
      </c>
      <c r="B313" s="59">
        <v>-2102.14635</v>
      </c>
      <c r="C313" s="59">
        <v>-440.17192999999997</v>
      </c>
      <c r="D313" s="59">
        <v>-1047.4856199999999</v>
      </c>
      <c r="E313" s="59">
        <v>-292.81542999999999</v>
      </c>
      <c r="F313" s="59">
        <v>-142.06509</v>
      </c>
      <c r="G313" s="59">
        <v>-116.55992000000001</v>
      </c>
      <c r="H313" s="59">
        <v>-150.69014000000001</v>
      </c>
      <c r="I313" s="59">
        <v>-240.08516</v>
      </c>
      <c r="J313" s="59">
        <v>-257.81968999999998</v>
      </c>
      <c r="K313" s="59">
        <v>-389.64102000000003</v>
      </c>
      <c r="L313" s="59">
        <v>-109.68942999999999</v>
      </c>
      <c r="M313" s="59">
        <v>-207.83449999999999</v>
      </c>
      <c r="N313" s="59">
        <v>-293.26537999999999</v>
      </c>
      <c r="O313" s="59">
        <v>-129.17546999999999</v>
      </c>
      <c r="P313" s="59">
        <v>-156.23520000000002</v>
      </c>
      <c r="Q313" s="59">
        <v>-76.015380000000007</v>
      </c>
      <c r="R313" s="59">
        <v>-98.191460000000006</v>
      </c>
      <c r="S313" s="59">
        <v>-101.60186</v>
      </c>
      <c r="T313" s="59">
        <v>-400.79462999999998</v>
      </c>
      <c r="U313" s="59">
        <v>-151.58817000000002</v>
      </c>
      <c r="V313" s="59">
        <v>-112.72338000000001</v>
      </c>
      <c r="W313" s="59">
        <v>-78.495829999999998</v>
      </c>
      <c r="X313" s="59">
        <v>-122.70530000000001</v>
      </c>
      <c r="Y313" s="59">
        <v>-122.02563000000001</v>
      </c>
      <c r="Z313" s="59">
        <v>-293.82597999999996</v>
      </c>
      <c r="AA313" s="59">
        <v>-82.302660000000003</v>
      </c>
      <c r="AB313" s="59">
        <v>-139.81536</v>
      </c>
      <c r="AC313" s="59">
        <v>-486.37071999999995</v>
      </c>
      <c r="AD313" s="59">
        <v>-146.00824</v>
      </c>
      <c r="AE313" s="59">
        <v>-439.13142999999997</v>
      </c>
      <c r="AF313" s="59">
        <v>-136.72935000000001</v>
      </c>
      <c r="AG313" s="59">
        <v>-83.285350000000008</v>
      </c>
      <c r="AH313" s="59">
        <v>-146.43329</v>
      </c>
      <c r="AI313" s="59">
        <v>-73.154420000000002</v>
      </c>
      <c r="AJ313" s="59">
        <v>-26.9818</v>
      </c>
      <c r="AK313" s="59">
        <v>-18.213889999999999</v>
      </c>
      <c r="AL313" s="59">
        <v>-217.38996</v>
      </c>
      <c r="AM313" s="59">
        <v>-29.435919999999999</v>
      </c>
      <c r="AN313" s="59">
        <v>-279.62878999999998</v>
      </c>
      <c r="AO313" s="59">
        <v>-55.110349999999997</v>
      </c>
      <c r="AP313" s="59">
        <v>-35.170410000000004</v>
      </c>
      <c r="AQ313" s="59">
        <v>-10028.80989</v>
      </c>
    </row>
    <row r="314" spans="1:43">
      <c r="A314" s="64" t="s">
        <v>423</v>
      </c>
      <c r="B314" s="59">
        <v>-190.21189000000001</v>
      </c>
      <c r="C314" s="59">
        <v>-83.032970000000006</v>
      </c>
      <c r="D314" s="59">
        <v>-605.75387999999998</v>
      </c>
      <c r="E314" s="59">
        <v>-51.140699999999995</v>
      </c>
      <c r="F314" s="59">
        <v>-26.27468</v>
      </c>
      <c r="G314" s="59">
        <v>-82.302000000000007</v>
      </c>
      <c r="H314" s="59">
        <v>-37.118780000000001</v>
      </c>
      <c r="I314" s="59">
        <v>-54.210149999999999</v>
      </c>
      <c r="J314" s="59">
        <v>-66.660970000000006</v>
      </c>
      <c r="K314" s="59">
        <v>-151.77531999999999</v>
      </c>
      <c r="L314" s="59">
        <v>-25.9068</v>
      </c>
      <c r="M314" s="59">
        <v>-42.891059999999996</v>
      </c>
      <c r="N314" s="59">
        <v>-94.730789999999999</v>
      </c>
      <c r="O314" s="59">
        <v>-42.169379999999997</v>
      </c>
      <c r="P314" s="59">
        <v>-69.697330000000008</v>
      </c>
      <c r="Q314" s="59">
        <v>-13.193820000000001</v>
      </c>
      <c r="R314" s="59">
        <v>-65.690380000000005</v>
      </c>
      <c r="S314" s="59">
        <v>-50.463380000000001</v>
      </c>
      <c r="T314" s="59">
        <v>-70.715740000000011</v>
      </c>
      <c r="U314" s="59">
        <v>-20.856570000000001</v>
      </c>
      <c r="V314" s="59">
        <v>-9.2236799999999999</v>
      </c>
      <c r="W314" s="59">
        <v>-26.805389999999999</v>
      </c>
      <c r="X314" s="59">
        <v>-39.45617</v>
      </c>
      <c r="Y314" s="59">
        <v>-9.5781000000000009</v>
      </c>
      <c r="Z314" s="59">
        <v>-83.72296</v>
      </c>
      <c r="AA314" s="59">
        <v>-62.983059999999995</v>
      </c>
      <c r="AB314" s="59">
        <v>-25.553930000000001</v>
      </c>
      <c r="AC314" s="59">
        <v>-125.10775</v>
      </c>
      <c r="AD314" s="59">
        <v>-62.270240000000001</v>
      </c>
      <c r="AE314" s="59">
        <v>-184.65835999999999</v>
      </c>
      <c r="AF314" s="59">
        <v>-50.349429999999998</v>
      </c>
      <c r="AG314" s="59">
        <v>-41.111429999999999</v>
      </c>
      <c r="AH314" s="59">
        <v>-16.16554</v>
      </c>
      <c r="AI314" s="59">
        <v>-35.029910000000001</v>
      </c>
      <c r="AJ314" s="59">
        <v>-8.6996399999999987</v>
      </c>
      <c r="AK314" s="59">
        <v>-34.799999999999997</v>
      </c>
      <c r="AL314" s="59">
        <v>-79.577079999999995</v>
      </c>
      <c r="AM314" s="59">
        <v>-33.979980000000005</v>
      </c>
      <c r="AN314" s="59">
        <v>-26.34459</v>
      </c>
      <c r="AO314" s="59">
        <v>-2.8614499999999996</v>
      </c>
      <c r="AP314" s="59">
        <v>-13.947889999999999</v>
      </c>
      <c r="AQ314" s="59">
        <v>-2817.0231699999999</v>
      </c>
    </row>
    <row r="315" spans="1:43">
      <c r="A315" s="65" t="s">
        <v>424</v>
      </c>
      <c r="B315" s="59">
        <v>-8825.3425399999996</v>
      </c>
      <c r="C315" s="59">
        <v>-2221.67218</v>
      </c>
      <c r="D315" s="59">
        <v>-5355.6362900000004</v>
      </c>
      <c r="E315" s="59">
        <v>-2654.7950900000001</v>
      </c>
      <c r="F315" s="59">
        <v>-973.99572000000001</v>
      </c>
      <c r="G315" s="59">
        <v>-1474.60393</v>
      </c>
      <c r="H315" s="59">
        <v>-728.98518000000001</v>
      </c>
      <c r="I315" s="59">
        <v>-1148.21621</v>
      </c>
      <c r="J315" s="59">
        <v>-1219.0431599999999</v>
      </c>
      <c r="K315" s="59">
        <v>-1513.18848</v>
      </c>
      <c r="L315" s="59">
        <v>-460.81187</v>
      </c>
      <c r="M315" s="59">
        <v>-1516.7591100000002</v>
      </c>
      <c r="N315" s="59">
        <v>-4447.6050400000004</v>
      </c>
      <c r="O315" s="59">
        <v>-631.78671999999995</v>
      </c>
      <c r="P315" s="59">
        <v>-962.38816000000008</v>
      </c>
      <c r="Q315" s="59">
        <v>-565.88953000000004</v>
      </c>
      <c r="R315" s="59">
        <v>-524.82166000000007</v>
      </c>
      <c r="S315" s="59">
        <v>-533.72487999999998</v>
      </c>
      <c r="T315" s="59">
        <v>-732.52143000000001</v>
      </c>
      <c r="U315" s="59">
        <v>-1306.4684499999998</v>
      </c>
      <c r="V315" s="59">
        <v>-396.89389</v>
      </c>
      <c r="W315" s="59">
        <v>-655.56484999999998</v>
      </c>
      <c r="X315" s="59">
        <v>-1355.3627300000001</v>
      </c>
      <c r="Y315" s="59">
        <v>-707.05644999999993</v>
      </c>
      <c r="Z315" s="59">
        <v>-1640.2943500000001</v>
      </c>
      <c r="AA315" s="59">
        <v>-787.54368999999997</v>
      </c>
      <c r="AB315" s="59">
        <v>-1853.82556</v>
      </c>
      <c r="AC315" s="59">
        <v>-3123.20505</v>
      </c>
      <c r="AD315" s="59">
        <v>-783.45416</v>
      </c>
      <c r="AE315" s="59">
        <v>-2313.29801</v>
      </c>
      <c r="AF315" s="59">
        <v>-183.38024999999999</v>
      </c>
      <c r="AG315" s="59">
        <v>-476.67653000000001</v>
      </c>
      <c r="AH315" s="59">
        <v>-428.21143000000001</v>
      </c>
      <c r="AI315" s="59">
        <v>-166.69242000000003</v>
      </c>
      <c r="AJ315" s="59">
        <v>-115.22358</v>
      </c>
      <c r="AK315" s="59">
        <v>-113.39472000000001</v>
      </c>
      <c r="AL315" s="59">
        <v>-654.74678000000006</v>
      </c>
      <c r="AM315" s="59">
        <v>-142.87403</v>
      </c>
      <c r="AN315" s="59">
        <v>-726.75092000000006</v>
      </c>
      <c r="AO315" s="59">
        <v>-587.91234999999995</v>
      </c>
      <c r="AP315" s="59">
        <v>-152.55179000000001</v>
      </c>
      <c r="AQ315" s="59">
        <v>-55163.169170000001</v>
      </c>
    </row>
    <row r="316" spans="1:43">
      <c r="A316" s="389" t="s">
        <v>966</v>
      </c>
      <c r="B316" s="437">
        <v>483.09421000000003</v>
      </c>
      <c r="C316" s="437">
        <v>839.82231999999999</v>
      </c>
      <c r="D316" s="437">
        <v>-90.963770000000011</v>
      </c>
      <c r="E316" s="437">
        <v>356.34757000000002</v>
      </c>
      <c r="F316" s="437">
        <v>-126.76467</v>
      </c>
      <c r="G316" s="437">
        <v>327.16361000000001</v>
      </c>
      <c r="H316" s="437">
        <v>858.66111000000001</v>
      </c>
      <c r="I316" s="437">
        <v>127.86182000000001</v>
      </c>
      <c r="J316" s="437">
        <v>-133.50063</v>
      </c>
      <c r="K316" s="437">
        <v>937.47977000000003</v>
      </c>
      <c r="L316" s="437">
        <v>-1029.52485</v>
      </c>
      <c r="M316" s="437">
        <v>3065.7690499999999</v>
      </c>
      <c r="N316" s="437">
        <v>1798.0931499999999</v>
      </c>
      <c r="O316" s="437">
        <v>-1034.7437299999999</v>
      </c>
      <c r="P316" s="437">
        <v>-1080.01172</v>
      </c>
      <c r="Q316" s="437">
        <v>-50.846440000000001</v>
      </c>
      <c r="R316" s="437">
        <v>-203.00081</v>
      </c>
      <c r="S316" s="437">
        <v>-725.46715000000006</v>
      </c>
      <c r="T316" s="437">
        <v>587.18825000000004</v>
      </c>
      <c r="U316" s="437">
        <v>772.24043999999992</v>
      </c>
      <c r="V316" s="437">
        <v>-360.81637000000001</v>
      </c>
      <c r="W316" s="437">
        <v>-461.23455999999999</v>
      </c>
      <c r="X316" s="437">
        <v>-1110.80232</v>
      </c>
      <c r="Y316" s="437">
        <v>66.246399999999994</v>
      </c>
      <c r="Z316" s="437">
        <v>-350.34814</v>
      </c>
      <c r="AA316" s="437">
        <v>-598.23509999999999</v>
      </c>
      <c r="AB316" s="437">
        <v>1009.63549</v>
      </c>
      <c r="AC316" s="437">
        <v>568.21348</v>
      </c>
      <c r="AD316" s="437">
        <v>-9.5260300000000004</v>
      </c>
      <c r="AE316" s="437">
        <v>562.22834999999998</v>
      </c>
      <c r="AF316" s="437">
        <v>492.22062</v>
      </c>
      <c r="AG316" s="437">
        <v>220.91545000000002</v>
      </c>
      <c r="AH316" s="437">
        <v>-588.26067</v>
      </c>
      <c r="AI316" s="437">
        <v>-584.50874999999996</v>
      </c>
      <c r="AJ316" s="437">
        <v>-104.02947</v>
      </c>
      <c r="AK316" s="437">
        <v>782.40650000000005</v>
      </c>
      <c r="AL316" s="437">
        <v>-2163.8033999999998</v>
      </c>
      <c r="AM316" s="437">
        <v>-488.52476000000001</v>
      </c>
      <c r="AN316" s="437">
        <v>1550.9394299999999</v>
      </c>
      <c r="AO316" s="437">
        <v>-693.41713000000004</v>
      </c>
      <c r="AP316" s="437">
        <v>-115.99025</v>
      </c>
      <c r="AQ316" s="437">
        <v>3302.2062999999998</v>
      </c>
    </row>
    <row r="317" spans="1:43">
      <c r="A317" s="65" t="s">
        <v>425</v>
      </c>
      <c r="B317" s="59">
        <v>39.911300000000004</v>
      </c>
      <c r="C317" s="59">
        <v>3.8354599999999999</v>
      </c>
      <c r="D317" s="59">
        <v>0</v>
      </c>
      <c r="E317" s="59">
        <v>0</v>
      </c>
      <c r="F317" s="59">
        <v>0</v>
      </c>
      <c r="G317" s="59">
        <v>0</v>
      </c>
      <c r="H317" s="59">
        <v>-2.19577</v>
      </c>
      <c r="I317" s="59">
        <v>0</v>
      </c>
      <c r="J317" s="59">
        <v>0</v>
      </c>
      <c r="K317" s="59">
        <v>1.4399300000000002</v>
      </c>
      <c r="L317" s="59">
        <v>0</v>
      </c>
      <c r="M317" s="59">
        <v>0</v>
      </c>
      <c r="N317" s="59">
        <v>2.8516500000000002</v>
      </c>
      <c r="O317" s="59">
        <v>0</v>
      </c>
      <c r="P317" s="59">
        <v>0.85624</v>
      </c>
      <c r="Q317" s="59">
        <v>7.1500000000000001E-3</v>
      </c>
      <c r="R317" s="59">
        <v>9.8459999999999992E-2</v>
      </c>
      <c r="S317" s="59">
        <v>2.2856900000000002</v>
      </c>
      <c r="T317" s="59">
        <v>1.0000000000000001E-5</v>
      </c>
      <c r="U317" s="59">
        <v>-21.350480000000001</v>
      </c>
      <c r="V317" s="59">
        <v>0</v>
      </c>
      <c r="W317" s="59">
        <v>0</v>
      </c>
      <c r="X317" s="59">
        <v>0</v>
      </c>
      <c r="Y317" s="59">
        <v>0</v>
      </c>
      <c r="Z317" s="59">
        <v>0</v>
      </c>
      <c r="AA317" s="59">
        <v>0.39850000000000002</v>
      </c>
      <c r="AB317" s="59">
        <v>0.89721000000000006</v>
      </c>
      <c r="AC317" s="59">
        <v>1.6100000000000001E-3</v>
      </c>
      <c r="AD317" s="59">
        <v>0</v>
      </c>
      <c r="AE317" s="59">
        <v>0</v>
      </c>
      <c r="AF317" s="59">
        <v>0</v>
      </c>
      <c r="AG317" s="59">
        <v>1.58E-3</v>
      </c>
      <c r="AH317" s="59">
        <v>1.3000000000000002E-4</v>
      </c>
      <c r="AI317" s="59">
        <v>0</v>
      </c>
      <c r="AJ317" s="59">
        <v>7.5322100000000001</v>
      </c>
      <c r="AK317" s="59">
        <v>0</v>
      </c>
      <c r="AL317" s="59">
        <v>0</v>
      </c>
      <c r="AM317" s="59">
        <v>7.7000000000000007E-4</v>
      </c>
      <c r="AN317" s="59">
        <v>0</v>
      </c>
      <c r="AO317" s="59">
        <v>8.5599999999999999E-3</v>
      </c>
      <c r="AP317" s="59">
        <v>1.5870899999999999</v>
      </c>
      <c r="AQ317" s="59">
        <v>38.167300000000004</v>
      </c>
    </row>
    <row r="318" spans="1:43">
      <c r="A318" s="65" t="s">
        <v>426</v>
      </c>
      <c r="B318" s="59">
        <v>39.910339999999998</v>
      </c>
      <c r="C318" s="59">
        <v>3.8354599999999999</v>
      </c>
      <c r="D318" s="59">
        <v>0</v>
      </c>
      <c r="E318" s="59">
        <v>0</v>
      </c>
      <c r="F318" s="59">
        <v>0</v>
      </c>
      <c r="G318" s="59">
        <v>0</v>
      </c>
      <c r="H318" s="59">
        <v>-2.19577</v>
      </c>
      <c r="I318" s="59">
        <v>0</v>
      </c>
      <c r="J318" s="59">
        <v>0</v>
      </c>
      <c r="K318" s="59">
        <v>1.4399300000000002</v>
      </c>
      <c r="L318" s="59">
        <v>0</v>
      </c>
      <c r="M318" s="59">
        <v>0</v>
      </c>
      <c r="N318" s="59">
        <v>1.1100000000000001E-3</v>
      </c>
      <c r="O318" s="59">
        <v>0</v>
      </c>
      <c r="P318" s="59">
        <v>0.85624</v>
      </c>
      <c r="Q318" s="59">
        <v>7.1500000000000001E-3</v>
      </c>
      <c r="R318" s="59">
        <v>0</v>
      </c>
      <c r="S318" s="59">
        <v>2.2856900000000002</v>
      </c>
      <c r="T318" s="59">
        <v>1.0000000000000001E-5</v>
      </c>
      <c r="U318" s="59">
        <v>-21.350480000000001</v>
      </c>
      <c r="V318" s="59">
        <v>0</v>
      </c>
      <c r="W318" s="59">
        <v>0</v>
      </c>
      <c r="X318" s="59">
        <v>0</v>
      </c>
      <c r="Y318" s="59">
        <v>0</v>
      </c>
      <c r="Z318" s="59">
        <v>0</v>
      </c>
      <c r="AA318" s="59">
        <v>0.39850000000000002</v>
      </c>
      <c r="AB318" s="59">
        <v>0.89721000000000006</v>
      </c>
      <c r="AC318" s="59">
        <v>1.6100000000000001E-3</v>
      </c>
      <c r="AD318" s="59">
        <v>0</v>
      </c>
      <c r="AE318" s="59">
        <v>0</v>
      </c>
      <c r="AF318" s="59">
        <v>0</v>
      </c>
      <c r="AG318" s="59">
        <v>1.58E-3</v>
      </c>
      <c r="AH318" s="59">
        <v>1.3000000000000002E-4</v>
      </c>
      <c r="AI318" s="59">
        <v>0</v>
      </c>
      <c r="AJ318" s="59">
        <v>7.5266200000000003</v>
      </c>
      <c r="AK318" s="59">
        <v>0</v>
      </c>
      <c r="AL318" s="59">
        <v>0</v>
      </c>
      <c r="AM318" s="59">
        <v>7.7000000000000007E-4</v>
      </c>
      <c r="AN318" s="59">
        <v>0</v>
      </c>
      <c r="AO318" s="59">
        <v>8.5599999999999999E-3</v>
      </c>
      <c r="AP318" s="59">
        <v>1.5870899999999999</v>
      </c>
      <c r="AQ318" s="59">
        <v>35.211750000000002</v>
      </c>
    </row>
    <row r="319" spans="1:43">
      <c r="A319" s="65" t="s">
        <v>427</v>
      </c>
      <c r="B319" s="59">
        <v>9.5999999999999992E-4</v>
      </c>
      <c r="C319" s="59">
        <v>0</v>
      </c>
      <c r="D319" s="59">
        <v>0</v>
      </c>
      <c r="E319" s="59">
        <v>0</v>
      </c>
      <c r="F319" s="59">
        <v>0</v>
      </c>
      <c r="G319" s="59">
        <v>0</v>
      </c>
      <c r="H319" s="59">
        <v>0</v>
      </c>
      <c r="I319" s="59">
        <v>0</v>
      </c>
      <c r="J319" s="59">
        <v>0</v>
      </c>
      <c r="K319" s="59">
        <v>0</v>
      </c>
      <c r="L319" s="59">
        <v>0</v>
      </c>
      <c r="M319" s="59">
        <v>0</v>
      </c>
      <c r="N319" s="59">
        <v>2.8505400000000001</v>
      </c>
      <c r="O319" s="59">
        <v>0</v>
      </c>
      <c r="P319" s="59">
        <v>0</v>
      </c>
      <c r="Q319" s="59">
        <v>0</v>
      </c>
      <c r="R319" s="59">
        <v>9.8459999999999992E-2</v>
      </c>
      <c r="S319" s="59">
        <v>0</v>
      </c>
      <c r="T319" s="59">
        <v>0</v>
      </c>
      <c r="U319" s="59">
        <v>0</v>
      </c>
      <c r="V319" s="59">
        <v>0</v>
      </c>
      <c r="W319" s="59">
        <v>0</v>
      </c>
      <c r="X319" s="59">
        <v>0</v>
      </c>
      <c r="Y319" s="59">
        <v>0</v>
      </c>
      <c r="Z319" s="59">
        <v>0</v>
      </c>
      <c r="AA319" s="59">
        <v>0</v>
      </c>
      <c r="AB319" s="59">
        <v>0</v>
      </c>
      <c r="AC319" s="59">
        <v>0</v>
      </c>
      <c r="AD319" s="59">
        <v>0</v>
      </c>
      <c r="AE319" s="59">
        <v>0</v>
      </c>
      <c r="AF319" s="59">
        <v>0</v>
      </c>
      <c r="AG319" s="59">
        <v>0</v>
      </c>
      <c r="AH319" s="59">
        <v>0</v>
      </c>
      <c r="AI319" s="59">
        <v>0</v>
      </c>
      <c r="AJ319" s="59">
        <v>5.5899999999999995E-3</v>
      </c>
      <c r="AK319" s="59">
        <v>0</v>
      </c>
      <c r="AL319" s="59">
        <v>0</v>
      </c>
      <c r="AM319" s="59">
        <v>0</v>
      </c>
      <c r="AN319" s="59">
        <v>0</v>
      </c>
      <c r="AO319" s="59">
        <v>0</v>
      </c>
      <c r="AP319" s="59">
        <v>0</v>
      </c>
      <c r="AQ319" s="59">
        <v>2.9555500000000001</v>
      </c>
    </row>
    <row r="320" spans="1:43">
      <c r="A320" s="65" t="s">
        <v>428</v>
      </c>
      <c r="B320" s="59">
        <v>-5.43309</v>
      </c>
      <c r="C320" s="59">
        <v>-361.97784000000001</v>
      </c>
      <c r="D320" s="59">
        <v>0</v>
      </c>
      <c r="E320" s="59">
        <v>0</v>
      </c>
      <c r="F320" s="59">
        <v>-0.11675000000000001</v>
      </c>
      <c r="G320" s="59">
        <v>0</v>
      </c>
      <c r="H320" s="59">
        <v>3.8000000000000002E-4</v>
      </c>
      <c r="I320" s="59">
        <v>0</v>
      </c>
      <c r="J320" s="59">
        <v>0</v>
      </c>
      <c r="K320" s="59">
        <v>1.16E-3</v>
      </c>
      <c r="L320" s="59">
        <v>0</v>
      </c>
      <c r="M320" s="59">
        <v>0</v>
      </c>
      <c r="N320" s="59">
        <v>-4.5516800000000002</v>
      </c>
      <c r="O320" s="59">
        <v>0</v>
      </c>
      <c r="P320" s="59">
        <v>-7.3899999999999999E-3</v>
      </c>
      <c r="Q320" s="59">
        <v>0</v>
      </c>
      <c r="R320" s="59">
        <v>-1.2745199999999999</v>
      </c>
      <c r="S320" s="59">
        <v>0</v>
      </c>
      <c r="T320" s="59">
        <v>-5.0000000000000002E-5</v>
      </c>
      <c r="U320" s="59">
        <v>-1.3026</v>
      </c>
      <c r="V320" s="59">
        <v>0</v>
      </c>
      <c r="W320" s="59">
        <v>0</v>
      </c>
      <c r="X320" s="59">
        <v>0</v>
      </c>
      <c r="Y320" s="59">
        <v>0</v>
      </c>
      <c r="Z320" s="59">
        <v>0</v>
      </c>
      <c r="AA320" s="59">
        <v>-1.7453299999999998</v>
      </c>
      <c r="AB320" s="59">
        <v>3.8599999999999997E-3</v>
      </c>
      <c r="AC320" s="59">
        <v>1.58E-3</v>
      </c>
      <c r="AD320" s="59">
        <v>0</v>
      </c>
      <c r="AE320" s="59">
        <v>0</v>
      </c>
      <c r="AF320" s="59">
        <v>-29.063140000000001</v>
      </c>
      <c r="AG320" s="59">
        <v>-7.6799999999999993E-3</v>
      </c>
      <c r="AH320" s="59">
        <v>-3.057E-2</v>
      </c>
      <c r="AI320" s="59">
        <v>0</v>
      </c>
      <c r="AJ320" s="59">
        <v>-4.8744499999999995</v>
      </c>
      <c r="AK320" s="59">
        <v>0</v>
      </c>
      <c r="AL320" s="59">
        <v>0</v>
      </c>
      <c r="AM320" s="59">
        <v>0</v>
      </c>
      <c r="AN320" s="59">
        <v>0</v>
      </c>
      <c r="AO320" s="59">
        <v>-6.7962600000000002</v>
      </c>
      <c r="AP320" s="59">
        <v>-10.63851</v>
      </c>
      <c r="AQ320" s="59">
        <v>-427.81288000000001</v>
      </c>
    </row>
    <row r="321" spans="1:43">
      <c r="A321" s="65" t="s">
        <v>429</v>
      </c>
      <c r="B321" s="59">
        <v>-5.43309</v>
      </c>
      <c r="C321" s="59">
        <v>-361.97784000000001</v>
      </c>
      <c r="D321" s="59">
        <v>0</v>
      </c>
      <c r="E321" s="59">
        <v>0</v>
      </c>
      <c r="F321" s="59">
        <v>-0.11675000000000001</v>
      </c>
      <c r="G321" s="59">
        <v>0</v>
      </c>
      <c r="H321" s="59">
        <v>3.8000000000000002E-4</v>
      </c>
      <c r="I321" s="59">
        <v>0</v>
      </c>
      <c r="J321" s="59">
        <v>0</v>
      </c>
      <c r="K321" s="59">
        <v>1.16E-3</v>
      </c>
      <c r="L321" s="59">
        <v>0</v>
      </c>
      <c r="M321" s="59">
        <v>0</v>
      </c>
      <c r="N321" s="59">
        <v>-4.5516800000000002</v>
      </c>
      <c r="O321" s="59">
        <v>0</v>
      </c>
      <c r="P321" s="59">
        <v>-7.3899999999999999E-3</v>
      </c>
      <c r="Q321" s="59">
        <v>0</v>
      </c>
      <c r="R321" s="59">
        <v>-1.26539</v>
      </c>
      <c r="S321" s="59">
        <v>0</v>
      </c>
      <c r="T321" s="59">
        <v>-5.0000000000000002E-5</v>
      </c>
      <c r="U321" s="59">
        <v>-1.3026</v>
      </c>
      <c r="V321" s="59">
        <v>0</v>
      </c>
      <c r="W321" s="59">
        <v>0</v>
      </c>
      <c r="X321" s="59">
        <v>0</v>
      </c>
      <c r="Y321" s="59">
        <v>0</v>
      </c>
      <c r="Z321" s="59">
        <v>0</v>
      </c>
      <c r="AA321" s="59">
        <v>-1.7453299999999998</v>
      </c>
      <c r="AB321" s="59">
        <v>3.8599999999999997E-3</v>
      </c>
      <c r="AC321" s="59">
        <v>1.58E-3</v>
      </c>
      <c r="AD321" s="59">
        <v>0</v>
      </c>
      <c r="AE321" s="59">
        <v>0</v>
      </c>
      <c r="AF321" s="59">
        <v>-29.063140000000001</v>
      </c>
      <c r="AG321" s="59">
        <v>-7.6799999999999993E-3</v>
      </c>
      <c r="AH321" s="59">
        <v>-3.057E-2</v>
      </c>
      <c r="AI321" s="59">
        <v>0</v>
      </c>
      <c r="AJ321" s="59">
        <v>-4.8744499999999995</v>
      </c>
      <c r="AK321" s="59">
        <v>0</v>
      </c>
      <c r="AL321" s="59">
        <v>0</v>
      </c>
      <c r="AM321" s="59">
        <v>0</v>
      </c>
      <c r="AN321" s="59">
        <v>0</v>
      </c>
      <c r="AO321" s="59">
        <v>-6.7962600000000002</v>
      </c>
      <c r="AP321" s="59">
        <v>-10.63851</v>
      </c>
      <c r="AQ321" s="59">
        <v>-427.80374999999998</v>
      </c>
    </row>
    <row r="322" spans="1:43">
      <c r="A322" s="65" t="s">
        <v>430</v>
      </c>
      <c r="B322" s="59">
        <v>0</v>
      </c>
      <c r="C322" s="59">
        <v>0</v>
      </c>
      <c r="D322" s="59">
        <v>0</v>
      </c>
      <c r="E322" s="59">
        <v>0</v>
      </c>
      <c r="F322" s="59">
        <v>0</v>
      </c>
      <c r="G322" s="59">
        <v>0</v>
      </c>
      <c r="H322" s="59">
        <v>0</v>
      </c>
      <c r="I322" s="59">
        <v>0</v>
      </c>
      <c r="J322" s="59">
        <v>0</v>
      </c>
      <c r="K322" s="59">
        <v>0</v>
      </c>
      <c r="L322" s="59">
        <v>0</v>
      </c>
      <c r="M322" s="59">
        <v>0</v>
      </c>
      <c r="N322" s="59">
        <v>0</v>
      </c>
      <c r="O322" s="59">
        <v>0</v>
      </c>
      <c r="P322" s="59">
        <v>0</v>
      </c>
      <c r="Q322" s="59">
        <v>0</v>
      </c>
      <c r="R322" s="59">
        <v>-9.130000000000001E-3</v>
      </c>
      <c r="S322" s="59">
        <v>0</v>
      </c>
      <c r="T322" s="59">
        <v>0</v>
      </c>
      <c r="U322" s="59">
        <v>0</v>
      </c>
      <c r="V322" s="59">
        <v>0</v>
      </c>
      <c r="W322" s="59">
        <v>0</v>
      </c>
      <c r="X322" s="59">
        <v>0</v>
      </c>
      <c r="Y322" s="59">
        <v>0</v>
      </c>
      <c r="Z322" s="59">
        <v>0</v>
      </c>
      <c r="AA322" s="59">
        <v>0</v>
      </c>
      <c r="AB322" s="59">
        <v>0</v>
      </c>
      <c r="AC322" s="59">
        <v>0</v>
      </c>
      <c r="AD322" s="59">
        <v>0</v>
      </c>
      <c r="AE322" s="59">
        <v>0</v>
      </c>
      <c r="AF322" s="59">
        <v>0</v>
      </c>
      <c r="AG322" s="59">
        <v>0</v>
      </c>
      <c r="AH322" s="59">
        <v>0</v>
      </c>
      <c r="AI322" s="59">
        <v>0</v>
      </c>
      <c r="AJ322" s="59">
        <v>0</v>
      </c>
      <c r="AK322" s="59">
        <v>0</v>
      </c>
      <c r="AL322" s="59">
        <v>0</v>
      </c>
      <c r="AM322" s="59">
        <v>0</v>
      </c>
      <c r="AN322" s="59">
        <v>0</v>
      </c>
      <c r="AO322" s="59">
        <v>0</v>
      </c>
      <c r="AP322" s="59">
        <v>0</v>
      </c>
      <c r="AQ322" s="59">
        <v>-9.130000000000001E-3</v>
      </c>
    </row>
    <row r="323" spans="1:43">
      <c r="A323" s="155" t="s">
        <v>1222</v>
      </c>
      <c r="B323" s="437">
        <v>517.57241999999997</v>
      </c>
      <c r="C323" s="437">
        <v>481.67993999999999</v>
      </c>
      <c r="D323" s="437">
        <v>-90.963770000000011</v>
      </c>
      <c r="E323" s="437">
        <v>356.34757000000002</v>
      </c>
      <c r="F323" s="437">
        <v>-126.88141999999999</v>
      </c>
      <c r="G323" s="437">
        <v>327.16361000000001</v>
      </c>
      <c r="H323" s="437">
        <v>856.46571999999992</v>
      </c>
      <c r="I323" s="437">
        <v>127.86182000000001</v>
      </c>
      <c r="J323" s="437">
        <v>-133.50063</v>
      </c>
      <c r="K323" s="437">
        <v>938.92085999999995</v>
      </c>
      <c r="L323" s="437">
        <v>-1029.52485</v>
      </c>
      <c r="M323" s="437">
        <v>3065.7690499999999</v>
      </c>
      <c r="N323" s="437">
        <v>1796.3931200000002</v>
      </c>
      <c r="O323" s="437">
        <v>-1034.7437299999999</v>
      </c>
      <c r="P323" s="437">
        <v>-1079.1628700000001</v>
      </c>
      <c r="Q323" s="437">
        <v>-50.839289999999998</v>
      </c>
      <c r="R323" s="437">
        <v>-204.17687000000001</v>
      </c>
      <c r="S323" s="437">
        <v>-723.18146000000002</v>
      </c>
      <c r="T323" s="437">
        <v>587.18820999999991</v>
      </c>
      <c r="U323" s="437">
        <v>749.58735999999999</v>
      </c>
      <c r="V323" s="437">
        <v>-360.81637000000001</v>
      </c>
      <c r="W323" s="437">
        <v>-461.23455999999999</v>
      </c>
      <c r="X323" s="437">
        <v>-1110.80232</v>
      </c>
      <c r="Y323" s="437">
        <v>66.246399999999994</v>
      </c>
      <c r="Z323" s="437">
        <v>-350.34814</v>
      </c>
      <c r="AA323" s="437">
        <v>-599.58193000000006</v>
      </c>
      <c r="AB323" s="437">
        <v>1010.53656</v>
      </c>
      <c r="AC323" s="437">
        <v>568.21667000000002</v>
      </c>
      <c r="AD323" s="437">
        <v>-9.5260300000000004</v>
      </c>
      <c r="AE323" s="437">
        <v>562.22834999999998</v>
      </c>
      <c r="AF323" s="437">
        <v>463.15747999999996</v>
      </c>
      <c r="AG323" s="437">
        <v>220.90935000000002</v>
      </c>
      <c r="AH323" s="437">
        <v>-588.29111</v>
      </c>
      <c r="AI323" s="437">
        <v>-584.50874999999996</v>
      </c>
      <c r="AJ323" s="437">
        <v>-101.37171000000001</v>
      </c>
      <c r="AK323" s="437">
        <v>782.40650000000005</v>
      </c>
      <c r="AL323" s="437">
        <v>-2163.8033999999998</v>
      </c>
      <c r="AM323" s="437">
        <v>-488.52398999999997</v>
      </c>
      <c r="AN323" s="437">
        <v>1550.9394299999999</v>
      </c>
      <c r="AO323" s="437">
        <v>-700.2048299999999</v>
      </c>
      <c r="AP323" s="437">
        <v>-125.04167</v>
      </c>
      <c r="AQ323" s="437">
        <v>2912.5607200000004</v>
      </c>
    </row>
    <row r="324" spans="1:43">
      <c r="A324" s="65" t="s">
        <v>431</v>
      </c>
      <c r="B324" s="59">
        <v>0</v>
      </c>
      <c r="C324" s="59">
        <v>8.8018999999999998</v>
      </c>
      <c r="D324" s="59">
        <v>0</v>
      </c>
      <c r="E324" s="59">
        <v>0</v>
      </c>
      <c r="F324" s="59">
        <v>6.4196999999999997</v>
      </c>
      <c r="G324" s="59">
        <v>0</v>
      </c>
      <c r="H324" s="59">
        <v>0</v>
      </c>
      <c r="I324" s="59">
        <v>0</v>
      </c>
      <c r="J324" s="59">
        <v>7.1510100000000003</v>
      </c>
      <c r="K324" s="59">
        <v>0</v>
      </c>
      <c r="L324" s="59">
        <v>0</v>
      </c>
      <c r="M324" s="59">
        <v>0</v>
      </c>
      <c r="N324" s="59">
        <v>0</v>
      </c>
      <c r="O324" s="59">
        <v>0</v>
      </c>
      <c r="P324" s="59">
        <v>7.4149700000000003</v>
      </c>
      <c r="Q324" s="59">
        <v>0</v>
      </c>
      <c r="R324" s="59">
        <v>-2.2820500000000004</v>
      </c>
      <c r="S324" s="59">
        <v>0</v>
      </c>
      <c r="T324" s="59">
        <v>1.8831900000000001</v>
      </c>
      <c r="U324" s="59">
        <v>2.73027</v>
      </c>
      <c r="V324" s="59">
        <v>0</v>
      </c>
      <c r="W324" s="59">
        <v>-13.5966</v>
      </c>
      <c r="X324" s="59">
        <v>-534.01715000000002</v>
      </c>
      <c r="Y324" s="59">
        <v>2.784E-2</v>
      </c>
      <c r="Z324" s="59">
        <v>0</v>
      </c>
      <c r="AA324" s="59">
        <v>0</v>
      </c>
      <c r="AB324" s="59">
        <v>0.14219999999999999</v>
      </c>
      <c r="AC324" s="59">
        <v>0</v>
      </c>
      <c r="AD324" s="59">
        <v>72.885660000000001</v>
      </c>
      <c r="AE324" s="59">
        <v>16.118919999999999</v>
      </c>
      <c r="AF324" s="59">
        <v>0</v>
      </c>
      <c r="AG324" s="59">
        <v>0</v>
      </c>
      <c r="AH324" s="59">
        <v>-0.34300000000000003</v>
      </c>
      <c r="AI324" s="59">
        <v>0</v>
      </c>
      <c r="AJ324" s="59">
        <v>13.830920000000001</v>
      </c>
      <c r="AK324" s="59">
        <v>0</v>
      </c>
      <c r="AL324" s="59">
        <v>0</v>
      </c>
      <c r="AM324" s="59">
        <v>0</v>
      </c>
      <c r="AN324" s="59">
        <v>0</v>
      </c>
      <c r="AO324" s="59">
        <v>0.05</v>
      </c>
      <c r="AP324" s="59">
        <v>0</v>
      </c>
      <c r="AQ324" s="59">
        <v>-412.78222</v>
      </c>
    </row>
    <row r="325" spans="1:43">
      <c r="A325" s="389" t="s">
        <v>965</v>
      </c>
      <c r="B325" s="437">
        <v>517.57241999999997</v>
      </c>
      <c r="C325" s="437">
        <v>490.48184000000003</v>
      </c>
      <c r="D325" s="437">
        <v>-90.963770000000011</v>
      </c>
      <c r="E325" s="437">
        <v>356.34757000000002</v>
      </c>
      <c r="F325" s="437">
        <v>-120.46172</v>
      </c>
      <c r="G325" s="437">
        <v>327.16361000000001</v>
      </c>
      <c r="H325" s="437">
        <v>856.46571999999992</v>
      </c>
      <c r="I325" s="437">
        <v>127.86182000000001</v>
      </c>
      <c r="J325" s="437">
        <v>-126.34962</v>
      </c>
      <c r="K325" s="437">
        <v>938.92085999999995</v>
      </c>
      <c r="L325" s="437">
        <v>-1029.52485</v>
      </c>
      <c r="M325" s="437">
        <v>3065.7690499999999</v>
      </c>
      <c r="N325" s="437">
        <v>1796.3931200000002</v>
      </c>
      <c r="O325" s="437">
        <v>-1034.7437299999999</v>
      </c>
      <c r="P325" s="437">
        <v>-1071.7478999999998</v>
      </c>
      <c r="Q325" s="437">
        <v>-50.839289999999998</v>
      </c>
      <c r="R325" s="437">
        <v>-206.45892000000001</v>
      </c>
      <c r="S325" s="437">
        <v>-723.18146000000002</v>
      </c>
      <c r="T325" s="437">
        <v>589.07140000000004</v>
      </c>
      <c r="U325" s="437">
        <v>752.31763000000001</v>
      </c>
      <c r="V325" s="437">
        <v>-360.81637000000001</v>
      </c>
      <c r="W325" s="437">
        <v>-474.83115999999995</v>
      </c>
      <c r="X325" s="437">
        <v>-1644.8194699999999</v>
      </c>
      <c r="Y325" s="437">
        <v>66.274240000000006</v>
      </c>
      <c r="Z325" s="437">
        <v>-350.34814</v>
      </c>
      <c r="AA325" s="437">
        <v>-599.58193000000006</v>
      </c>
      <c r="AB325" s="437">
        <v>1010.67876</v>
      </c>
      <c r="AC325" s="437">
        <v>568.21667000000002</v>
      </c>
      <c r="AD325" s="437">
        <v>63.359629999999996</v>
      </c>
      <c r="AE325" s="437">
        <v>578.34726999999998</v>
      </c>
      <c r="AF325" s="437">
        <v>463.15747999999996</v>
      </c>
      <c r="AG325" s="437">
        <v>220.90935000000002</v>
      </c>
      <c r="AH325" s="437">
        <v>-588.63410999999996</v>
      </c>
      <c r="AI325" s="437">
        <v>-584.50874999999996</v>
      </c>
      <c r="AJ325" s="437">
        <v>-87.540789999999987</v>
      </c>
      <c r="AK325" s="437">
        <v>782.40650000000005</v>
      </c>
      <c r="AL325" s="437">
        <v>-2163.8033999999998</v>
      </c>
      <c r="AM325" s="437">
        <v>-488.52398999999997</v>
      </c>
      <c r="AN325" s="437">
        <v>1550.9394299999999</v>
      </c>
      <c r="AO325" s="437">
        <v>-700.15482999999995</v>
      </c>
      <c r="AP325" s="437">
        <v>-125.04167</v>
      </c>
      <c r="AQ325" s="437">
        <v>2499.7784999999999</v>
      </c>
    </row>
    <row r="326" spans="1:43">
      <c r="A326" s="65" t="s">
        <v>432</v>
      </c>
      <c r="B326" s="59">
        <v>9.6</v>
      </c>
      <c r="C326" s="59">
        <v>-104.98653</v>
      </c>
      <c r="D326" s="59">
        <v>480.23288000000002</v>
      </c>
      <c r="E326" s="59">
        <v>-169.20685999999998</v>
      </c>
      <c r="F326" s="59">
        <v>-49.662529999999997</v>
      </c>
      <c r="G326" s="59">
        <v>103.33638999999999</v>
      </c>
      <c r="H326" s="59">
        <v>20.750060000000001</v>
      </c>
      <c r="I326" s="59">
        <v>-36.856569999999998</v>
      </c>
      <c r="J326" s="59">
        <v>60.8461</v>
      </c>
      <c r="K326" s="59">
        <v>169.19589999999999</v>
      </c>
      <c r="L326" s="59">
        <v>-65.60244999999999</v>
      </c>
      <c r="M326" s="59">
        <v>-109.2818</v>
      </c>
      <c r="N326" s="59">
        <v>512.28865999999994</v>
      </c>
      <c r="O326" s="59">
        <v>-8.3397800000000011</v>
      </c>
      <c r="P326" s="59">
        <v>-53.820140000000002</v>
      </c>
      <c r="Q326" s="59">
        <v>24.940519999999999</v>
      </c>
      <c r="R326" s="59">
        <v>90.490089999999995</v>
      </c>
      <c r="S326" s="59">
        <v>-114.93200999999999</v>
      </c>
      <c r="T326" s="59">
        <v>1197.03233</v>
      </c>
      <c r="U326" s="59">
        <v>-132.68804</v>
      </c>
      <c r="V326" s="59">
        <v>-267.93038999999999</v>
      </c>
      <c r="W326" s="59">
        <v>37.416980000000002</v>
      </c>
      <c r="X326" s="59">
        <v>-30.385720000000003</v>
      </c>
      <c r="Y326" s="59">
        <v>187.40385999999998</v>
      </c>
      <c r="Z326" s="59">
        <v>0</v>
      </c>
      <c r="AA326" s="59">
        <v>0.10870999999999999</v>
      </c>
      <c r="AB326" s="59">
        <v>0.61187999999999998</v>
      </c>
      <c r="AC326" s="59">
        <v>-175.88867000000002</v>
      </c>
      <c r="AD326" s="59">
        <v>22.155139999999999</v>
      </c>
      <c r="AE326" s="59">
        <v>-34.765230000000003</v>
      </c>
      <c r="AF326" s="59">
        <v>-12.902610000000001</v>
      </c>
      <c r="AG326" s="59">
        <v>-120.81482000000001</v>
      </c>
      <c r="AH326" s="59">
        <v>5.2308399999999997</v>
      </c>
      <c r="AI326" s="59">
        <v>-11.84014</v>
      </c>
      <c r="AJ326" s="59">
        <v>-29.734999999999999</v>
      </c>
      <c r="AK326" s="59">
        <v>0</v>
      </c>
      <c r="AL326" s="59">
        <v>34.21801</v>
      </c>
      <c r="AM326" s="59">
        <v>56.71725</v>
      </c>
      <c r="AN326" s="59">
        <v>111.90128</v>
      </c>
      <c r="AO326" s="59">
        <v>-11.61234</v>
      </c>
      <c r="AP326" s="59">
        <v>-7.6751800000000001</v>
      </c>
      <c r="AQ326" s="59">
        <v>1575.55007</v>
      </c>
    </row>
    <row r="327" spans="1:43">
      <c r="A327" s="155" t="s">
        <v>1223</v>
      </c>
      <c r="B327" s="437">
        <v>527.17241999999999</v>
      </c>
      <c r="C327" s="437">
        <v>385.49531000000002</v>
      </c>
      <c r="D327" s="437">
        <v>389.26911000000001</v>
      </c>
      <c r="E327" s="437">
        <v>187.14070999999998</v>
      </c>
      <c r="F327" s="437">
        <v>-170.12424999999999</v>
      </c>
      <c r="G327" s="437">
        <v>430.5</v>
      </c>
      <c r="H327" s="437">
        <v>877.21578</v>
      </c>
      <c r="I327" s="437">
        <v>91.005250000000004</v>
      </c>
      <c r="J327" s="437">
        <v>-65.503519999999995</v>
      </c>
      <c r="K327" s="437">
        <v>1108.1167600000001</v>
      </c>
      <c r="L327" s="437">
        <v>-1095.1273000000001</v>
      </c>
      <c r="M327" s="437">
        <v>2956.4872500000001</v>
      </c>
      <c r="N327" s="437">
        <v>2308.6817799999999</v>
      </c>
      <c r="O327" s="437">
        <v>-1043.0835099999999</v>
      </c>
      <c r="P327" s="437">
        <v>-1125.5680400000001</v>
      </c>
      <c r="Q327" s="437">
        <v>-25.898769999999999</v>
      </c>
      <c r="R327" s="437">
        <v>-115.96883</v>
      </c>
      <c r="S327" s="437">
        <v>-838.11347000000001</v>
      </c>
      <c r="T327" s="437">
        <v>1786.10373</v>
      </c>
      <c r="U327" s="437">
        <v>619.62959000000001</v>
      </c>
      <c r="V327" s="437">
        <v>-628.74675999999999</v>
      </c>
      <c r="W327" s="437">
        <v>-437.41417999999999</v>
      </c>
      <c r="X327" s="437">
        <v>-1675.2051899999999</v>
      </c>
      <c r="Y327" s="437">
        <v>253.6781</v>
      </c>
      <c r="Z327" s="437">
        <v>-350.34814</v>
      </c>
      <c r="AA327" s="437">
        <v>-599.47321999999997</v>
      </c>
      <c r="AB327" s="437">
        <v>1011.2906400000001</v>
      </c>
      <c r="AC327" s="437">
        <v>392.32799999999997</v>
      </c>
      <c r="AD327" s="437">
        <v>85.514769999999999</v>
      </c>
      <c r="AE327" s="437">
        <v>543.58204000000001</v>
      </c>
      <c r="AF327" s="437">
        <v>450.25486999999998</v>
      </c>
      <c r="AG327" s="437">
        <v>100.09452999999999</v>
      </c>
      <c r="AH327" s="437">
        <v>-583.40327000000002</v>
      </c>
      <c r="AI327" s="437">
        <v>-596.34888999999998</v>
      </c>
      <c r="AJ327" s="437">
        <v>-117.27579</v>
      </c>
      <c r="AK327" s="437">
        <v>782.40650000000005</v>
      </c>
      <c r="AL327" s="437">
        <v>-2129.5853900000002</v>
      </c>
      <c r="AM327" s="437">
        <v>-431.80673999999999</v>
      </c>
      <c r="AN327" s="437">
        <v>1662.8407099999999</v>
      </c>
      <c r="AO327" s="437">
        <v>-711.76717000000008</v>
      </c>
      <c r="AP327" s="437">
        <v>-132.71684999999999</v>
      </c>
      <c r="AQ327" s="437">
        <v>4075.3285699999997</v>
      </c>
    </row>
    <row r="328" spans="1:43">
      <c r="A328" s="65" t="s">
        <v>433</v>
      </c>
      <c r="B328" s="59">
        <v>0</v>
      </c>
      <c r="C328" s="59">
        <v>0</v>
      </c>
      <c r="D328" s="59">
        <v>0</v>
      </c>
      <c r="E328" s="59">
        <v>0</v>
      </c>
      <c r="F328" s="59">
        <v>0</v>
      </c>
      <c r="G328" s="59">
        <v>0</v>
      </c>
      <c r="H328" s="59">
        <v>0</v>
      </c>
      <c r="I328" s="59">
        <v>0</v>
      </c>
      <c r="J328" s="59">
        <v>0</v>
      </c>
      <c r="K328" s="59">
        <v>0</v>
      </c>
      <c r="L328" s="59">
        <v>0</v>
      </c>
      <c r="M328" s="59">
        <v>0</v>
      </c>
      <c r="N328" s="59">
        <v>0</v>
      </c>
      <c r="O328" s="59">
        <v>0</v>
      </c>
      <c r="P328" s="59">
        <v>0</v>
      </c>
      <c r="Q328" s="59">
        <v>0</v>
      </c>
      <c r="R328" s="59">
        <v>0</v>
      </c>
      <c r="S328" s="59">
        <v>0</v>
      </c>
      <c r="T328" s="59">
        <v>0</v>
      </c>
      <c r="U328" s="59">
        <v>0</v>
      </c>
      <c r="V328" s="59">
        <v>0</v>
      </c>
      <c r="W328" s="59">
        <v>0</v>
      </c>
      <c r="X328" s="59">
        <v>0</v>
      </c>
      <c r="Y328" s="59">
        <v>0</v>
      </c>
      <c r="Z328" s="59">
        <v>0</v>
      </c>
      <c r="AA328" s="59">
        <v>0</v>
      </c>
      <c r="AB328" s="59">
        <v>0</v>
      </c>
      <c r="AC328" s="59">
        <v>0</v>
      </c>
      <c r="AD328" s="59">
        <v>0</v>
      </c>
      <c r="AE328" s="59">
        <v>0</v>
      </c>
      <c r="AF328" s="59">
        <v>0</v>
      </c>
      <c r="AG328" s="59">
        <v>0</v>
      </c>
      <c r="AH328" s="59">
        <v>0</v>
      </c>
      <c r="AI328" s="59">
        <v>0</v>
      </c>
      <c r="AJ328" s="59">
        <v>0</v>
      </c>
      <c r="AK328" s="59">
        <v>0</v>
      </c>
      <c r="AL328" s="59">
        <v>0</v>
      </c>
      <c r="AM328" s="59">
        <v>0</v>
      </c>
      <c r="AN328" s="59">
        <v>0</v>
      </c>
      <c r="AO328" s="59">
        <v>0</v>
      </c>
      <c r="AP328" s="59">
        <v>0</v>
      </c>
      <c r="AQ328" s="59">
        <v>0</v>
      </c>
    </row>
    <row r="329" spans="1:43">
      <c r="A329" s="389" t="s">
        <v>964</v>
      </c>
      <c r="B329" s="437">
        <v>527.17241999999999</v>
      </c>
      <c r="C329" s="437">
        <v>385.49531000000002</v>
      </c>
      <c r="D329" s="437">
        <v>389.26911000000001</v>
      </c>
      <c r="E329" s="437">
        <v>187.14070999999998</v>
      </c>
      <c r="F329" s="437">
        <v>-170.12424999999999</v>
      </c>
      <c r="G329" s="437">
        <v>430.5</v>
      </c>
      <c r="H329" s="437">
        <v>877.21578</v>
      </c>
      <c r="I329" s="437">
        <v>91.005250000000004</v>
      </c>
      <c r="J329" s="437">
        <v>-65.503519999999995</v>
      </c>
      <c r="K329" s="437">
        <v>1108.1167600000001</v>
      </c>
      <c r="L329" s="437">
        <v>-1095.1273000000001</v>
      </c>
      <c r="M329" s="437">
        <v>2956.4872500000001</v>
      </c>
      <c r="N329" s="437">
        <v>2308.6817799999999</v>
      </c>
      <c r="O329" s="437">
        <v>-1043.0835099999999</v>
      </c>
      <c r="P329" s="437">
        <v>-1125.5680400000001</v>
      </c>
      <c r="Q329" s="437">
        <v>-25.898769999999999</v>
      </c>
      <c r="R329" s="437">
        <v>-115.96883</v>
      </c>
      <c r="S329" s="437">
        <v>-838.11347000000001</v>
      </c>
      <c r="T329" s="437">
        <v>1786.10373</v>
      </c>
      <c r="U329" s="437">
        <v>619.62959000000001</v>
      </c>
      <c r="V329" s="437">
        <v>-628.74675999999999</v>
      </c>
      <c r="W329" s="437">
        <v>-437.41417999999999</v>
      </c>
      <c r="X329" s="437">
        <v>-1675.2051899999999</v>
      </c>
      <c r="Y329" s="437">
        <v>253.6781</v>
      </c>
      <c r="Z329" s="437">
        <v>-350.34814</v>
      </c>
      <c r="AA329" s="437">
        <v>-599.47321999999997</v>
      </c>
      <c r="AB329" s="437">
        <v>1011.2906400000001</v>
      </c>
      <c r="AC329" s="437">
        <v>392.32799999999997</v>
      </c>
      <c r="AD329" s="437">
        <v>85.514769999999999</v>
      </c>
      <c r="AE329" s="437">
        <v>543.58204000000001</v>
      </c>
      <c r="AF329" s="437">
        <v>450.25486999999998</v>
      </c>
      <c r="AG329" s="437">
        <v>100.09452999999999</v>
      </c>
      <c r="AH329" s="437">
        <v>-583.40327000000002</v>
      </c>
      <c r="AI329" s="437">
        <v>-596.34888999999998</v>
      </c>
      <c r="AJ329" s="437">
        <v>-117.27579</v>
      </c>
      <c r="AK329" s="437">
        <v>782.40650000000005</v>
      </c>
      <c r="AL329" s="437">
        <v>-2129.5853900000002</v>
      </c>
      <c r="AM329" s="437">
        <v>-431.80673999999999</v>
      </c>
      <c r="AN329" s="437">
        <v>1662.8407099999999</v>
      </c>
      <c r="AO329" s="437">
        <v>-711.76717000000008</v>
      </c>
      <c r="AP329" s="437">
        <v>-132.71684999999999</v>
      </c>
      <c r="AQ329" s="437">
        <v>4075.3285699999997</v>
      </c>
    </row>
    <row r="330" spans="1:43">
      <c r="A330" s="65" t="s">
        <v>434</v>
      </c>
      <c r="B330" s="59">
        <v>-134.20150000000001</v>
      </c>
      <c r="C330" s="59">
        <v>-96.373829999999998</v>
      </c>
      <c r="D330" s="59">
        <v>0</v>
      </c>
      <c r="E330" s="59">
        <v>0</v>
      </c>
      <c r="F330" s="59">
        <v>0</v>
      </c>
      <c r="G330" s="59">
        <v>0</v>
      </c>
      <c r="H330" s="59">
        <v>0</v>
      </c>
      <c r="I330" s="59">
        <v>0</v>
      </c>
      <c r="J330" s="59">
        <v>0</v>
      </c>
      <c r="K330" s="59">
        <v>0</v>
      </c>
      <c r="L330" s="59">
        <v>0</v>
      </c>
      <c r="M330" s="59">
        <v>-929.33044999999993</v>
      </c>
      <c r="N330" s="59">
        <v>0</v>
      </c>
      <c r="O330" s="59">
        <v>0</v>
      </c>
      <c r="P330" s="59">
        <v>0</v>
      </c>
      <c r="Q330" s="59">
        <v>0</v>
      </c>
      <c r="R330" s="59">
        <v>0</v>
      </c>
      <c r="S330" s="59">
        <v>0</v>
      </c>
      <c r="T330" s="59">
        <v>0</v>
      </c>
      <c r="U330" s="59">
        <v>0</v>
      </c>
      <c r="V330" s="59">
        <v>0</v>
      </c>
      <c r="W330" s="59">
        <v>0</v>
      </c>
      <c r="X330" s="59">
        <v>0</v>
      </c>
      <c r="Y330" s="59">
        <v>0</v>
      </c>
      <c r="Z330" s="59">
        <v>0</v>
      </c>
      <c r="AA330" s="59">
        <v>0</v>
      </c>
      <c r="AB330" s="59">
        <v>0</v>
      </c>
      <c r="AC330" s="59">
        <v>0</v>
      </c>
      <c r="AD330" s="59">
        <v>0</v>
      </c>
      <c r="AE330" s="59">
        <v>0</v>
      </c>
      <c r="AF330" s="59">
        <v>0</v>
      </c>
      <c r="AG330" s="59">
        <v>0</v>
      </c>
      <c r="AH330" s="59">
        <v>0</v>
      </c>
      <c r="AI330" s="59">
        <v>0</v>
      </c>
      <c r="AJ330" s="59">
        <v>0</v>
      </c>
      <c r="AK330" s="59">
        <v>-230.76599999999999</v>
      </c>
      <c r="AL330" s="59">
        <v>0</v>
      </c>
      <c r="AM330" s="59">
        <v>0</v>
      </c>
      <c r="AN330" s="59">
        <v>0</v>
      </c>
      <c r="AO330" s="59">
        <v>0</v>
      </c>
      <c r="AP330" s="59">
        <v>0</v>
      </c>
      <c r="AQ330" s="59">
        <v>-1390.6717800000001</v>
      </c>
    </row>
    <row r="331" spans="1:43">
      <c r="A331" s="389" t="s">
        <v>963</v>
      </c>
      <c r="B331" s="437">
        <v>392.97091999999998</v>
      </c>
      <c r="C331" s="437">
        <v>289.12147999999996</v>
      </c>
      <c r="D331" s="437">
        <v>389.26911000000001</v>
      </c>
      <c r="E331" s="437">
        <v>187.14070999999998</v>
      </c>
      <c r="F331" s="437">
        <v>-170.12424999999999</v>
      </c>
      <c r="G331" s="437">
        <v>430.5</v>
      </c>
      <c r="H331" s="437">
        <v>877.21578</v>
      </c>
      <c r="I331" s="437">
        <v>91.005250000000004</v>
      </c>
      <c r="J331" s="437">
        <v>-65.503519999999995</v>
      </c>
      <c r="K331" s="437">
        <v>1108.1167600000001</v>
      </c>
      <c r="L331" s="437">
        <v>-1095.1273000000001</v>
      </c>
      <c r="M331" s="437">
        <v>2027.1568</v>
      </c>
      <c r="N331" s="437">
        <v>2308.6817799999999</v>
      </c>
      <c r="O331" s="437">
        <v>-1043.0835099999999</v>
      </c>
      <c r="P331" s="437">
        <v>-1125.5680400000001</v>
      </c>
      <c r="Q331" s="437">
        <v>-25.898769999999999</v>
      </c>
      <c r="R331" s="437">
        <v>-115.96883</v>
      </c>
      <c r="S331" s="437">
        <v>-838.11347000000001</v>
      </c>
      <c r="T331" s="437">
        <v>1786.10373</v>
      </c>
      <c r="U331" s="437">
        <v>619.62959000000001</v>
      </c>
      <c r="V331" s="437">
        <v>-628.74675999999999</v>
      </c>
      <c r="W331" s="437">
        <v>-437.41417999999999</v>
      </c>
      <c r="X331" s="437">
        <v>-1675.2051899999999</v>
      </c>
      <c r="Y331" s="437">
        <v>253.6781</v>
      </c>
      <c r="Z331" s="437">
        <v>-350.34814</v>
      </c>
      <c r="AA331" s="437">
        <v>-599.47321999999997</v>
      </c>
      <c r="AB331" s="437">
        <v>1011.2906400000001</v>
      </c>
      <c r="AC331" s="437">
        <v>392.32799999999997</v>
      </c>
      <c r="AD331" s="437">
        <v>85.514769999999999</v>
      </c>
      <c r="AE331" s="437">
        <v>543.58204000000001</v>
      </c>
      <c r="AF331" s="437">
        <v>450.25486999999998</v>
      </c>
      <c r="AG331" s="437">
        <v>100.09452999999999</v>
      </c>
      <c r="AH331" s="437">
        <v>-583.40327000000002</v>
      </c>
      <c r="AI331" s="437">
        <v>-596.34888999999998</v>
      </c>
      <c r="AJ331" s="437">
        <v>-117.27579</v>
      </c>
      <c r="AK331" s="437">
        <v>551.64049999999997</v>
      </c>
      <c r="AL331" s="437">
        <v>-2129.5853900000002</v>
      </c>
      <c r="AM331" s="437">
        <v>-431.80673999999999</v>
      </c>
      <c r="AN331" s="437">
        <v>1662.8407099999999</v>
      </c>
      <c r="AO331" s="437">
        <v>-711.76717000000008</v>
      </c>
      <c r="AP331" s="437">
        <v>-132.71684999999999</v>
      </c>
      <c r="AQ331" s="437">
        <v>2684.65679</v>
      </c>
    </row>
    <row r="332" spans="1:43" ht="3.75" customHeight="1" thickBot="1">
      <c r="A332" s="287"/>
      <c r="B332" s="484"/>
      <c r="C332" s="484"/>
      <c r="D332" s="484"/>
      <c r="E332" s="484"/>
      <c r="F332" s="484"/>
      <c r="G332" s="484"/>
      <c r="H332" s="484"/>
      <c r="I332" s="484"/>
      <c r="J332" s="484"/>
      <c r="K332" s="484"/>
      <c r="L332" s="484"/>
      <c r="M332" s="484"/>
      <c r="N332" s="484"/>
      <c r="O332" s="484"/>
      <c r="P332" s="484"/>
      <c r="Q332" s="484"/>
      <c r="R332" s="484"/>
      <c r="S332" s="484"/>
      <c r="T332" s="484"/>
      <c r="U332" s="484"/>
      <c r="V332" s="484"/>
      <c r="W332" s="484"/>
      <c r="X332" s="484"/>
      <c r="Y332" s="484"/>
      <c r="Z332" s="484"/>
      <c r="AA332" s="484"/>
      <c r="AB332" s="484"/>
      <c r="AC332" s="484"/>
      <c r="AD332" s="484"/>
      <c r="AE332" s="484"/>
      <c r="AF332" s="484"/>
      <c r="AG332" s="484"/>
      <c r="AH332" s="484"/>
      <c r="AI332" s="484"/>
      <c r="AJ332" s="484"/>
      <c r="AK332" s="484"/>
      <c r="AL332" s="484"/>
      <c r="AM332" s="484"/>
      <c r="AN332" s="484"/>
      <c r="AO332" s="484"/>
      <c r="AP332" s="484"/>
      <c r="AQ332" s="484"/>
    </row>
    <row r="333" spans="1:43" ht="15.75" thickTop="1">
      <c r="A333" s="64"/>
      <c r="B333" s="96"/>
      <c r="C333" s="96"/>
      <c r="D333" s="96"/>
      <c r="E333" s="96"/>
      <c r="F333" s="96"/>
      <c r="G333" s="96"/>
      <c r="H333" s="96"/>
      <c r="I333" s="96"/>
      <c r="J333" s="96"/>
      <c r="K333" s="96"/>
      <c r="L333" s="96"/>
      <c r="M333" s="96"/>
      <c r="N333" s="96"/>
      <c r="O333" s="96"/>
      <c r="P333" s="96"/>
      <c r="Q333" s="96"/>
      <c r="R333" s="96"/>
      <c r="S333" s="96"/>
      <c r="T333" s="96"/>
      <c r="U333" s="96"/>
      <c r="V333" s="96"/>
      <c r="W333" s="96"/>
      <c r="X333" s="96"/>
      <c r="Y333" s="96"/>
      <c r="Z333" s="96"/>
      <c r="AA333" s="96"/>
      <c r="AB333" s="96"/>
      <c r="AC333" s="96"/>
      <c r="AD333" s="96"/>
      <c r="AE333" s="96"/>
      <c r="AF333" s="96"/>
      <c r="AG333" s="96"/>
      <c r="AH333" s="96"/>
      <c r="AI333" s="96"/>
      <c r="AJ333" s="96"/>
      <c r="AK333" s="96"/>
      <c r="AL333" s="96"/>
      <c r="AM333" s="96"/>
      <c r="AN333" s="96"/>
      <c r="AO333" s="96"/>
      <c r="AP333" s="96"/>
      <c r="AQ333" s="96"/>
    </row>
  </sheetData>
  <mergeCells count="4">
    <mergeCell ref="A1:AQ1"/>
    <mergeCell ref="A2:AQ2"/>
    <mergeCell ref="A3:AQ3"/>
    <mergeCell ref="A4:AQ4"/>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125"/>
  <sheetViews>
    <sheetView zoomScaleNormal="100" workbookViewId="0">
      <selection sqref="A1:AQ1"/>
    </sheetView>
  </sheetViews>
  <sheetFormatPr defaultRowHeight="15"/>
  <cols>
    <col min="1" max="1" width="99.5703125" style="5" customWidth="1"/>
    <col min="2" max="2" width="8.28515625" style="5" bestFit="1" customWidth="1"/>
    <col min="3" max="6" width="8.28515625" style="676" customWidth="1"/>
    <col min="7" max="9" width="8.28515625" style="5" bestFit="1" customWidth="1"/>
    <col min="10" max="10" width="9.28515625" style="5" customWidth="1"/>
    <col min="11" max="11" width="8.28515625" style="5" bestFit="1" customWidth="1"/>
    <col min="12" max="13" width="7.28515625" style="5" bestFit="1" customWidth="1"/>
    <col min="14" max="16" width="8.28515625" style="5" bestFit="1" customWidth="1"/>
    <col min="17" max="17" width="8.42578125" style="5" customWidth="1"/>
    <col min="18" max="38" width="8.28515625" style="5" bestFit="1" customWidth="1"/>
    <col min="39" max="40" width="8.28515625" style="658" bestFit="1" customWidth="1"/>
    <col min="41" max="41" width="7.85546875" style="672" bestFit="1" customWidth="1"/>
    <col min="42" max="42" width="8.28515625" style="5" bestFit="1" customWidth="1"/>
    <col min="43" max="43" width="9.28515625" style="5" bestFit="1" customWidth="1"/>
    <col min="44" max="16384" width="9.140625" style="5"/>
  </cols>
  <sheetData>
    <row r="1" spans="1:43" ht="30" customHeight="1">
      <c r="A1" s="718" t="s">
        <v>956</v>
      </c>
      <c r="B1" s="718"/>
      <c r="C1" s="718"/>
      <c r="D1" s="718"/>
      <c r="E1" s="718"/>
      <c r="F1" s="718"/>
      <c r="G1" s="718"/>
      <c r="H1" s="718"/>
      <c r="I1" s="718"/>
      <c r="J1" s="718"/>
      <c r="K1" s="718"/>
      <c r="L1" s="718"/>
      <c r="M1" s="718"/>
      <c r="N1" s="718"/>
      <c r="O1" s="718"/>
      <c r="P1" s="718"/>
      <c r="Q1" s="718"/>
      <c r="R1" s="718"/>
      <c r="S1" s="718"/>
      <c r="T1" s="718"/>
      <c r="U1" s="718"/>
      <c r="V1" s="718"/>
      <c r="W1" s="718"/>
      <c r="X1" s="718"/>
      <c r="Y1" s="718"/>
      <c r="Z1" s="718"/>
      <c r="AA1" s="718"/>
      <c r="AB1" s="718"/>
      <c r="AC1" s="718"/>
      <c r="AD1" s="718"/>
      <c r="AE1" s="718"/>
      <c r="AF1" s="718"/>
      <c r="AG1" s="718"/>
      <c r="AH1" s="718"/>
      <c r="AI1" s="718"/>
      <c r="AJ1" s="718"/>
      <c r="AK1" s="718"/>
      <c r="AL1" s="718"/>
      <c r="AM1" s="718"/>
      <c r="AN1" s="718"/>
      <c r="AO1" s="718"/>
      <c r="AP1" s="718"/>
      <c r="AQ1" s="718"/>
    </row>
    <row r="2" spans="1:43" ht="18">
      <c r="A2" s="719" t="s">
        <v>982</v>
      </c>
      <c r="B2" s="719"/>
      <c r="C2" s="719"/>
      <c r="D2" s="719"/>
      <c r="E2" s="719"/>
      <c r="F2" s="719"/>
      <c r="G2" s="719"/>
      <c r="H2" s="719"/>
      <c r="I2" s="719"/>
      <c r="J2" s="719"/>
      <c r="K2" s="719"/>
      <c r="L2" s="719"/>
      <c r="M2" s="719"/>
      <c r="N2" s="719"/>
      <c r="O2" s="719"/>
      <c r="P2" s="719"/>
      <c r="Q2" s="719"/>
      <c r="R2" s="719"/>
      <c r="S2" s="719"/>
      <c r="T2" s="719"/>
      <c r="U2" s="719"/>
      <c r="V2" s="719"/>
      <c r="W2" s="719"/>
      <c r="X2" s="719"/>
      <c r="Y2" s="719"/>
      <c r="Z2" s="719"/>
      <c r="AA2" s="719"/>
      <c r="AB2" s="719"/>
      <c r="AC2" s="719"/>
      <c r="AD2" s="719"/>
      <c r="AE2" s="719"/>
      <c r="AF2" s="719"/>
      <c r="AG2" s="719"/>
      <c r="AH2" s="719"/>
      <c r="AI2" s="719"/>
      <c r="AJ2" s="719"/>
      <c r="AK2" s="719"/>
      <c r="AL2" s="719"/>
      <c r="AM2" s="719"/>
      <c r="AN2" s="719"/>
      <c r="AO2" s="719"/>
      <c r="AP2" s="719"/>
      <c r="AQ2" s="719"/>
    </row>
    <row r="3" spans="1:43" ht="30" customHeight="1">
      <c r="A3" s="731" t="s">
        <v>1512</v>
      </c>
      <c r="B3" s="731"/>
      <c r="C3" s="731"/>
      <c r="D3" s="731"/>
      <c r="E3" s="731"/>
      <c r="F3" s="731"/>
      <c r="G3" s="731"/>
      <c r="H3" s="731"/>
      <c r="I3" s="731"/>
      <c r="J3" s="731"/>
      <c r="K3" s="731"/>
      <c r="L3" s="731"/>
      <c r="M3" s="731"/>
      <c r="N3" s="731"/>
      <c r="O3" s="731"/>
      <c r="P3" s="731"/>
      <c r="Q3" s="731"/>
      <c r="R3" s="731"/>
      <c r="S3" s="731"/>
      <c r="T3" s="731"/>
      <c r="U3" s="731"/>
      <c r="V3" s="731"/>
      <c r="W3" s="731"/>
      <c r="X3" s="731"/>
      <c r="Y3" s="731"/>
      <c r="Z3" s="731"/>
      <c r="AA3" s="731"/>
      <c r="AB3" s="731"/>
      <c r="AC3" s="731"/>
      <c r="AD3" s="731"/>
      <c r="AE3" s="731"/>
      <c r="AF3" s="731"/>
      <c r="AG3" s="731"/>
      <c r="AH3" s="731"/>
      <c r="AI3" s="731"/>
      <c r="AJ3" s="731"/>
      <c r="AK3" s="731"/>
      <c r="AL3" s="731"/>
      <c r="AM3" s="731"/>
      <c r="AN3" s="731"/>
      <c r="AO3" s="731"/>
      <c r="AP3" s="731"/>
      <c r="AQ3" s="731"/>
    </row>
    <row r="4" spans="1:43">
      <c r="A4" s="103"/>
      <c r="B4" s="178"/>
      <c r="C4" s="178"/>
      <c r="D4" s="178"/>
      <c r="E4" s="178"/>
      <c r="F4" s="178"/>
      <c r="G4" s="178"/>
      <c r="H4" s="178"/>
      <c r="I4" s="178"/>
      <c r="J4" s="178"/>
      <c r="K4" s="178"/>
      <c r="L4" s="178"/>
      <c r="M4" s="178"/>
      <c r="N4" s="178"/>
      <c r="O4" s="11"/>
      <c r="P4" s="11"/>
      <c r="Q4" s="11"/>
      <c r="R4" s="11"/>
      <c r="S4" s="11"/>
      <c r="T4" s="11"/>
      <c r="U4" s="11"/>
      <c r="V4" s="11"/>
      <c r="W4" s="11"/>
      <c r="X4" s="11"/>
      <c r="Y4" s="11"/>
      <c r="Z4" s="11"/>
      <c r="AA4" s="11"/>
      <c r="AB4" s="11"/>
      <c r="AC4" s="11"/>
      <c r="AD4" s="10"/>
      <c r="AE4" s="10"/>
      <c r="AF4" s="10"/>
      <c r="AG4" s="10"/>
      <c r="AH4" s="10"/>
      <c r="AI4" s="10"/>
      <c r="AJ4" s="10"/>
      <c r="AK4" s="10"/>
      <c r="AL4" s="10"/>
      <c r="AM4" s="10"/>
      <c r="AN4" s="10"/>
      <c r="AO4" s="10"/>
      <c r="AP4" s="10"/>
      <c r="AQ4" s="10"/>
    </row>
    <row r="5" spans="1:43" ht="30" customHeight="1">
      <c r="A5" s="102"/>
      <c r="B5" s="52" t="s">
        <v>65</v>
      </c>
      <c r="C5" s="52" t="s">
        <v>66</v>
      </c>
      <c r="D5" s="52" t="s">
        <v>67</v>
      </c>
      <c r="E5" s="52" t="s">
        <v>89</v>
      </c>
      <c r="F5" s="52" t="s">
        <v>68</v>
      </c>
      <c r="G5" s="52" t="s">
        <v>69</v>
      </c>
      <c r="H5" s="52" t="s">
        <v>86</v>
      </c>
      <c r="I5" s="52" t="s">
        <v>70</v>
      </c>
      <c r="J5" s="52" t="s">
        <v>71</v>
      </c>
      <c r="K5" s="52" t="s">
        <v>72</v>
      </c>
      <c r="L5" s="52" t="s">
        <v>73</v>
      </c>
      <c r="M5" s="52" t="s">
        <v>74</v>
      </c>
      <c r="N5" s="53" t="s">
        <v>80</v>
      </c>
      <c r="O5" s="52" t="s">
        <v>78</v>
      </c>
      <c r="P5" s="52" t="s">
        <v>87</v>
      </c>
      <c r="Q5" s="52" t="s">
        <v>79</v>
      </c>
      <c r="R5" s="52" t="s">
        <v>77</v>
      </c>
      <c r="S5" s="52" t="s">
        <v>75</v>
      </c>
      <c r="T5" s="52" t="s">
        <v>88</v>
      </c>
      <c r="U5" s="52" t="s">
        <v>76</v>
      </c>
      <c r="V5" s="53" t="s">
        <v>84</v>
      </c>
      <c r="W5" s="52" t="s">
        <v>85</v>
      </c>
      <c r="X5" s="52" t="s">
        <v>83</v>
      </c>
      <c r="Y5" s="52" t="s">
        <v>82</v>
      </c>
      <c r="Z5" s="52" t="s">
        <v>81</v>
      </c>
      <c r="AA5" s="52" t="s">
        <v>90</v>
      </c>
      <c r="AB5" s="52" t="s">
        <v>91</v>
      </c>
      <c r="AC5" s="52" t="s">
        <v>92</v>
      </c>
      <c r="AD5" s="53" t="s">
        <v>93</v>
      </c>
      <c r="AE5" s="52" t="s">
        <v>94</v>
      </c>
      <c r="AF5" s="52" t="s">
        <v>514</v>
      </c>
      <c r="AG5" s="52" t="s">
        <v>1266</v>
      </c>
      <c r="AH5" s="52" t="s">
        <v>1275</v>
      </c>
      <c r="AI5" s="52" t="s">
        <v>1276</v>
      </c>
      <c r="AJ5" s="52" t="s">
        <v>1286</v>
      </c>
      <c r="AK5" s="52" t="s">
        <v>1287</v>
      </c>
      <c r="AL5" s="52" t="s">
        <v>1376</v>
      </c>
      <c r="AM5" s="52" t="s">
        <v>1495</v>
      </c>
      <c r="AN5" s="52" t="s">
        <v>1408</v>
      </c>
      <c r="AO5" s="52" t="s">
        <v>1409</v>
      </c>
      <c r="AP5" s="52" t="s">
        <v>1410</v>
      </c>
      <c r="AQ5" s="53" t="s">
        <v>515</v>
      </c>
    </row>
    <row r="6" spans="1:43">
      <c r="A6" s="103"/>
      <c r="B6" s="104"/>
      <c r="C6" s="104"/>
      <c r="D6" s="104"/>
      <c r="E6" s="104"/>
      <c r="F6" s="104"/>
      <c r="G6" s="104"/>
      <c r="H6" s="104"/>
      <c r="I6" s="104"/>
      <c r="J6" s="104"/>
      <c r="K6" s="104"/>
      <c r="L6" s="104"/>
      <c r="M6" s="104"/>
      <c r="N6" s="105"/>
      <c r="O6" s="104"/>
      <c r="P6" s="104"/>
      <c r="Q6" s="104"/>
      <c r="R6" s="104"/>
      <c r="S6" s="104"/>
      <c r="T6" s="104"/>
      <c r="U6" s="104"/>
      <c r="V6" s="105"/>
      <c r="W6" s="104"/>
      <c r="X6" s="104"/>
      <c r="Y6" s="104"/>
      <c r="Z6" s="104"/>
      <c r="AA6" s="104"/>
      <c r="AB6" s="104"/>
      <c r="AC6" s="104"/>
      <c r="AD6" s="105"/>
      <c r="AE6" s="104"/>
      <c r="AF6" s="104"/>
      <c r="AG6" s="104"/>
      <c r="AH6" s="104"/>
      <c r="AI6" s="104"/>
      <c r="AJ6" s="104"/>
      <c r="AK6" s="104"/>
      <c r="AL6" s="104"/>
      <c r="AM6" s="104"/>
      <c r="AN6" s="104"/>
      <c r="AO6" s="104"/>
      <c r="AP6" s="104"/>
      <c r="AQ6" s="105"/>
    </row>
    <row r="7" spans="1:43">
      <c r="A7" s="72" t="s">
        <v>517</v>
      </c>
      <c r="B7" s="52"/>
      <c r="C7" s="52"/>
      <c r="D7" s="52"/>
      <c r="E7" s="52"/>
      <c r="F7" s="52"/>
      <c r="G7" s="52"/>
      <c r="H7" s="52"/>
      <c r="I7" s="52"/>
      <c r="J7" s="52"/>
      <c r="K7" s="52"/>
      <c r="L7" s="52"/>
      <c r="M7" s="52"/>
      <c r="N7" s="53"/>
      <c r="O7" s="52"/>
      <c r="P7" s="52"/>
      <c r="Q7" s="52"/>
      <c r="R7" s="52"/>
      <c r="S7" s="52"/>
      <c r="T7" s="52"/>
      <c r="U7" s="52"/>
      <c r="V7" s="53"/>
      <c r="W7" s="52"/>
      <c r="X7" s="52"/>
      <c r="Y7" s="52"/>
      <c r="Z7" s="52"/>
      <c r="AA7" s="52"/>
      <c r="AB7" s="52"/>
      <c r="AC7" s="52"/>
      <c r="AD7" s="53"/>
      <c r="AE7" s="52"/>
      <c r="AF7" s="52"/>
      <c r="AG7" s="52"/>
      <c r="AH7" s="52"/>
      <c r="AI7" s="52"/>
      <c r="AJ7" s="52"/>
      <c r="AK7" s="52"/>
      <c r="AL7" s="52"/>
      <c r="AM7" s="52"/>
      <c r="AN7" s="52"/>
      <c r="AO7" s="52"/>
      <c r="AP7" s="52"/>
      <c r="AQ7" s="53"/>
    </row>
    <row r="8" spans="1:43">
      <c r="A8" s="103" t="s">
        <v>518</v>
      </c>
      <c r="B8" s="106">
        <v>0.2223</v>
      </c>
      <c r="C8" s="106">
        <v>0.13669999999999999</v>
      </c>
      <c r="D8" s="106">
        <v>7.8E-2</v>
      </c>
      <c r="E8" s="106">
        <v>7.3499999999999996E-2</v>
      </c>
      <c r="F8" s="106">
        <v>9.9299999999999999E-2</v>
      </c>
      <c r="G8" s="106">
        <v>8.14E-2</v>
      </c>
      <c r="H8" s="106">
        <v>6.9000000000000006E-2</v>
      </c>
      <c r="I8" s="106">
        <v>6.3299999999999995E-2</v>
      </c>
      <c r="J8" s="106">
        <v>7.8299999999999995E-2</v>
      </c>
      <c r="K8" s="106">
        <v>8.2299999999999998E-2</v>
      </c>
      <c r="L8" s="106">
        <v>5.6399999999999999E-2</v>
      </c>
      <c r="M8" s="106">
        <v>6.13E-2</v>
      </c>
      <c r="N8" s="106">
        <v>8.9300000000000004E-2</v>
      </c>
      <c r="O8" s="106">
        <v>0.1406</v>
      </c>
      <c r="P8" s="106">
        <v>7.9699999999999993E-2</v>
      </c>
      <c r="Q8" s="106">
        <v>0.1036</v>
      </c>
      <c r="R8" s="106">
        <v>0.1148</v>
      </c>
      <c r="S8" s="106">
        <v>7.0599999999999996E-2</v>
      </c>
      <c r="T8" s="106">
        <v>6.0999999999999999E-2</v>
      </c>
      <c r="U8" s="106">
        <v>0.1182</v>
      </c>
      <c r="V8" s="106">
        <v>9.7000000000000003E-2</v>
      </c>
      <c r="W8" s="106">
        <v>8.4400000000000003E-2</v>
      </c>
      <c r="X8" s="106">
        <v>0.1142</v>
      </c>
      <c r="Y8" s="106">
        <v>6.0100000000000001E-2</v>
      </c>
      <c r="Z8" s="106">
        <v>6.9199999999999998E-2</v>
      </c>
      <c r="AA8" s="106">
        <v>3.85E-2</v>
      </c>
      <c r="AB8" s="106">
        <v>7.1999999999999995E-2</v>
      </c>
      <c r="AC8" s="106">
        <v>0.10970000000000001</v>
      </c>
      <c r="AD8" s="106">
        <v>5.8500000000000003E-2</v>
      </c>
      <c r="AE8" s="106">
        <v>6.8699999999999997E-2</v>
      </c>
      <c r="AF8" s="106">
        <v>7.0099999999999996E-2</v>
      </c>
      <c r="AG8" s="106">
        <v>6.2399999999999997E-2</v>
      </c>
      <c r="AH8" s="106">
        <v>5.4899999999999997E-2</v>
      </c>
      <c r="AI8" s="106">
        <v>3.85E-2</v>
      </c>
      <c r="AJ8" s="106">
        <v>6.2700000000000006E-2</v>
      </c>
      <c r="AK8" s="106">
        <v>3.8399999999999997E-2</v>
      </c>
      <c r="AL8" s="106">
        <v>8.3199999999999996E-2</v>
      </c>
      <c r="AM8" s="106">
        <v>5.57E-2</v>
      </c>
      <c r="AN8" s="106">
        <v>5.7299999999999997E-2</v>
      </c>
      <c r="AO8" s="106">
        <v>0.1011</v>
      </c>
      <c r="AP8" s="106">
        <v>0.18720000000000001</v>
      </c>
      <c r="AQ8" s="106">
        <v>0.1129</v>
      </c>
    </row>
    <row r="9" spans="1:43">
      <c r="A9" s="103" t="s">
        <v>519</v>
      </c>
      <c r="B9" s="106">
        <v>0.64590000000000003</v>
      </c>
      <c r="C9" s="106">
        <v>0.74280000000000002</v>
      </c>
      <c r="D9" s="106">
        <v>0.6885</v>
      </c>
      <c r="E9" s="106">
        <v>0.78290000000000004</v>
      </c>
      <c r="F9" s="106">
        <v>0.58799999999999997</v>
      </c>
      <c r="G9" s="106">
        <v>0.73360000000000003</v>
      </c>
      <c r="H9" s="106">
        <v>0.78239999999999998</v>
      </c>
      <c r="I9" s="106">
        <v>0.83120000000000005</v>
      </c>
      <c r="J9" s="106">
        <v>0.80559999999999998</v>
      </c>
      <c r="K9" s="106">
        <v>0.77949999999999997</v>
      </c>
      <c r="L9" s="106">
        <v>0.79220000000000002</v>
      </c>
      <c r="M9" s="106">
        <v>0.81640000000000001</v>
      </c>
      <c r="N9" s="106">
        <v>0.7823</v>
      </c>
      <c r="O9" s="106">
        <v>0.74299999999999999</v>
      </c>
      <c r="P9" s="106">
        <v>0.70989999999999998</v>
      </c>
      <c r="Q9" s="106">
        <v>0.79320000000000002</v>
      </c>
      <c r="R9" s="106">
        <v>0.76239999999999997</v>
      </c>
      <c r="S9" s="106">
        <v>0.80379999999999996</v>
      </c>
      <c r="T9" s="106">
        <v>0.73299999999999998</v>
      </c>
      <c r="U9" s="106">
        <v>0.80579999999999996</v>
      </c>
      <c r="V9" s="106">
        <v>0.81799999999999995</v>
      </c>
      <c r="W9" s="106">
        <v>0.73070000000000002</v>
      </c>
      <c r="X9" s="106">
        <v>0.74099999999999999</v>
      </c>
      <c r="Y9" s="106">
        <v>0.80959999999999999</v>
      </c>
      <c r="Z9" s="106">
        <v>0.78080000000000005</v>
      </c>
      <c r="AA9" s="106">
        <v>0.8579</v>
      </c>
      <c r="AB9" s="106">
        <v>0.77639999999999998</v>
      </c>
      <c r="AC9" s="106">
        <v>0.78190000000000004</v>
      </c>
      <c r="AD9" s="106">
        <v>0.8387</v>
      </c>
      <c r="AE9" s="106">
        <v>0.71099999999999997</v>
      </c>
      <c r="AF9" s="106">
        <v>0.81189999999999996</v>
      </c>
      <c r="AG9" s="106">
        <v>0.80930000000000002</v>
      </c>
      <c r="AH9" s="106">
        <v>0.84379999999999999</v>
      </c>
      <c r="AI9" s="106">
        <v>0.74929999999999997</v>
      </c>
      <c r="AJ9" s="106">
        <v>0.73680000000000001</v>
      </c>
      <c r="AK9" s="106">
        <v>0.88680000000000003</v>
      </c>
      <c r="AL9" s="106">
        <v>0.8135</v>
      </c>
      <c r="AM9" s="106">
        <v>0.90069999999999995</v>
      </c>
      <c r="AN9" s="106">
        <v>0.77959999999999996</v>
      </c>
      <c r="AO9" s="106">
        <v>0.76300000000000001</v>
      </c>
      <c r="AP9" s="106">
        <v>0.69869999999999999</v>
      </c>
      <c r="AQ9" s="106">
        <v>0.74299999999999999</v>
      </c>
    </row>
    <row r="10" spans="1:43">
      <c r="A10" s="72" t="s">
        <v>520</v>
      </c>
      <c r="B10" s="107"/>
      <c r="C10" s="107"/>
      <c r="D10" s="107"/>
      <c r="E10" s="107"/>
      <c r="F10" s="107"/>
      <c r="G10" s="107"/>
      <c r="H10" s="107"/>
      <c r="I10" s="107"/>
      <c r="J10" s="107"/>
      <c r="K10" s="107"/>
      <c r="L10" s="107"/>
      <c r="M10" s="107"/>
      <c r="N10" s="107"/>
      <c r="O10" s="107"/>
      <c r="P10" s="107"/>
      <c r="Q10" s="107"/>
      <c r="R10" s="107"/>
      <c r="S10" s="107"/>
      <c r="T10" s="107"/>
      <c r="U10" s="107"/>
      <c r="V10" s="107"/>
      <c r="W10" s="107"/>
      <c r="X10" s="107"/>
      <c r="Y10" s="107"/>
      <c r="Z10" s="107"/>
      <c r="AA10" s="107"/>
      <c r="AB10" s="107"/>
      <c r="AC10" s="107"/>
      <c r="AD10" s="107"/>
      <c r="AE10" s="107"/>
      <c r="AF10" s="107"/>
      <c r="AG10" s="107"/>
      <c r="AH10" s="107"/>
      <c r="AI10" s="107"/>
      <c r="AJ10" s="107"/>
      <c r="AK10" s="107"/>
      <c r="AL10" s="107"/>
      <c r="AM10" s="107"/>
      <c r="AN10" s="107"/>
      <c r="AO10" s="107"/>
      <c r="AP10" s="107"/>
      <c r="AQ10" s="107"/>
    </row>
    <row r="11" spans="1:43">
      <c r="A11" s="108" t="s">
        <v>1311</v>
      </c>
      <c r="B11" s="106">
        <v>0.57620000000000005</v>
      </c>
      <c r="C11" s="106">
        <v>0.69230000000000003</v>
      </c>
      <c r="D11" s="106">
        <v>0.75949999999999995</v>
      </c>
      <c r="E11" s="106">
        <v>0.80279999999999996</v>
      </c>
      <c r="F11" s="106">
        <v>0.59460000000000002</v>
      </c>
      <c r="G11" s="106">
        <v>0.6593</v>
      </c>
      <c r="H11" s="106">
        <v>0.70830000000000004</v>
      </c>
      <c r="I11" s="106">
        <v>0.69</v>
      </c>
      <c r="J11" s="106">
        <v>0.72230000000000005</v>
      </c>
      <c r="K11" s="106">
        <v>0.71419999999999995</v>
      </c>
      <c r="L11" s="106">
        <v>0.71660000000000001</v>
      </c>
      <c r="M11" s="106">
        <v>0.74180000000000001</v>
      </c>
      <c r="N11" s="106">
        <v>0.71679999999999999</v>
      </c>
      <c r="O11" s="106">
        <v>0.83809999999999996</v>
      </c>
      <c r="P11" s="106">
        <v>0.80689999999999995</v>
      </c>
      <c r="Q11" s="106">
        <v>0.84809999999999997</v>
      </c>
      <c r="R11" s="106">
        <v>0.80200000000000005</v>
      </c>
      <c r="S11" s="106">
        <v>0.55489999999999995</v>
      </c>
      <c r="T11" s="106">
        <v>0.77349999999999997</v>
      </c>
      <c r="U11" s="106">
        <v>0.7611</v>
      </c>
      <c r="V11" s="106">
        <v>0.78410000000000002</v>
      </c>
      <c r="W11" s="106">
        <v>0.82869999999999999</v>
      </c>
      <c r="X11" s="106">
        <v>0.74870000000000003</v>
      </c>
      <c r="Y11" s="106">
        <v>0.75470000000000004</v>
      </c>
      <c r="Z11" s="106">
        <v>0.73219999999999996</v>
      </c>
      <c r="AA11" s="106">
        <v>0.73809999999999998</v>
      </c>
      <c r="AB11" s="106">
        <v>0.73770000000000002</v>
      </c>
      <c r="AC11" s="106">
        <v>0.75719999999999998</v>
      </c>
      <c r="AD11" s="106">
        <v>0.69669999999999999</v>
      </c>
      <c r="AE11" s="106">
        <v>0.80369999999999997</v>
      </c>
      <c r="AF11" s="106">
        <v>0.36799999999999999</v>
      </c>
      <c r="AG11" s="106">
        <v>0.76819999999999999</v>
      </c>
      <c r="AH11" s="106">
        <v>0.74619999999999997</v>
      </c>
      <c r="AI11" s="106">
        <v>0.51270000000000004</v>
      </c>
      <c r="AJ11" s="106">
        <v>0.84689999999999999</v>
      </c>
      <c r="AK11" s="106">
        <v>0.2717</v>
      </c>
      <c r="AL11" s="106">
        <v>0.84499999999999997</v>
      </c>
      <c r="AM11" s="106">
        <v>0.74709999999999999</v>
      </c>
      <c r="AN11" s="106">
        <v>0.79920000000000002</v>
      </c>
      <c r="AO11" s="106">
        <v>0.69410000000000005</v>
      </c>
      <c r="AP11" s="106">
        <v>0.72589999999999999</v>
      </c>
      <c r="AQ11" s="106">
        <v>0.70920000000000005</v>
      </c>
    </row>
    <row r="12" spans="1:43">
      <c r="A12" s="108" t="s">
        <v>1312</v>
      </c>
      <c r="B12" s="106">
        <v>0.57620000000000005</v>
      </c>
      <c r="C12" s="106">
        <v>0.70089999999999997</v>
      </c>
      <c r="D12" s="106">
        <v>0.76119999999999999</v>
      </c>
      <c r="E12" s="106">
        <v>0.80579999999999996</v>
      </c>
      <c r="F12" s="106">
        <v>0.59960000000000002</v>
      </c>
      <c r="G12" s="106">
        <v>0.66259999999999997</v>
      </c>
      <c r="H12" s="106">
        <v>0.70830000000000004</v>
      </c>
      <c r="I12" s="106">
        <v>0.69299999999999995</v>
      </c>
      <c r="J12" s="106">
        <v>0.72650000000000003</v>
      </c>
      <c r="K12" s="106">
        <v>0.71419999999999995</v>
      </c>
      <c r="L12" s="106">
        <v>0.71660000000000001</v>
      </c>
      <c r="M12" s="106">
        <v>0.74180000000000001</v>
      </c>
      <c r="N12" s="106">
        <v>0.73099999999999998</v>
      </c>
      <c r="O12" s="106">
        <v>0.84440000000000004</v>
      </c>
      <c r="P12" s="106">
        <v>0.80969999999999998</v>
      </c>
      <c r="Q12" s="106">
        <v>0.85750000000000004</v>
      </c>
      <c r="R12" s="106">
        <v>0.80479999999999996</v>
      </c>
      <c r="S12" s="106">
        <v>0.56320000000000003</v>
      </c>
      <c r="T12" s="106">
        <v>0.78139999999999998</v>
      </c>
      <c r="U12" s="106">
        <v>0.7641</v>
      </c>
      <c r="V12" s="106">
        <v>0.78410000000000002</v>
      </c>
      <c r="W12" s="106">
        <v>0.83179999999999998</v>
      </c>
      <c r="X12" s="106">
        <v>0.7611</v>
      </c>
      <c r="Y12" s="106">
        <v>0.75949999999999995</v>
      </c>
      <c r="Z12" s="106">
        <v>0.74039999999999995</v>
      </c>
      <c r="AA12" s="106">
        <v>0.747</v>
      </c>
      <c r="AB12" s="106">
        <v>0.74</v>
      </c>
      <c r="AC12" s="106">
        <v>0.76139999999999997</v>
      </c>
      <c r="AD12" s="106">
        <v>0.70730000000000004</v>
      </c>
      <c r="AE12" s="106">
        <v>0.80369999999999997</v>
      </c>
      <c r="AF12" s="106">
        <v>0.36799999999999999</v>
      </c>
      <c r="AG12" s="106">
        <v>0.76819999999999999</v>
      </c>
      <c r="AH12" s="106">
        <v>0.74619999999999997</v>
      </c>
      <c r="AI12" s="106">
        <v>0.51270000000000004</v>
      </c>
      <c r="AJ12" s="106">
        <v>0.84689999999999999</v>
      </c>
      <c r="AK12" s="106">
        <v>0.2717</v>
      </c>
      <c r="AL12" s="106">
        <v>0.84499999999999997</v>
      </c>
      <c r="AM12" s="106">
        <v>0.74709999999999999</v>
      </c>
      <c r="AN12" s="106">
        <v>0.79920000000000002</v>
      </c>
      <c r="AO12" s="106">
        <v>0.69410000000000005</v>
      </c>
      <c r="AP12" s="106">
        <v>0.72589999999999999</v>
      </c>
      <c r="AQ12" s="106">
        <v>0.71220000000000006</v>
      </c>
    </row>
    <row r="13" spans="1:43">
      <c r="A13" s="103" t="s">
        <v>1313</v>
      </c>
      <c r="B13" s="106">
        <v>0.1358</v>
      </c>
      <c r="C13" s="106">
        <v>0.16980000000000001</v>
      </c>
      <c r="D13" s="106">
        <v>6.3399999999999998E-2</v>
      </c>
      <c r="E13" s="106">
        <v>6.4100000000000004E-2</v>
      </c>
      <c r="F13" s="106">
        <v>0.2132</v>
      </c>
      <c r="G13" s="106">
        <v>0.1202</v>
      </c>
      <c r="H13" s="106">
        <v>6.6600000000000006E-2</v>
      </c>
      <c r="I13" s="106">
        <v>7.85E-2</v>
      </c>
      <c r="J13" s="106">
        <v>6.9099999999999995E-2</v>
      </c>
      <c r="K13" s="106">
        <v>3.9300000000000002E-2</v>
      </c>
      <c r="L13" s="106">
        <v>2.75E-2</v>
      </c>
      <c r="M13" s="106">
        <v>1.5100000000000001E-2</v>
      </c>
      <c r="N13" s="106">
        <v>0.1016</v>
      </c>
      <c r="O13" s="106">
        <v>1.5100000000000001E-2</v>
      </c>
      <c r="P13" s="106">
        <v>7.5999999999999998E-2</v>
      </c>
      <c r="Q13" s="106">
        <v>1.7899999999999999E-2</v>
      </c>
      <c r="R13" s="106">
        <v>0</v>
      </c>
      <c r="S13" s="106">
        <v>1.52E-2</v>
      </c>
      <c r="T13" s="106">
        <v>2.98E-2</v>
      </c>
      <c r="U13" s="106">
        <v>7.8E-2</v>
      </c>
      <c r="V13" s="106">
        <v>6.3100000000000003E-2</v>
      </c>
      <c r="W13" s="106">
        <v>3.8999999999999998E-3</v>
      </c>
      <c r="X13" s="106">
        <v>2.5399999999999999E-2</v>
      </c>
      <c r="Y13" s="106">
        <v>7.2900000000000006E-2</v>
      </c>
      <c r="Z13" s="106">
        <v>0.12540000000000001</v>
      </c>
      <c r="AA13" s="106">
        <v>0.11550000000000001</v>
      </c>
      <c r="AB13" s="106">
        <v>0.13059999999999999</v>
      </c>
      <c r="AC13" s="106">
        <v>5.8500000000000003E-2</v>
      </c>
      <c r="AD13" s="106">
        <v>0.15759999999999999</v>
      </c>
      <c r="AE13" s="106">
        <v>1.5900000000000001E-2</v>
      </c>
      <c r="AF13" s="106">
        <v>0.14729999999999999</v>
      </c>
      <c r="AG13" s="106">
        <v>7.1199999999999999E-2</v>
      </c>
      <c r="AH13" s="106">
        <v>4.7399999999999998E-2</v>
      </c>
      <c r="AI13" s="106">
        <v>6.7299999999999999E-2</v>
      </c>
      <c r="AJ13" s="106">
        <v>1.3599999999999999E-2</v>
      </c>
      <c r="AK13" s="106">
        <v>0</v>
      </c>
      <c r="AL13" s="106">
        <v>5.2699999999999997E-2</v>
      </c>
      <c r="AM13" s="106">
        <v>0</v>
      </c>
      <c r="AN13" s="106">
        <v>0</v>
      </c>
      <c r="AO13" s="106">
        <v>0</v>
      </c>
      <c r="AP13" s="106">
        <v>0</v>
      </c>
      <c r="AQ13" s="106">
        <v>8.5900000000000004E-2</v>
      </c>
    </row>
    <row r="14" spans="1:43">
      <c r="A14" s="108" t="s">
        <v>1314</v>
      </c>
      <c r="B14" s="106">
        <v>0</v>
      </c>
      <c r="C14" s="106">
        <v>0</v>
      </c>
      <c r="D14" s="106">
        <v>0</v>
      </c>
      <c r="E14" s="106">
        <v>2.9999999999999997E-4</v>
      </c>
      <c r="F14" s="106">
        <v>0</v>
      </c>
      <c r="G14" s="106">
        <v>0</v>
      </c>
      <c r="H14" s="106">
        <v>1.6000000000000001E-3</v>
      </c>
      <c r="I14" s="106">
        <v>0</v>
      </c>
      <c r="J14" s="106">
        <v>0</v>
      </c>
      <c r="K14" s="106">
        <v>0</v>
      </c>
      <c r="L14" s="106">
        <v>0</v>
      </c>
      <c r="M14" s="106">
        <v>0</v>
      </c>
      <c r="N14" s="106">
        <v>0</v>
      </c>
      <c r="O14" s="106">
        <v>0</v>
      </c>
      <c r="P14" s="106">
        <v>0</v>
      </c>
      <c r="Q14" s="106">
        <v>0</v>
      </c>
      <c r="R14" s="106">
        <v>0</v>
      </c>
      <c r="S14" s="106">
        <v>0</v>
      </c>
      <c r="T14" s="106">
        <v>3.5000000000000001E-3</v>
      </c>
      <c r="U14" s="106">
        <v>0</v>
      </c>
      <c r="V14" s="106">
        <v>0</v>
      </c>
      <c r="W14" s="106">
        <v>0</v>
      </c>
      <c r="X14" s="106">
        <v>0</v>
      </c>
      <c r="Y14" s="106">
        <v>0</v>
      </c>
      <c r="Z14" s="106">
        <v>0</v>
      </c>
      <c r="AA14" s="106">
        <v>2.5999999999999999E-3</v>
      </c>
      <c r="AB14" s="106">
        <v>0</v>
      </c>
      <c r="AC14" s="106">
        <v>2.0000000000000001E-4</v>
      </c>
      <c r="AD14" s="106">
        <v>0</v>
      </c>
      <c r="AE14" s="106">
        <v>0</v>
      </c>
      <c r="AF14" s="106">
        <v>0</v>
      </c>
      <c r="AG14" s="106">
        <v>0</v>
      </c>
      <c r="AH14" s="106">
        <v>6.0000000000000001E-3</v>
      </c>
      <c r="AI14" s="106">
        <v>0</v>
      </c>
      <c r="AJ14" s="106">
        <v>1.8E-3</v>
      </c>
      <c r="AK14" s="106">
        <v>0</v>
      </c>
      <c r="AL14" s="106">
        <v>0</v>
      </c>
      <c r="AM14" s="106">
        <v>0</v>
      </c>
      <c r="AN14" s="106">
        <v>0</v>
      </c>
      <c r="AO14" s="106">
        <v>0</v>
      </c>
      <c r="AP14" s="106">
        <v>1.3599999999999999E-2</v>
      </c>
      <c r="AQ14" s="106">
        <v>2.0000000000000001E-4</v>
      </c>
    </row>
    <row r="15" spans="1:43">
      <c r="A15" s="109" t="s">
        <v>521</v>
      </c>
      <c r="B15" s="107"/>
      <c r="C15" s="107"/>
      <c r="D15" s="107"/>
      <c r="E15" s="107"/>
      <c r="F15" s="107"/>
      <c r="G15" s="107"/>
      <c r="H15" s="107"/>
      <c r="I15" s="107"/>
      <c r="J15" s="107"/>
      <c r="K15" s="107"/>
      <c r="L15" s="107"/>
      <c r="M15" s="107"/>
      <c r="N15" s="107"/>
      <c r="O15" s="107"/>
      <c r="P15" s="107"/>
      <c r="Q15" s="107"/>
      <c r="R15" s="107"/>
      <c r="S15" s="107"/>
      <c r="T15" s="107"/>
      <c r="U15" s="107"/>
      <c r="V15" s="107"/>
      <c r="W15" s="107"/>
      <c r="X15" s="107"/>
      <c r="Y15" s="107"/>
      <c r="Z15" s="107"/>
      <c r="AA15" s="107"/>
      <c r="AB15" s="107"/>
      <c r="AC15" s="107"/>
      <c r="AD15" s="107"/>
      <c r="AE15" s="107"/>
      <c r="AF15" s="107"/>
      <c r="AG15" s="107"/>
      <c r="AH15" s="107"/>
      <c r="AI15" s="107"/>
      <c r="AJ15" s="107"/>
      <c r="AK15" s="107"/>
      <c r="AL15" s="107"/>
      <c r="AM15" s="107"/>
      <c r="AN15" s="107"/>
      <c r="AO15" s="107"/>
      <c r="AP15" s="107"/>
      <c r="AQ15" s="107"/>
    </row>
    <row r="16" spans="1:43">
      <c r="A16" s="108" t="s">
        <v>1362</v>
      </c>
      <c r="B16" s="106">
        <v>0.14860000000000001</v>
      </c>
      <c r="C16" s="106">
        <v>6.1499999999999999E-2</v>
      </c>
      <c r="D16" s="106">
        <v>9.9000000000000008E-3</v>
      </c>
      <c r="E16" s="106">
        <v>3.6900000000000002E-2</v>
      </c>
      <c r="F16" s="106">
        <v>4.3999999999999997E-2</v>
      </c>
      <c r="G16" s="106">
        <v>0.16020000000000001</v>
      </c>
      <c r="H16" s="106">
        <v>5.6500000000000002E-2</v>
      </c>
      <c r="I16" s="106">
        <v>5.1400000000000001E-2</v>
      </c>
      <c r="J16" s="106">
        <v>0.13850000000000001</v>
      </c>
      <c r="K16" s="106">
        <v>5.9700000000000003E-2</v>
      </c>
      <c r="L16" s="106">
        <v>0.1726</v>
      </c>
      <c r="M16" s="106">
        <v>4.9799999999999997E-2</v>
      </c>
      <c r="N16" s="106">
        <v>7.8399999999999997E-2</v>
      </c>
      <c r="O16" s="106">
        <v>0.1149</v>
      </c>
      <c r="P16" s="106">
        <v>4.7399999999999998E-2</v>
      </c>
      <c r="Q16" s="106">
        <v>1.06E-2</v>
      </c>
      <c r="R16" s="106">
        <v>2.1399999999999999E-2</v>
      </c>
      <c r="S16" s="106">
        <v>1.8800000000000001E-2</v>
      </c>
      <c r="T16" s="106">
        <v>1.52E-2</v>
      </c>
      <c r="U16" s="106">
        <v>3.3399999999999999E-2</v>
      </c>
      <c r="V16" s="106">
        <v>3.5000000000000001E-3</v>
      </c>
      <c r="W16" s="106">
        <v>7.6E-3</v>
      </c>
      <c r="X16" s="106">
        <v>1.89E-2</v>
      </c>
      <c r="Y16" s="106">
        <v>3.15E-2</v>
      </c>
      <c r="Z16" s="106">
        <v>6.5199999999999994E-2</v>
      </c>
      <c r="AA16" s="106">
        <v>0.27110000000000001</v>
      </c>
      <c r="AB16" s="106">
        <v>3.6200000000000003E-2</v>
      </c>
      <c r="AC16" s="106">
        <v>7.1199999999999999E-2</v>
      </c>
      <c r="AD16" s="106">
        <v>1.24E-2</v>
      </c>
      <c r="AE16" s="106">
        <v>0.02</v>
      </c>
      <c r="AF16" s="106">
        <v>1.2E-2</v>
      </c>
      <c r="AG16" s="106">
        <v>1.4800000000000001E-2</v>
      </c>
      <c r="AH16" s="106">
        <v>1.3599999999999999E-2</v>
      </c>
      <c r="AI16" s="106">
        <v>3.0000000000000001E-3</v>
      </c>
      <c r="AJ16" s="106">
        <v>0.28549999999999998</v>
      </c>
      <c r="AK16" s="106">
        <v>1E-4</v>
      </c>
      <c r="AL16" s="106">
        <v>5.0000000000000001E-3</v>
      </c>
      <c r="AM16" s="106">
        <v>4.6300000000000001E-2</v>
      </c>
      <c r="AN16" s="106">
        <v>0.99850000000000005</v>
      </c>
      <c r="AO16" s="106">
        <v>1.78E-2</v>
      </c>
      <c r="AP16" s="106">
        <v>3.4799999999999998E-2</v>
      </c>
      <c r="AQ16" s="106">
        <v>6.8699999999999997E-2</v>
      </c>
    </row>
    <row r="17" spans="1:43">
      <c r="A17" s="108" t="s">
        <v>1316</v>
      </c>
      <c r="B17" s="106">
        <v>0.85140000000000005</v>
      </c>
      <c r="C17" s="106">
        <v>0.9385</v>
      </c>
      <c r="D17" s="106">
        <v>0.99009999999999998</v>
      </c>
      <c r="E17" s="106">
        <v>0.96309999999999996</v>
      </c>
      <c r="F17" s="106">
        <v>0.95599999999999996</v>
      </c>
      <c r="G17" s="106">
        <v>0.83979999999999999</v>
      </c>
      <c r="H17" s="106">
        <v>0.94350000000000001</v>
      </c>
      <c r="I17" s="106">
        <v>0.9486</v>
      </c>
      <c r="J17" s="106">
        <v>0.86150000000000004</v>
      </c>
      <c r="K17" s="106">
        <v>0.94030000000000002</v>
      </c>
      <c r="L17" s="106">
        <v>0.82740000000000002</v>
      </c>
      <c r="M17" s="106">
        <v>0.95020000000000004</v>
      </c>
      <c r="N17" s="106">
        <v>0.92159999999999997</v>
      </c>
      <c r="O17" s="106">
        <v>0.8851</v>
      </c>
      <c r="P17" s="106">
        <v>0.9526</v>
      </c>
      <c r="Q17" s="106">
        <v>0.98939999999999995</v>
      </c>
      <c r="R17" s="106">
        <v>0.97860000000000003</v>
      </c>
      <c r="S17" s="106">
        <v>0.98119999999999996</v>
      </c>
      <c r="T17" s="106">
        <v>0.98480000000000001</v>
      </c>
      <c r="U17" s="106">
        <v>0.96660000000000001</v>
      </c>
      <c r="V17" s="106">
        <v>0.99650000000000005</v>
      </c>
      <c r="W17" s="106">
        <v>0.99239999999999995</v>
      </c>
      <c r="X17" s="106">
        <v>0.98109999999999997</v>
      </c>
      <c r="Y17" s="106">
        <v>0.96850000000000003</v>
      </c>
      <c r="Z17" s="106">
        <v>0.93479999999999996</v>
      </c>
      <c r="AA17" s="106">
        <v>0.72889999999999999</v>
      </c>
      <c r="AB17" s="106">
        <v>0.96379999999999999</v>
      </c>
      <c r="AC17" s="106">
        <v>0.92879999999999996</v>
      </c>
      <c r="AD17" s="106">
        <v>0.98760000000000003</v>
      </c>
      <c r="AE17" s="106">
        <v>0.98</v>
      </c>
      <c r="AF17" s="106">
        <v>0.98799999999999999</v>
      </c>
      <c r="AG17" s="106">
        <v>0.98519999999999996</v>
      </c>
      <c r="AH17" s="106">
        <v>0.98640000000000005</v>
      </c>
      <c r="AI17" s="106">
        <v>0.997</v>
      </c>
      <c r="AJ17" s="106">
        <v>0.71450000000000002</v>
      </c>
      <c r="AK17" s="106">
        <v>0.99990000000000001</v>
      </c>
      <c r="AL17" s="106">
        <v>0.995</v>
      </c>
      <c r="AM17" s="106">
        <v>0.95369999999999999</v>
      </c>
      <c r="AN17" s="106">
        <v>1.5E-3</v>
      </c>
      <c r="AO17" s="106">
        <v>0.98219999999999996</v>
      </c>
      <c r="AP17" s="106">
        <v>0.96519999999999995</v>
      </c>
      <c r="AQ17" s="106">
        <v>0.93130000000000002</v>
      </c>
    </row>
    <row r="18" spans="1:43">
      <c r="A18" s="108" t="s">
        <v>522</v>
      </c>
      <c r="B18" s="110">
        <v>676.76919999999996</v>
      </c>
      <c r="C18" s="110">
        <v>692.48019999999997</v>
      </c>
      <c r="D18" s="110">
        <v>672.12599999999998</v>
      </c>
      <c r="E18" s="110">
        <v>717.70140000000004</v>
      </c>
      <c r="F18" s="110">
        <v>715.66849999999999</v>
      </c>
      <c r="G18" s="110">
        <v>632.2654</v>
      </c>
      <c r="H18" s="110">
        <v>484.47410000000002</v>
      </c>
      <c r="I18" s="110">
        <v>647.38660000000004</v>
      </c>
      <c r="J18" s="110">
        <v>730.83249999999998</v>
      </c>
      <c r="K18" s="110">
        <v>657.48810000000003</v>
      </c>
      <c r="L18" s="110">
        <v>661.10749999999996</v>
      </c>
      <c r="M18" s="110">
        <v>512.11450000000002</v>
      </c>
      <c r="N18" s="110">
        <v>757.05079999999998</v>
      </c>
      <c r="O18" s="110">
        <v>651.80610000000001</v>
      </c>
      <c r="P18" s="110">
        <v>430.70589999999999</v>
      </c>
      <c r="Q18" s="110">
        <v>855.32449999999994</v>
      </c>
      <c r="R18" s="110">
        <v>691.31629999999996</v>
      </c>
      <c r="S18" s="110">
        <v>590.29430000000002</v>
      </c>
      <c r="T18" s="110">
        <v>457.85730000000001</v>
      </c>
      <c r="U18" s="110">
        <v>557.68589999999995</v>
      </c>
      <c r="V18" s="110">
        <v>520.98429999999996</v>
      </c>
      <c r="W18" s="110">
        <v>560.79160000000002</v>
      </c>
      <c r="X18" s="110">
        <v>482.16469999999998</v>
      </c>
      <c r="Y18" s="110">
        <v>646.52160000000003</v>
      </c>
      <c r="Z18" s="110">
        <v>518.30539999999996</v>
      </c>
      <c r="AA18" s="110">
        <v>823.71590000000003</v>
      </c>
      <c r="AB18" s="110">
        <v>702.90740000000005</v>
      </c>
      <c r="AC18" s="110">
        <v>654.62869999999998</v>
      </c>
      <c r="AD18" s="110">
        <v>545.67290000000003</v>
      </c>
      <c r="AE18" s="110">
        <v>405.12270000000001</v>
      </c>
      <c r="AF18" s="110">
        <v>343.34820000000002</v>
      </c>
      <c r="AG18" s="110">
        <v>603.9221</v>
      </c>
      <c r="AH18" s="110">
        <v>733.80539999999996</v>
      </c>
      <c r="AI18" s="110">
        <v>796.93380000000002</v>
      </c>
      <c r="AJ18" s="110">
        <v>456.54899999999998</v>
      </c>
      <c r="AK18" s="110">
        <v>544.8759</v>
      </c>
      <c r="AL18" s="110">
        <v>736.71199999999999</v>
      </c>
      <c r="AM18" s="110">
        <v>521.29020000000003</v>
      </c>
      <c r="AN18" s="110">
        <v>594.03030000000001</v>
      </c>
      <c r="AO18" s="110">
        <v>671.55499999999995</v>
      </c>
      <c r="AP18" s="110">
        <v>480.79309999999998</v>
      </c>
      <c r="AQ18" s="110">
        <v>633.67769999999996</v>
      </c>
    </row>
    <row r="19" spans="1:43">
      <c r="A19" s="109" t="s">
        <v>523</v>
      </c>
      <c r="B19" s="111"/>
      <c r="C19" s="111"/>
      <c r="D19" s="111"/>
      <c r="E19" s="111"/>
      <c r="F19" s="111"/>
      <c r="G19" s="111"/>
      <c r="H19" s="111"/>
      <c r="I19" s="111"/>
      <c r="J19" s="111"/>
      <c r="K19" s="111"/>
      <c r="L19" s="111"/>
      <c r="M19" s="111"/>
      <c r="N19" s="111"/>
      <c r="O19" s="111"/>
      <c r="P19" s="111"/>
      <c r="Q19" s="111"/>
      <c r="R19" s="111"/>
      <c r="S19" s="111"/>
      <c r="T19" s="111"/>
      <c r="U19" s="111"/>
      <c r="V19" s="111"/>
      <c r="W19" s="111"/>
      <c r="X19" s="111"/>
      <c r="Y19" s="111"/>
      <c r="Z19" s="111"/>
      <c r="AA19" s="111"/>
      <c r="AB19" s="111"/>
      <c r="AC19" s="111"/>
      <c r="AD19" s="111"/>
      <c r="AE19" s="111"/>
      <c r="AF19" s="111"/>
      <c r="AG19" s="111"/>
      <c r="AH19" s="111"/>
      <c r="AI19" s="111"/>
      <c r="AJ19" s="111"/>
      <c r="AK19" s="111"/>
      <c r="AL19" s="111"/>
      <c r="AM19" s="111"/>
      <c r="AN19" s="111"/>
      <c r="AO19" s="111"/>
      <c r="AP19" s="111"/>
      <c r="AQ19" s="111"/>
    </row>
    <row r="20" spans="1:43">
      <c r="A20" s="103" t="s">
        <v>524</v>
      </c>
      <c r="B20" s="106">
        <v>0.96799999999999997</v>
      </c>
      <c r="C20" s="106">
        <v>0.94330000000000003</v>
      </c>
      <c r="D20" s="106">
        <v>0.94879999999999998</v>
      </c>
      <c r="E20" s="106">
        <v>0.97829999999999995</v>
      </c>
      <c r="F20" s="106">
        <v>0.9194</v>
      </c>
      <c r="G20" s="106">
        <v>0.96840000000000004</v>
      </c>
      <c r="H20" s="106">
        <v>0.96309999999999996</v>
      </c>
      <c r="I20" s="106">
        <v>0.93379999999999996</v>
      </c>
      <c r="J20" s="106">
        <v>0.95209999999999995</v>
      </c>
      <c r="K20" s="106">
        <v>0.94410000000000005</v>
      </c>
      <c r="L20" s="106">
        <v>0.9718</v>
      </c>
      <c r="M20" s="106">
        <v>0.98160000000000003</v>
      </c>
      <c r="N20" s="106">
        <v>0.95979999999999999</v>
      </c>
      <c r="O20" s="106">
        <v>0.9577</v>
      </c>
      <c r="P20" s="106">
        <v>0.95679999999999998</v>
      </c>
      <c r="Q20" s="106">
        <v>0.96870000000000001</v>
      </c>
      <c r="R20" s="106">
        <v>0.96889999999999998</v>
      </c>
      <c r="S20" s="106">
        <v>0.94869999999999999</v>
      </c>
      <c r="T20" s="106">
        <v>0.98419999999999996</v>
      </c>
      <c r="U20" s="106">
        <v>0.97740000000000005</v>
      </c>
      <c r="V20" s="106">
        <v>0.98080000000000001</v>
      </c>
      <c r="W20" s="106">
        <v>0.98099999999999998</v>
      </c>
      <c r="X20" s="106">
        <v>0.98750000000000004</v>
      </c>
      <c r="Y20" s="106">
        <v>0.98470000000000002</v>
      </c>
      <c r="Z20" s="106">
        <v>0.94620000000000004</v>
      </c>
      <c r="AA20" s="106">
        <v>0.96799999999999997</v>
      </c>
      <c r="AB20" s="106">
        <v>0.98499999999999999</v>
      </c>
      <c r="AC20" s="106">
        <v>0.95009999999999994</v>
      </c>
      <c r="AD20" s="106">
        <v>0.97840000000000005</v>
      </c>
      <c r="AE20" s="106">
        <v>0.99</v>
      </c>
      <c r="AF20" s="106">
        <v>0.9748</v>
      </c>
      <c r="AG20" s="106">
        <v>0.99670000000000003</v>
      </c>
      <c r="AH20" s="106">
        <v>0.96599999999999997</v>
      </c>
      <c r="AI20" s="106">
        <v>0.94359999999999999</v>
      </c>
      <c r="AJ20" s="106">
        <v>0.98440000000000005</v>
      </c>
      <c r="AK20" s="106">
        <v>0.98040000000000005</v>
      </c>
      <c r="AL20" s="106">
        <v>0.96319999999999995</v>
      </c>
      <c r="AM20" s="106">
        <v>0.91810000000000003</v>
      </c>
      <c r="AN20" s="106">
        <v>0.93569999999999998</v>
      </c>
      <c r="AO20" s="106">
        <v>0.81659999999999999</v>
      </c>
      <c r="AP20" s="106">
        <v>0.99280000000000002</v>
      </c>
      <c r="AQ20" s="106">
        <v>0.96150000000000002</v>
      </c>
    </row>
    <row r="21" spans="1:43">
      <c r="A21" s="103" t="s">
        <v>525</v>
      </c>
      <c r="B21" s="106">
        <v>0.21959999999999999</v>
      </c>
      <c r="C21" s="106">
        <v>0.4446</v>
      </c>
      <c r="D21" s="106">
        <v>0.47070000000000001</v>
      </c>
      <c r="E21" s="106">
        <v>0.52839999999999998</v>
      </c>
      <c r="F21" s="106">
        <v>0.23930000000000001</v>
      </c>
      <c r="G21" s="106">
        <v>0.3528</v>
      </c>
      <c r="H21" s="106">
        <v>0.26379999999999998</v>
      </c>
      <c r="I21" s="106">
        <v>0.32690000000000002</v>
      </c>
      <c r="J21" s="106">
        <v>0.40639999999999998</v>
      </c>
      <c r="K21" s="106">
        <v>0.28839999999999999</v>
      </c>
      <c r="L21" s="106">
        <v>0.32869999999999999</v>
      </c>
      <c r="M21" s="106">
        <v>9.6299999999999997E-2</v>
      </c>
      <c r="N21" s="106">
        <v>0.21279999999999999</v>
      </c>
      <c r="O21" s="106">
        <v>0.21809999999999999</v>
      </c>
      <c r="P21" s="106">
        <v>0.34460000000000002</v>
      </c>
      <c r="Q21" s="106">
        <v>0.50609999999999999</v>
      </c>
      <c r="R21" s="106">
        <v>0.1159</v>
      </c>
      <c r="S21" s="106">
        <v>0.2419</v>
      </c>
      <c r="T21" s="106">
        <v>0.17699999999999999</v>
      </c>
      <c r="U21" s="106">
        <v>0.36099999999999999</v>
      </c>
      <c r="V21" s="106">
        <v>0.24640000000000001</v>
      </c>
      <c r="W21" s="106">
        <v>5.1900000000000002E-2</v>
      </c>
      <c r="X21" s="106">
        <v>0.37</v>
      </c>
      <c r="Y21" s="106">
        <v>0.2281</v>
      </c>
      <c r="Z21" s="106">
        <v>0.31890000000000002</v>
      </c>
      <c r="AA21" s="106">
        <v>0.45679999999999998</v>
      </c>
      <c r="AB21" s="106">
        <v>0.18</v>
      </c>
      <c r="AC21" s="106">
        <v>0.28070000000000001</v>
      </c>
      <c r="AD21" s="106">
        <v>0.24310000000000001</v>
      </c>
      <c r="AE21" s="106">
        <v>0.18959999999999999</v>
      </c>
      <c r="AF21" s="106">
        <v>0.23769999999999999</v>
      </c>
      <c r="AG21" s="106">
        <v>0.1366</v>
      </c>
      <c r="AH21" s="106">
        <v>0.37069999999999997</v>
      </c>
      <c r="AI21" s="106">
        <v>0.28210000000000002</v>
      </c>
      <c r="AJ21" s="106">
        <v>9.9199999999999997E-2</v>
      </c>
      <c r="AK21" s="106">
        <v>0.11700000000000001</v>
      </c>
      <c r="AL21" s="106">
        <v>0.27589999999999998</v>
      </c>
      <c r="AM21" s="106">
        <v>0.2545</v>
      </c>
      <c r="AN21" s="106">
        <v>0.2389</v>
      </c>
      <c r="AO21" s="106">
        <v>0.1149</v>
      </c>
      <c r="AP21" s="106">
        <v>4.4900000000000002E-2</v>
      </c>
      <c r="AQ21" s="106">
        <v>0.28160000000000002</v>
      </c>
    </row>
    <row r="22" spans="1:43">
      <c r="A22" s="108" t="s">
        <v>526</v>
      </c>
      <c r="B22" s="106">
        <v>3.2000000000000001E-2</v>
      </c>
      <c r="C22" s="106">
        <v>5.67E-2</v>
      </c>
      <c r="D22" s="106">
        <v>5.1200000000000002E-2</v>
      </c>
      <c r="E22" s="106">
        <v>2.1700000000000001E-2</v>
      </c>
      <c r="F22" s="106">
        <v>8.0600000000000005E-2</v>
      </c>
      <c r="G22" s="106">
        <v>3.1600000000000003E-2</v>
      </c>
      <c r="H22" s="106">
        <v>3.6900000000000002E-2</v>
      </c>
      <c r="I22" s="106">
        <v>6.6199999999999995E-2</v>
      </c>
      <c r="J22" s="106">
        <v>4.7899999999999998E-2</v>
      </c>
      <c r="K22" s="106">
        <v>5.5899999999999998E-2</v>
      </c>
      <c r="L22" s="106">
        <v>2.8199999999999999E-2</v>
      </c>
      <c r="M22" s="106">
        <v>1.84E-2</v>
      </c>
      <c r="N22" s="106">
        <v>4.02E-2</v>
      </c>
      <c r="O22" s="106">
        <v>4.2299999999999997E-2</v>
      </c>
      <c r="P22" s="106">
        <v>4.3200000000000002E-2</v>
      </c>
      <c r="Q22" s="106">
        <v>3.1300000000000001E-2</v>
      </c>
      <c r="R22" s="106">
        <v>3.1099999999999999E-2</v>
      </c>
      <c r="S22" s="106">
        <v>5.1299999999999998E-2</v>
      </c>
      <c r="T22" s="106">
        <v>1.5800000000000002E-2</v>
      </c>
      <c r="U22" s="106">
        <v>2.2599999999999999E-2</v>
      </c>
      <c r="V22" s="106">
        <v>1.9199999999999998E-2</v>
      </c>
      <c r="W22" s="106">
        <v>1.9E-2</v>
      </c>
      <c r="X22" s="106">
        <v>1.2500000000000001E-2</v>
      </c>
      <c r="Y22" s="106">
        <v>1.5299999999999999E-2</v>
      </c>
      <c r="Z22" s="106">
        <v>5.3800000000000001E-2</v>
      </c>
      <c r="AA22" s="106">
        <v>3.2000000000000001E-2</v>
      </c>
      <c r="AB22" s="106">
        <v>1.4999999999999999E-2</v>
      </c>
      <c r="AC22" s="106">
        <v>4.99E-2</v>
      </c>
      <c r="AD22" s="106">
        <v>2.1600000000000001E-2</v>
      </c>
      <c r="AE22" s="106">
        <v>0.01</v>
      </c>
      <c r="AF22" s="106">
        <v>2.52E-2</v>
      </c>
      <c r="AG22" s="106">
        <v>3.3E-3</v>
      </c>
      <c r="AH22" s="106">
        <v>3.4000000000000002E-2</v>
      </c>
      <c r="AI22" s="106">
        <v>5.6399999999999999E-2</v>
      </c>
      <c r="AJ22" s="106">
        <v>1.5599999999999999E-2</v>
      </c>
      <c r="AK22" s="106">
        <v>1.9599999999999999E-2</v>
      </c>
      <c r="AL22" s="106">
        <v>3.6799999999999999E-2</v>
      </c>
      <c r="AM22" s="106">
        <v>8.1900000000000001E-2</v>
      </c>
      <c r="AN22" s="106">
        <v>6.4299999999999996E-2</v>
      </c>
      <c r="AO22" s="106">
        <v>0.18340000000000001</v>
      </c>
      <c r="AP22" s="106">
        <v>7.1999999999999998E-3</v>
      </c>
      <c r="AQ22" s="106">
        <v>3.85E-2</v>
      </c>
    </row>
    <row r="23" spans="1:43">
      <c r="A23" s="108" t="s">
        <v>527</v>
      </c>
      <c r="B23" s="106">
        <v>0.20419999999999999</v>
      </c>
      <c r="C23" s="106">
        <v>0.43540000000000001</v>
      </c>
      <c r="D23" s="106">
        <v>0.4607</v>
      </c>
      <c r="E23" s="106">
        <v>0.52929999999999999</v>
      </c>
      <c r="F23" s="106">
        <v>0.24629999999999999</v>
      </c>
      <c r="G23" s="106">
        <v>0.34539999999999998</v>
      </c>
      <c r="H23" s="106">
        <v>0.2525</v>
      </c>
      <c r="I23" s="106">
        <v>0.32640000000000002</v>
      </c>
      <c r="J23" s="106">
        <v>0.4012</v>
      </c>
      <c r="K23" s="106">
        <v>0.28689999999999999</v>
      </c>
      <c r="L23" s="106">
        <v>0.33339999999999997</v>
      </c>
      <c r="M23" s="106">
        <v>9.0200000000000002E-2</v>
      </c>
      <c r="N23" s="106">
        <v>0.2044</v>
      </c>
      <c r="O23" s="106">
        <v>0.20069999999999999</v>
      </c>
      <c r="P23" s="106">
        <v>0.32940000000000003</v>
      </c>
      <c r="Q23" s="106">
        <v>0.51919999999999999</v>
      </c>
      <c r="R23" s="106">
        <v>0.107</v>
      </c>
      <c r="S23" s="106">
        <v>0.24490000000000001</v>
      </c>
      <c r="T23" s="106">
        <v>0.1721</v>
      </c>
      <c r="U23" s="106">
        <v>0.36330000000000001</v>
      </c>
      <c r="V23" s="106">
        <v>0.24709999999999999</v>
      </c>
      <c r="W23" s="106">
        <v>5.1700000000000003E-2</v>
      </c>
      <c r="X23" s="106">
        <v>0.3715</v>
      </c>
      <c r="Y23" s="106">
        <v>0.22420000000000001</v>
      </c>
      <c r="Z23" s="106">
        <v>0.32140000000000002</v>
      </c>
      <c r="AA23" s="106">
        <v>0.46289999999999998</v>
      </c>
      <c r="AB23" s="106">
        <v>0.1769</v>
      </c>
      <c r="AC23" s="106">
        <v>0.27979999999999999</v>
      </c>
      <c r="AD23" s="106">
        <v>0.24030000000000001</v>
      </c>
      <c r="AE23" s="106">
        <v>0.1875</v>
      </c>
      <c r="AF23" s="106">
        <v>0.22370000000000001</v>
      </c>
      <c r="AG23" s="106">
        <v>0.13569999999999999</v>
      </c>
      <c r="AH23" s="106">
        <v>0.37230000000000002</v>
      </c>
      <c r="AI23" s="106">
        <v>0.26579999999999998</v>
      </c>
      <c r="AJ23" s="106">
        <v>0.1008</v>
      </c>
      <c r="AK23" s="106">
        <v>0.1145</v>
      </c>
      <c r="AL23" s="106">
        <v>0.27460000000000001</v>
      </c>
      <c r="AM23" s="106">
        <v>0.24379999999999999</v>
      </c>
      <c r="AN23" s="106">
        <v>0.22639999999999999</v>
      </c>
      <c r="AO23" s="106">
        <v>9.5299999999999996E-2</v>
      </c>
      <c r="AP23" s="106">
        <v>4.2099999999999999E-2</v>
      </c>
      <c r="AQ23" s="106">
        <v>0.27460000000000001</v>
      </c>
    </row>
    <row r="24" spans="1:43">
      <c r="A24" s="108" t="s">
        <v>528</v>
      </c>
      <c r="B24" s="106">
        <v>9.9500000000000005E-2</v>
      </c>
      <c r="C24" s="106">
        <v>7.6200000000000004E-2</v>
      </c>
      <c r="D24" s="106">
        <v>7.1199999999999999E-2</v>
      </c>
      <c r="E24" s="106">
        <v>0.02</v>
      </c>
      <c r="F24" s="106">
        <v>5.3699999999999998E-2</v>
      </c>
      <c r="G24" s="106">
        <v>5.1700000000000003E-2</v>
      </c>
      <c r="H24" s="106">
        <v>7.8E-2</v>
      </c>
      <c r="I24" s="106">
        <v>6.7599999999999993E-2</v>
      </c>
      <c r="J24" s="106">
        <v>6.0100000000000001E-2</v>
      </c>
      <c r="K24" s="106">
        <v>6.0999999999999999E-2</v>
      </c>
      <c r="L24" s="106">
        <v>1.4200000000000001E-2</v>
      </c>
      <c r="M24" s="106">
        <v>8.0500000000000002E-2</v>
      </c>
      <c r="N24" s="106">
        <v>7.8100000000000003E-2</v>
      </c>
      <c r="O24" s="106">
        <v>0.1186</v>
      </c>
      <c r="P24" s="106">
        <v>8.5500000000000007E-2</v>
      </c>
      <c r="Q24" s="106">
        <v>6.1999999999999998E-3</v>
      </c>
      <c r="R24" s="106">
        <v>0.10580000000000001</v>
      </c>
      <c r="S24" s="106">
        <v>3.95E-2</v>
      </c>
      <c r="T24" s="106">
        <v>4.3099999999999999E-2</v>
      </c>
      <c r="U24" s="106">
        <v>1.6500000000000001E-2</v>
      </c>
      <c r="V24" s="106">
        <v>1.6299999999999999E-2</v>
      </c>
      <c r="W24" s="106">
        <v>2.2599999999999999E-2</v>
      </c>
      <c r="X24" s="106">
        <v>8.6999999999999994E-3</v>
      </c>
      <c r="Y24" s="106">
        <v>3.2000000000000001E-2</v>
      </c>
      <c r="Z24" s="106">
        <v>4.6399999999999997E-2</v>
      </c>
      <c r="AA24" s="106">
        <v>1.9099999999999999E-2</v>
      </c>
      <c r="AB24" s="106">
        <v>3.2000000000000001E-2</v>
      </c>
      <c r="AC24" s="106">
        <v>5.2999999999999999E-2</v>
      </c>
      <c r="AD24" s="106">
        <v>3.2800000000000003E-2</v>
      </c>
      <c r="AE24" s="106">
        <v>2.1000000000000001E-2</v>
      </c>
      <c r="AF24" s="106">
        <v>8.2699999999999996E-2</v>
      </c>
      <c r="AG24" s="106">
        <v>0.01</v>
      </c>
      <c r="AH24" s="106">
        <v>2.9899999999999999E-2</v>
      </c>
      <c r="AI24" s="106">
        <v>0.111</v>
      </c>
      <c r="AJ24" s="106">
        <v>0</v>
      </c>
      <c r="AK24" s="106">
        <v>4.1200000000000001E-2</v>
      </c>
      <c r="AL24" s="106">
        <v>4.1399999999999999E-2</v>
      </c>
      <c r="AM24" s="106">
        <v>0.12039999999999999</v>
      </c>
      <c r="AN24" s="106">
        <v>0.1133</v>
      </c>
      <c r="AO24" s="106">
        <v>0.32250000000000001</v>
      </c>
      <c r="AP24" s="106">
        <v>6.9800000000000001E-2</v>
      </c>
      <c r="AQ24" s="106">
        <v>6.2300000000000001E-2</v>
      </c>
    </row>
    <row r="25" spans="1:43">
      <c r="A25" s="108" t="s">
        <v>529</v>
      </c>
      <c r="B25" s="106">
        <v>7.7600000000000002E-2</v>
      </c>
      <c r="C25" s="106">
        <v>0.1343</v>
      </c>
      <c r="D25" s="106">
        <v>0.104</v>
      </c>
      <c r="E25" s="106">
        <v>0.19450000000000001</v>
      </c>
      <c r="F25" s="106">
        <v>7.9299999999999995E-2</v>
      </c>
      <c r="G25" s="106">
        <v>0.11840000000000001</v>
      </c>
      <c r="H25" s="106">
        <v>0.10440000000000001</v>
      </c>
      <c r="I25" s="106">
        <v>0.105</v>
      </c>
      <c r="J25" s="106">
        <v>0.12839999999999999</v>
      </c>
      <c r="K25" s="106">
        <v>0.1085</v>
      </c>
      <c r="L25" s="106">
        <v>0.111</v>
      </c>
      <c r="M25" s="106">
        <v>4.5999999999999999E-2</v>
      </c>
      <c r="N25" s="106">
        <v>0.1128</v>
      </c>
      <c r="O25" s="106">
        <v>0.1036</v>
      </c>
      <c r="P25" s="106">
        <v>0.1169</v>
      </c>
      <c r="Q25" s="106">
        <v>0.19359999999999999</v>
      </c>
      <c r="R25" s="106">
        <v>7.22E-2</v>
      </c>
      <c r="S25" s="106">
        <v>0.21290000000000001</v>
      </c>
      <c r="T25" s="106">
        <v>7.51E-2</v>
      </c>
      <c r="U25" s="106">
        <v>0.16739999999999999</v>
      </c>
      <c r="V25" s="106">
        <v>7.8700000000000006E-2</v>
      </c>
      <c r="W25" s="106">
        <v>5.5800000000000002E-2</v>
      </c>
      <c r="X25" s="106">
        <v>0.14369999999999999</v>
      </c>
      <c r="Y25" s="106">
        <v>0.1158</v>
      </c>
      <c r="Z25" s="106">
        <v>0.11890000000000001</v>
      </c>
      <c r="AA25" s="106">
        <v>0.15559999999999999</v>
      </c>
      <c r="AB25" s="106">
        <v>7.5300000000000006E-2</v>
      </c>
      <c r="AC25" s="106">
        <v>0.1308</v>
      </c>
      <c r="AD25" s="106">
        <v>0.1143</v>
      </c>
      <c r="AE25" s="106">
        <v>9.3200000000000005E-2</v>
      </c>
      <c r="AF25" s="106">
        <v>5.7099999999999998E-2</v>
      </c>
      <c r="AG25" s="106">
        <v>4.8099999999999997E-2</v>
      </c>
      <c r="AH25" s="106">
        <v>0.16550000000000001</v>
      </c>
      <c r="AI25" s="106">
        <v>0.10440000000000001</v>
      </c>
      <c r="AJ25" s="106">
        <v>0.1191</v>
      </c>
      <c r="AK25" s="106">
        <v>7.46E-2</v>
      </c>
      <c r="AL25" s="106">
        <v>9.4700000000000006E-2</v>
      </c>
      <c r="AM25" s="106">
        <v>0.1046</v>
      </c>
      <c r="AN25" s="106">
        <v>6.6799999999999998E-2</v>
      </c>
      <c r="AO25" s="106">
        <v>5.8700000000000002E-2</v>
      </c>
      <c r="AP25" s="106">
        <v>3.6200000000000003E-2</v>
      </c>
      <c r="AQ25" s="106">
        <v>0.1032</v>
      </c>
    </row>
    <row r="26" spans="1:43">
      <c r="A26" s="108" t="s">
        <v>1317</v>
      </c>
      <c r="B26" s="106">
        <v>0.11310000000000001</v>
      </c>
      <c r="C26" s="106">
        <v>7.0900000000000005E-2</v>
      </c>
      <c r="D26" s="106">
        <v>0.1024</v>
      </c>
      <c r="E26" s="106">
        <v>3.85E-2</v>
      </c>
      <c r="F26" s="106">
        <v>0.13469999999999999</v>
      </c>
      <c r="G26" s="106">
        <v>6.5500000000000003E-2</v>
      </c>
      <c r="H26" s="106">
        <v>0.1072</v>
      </c>
      <c r="I26" s="106">
        <v>8.1299999999999997E-2</v>
      </c>
      <c r="J26" s="106">
        <v>8.9899999999999994E-2</v>
      </c>
      <c r="K26" s="106">
        <v>8.3000000000000004E-2</v>
      </c>
      <c r="L26" s="106">
        <v>7.4499999999999997E-2</v>
      </c>
      <c r="M26" s="106">
        <v>6.7900000000000002E-2</v>
      </c>
      <c r="N26" s="106">
        <v>7.2300000000000003E-2</v>
      </c>
      <c r="O26" s="106">
        <v>9.9299999999999999E-2</v>
      </c>
      <c r="P26" s="106">
        <v>7.7100000000000002E-2</v>
      </c>
      <c r="Q26" s="106">
        <v>8.5800000000000001E-2</v>
      </c>
      <c r="R26" s="106">
        <v>0.1288</v>
      </c>
      <c r="S26" s="106">
        <v>0.18060000000000001</v>
      </c>
      <c r="T26" s="106">
        <v>0.1075</v>
      </c>
      <c r="U26" s="106">
        <v>5.9799999999999999E-2</v>
      </c>
      <c r="V26" s="106">
        <v>7.6300000000000007E-2</v>
      </c>
      <c r="W26" s="106">
        <v>0.1235</v>
      </c>
      <c r="X26" s="106">
        <v>7.7200000000000005E-2</v>
      </c>
      <c r="Y26" s="106">
        <v>9.2600000000000002E-2</v>
      </c>
      <c r="Z26" s="106">
        <v>8.7400000000000005E-2</v>
      </c>
      <c r="AA26" s="106">
        <v>9.64E-2</v>
      </c>
      <c r="AB26" s="106">
        <v>7.7799999999999994E-2</v>
      </c>
      <c r="AC26" s="106">
        <v>0.13300000000000001</v>
      </c>
      <c r="AD26" s="106">
        <v>3.5099999999999999E-2</v>
      </c>
      <c r="AE26" s="106">
        <v>9.1200000000000003E-2</v>
      </c>
      <c r="AF26" s="106">
        <v>0.10050000000000001</v>
      </c>
      <c r="AG26" s="106">
        <v>4.3799999999999999E-2</v>
      </c>
      <c r="AH26" s="106">
        <v>7.3099999999999998E-2</v>
      </c>
      <c r="AI26" s="106">
        <v>0.17549999999999999</v>
      </c>
      <c r="AJ26" s="106">
        <v>4.0500000000000001E-2</v>
      </c>
      <c r="AK26" s="106">
        <v>3.04E-2</v>
      </c>
      <c r="AL26" s="106">
        <v>8.5099999999999995E-2</v>
      </c>
      <c r="AM26" s="106">
        <v>9.5100000000000004E-2</v>
      </c>
      <c r="AN26" s="106">
        <v>0.1351</v>
      </c>
      <c r="AO26" s="106">
        <v>0.18509999999999999</v>
      </c>
      <c r="AP26" s="106">
        <v>6.9400000000000003E-2</v>
      </c>
      <c r="AQ26" s="106">
        <v>9.4700000000000006E-2</v>
      </c>
    </row>
    <row r="27" spans="1:43">
      <c r="A27" s="108" t="s">
        <v>530</v>
      </c>
      <c r="B27" s="106">
        <v>0.94530000000000003</v>
      </c>
      <c r="C27" s="106">
        <v>0.9133</v>
      </c>
      <c r="D27" s="106">
        <v>0.91920000000000002</v>
      </c>
      <c r="E27" s="106">
        <v>0.96450000000000002</v>
      </c>
      <c r="F27" s="106">
        <v>0.88300000000000001</v>
      </c>
      <c r="G27" s="106">
        <v>0.94189999999999996</v>
      </c>
      <c r="H27" s="106">
        <v>0.93879999999999997</v>
      </c>
      <c r="I27" s="106">
        <v>0.9204</v>
      </c>
      <c r="J27" s="106">
        <v>0.94230000000000003</v>
      </c>
      <c r="K27" s="106">
        <v>0.91439999999999999</v>
      </c>
      <c r="L27" s="106">
        <v>0.97089999999999999</v>
      </c>
      <c r="M27" s="106">
        <v>0.98009999999999997</v>
      </c>
      <c r="N27" s="106">
        <v>0.95889999999999997</v>
      </c>
      <c r="O27" s="106">
        <v>0.93869999999999998</v>
      </c>
      <c r="P27" s="106">
        <v>0.9274</v>
      </c>
      <c r="Q27" s="106">
        <v>0.94820000000000004</v>
      </c>
      <c r="R27" s="106">
        <v>0.95679999999999998</v>
      </c>
      <c r="S27" s="106">
        <v>0.93889999999999996</v>
      </c>
      <c r="T27" s="106">
        <v>0.97270000000000001</v>
      </c>
      <c r="U27" s="106">
        <v>0.96899999999999997</v>
      </c>
      <c r="V27" s="106">
        <v>0.97950000000000004</v>
      </c>
      <c r="W27" s="106">
        <v>0.97399999999999998</v>
      </c>
      <c r="X27" s="106">
        <v>0.99409999999999998</v>
      </c>
      <c r="Y27" s="106">
        <v>0.97799999999999998</v>
      </c>
      <c r="Z27" s="106">
        <v>0.93020000000000003</v>
      </c>
      <c r="AA27" s="106">
        <v>0.96199999999999997</v>
      </c>
      <c r="AB27" s="106">
        <v>0.97340000000000004</v>
      </c>
      <c r="AC27" s="106">
        <v>0.92500000000000004</v>
      </c>
      <c r="AD27" s="106">
        <v>0.9577</v>
      </c>
      <c r="AE27" s="106">
        <v>0.98699999999999999</v>
      </c>
      <c r="AF27" s="106">
        <v>0.92849999999999999</v>
      </c>
      <c r="AG27" s="106">
        <v>0.9899</v>
      </c>
      <c r="AH27" s="106">
        <v>0.96179999999999999</v>
      </c>
      <c r="AI27" s="106">
        <v>0.91010000000000002</v>
      </c>
      <c r="AJ27" s="106">
        <v>0.98360000000000003</v>
      </c>
      <c r="AK27" s="106">
        <v>0.95250000000000001</v>
      </c>
      <c r="AL27" s="106">
        <v>0.95050000000000001</v>
      </c>
      <c r="AM27" s="106">
        <v>0.89890000000000003</v>
      </c>
      <c r="AN27" s="106">
        <v>0.90510000000000002</v>
      </c>
      <c r="AO27" s="106">
        <v>0.79310000000000003</v>
      </c>
      <c r="AP27" s="106">
        <v>0.99229999999999996</v>
      </c>
      <c r="AQ27" s="106">
        <v>0.94350000000000001</v>
      </c>
    </row>
    <row r="28" spans="1:43">
      <c r="A28" s="108" t="s">
        <v>531</v>
      </c>
      <c r="B28" s="106">
        <v>1.29E-2</v>
      </c>
      <c r="C28" s="106">
        <v>3.3700000000000001E-2</v>
      </c>
      <c r="D28" s="106">
        <v>2.8500000000000001E-2</v>
      </c>
      <c r="E28" s="106">
        <v>1.44E-2</v>
      </c>
      <c r="F28" s="106">
        <v>3.73E-2</v>
      </c>
      <c r="G28" s="106">
        <v>2.81E-2</v>
      </c>
      <c r="H28" s="106">
        <v>2.4899999999999999E-2</v>
      </c>
      <c r="I28" s="106">
        <v>1.1599999999999999E-2</v>
      </c>
      <c r="J28" s="106">
        <v>0.01</v>
      </c>
      <c r="K28" s="106">
        <v>2.92E-2</v>
      </c>
      <c r="L28" s="106">
        <v>8.9999999999999998E-4</v>
      </c>
      <c r="M28" s="106">
        <v>3.7000000000000002E-3</v>
      </c>
      <c r="N28" s="106">
        <v>4.8999999999999998E-3</v>
      </c>
      <c r="O28" s="106">
        <v>1.49E-2</v>
      </c>
      <c r="P28" s="106">
        <v>3.39E-2</v>
      </c>
      <c r="Q28" s="106">
        <v>2.0500000000000001E-2</v>
      </c>
      <c r="R28" s="106">
        <v>1.11E-2</v>
      </c>
      <c r="S28" s="106">
        <v>1.6299999999999999E-2</v>
      </c>
      <c r="T28" s="106">
        <v>1.15E-2</v>
      </c>
      <c r="U28" s="106">
        <v>8.3000000000000001E-3</v>
      </c>
      <c r="V28" s="106">
        <v>2.0999999999999999E-3</v>
      </c>
      <c r="W28" s="106">
        <v>6.6E-3</v>
      </c>
      <c r="X28" s="106">
        <v>1E-4</v>
      </c>
      <c r="Y28" s="106">
        <v>6.1999999999999998E-3</v>
      </c>
      <c r="Z28" s="106">
        <v>1.6899999999999998E-2</v>
      </c>
      <c r="AA28" s="106">
        <v>6.0000000000000001E-3</v>
      </c>
      <c r="AB28" s="106">
        <v>1.1599999999999999E-2</v>
      </c>
      <c r="AC28" s="106">
        <v>3.2899999999999999E-2</v>
      </c>
      <c r="AD28" s="106">
        <v>2.07E-2</v>
      </c>
      <c r="AE28" s="106">
        <v>2E-3</v>
      </c>
      <c r="AF28" s="106">
        <v>2.3099999999999999E-2</v>
      </c>
      <c r="AG28" s="106">
        <v>7.7000000000000002E-3</v>
      </c>
      <c r="AH28" s="106">
        <v>7.0000000000000001E-3</v>
      </c>
      <c r="AI28" s="106">
        <v>3.7699999999999997E-2</v>
      </c>
      <c r="AJ28" s="106">
        <v>5.0000000000000001E-4</v>
      </c>
      <c r="AK28" s="106">
        <v>2.7900000000000001E-2</v>
      </c>
      <c r="AL28" s="106">
        <v>1.23E-2</v>
      </c>
      <c r="AM28" s="106">
        <v>1.9199999999999998E-2</v>
      </c>
      <c r="AN28" s="106">
        <v>2.18E-2</v>
      </c>
      <c r="AO28" s="106">
        <v>3.9600000000000003E-2</v>
      </c>
      <c r="AP28" s="106">
        <v>5.9999999999999995E-4</v>
      </c>
      <c r="AQ28" s="106">
        <v>1.7000000000000001E-2</v>
      </c>
    </row>
    <row r="29" spans="1:43">
      <c r="A29" s="108" t="s">
        <v>532</v>
      </c>
      <c r="B29" s="106">
        <v>3.3E-3</v>
      </c>
      <c r="C29" s="106">
        <v>1.3599999999999999E-2</v>
      </c>
      <c r="D29" s="106">
        <v>6.0000000000000001E-3</v>
      </c>
      <c r="E29" s="106">
        <v>5.9999999999999995E-4</v>
      </c>
      <c r="F29" s="106">
        <v>6.6E-3</v>
      </c>
      <c r="G29" s="106">
        <v>9.4000000000000004E-3</v>
      </c>
      <c r="H29" s="106">
        <v>2.2000000000000001E-3</v>
      </c>
      <c r="I29" s="106">
        <v>3.3E-3</v>
      </c>
      <c r="J29" s="106">
        <v>1.9E-3</v>
      </c>
      <c r="K29" s="106">
        <v>9.4999999999999998E-3</v>
      </c>
      <c r="L29" s="106">
        <v>4.0000000000000002E-4</v>
      </c>
      <c r="M29" s="106">
        <v>8.9999999999999998E-4</v>
      </c>
      <c r="N29" s="106">
        <v>4.7999999999999996E-3</v>
      </c>
      <c r="O29" s="106">
        <v>2.5999999999999999E-3</v>
      </c>
      <c r="P29" s="106">
        <v>1.09E-2</v>
      </c>
      <c r="Q29" s="106">
        <v>2.0000000000000001E-4</v>
      </c>
      <c r="R29" s="106">
        <v>7.7000000000000002E-3</v>
      </c>
      <c r="S29" s="106">
        <v>2.2000000000000001E-3</v>
      </c>
      <c r="T29" s="106">
        <v>3.3999999999999998E-3</v>
      </c>
      <c r="U29" s="106">
        <v>4.4999999999999997E-3</v>
      </c>
      <c r="V29" s="106">
        <v>4.3E-3</v>
      </c>
      <c r="W29" s="106">
        <v>1.8E-3</v>
      </c>
      <c r="X29" s="106">
        <v>1E-4</v>
      </c>
      <c r="Y29" s="106">
        <v>1.6999999999999999E-3</v>
      </c>
      <c r="Z29" s="106">
        <v>3.3E-3</v>
      </c>
      <c r="AA29" s="106">
        <v>1E-3</v>
      </c>
      <c r="AB29" s="106">
        <v>8.9999999999999998E-4</v>
      </c>
      <c r="AC29" s="106">
        <v>2.5000000000000001E-3</v>
      </c>
      <c r="AD29" s="106">
        <v>7.1000000000000004E-3</v>
      </c>
      <c r="AE29" s="106">
        <v>2.9999999999999997E-4</v>
      </c>
      <c r="AF29" s="106">
        <v>1.34E-2</v>
      </c>
      <c r="AG29" s="106">
        <v>8.9999999999999998E-4</v>
      </c>
      <c r="AH29" s="106">
        <v>8.9999999999999998E-4</v>
      </c>
      <c r="AI29" s="106">
        <v>2.1100000000000001E-2</v>
      </c>
      <c r="AJ29" s="106">
        <v>2.0000000000000001E-4</v>
      </c>
      <c r="AK29" s="106">
        <v>1.11E-2</v>
      </c>
      <c r="AL29" s="106">
        <v>1.8E-3</v>
      </c>
      <c r="AM29" s="106">
        <v>5.4999999999999997E-3</v>
      </c>
      <c r="AN29" s="106">
        <v>2.0899999999999998E-2</v>
      </c>
      <c r="AO29" s="106">
        <v>1.26E-2</v>
      </c>
      <c r="AP29" s="106">
        <v>0</v>
      </c>
      <c r="AQ29" s="106">
        <v>5.1999999999999998E-3</v>
      </c>
    </row>
    <row r="30" spans="1:43">
      <c r="A30" s="108" t="s">
        <v>533</v>
      </c>
      <c r="B30" s="106">
        <v>4.4999999999999997E-3</v>
      </c>
      <c r="C30" s="106">
        <v>3.7000000000000002E-3</v>
      </c>
      <c r="D30" s="106">
        <v>1.9E-3</v>
      </c>
      <c r="E30" s="106">
        <v>2.3E-3</v>
      </c>
      <c r="F30" s="106">
        <v>1.2999999999999999E-3</v>
      </c>
      <c r="G30" s="106">
        <v>2.9999999999999997E-4</v>
      </c>
      <c r="H30" s="106">
        <v>1E-3</v>
      </c>
      <c r="I30" s="106">
        <v>1.2999999999999999E-3</v>
      </c>
      <c r="J30" s="106">
        <v>3.7000000000000002E-3</v>
      </c>
      <c r="K30" s="106">
        <v>8.0000000000000004E-4</v>
      </c>
      <c r="L30" s="106">
        <v>0</v>
      </c>
      <c r="M30" s="106">
        <v>2.9999999999999997E-4</v>
      </c>
      <c r="N30" s="106">
        <v>5.0000000000000001E-4</v>
      </c>
      <c r="O30" s="106">
        <v>8.3999999999999995E-3</v>
      </c>
      <c r="P30" s="106">
        <v>6.4999999999999997E-3</v>
      </c>
      <c r="Q30" s="106">
        <v>0</v>
      </c>
      <c r="R30" s="106">
        <v>3.0000000000000001E-3</v>
      </c>
      <c r="S30" s="106">
        <v>3.3E-3</v>
      </c>
      <c r="T30" s="106">
        <v>2.5000000000000001E-3</v>
      </c>
      <c r="U30" s="106">
        <v>8.0000000000000004E-4</v>
      </c>
      <c r="V30" s="106">
        <v>2.9999999999999997E-4</v>
      </c>
      <c r="W30" s="106">
        <v>1E-3</v>
      </c>
      <c r="X30" s="106">
        <v>2.9999999999999997E-4</v>
      </c>
      <c r="Y30" s="106">
        <v>1.4E-3</v>
      </c>
      <c r="Z30" s="106">
        <v>1E-3</v>
      </c>
      <c r="AA30" s="106">
        <v>0</v>
      </c>
      <c r="AB30" s="106">
        <v>6.9999999999999999E-4</v>
      </c>
      <c r="AC30" s="106">
        <v>2.3999999999999998E-3</v>
      </c>
      <c r="AD30" s="106">
        <v>1.8E-3</v>
      </c>
      <c r="AE30" s="106">
        <v>1.6999999999999999E-3</v>
      </c>
      <c r="AF30" s="106">
        <v>5.9999999999999995E-4</v>
      </c>
      <c r="AG30" s="106">
        <v>2.0000000000000001E-4</v>
      </c>
      <c r="AH30" s="106">
        <v>0</v>
      </c>
      <c r="AI30" s="106">
        <v>5.8999999999999999E-3</v>
      </c>
      <c r="AJ30" s="106">
        <v>4.0000000000000002E-4</v>
      </c>
      <c r="AK30" s="106">
        <v>0</v>
      </c>
      <c r="AL30" s="106">
        <v>2.0000000000000001E-4</v>
      </c>
      <c r="AM30" s="106">
        <v>6.4999999999999997E-3</v>
      </c>
      <c r="AN30" s="106">
        <v>2.0999999999999999E-3</v>
      </c>
      <c r="AO30" s="106">
        <v>3.8999999999999998E-3</v>
      </c>
      <c r="AP30" s="106">
        <v>0</v>
      </c>
      <c r="AQ30" s="106">
        <v>2.3999999999999998E-3</v>
      </c>
    </row>
    <row r="31" spans="1:43">
      <c r="A31" s="108" t="s">
        <v>534</v>
      </c>
      <c r="B31" s="106">
        <v>2.3999999999999998E-3</v>
      </c>
      <c r="C31" s="106">
        <v>2.5999999999999999E-3</v>
      </c>
      <c r="D31" s="106">
        <v>0</v>
      </c>
      <c r="E31" s="106">
        <v>1E-4</v>
      </c>
      <c r="F31" s="106">
        <v>2.3999999999999998E-3</v>
      </c>
      <c r="G31" s="106">
        <v>5.9999999999999995E-4</v>
      </c>
      <c r="H31" s="106">
        <v>2.0000000000000001E-4</v>
      </c>
      <c r="I31" s="106">
        <v>3.0999999999999999E-3</v>
      </c>
      <c r="J31" s="106">
        <v>2.5999999999999999E-3</v>
      </c>
      <c r="K31" s="106">
        <v>2.3E-3</v>
      </c>
      <c r="L31" s="106">
        <v>1E-4</v>
      </c>
      <c r="M31" s="106">
        <v>1E-4</v>
      </c>
      <c r="N31" s="106">
        <v>1.6000000000000001E-3</v>
      </c>
      <c r="O31" s="106">
        <v>3.3E-3</v>
      </c>
      <c r="P31" s="106">
        <v>1E-3</v>
      </c>
      <c r="Q31" s="106">
        <v>1.1999999999999999E-3</v>
      </c>
      <c r="R31" s="106">
        <v>2.9999999999999997E-4</v>
      </c>
      <c r="S31" s="106">
        <v>5.0000000000000001E-3</v>
      </c>
      <c r="T31" s="106">
        <v>5.0000000000000001E-4</v>
      </c>
      <c r="U31" s="106">
        <v>0</v>
      </c>
      <c r="V31" s="106">
        <v>1.5E-3</v>
      </c>
      <c r="W31" s="106">
        <v>6.9999999999999999E-4</v>
      </c>
      <c r="X31" s="106">
        <v>5.9999999999999995E-4</v>
      </c>
      <c r="Y31" s="106">
        <v>1E-4</v>
      </c>
      <c r="Z31" s="106">
        <v>2.9999999999999997E-4</v>
      </c>
      <c r="AA31" s="106">
        <v>2.0999999999999999E-3</v>
      </c>
      <c r="AB31" s="106">
        <v>2.9999999999999997E-4</v>
      </c>
      <c r="AC31" s="106">
        <v>2.2000000000000001E-3</v>
      </c>
      <c r="AD31" s="106">
        <v>1.1999999999999999E-3</v>
      </c>
      <c r="AE31" s="106">
        <v>0</v>
      </c>
      <c r="AF31" s="106">
        <v>8.9999999999999998E-4</v>
      </c>
      <c r="AG31" s="106">
        <v>0</v>
      </c>
      <c r="AH31" s="106">
        <v>0</v>
      </c>
      <c r="AI31" s="106">
        <v>0</v>
      </c>
      <c r="AJ31" s="106">
        <v>0</v>
      </c>
      <c r="AK31" s="106">
        <v>0</v>
      </c>
      <c r="AL31" s="106">
        <v>3.2000000000000002E-3</v>
      </c>
      <c r="AM31" s="106">
        <v>2.5000000000000001E-3</v>
      </c>
      <c r="AN31" s="106">
        <v>2.0000000000000001E-4</v>
      </c>
      <c r="AO31" s="106">
        <v>2.8E-3</v>
      </c>
      <c r="AP31" s="106">
        <v>3.3999999999999998E-3</v>
      </c>
      <c r="AQ31" s="106">
        <v>1.5E-3</v>
      </c>
    </row>
    <row r="32" spans="1:43">
      <c r="A32" s="108" t="s">
        <v>535</v>
      </c>
      <c r="B32" s="106">
        <v>3.1600000000000003E-2</v>
      </c>
      <c r="C32" s="106">
        <v>3.3099999999999997E-2</v>
      </c>
      <c r="D32" s="106">
        <v>4.4299999999999999E-2</v>
      </c>
      <c r="E32" s="106">
        <v>1.8200000000000001E-2</v>
      </c>
      <c r="F32" s="106">
        <v>6.9400000000000003E-2</v>
      </c>
      <c r="G32" s="106">
        <v>1.9800000000000002E-2</v>
      </c>
      <c r="H32" s="106">
        <v>3.2899999999999999E-2</v>
      </c>
      <c r="I32" s="106">
        <v>6.0199999999999997E-2</v>
      </c>
      <c r="J32" s="106">
        <v>3.9600000000000003E-2</v>
      </c>
      <c r="K32" s="106">
        <v>4.3700000000000003E-2</v>
      </c>
      <c r="L32" s="106">
        <v>2.7699999999999999E-2</v>
      </c>
      <c r="M32" s="106">
        <v>1.49E-2</v>
      </c>
      <c r="N32" s="106">
        <v>2.93E-2</v>
      </c>
      <c r="O32" s="106">
        <v>3.2099999999999997E-2</v>
      </c>
      <c r="P32" s="106">
        <v>2.0199999999999999E-2</v>
      </c>
      <c r="Q32" s="106">
        <v>2.9899999999999999E-2</v>
      </c>
      <c r="R32" s="106">
        <v>2.12E-2</v>
      </c>
      <c r="S32" s="106">
        <v>3.4299999999999997E-2</v>
      </c>
      <c r="T32" s="106">
        <v>9.4999999999999998E-3</v>
      </c>
      <c r="U32" s="106">
        <v>1.7299999999999999E-2</v>
      </c>
      <c r="V32" s="106">
        <v>1.2200000000000001E-2</v>
      </c>
      <c r="W32" s="106">
        <v>1.5900000000000001E-2</v>
      </c>
      <c r="X32" s="106">
        <v>4.7000000000000002E-3</v>
      </c>
      <c r="Y32" s="106">
        <v>1.26E-2</v>
      </c>
      <c r="Z32" s="106">
        <v>4.8300000000000003E-2</v>
      </c>
      <c r="AA32" s="106">
        <v>2.9000000000000001E-2</v>
      </c>
      <c r="AB32" s="106">
        <v>1.3100000000000001E-2</v>
      </c>
      <c r="AC32" s="106">
        <v>3.5000000000000003E-2</v>
      </c>
      <c r="AD32" s="106">
        <v>1.1599999999999999E-2</v>
      </c>
      <c r="AE32" s="106">
        <v>8.9999999999999993E-3</v>
      </c>
      <c r="AF32" s="106">
        <v>3.3500000000000002E-2</v>
      </c>
      <c r="AG32" s="106">
        <v>1.1999999999999999E-3</v>
      </c>
      <c r="AH32" s="106">
        <v>3.0300000000000001E-2</v>
      </c>
      <c r="AI32" s="106">
        <v>2.52E-2</v>
      </c>
      <c r="AJ32" s="106">
        <v>1.52E-2</v>
      </c>
      <c r="AK32" s="106">
        <v>8.5000000000000006E-3</v>
      </c>
      <c r="AL32" s="106">
        <v>3.2000000000000001E-2</v>
      </c>
      <c r="AM32" s="106">
        <v>6.7400000000000002E-2</v>
      </c>
      <c r="AN32" s="106">
        <v>0.05</v>
      </c>
      <c r="AO32" s="106">
        <v>0.14799999999999999</v>
      </c>
      <c r="AP32" s="106">
        <v>3.8E-3</v>
      </c>
      <c r="AQ32" s="106">
        <v>3.04E-2</v>
      </c>
    </row>
    <row r="33" spans="1:43">
      <c r="A33" s="109" t="s">
        <v>536</v>
      </c>
      <c r="B33" s="107"/>
      <c r="C33" s="107"/>
      <c r="D33" s="107"/>
      <c r="E33" s="107"/>
      <c r="F33" s="107"/>
      <c r="G33" s="107"/>
      <c r="H33" s="107"/>
      <c r="I33" s="107"/>
      <c r="J33" s="107"/>
      <c r="K33" s="107"/>
      <c r="L33" s="107"/>
      <c r="M33" s="107"/>
      <c r="N33" s="107"/>
      <c r="O33" s="107"/>
      <c r="P33" s="107"/>
      <c r="Q33" s="107"/>
      <c r="R33" s="107"/>
      <c r="S33" s="107"/>
      <c r="T33" s="107"/>
      <c r="U33" s="107"/>
      <c r="V33" s="107"/>
      <c r="W33" s="107"/>
      <c r="X33" s="107"/>
      <c r="Y33" s="107"/>
      <c r="Z33" s="107"/>
      <c r="AA33" s="107"/>
      <c r="AB33" s="107"/>
      <c r="AC33" s="107"/>
      <c r="AD33" s="107"/>
      <c r="AE33" s="107"/>
      <c r="AF33" s="107"/>
      <c r="AG33" s="107"/>
      <c r="AH33" s="107"/>
      <c r="AI33" s="107"/>
      <c r="AJ33" s="107"/>
      <c r="AK33" s="107"/>
      <c r="AL33" s="107"/>
      <c r="AM33" s="107"/>
      <c r="AN33" s="107"/>
      <c r="AO33" s="107"/>
      <c r="AP33" s="107"/>
      <c r="AQ33" s="107"/>
    </row>
    <row r="34" spans="1:43">
      <c r="A34" s="108" t="s">
        <v>537</v>
      </c>
      <c r="B34" s="106">
        <v>0.98670000000000002</v>
      </c>
      <c r="C34" s="106">
        <v>0.83830000000000005</v>
      </c>
      <c r="D34" s="106">
        <v>0.40310000000000001</v>
      </c>
      <c r="E34" s="106">
        <v>0.60140000000000005</v>
      </c>
      <c r="F34" s="106">
        <v>0.45960000000000001</v>
      </c>
      <c r="G34" s="106">
        <v>0.4849</v>
      </c>
      <c r="H34" s="106">
        <v>0.29449999999999998</v>
      </c>
      <c r="I34" s="106">
        <v>0.2102</v>
      </c>
      <c r="J34" s="106">
        <v>0.4824</v>
      </c>
      <c r="K34" s="106">
        <v>0.4622</v>
      </c>
      <c r="L34" s="106">
        <v>0.3256</v>
      </c>
      <c r="M34" s="106">
        <v>0.22259999999999999</v>
      </c>
      <c r="N34" s="106">
        <v>0.32169999999999999</v>
      </c>
      <c r="O34" s="106">
        <v>0.50419999999999998</v>
      </c>
      <c r="P34" s="106">
        <v>0.76100000000000001</v>
      </c>
      <c r="Q34" s="106">
        <v>0.3135</v>
      </c>
      <c r="R34" s="106">
        <v>0.40749999999999997</v>
      </c>
      <c r="S34" s="106">
        <v>0.3115</v>
      </c>
      <c r="T34" s="106">
        <v>0.24640000000000001</v>
      </c>
      <c r="U34" s="106">
        <v>0.61819999999999997</v>
      </c>
      <c r="V34" s="106">
        <v>0.38329999999999997</v>
      </c>
      <c r="W34" s="106">
        <v>0.1787</v>
      </c>
      <c r="X34" s="106">
        <v>0.48770000000000002</v>
      </c>
      <c r="Y34" s="106">
        <v>0.26819999999999999</v>
      </c>
      <c r="Z34" s="106">
        <v>0.2954</v>
      </c>
      <c r="AA34" s="106">
        <v>0.1958</v>
      </c>
      <c r="AB34" s="106">
        <v>0.35160000000000002</v>
      </c>
      <c r="AC34" s="106">
        <v>0.4103</v>
      </c>
      <c r="AD34" s="106">
        <v>0.26200000000000001</v>
      </c>
      <c r="AE34" s="106">
        <v>0.20660000000000001</v>
      </c>
      <c r="AF34" s="106">
        <v>0.35189999999999999</v>
      </c>
      <c r="AG34" s="106">
        <v>0.1719</v>
      </c>
      <c r="AH34" s="106">
        <v>0.31909999999999999</v>
      </c>
      <c r="AI34" s="106">
        <v>0.33379999999999999</v>
      </c>
      <c r="AJ34" s="106">
        <v>0.60570000000000002</v>
      </c>
      <c r="AK34" s="106">
        <v>0.53720000000000001</v>
      </c>
      <c r="AL34" s="106">
        <v>0.44700000000000001</v>
      </c>
      <c r="AM34" s="106">
        <v>0.37380000000000002</v>
      </c>
      <c r="AN34" s="106">
        <v>0.15740000000000001</v>
      </c>
      <c r="AO34" s="106">
        <v>0.37890000000000001</v>
      </c>
      <c r="AP34" s="106">
        <v>0.55940000000000001</v>
      </c>
      <c r="AQ34" s="106">
        <v>0.49270000000000003</v>
      </c>
    </row>
    <row r="35" spans="1:43">
      <c r="A35" s="108" t="s">
        <v>538</v>
      </c>
      <c r="B35" s="106">
        <v>1.0824</v>
      </c>
      <c r="C35" s="106">
        <v>0.99639999999999995</v>
      </c>
      <c r="D35" s="106">
        <v>0.58160000000000001</v>
      </c>
      <c r="E35" s="106">
        <v>0.83399999999999996</v>
      </c>
      <c r="F35" s="106">
        <v>0.90659999999999996</v>
      </c>
      <c r="G35" s="106">
        <v>0.81699999999999995</v>
      </c>
      <c r="H35" s="106">
        <v>0.58630000000000004</v>
      </c>
      <c r="I35" s="106">
        <v>0.36520000000000002</v>
      </c>
      <c r="J35" s="106">
        <v>0.94740000000000002</v>
      </c>
      <c r="K35" s="106">
        <v>0.90010000000000001</v>
      </c>
      <c r="L35" s="106">
        <v>0.86990000000000001</v>
      </c>
      <c r="M35" s="106">
        <v>0.4869</v>
      </c>
      <c r="N35" s="106">
        <v>0.63490000000000002</v>
      </c>
      <c r="O35" s="106">
        <v>0.71220000000000006</v>
      </c>
      <c r="P35" s="106">
        <v>1.6126</v>
      </c>
      <c r="Q35" s="106">
        <v>0.36059999999999998</v>
      </c>
      <c r="R35" s="106">
        <v>0.68289999999999995</v>
      </c>
      <c r="S35" s="106">
        <v>0.55989999999999995</v>
      </c>
      <c r="T35" s="106">
        <v>0.88170000000000004</v>
      </c>
      <c r="U35" s="106">
        <v>0.73909999999999998</v>
      </c>
      <c r="V35" s="106">
        <v>0.60589999999999999</v>
      </c>
      <c r="W35" s="106">
        <v>0.40260000000000001</v>
      </c>
      <c r="X35" s="106">
        <v>0.62619999999999998</v>
      </c>
      <c r="Y35" s="106">
        <v>0.65539999999999998</v>
      </c>
      <c r="Z35" s="106">
        <v>0.47620000000000001</v>
      </c>
      <c r="AA35" s="106">
        <v>0.51800000000000002</v>
      </c>
      <c r="AB35" s="106">
        <v>0.81010000000000004</v>
      </c>
      <c r="AC35" s="106">
        <v>0.4748</v>
      </c>
      <c r="AD35" s="106">
        <v>0.5514</v>
      </c>
      <c r="AE35" s="106">
        <v>0.70930000000000004</v>
      </c>
      <c r="AF35" s="106">
        <v>0.65790000000000004</v>
      </c>
      <c r="AG35" s="106">
        <v>0.42959999999999998</v>
      </c>
      <c r="AH35" s="106">
        <v>0.60670000000000002</v>
      </c>
      <c r="AI35" s="106">
        <v>1.0621</v>
      </c>
      <c r="AJ35" s="106">
        <v>1.8861000000000001</v>
      </c>
      <c r="AK35" s="106">
        <v>1.1574</v>
      </c>
      <c r="AL35" s="106">
        <v>0.71279999999999999</v>
      </c>
      <c r="AM35" s="106">
        <v>0.56340000000000001</v>
      </c>
      <c r="AN35" s="106">
        <v>0.49059999999999998</v>
      </c>
      <c r="AO35" s="106">
        <v>0.69169999999999998</v>
      </c>
      <c r="AP35" s="106">
        <v>0.77180000000000004</v>
      </c>
      <c r="AQ35" s="106">
        <v>0.74470000000000003</v>
      </c>
    </row>
    <row r="36" spans="1:43">
      <c r="A36" s="108" t="s">
        <v>539</v>
      </c>
      <c r="B36" s="106">
        <v>0.29980000000000001</v>
      </c>
      <c r="C36" s="106">
        <v>0.1825</v>
      </c>
      <c r="D36" s="106">
        <v>0.13170000000000001</v>
      </c>
      <c r="E36" s="106">
        <v>0.1142</v>
      </c>
      <c r="F36" s="106">
        <v>0.2341</v>
      </c>
      <c r="G36" s="106">
        <v>0.16650000000000001</v>
      </c>
      <c r="H36" s="106">
        <v>0.1636</v>
      </c>
      <c r="I36" s="106">
        <v>0.1356</v>
      </c>
      <c r="J36" s="106">
        <v>0.18540000000000001</v>
      </c>
      <c r="K36" s="106">
        <v>0.20610000000000001</v>
      </c>
      <c r="L36" s="106">
        <v>0.18959999999999999</v>
      </c>
      <c r="M36" s="106">
        <v>0.16950000000000001</v>
      </c>
      <c r="N36" s="106">
        <v>0.20369999999999999</v>
      </c>
      <c r="O36" s="106">
        <v>0.224</v>
      </c>
      <c r="P36" s="106">
        <v>0.18429999999999999</v>
      </c>
      <c r="Q36" s="106">
        <v>0.13120000000000001</v>
      </c>
      <c r="R36" s="106">
        <v>0.22140000000000001</v>
      </c>
      <c r="S36" s="106">
        <v>0.19450000000000001</v>
      </c>
      <c r="T36" s="106">
        <v>0.247</v>
      </c>
      <c r="U36" s="106">
        <v>0.16259999999999999</v>
      </c>
      <c r="V36" s="106">
        <v>0.17119999999999999</v>
      </c>
      <c r="W36" s="106">
        <v>0.21460000000000001</v>
      </c>
      <c r="X36" s="106">
        <v>0.17760000000000001</v>
      </c>
      <c r="Y36" s="106">
        <v>0.16800000000000001</v>
      </c>
      <c r="Z36" s="106">
        <v>0.1241</v>
      </c>
      <c r="AA36" s="106">
        <v>0.11219999999999999</v>
      </c>
      <c r="AB36" s="106">
        <v>0.1799</v>
      </c>
      <c r="AC36" s="106">
        <v>0.14580000000000001</v>
      </c>
      <c r="AD36" s="106">
        <v>0.13780000000000001</v>
      </c>
      <c r="AE36" s="106">
        <v>0.27129999999999999</v>
      </c>
      <c r="AF36" s="106">
        <v>0.22489999999999999</v>
      </c>
      <c r="AG36" s="106">
        <v>0.18160000000000001</v>
      </c>
      <c r="AH36" s="106">
        <v>0.1249</v>
      </c>
      <c r="AI36" s="106">
        <v>0.17549999999999999</v>
      </c>
      <c r="AJ36" s="106">
        <v>0.21340000000000001</v>
      </c>
      <c r="AK36" s="106">
        <v>0.21820000000000001</v>
      </c>
      <c r="AL36" s="106">
        <v>0.14430000000000001</v>
      </c>
      <c r="AM36" s="106">
        <v>0.10730000000000001</v>
      </c>
      <c r="AN36" s="106">
        <v>0.21060000000000001</v>
      </c>
      <c r="AO36" s="106">
        <v>0.24610000000000001</v>
      </c>
      <c r="AP36" s="106">
        <v>0.3291</v>
      </c>
      <c r="AQ36" s="106">
        <v>0.20080000000000001</v>
      </c>
    </row>
    <row r="37" spans="1:43">
      <c r="A37" s="108" t="s">
        <v>540</v>
      </c>
      <c r="B37" s="106">
        <v>0.24379999999999999</v>
      </c>
      <c r="C37" s="106">
        <v>0.16250000000000001</v>
      </c>
      <c r="D37" s="106">
        <v>0.1125</v>
      </c>
      <c r="E37" s="106">
        <v>0.10199999999999999</v>
      </c>
      <c r="F37" s="106">
        <v>0.19589999999999999</v>
      </c>
      <c r="G37" s="106">
        <v>0.13719999999999999</v>
      </c>
      <c r="H37" s="106">
        <v>0.13739999999999999</v>
      </c>
      <c r="I37" s="106">
        <v>0.11</v>
      </c>
      <c r="J37" s="106">
        <v>0.1537</v>
      </c>
      <c r="K37" s="106">
        <v>0.1603</v>
      </c>
      <c r="L37" s="106">
        <v>0.15060000000000001</v>
      </c>
      <c r="M37" s="106">
        <v>0.1341</v>
      </c>
      <c r="N37" s="106">
        <v>0.17630000000000001</v>
      </c>
      <c r="O37" s="106">
        <v>0.1986</v>
      </c>
      <c r="P37" s="106">
        <v>0.16900000000000001</v>
      </c>
      <c r="Q37" s="106">
        <v>0.1192</v>
      </c>
      <c r="R37" s="106">
        <v>0.19239999999999999</v>
      </c>
      <c r="S37" s="106">
        <v>0.12690000000000001</v>
      </c>
      <c r="T37" s="106">
        <v>0.21829999999999999</v>
      </c>
      <c r="U37" s="106">
        <v>0.14130000000000001</v>
      </c>
      <c r="V37" s="106">
        <v>0.15329999999999999</v>
      </c>
      <c r="W37" s="106">
        <v>0.19020000000000001</v>
      </c>
      <c r="X37" s="106">
        <v>0.1467</v>
      </c>
      <c r="Y37" s="106">
        <v>0.1467</v>
      </c>
      <c r="Z37" s="106">
        <v>0.1116</v>
      </c>
      <c r="AA37" s="106">
        <v>0.1018</v>
      </c>
      <c r="AB37" s="106">
        <v>0.16600000000000001</v>
      </c>
      <c r="AC37" s="106">
        <v>0.127</v>
      </c>
      <c r="AD37" s="106">
        <v>0.1232</v>
      </c>
      <c r="AE37" s="106">
        <v>0.23599999999999999</v>
      </c>
      <c r="AF37" s="106">
        <v>0.13109999999999999</v>
      </c>
      <c r="AG37" s="106">
        <v>0.15590000000000001</v>
      </c>
      <c r="AH37" s="106">
        <v>0.10440000000000001</v>
      </c>
      <c r="AI37" s="106">
        <v>0.1225</v>
      </c>
      <c r="AJ37" s="106">
        <v>0.19520000000000001</v>
      </c>
      <c r="AK37" s="106">
        <v>8.2799999999999999E-2</v>
      </c>
      <c r="AL37" s="106">
        <v>0.13270000000000001</v>
      </c>
      <c r="AM37" s="106">
        <v>8.4000000000000005E-2</v>
      </c>
      <c r="AN37" s="106">
        <v>0.17849999999999999</v>
      </c>
      <c r="AO37" s="106">
        <v>0.1845</v>
      </c>
      <c r="AP37" s="106">
        <v>0.25829999999999997</v>
      </c>
      <c r="AQ37" s="106">
        <v>0.1706</v>
      </c>
    </row>
    <row r="38" spans="1:43">
      <c r="A38" s="103" t="s">
        <v>1387</v>
      </c>
      <c r="B38" s="106">
        <v>0.80330000000000001</v>
      </c>
      <c r="C38" s="106">
        <v>0.57279999999999998</v>
      </c>
      <c r="D38" s="106">
        <v>0.58150000000000002</v>
      </c>
      <c r="E38" s="106">
        <v>0.54049999999999998</v>
      </c>
      <c r="F38" s="106">
        <v>0.48730000000000001</v>
      </c>
      <c r="G38" s="106">
        <v>0.41070000000000001</v>
      </c>
      <c r="H38" s="106">
        <v>0.37090000000000001</v>
      </c>
      <c r="I38" s="106">
        <v>0.33879999999999999</v>
      </c>
      <c r="J38" s="106">
        <v>0.88890000000000002</v>
      </c>
      <c r="K38" s="106">
        <v>0.76590000000000003</v>
      </c>
      <c r="L38" s="106">
        <v>0.77249999999999996</v>
      </c>
      <c r="M38" s="106">
        <v>0.44990000000000002</v>
      </c>
      <c r="N38" s="106">
        <v>0.61619999999999997</v>
      </c>
      <c r="O38" s="106">
        <v>0.67959999999999998</v>
      </c>
      <c r="P38" s="106">
        <v>1.2374000000000001</v>
      </c>
      <c r="Q38" s="106">
        <v>0.30640000000000001</v>
      </c>
      <c r="R38" s="106">
        <v>0.68289999999999995</v>
      </c>
      <c r="S38" s="106">
        <v>0.52480000000000004</v>
      </c>
      <c r="T38" s="106">
        <v>0.86670000000000003</v>
      </c>
      <c r="U38" s="106">
        <v>0.54390000000000005</v>
      </c>
      <c r="V38" s="106">
        <v>0.60580000000000001</v>
      </c>
      <c r="W38" s="106">
        <v>0.39429999999999998</v>
      </c>
      <c r="X38" s="106">
        <v>0.53879999999999995</v>
      </c>
      <c r="Y38" s="106">
        <v>0.65539999999999998</v>
      </c>
      <c r="Z38" s="106">
        <v>0.37880000000000003</v>
      </c>
      <c r="AA38" s="106">
        <v>0.38690000000000002</v>
      </c>
      <c r="AB38" s="106">
        <v>0.61560000000000004</v>
      </c>
      <c r="AC38" s="106">
        <v>0.41399999999999998</v>
      </c>
      <c r="AD38" s="106">
        <v>0.52729999999999999</v>
      </c>
      <c r="AE38" s="106">
        <v>0.66139999999999999</v>
      </c>
      <c r="AF38" s="106">
        <v>0.65790000000000004</v>
      </c>
      <c r="AG38" s="106">
        <v>0.41660000000000003</v>
      </c>
      <c r="AH38" s="106">
        <v>0.49819999999999998</v>
      </c>
      <c r="AI38" s="106">
        <v>1.0568</v>
      </c>
      <c r="AJ38" s="106">
        <v>1.7266999999999999</v>
      </c>
      <c r="AK38" s="106">
        <v>1.1574</v>
      </c>
      <c r="AL38" s="106">
        <v>0.69869999999999999</v>
      </c>
      <c r="AM38" s="106">
        <v>0.56340000000000001</v>
      </c>
      <c r="AN38" s="106">
        <v>0.49059999999999998</v>
      </c>
      <c r="AO38" s="106">
        <v>0.68889999999999996</v>
      </c>
      <c r="AP38" s="106">
        <v>0.77180000000000004</v>
      </c>
      <c r="AQ38" s="106">
        <v>0.60950000000000004</v>
      </c>
    </row>
    <row r="39" spans="1:43">
      <c r="A39" s="72" t="s">
        <v>541</v>
      </c>
      <c r="B39" s="107"/>
      <c r="C39" s="107"/>
      <c r="D39" s="107"/>
      <c r="E39" s="107"/>
      <c r="F39" s="107"/>
      <c r="G39" s="107"/>
      <c r="H39" s="107"/>
      <c r="I39" s="107"/>
      <c r="J39" s="107"/>
      <c r="K39" s="107"/>
      <c r="L39" s="107"/>
      <c r="M39" s="107"/>
      <c r="N39" s="107"/>
      <c r="O39" s="107"/>
      <c r="P39" s="107"/>
      <c r="Q39" s="107"/>
      <c r="R39" s="107"/>
      <c r="S39" s="107"/>
      <c r="T39" s="107"/>
      <c r="U39" s="107"/>
      <c r="V39" s="107"/>
      <c r="W39" s="107"/>
      <c r="X39" s="107"/>
      <c r="Y39" s="107"/>
      <c r="Z39" s="107"/>
      <c r="AA39" s="107"/>
      <c r="AB39" s="107"/>
      <c r="AC39" s="107"/>
      <c r="AD39" s="107"/>
      <c r="AE39" s="107"/>
      <c r="AF39" s="107"/>
      <c r="AG39" s="107"/>
      <c r="AH39" s="107"/>
      <c r="AI39" s="107"/>
      <c r="AJ39" s="107"/>
      <c r="AK39" s="107"/>
      <c r="AL39" s="107"/>
      <c r="AM39" s="107"/>
      <c r="AN39" s="107"/>
      <c r="AO39" s="107"/>
      <c r="AP39" s="107"/>
      <c r="AQ39" s="107"/>
    </row>
    <row r="40" spans="1:43">
      <c r="A40" s="108" t="s">
        <v>542</v>
      </c>
      <c r="B40" s="106">
        <v>0.18679999999999999</v>
      </c>
      <c r="C40" s="106">
        <v>0.1095</v>
      </c>
      <c r="D40" s="106">
        <v>0.1457</v>
      </c>
      <c r="E40" s="106">
        <v>0.1074</v>
      </c>
      <c r="F40" s="106">
        <v>0.16320000000000001</v>
      </c>
      <c r="G40" s="106">
        <v>0.1757</v>
      </c>
      <c r="H40" s="106">
        <v>0.16009999999999999</v>
      </c>
      <c r="I40" s="106">
        <v>0.1888</v>
      </c>
      <c r="J40" s="106">
        <v>0.17100000000000001</v>
      </c>
      <c r="K40" s="106">
        <v>0.22209999999999999</v>
      </c>
      <c r="L40" s="106">
        <v>0.20580000000000001</v>
      </c>
      <c r="M40" s="106">
        <v>0.2084</v>
      </c>
      <c r="N40" s="106">
        <v>0.13469999999999999</v>
      </c>
      <c r="O40" s="106">
        <v>0.1134</v>
      </c>
      <c r="P40" s="106">
        <v>8.3199999999999996E-2</v>
      </c>
      <c r="Q40" s="106">
        <v>9.1399999999999995E-2</v>
      </c>
      <c r="R40" s="106">
        <v>0.13120000000000001</v>
      </c>
      <c r="S40" s="106">
        <v>0.3473</v>
      </c>
      <c r="T40" s="106">
        <v>0.1164</v>
      </c>
      <c r="U40" s="106">
        <v>0.13070000000000001</v>
      </c>
      <c r="V40" s="106">
        <v>0.1042</v>
      </c>
      <c r="W40" s="106">
        <v>0.1137</v>
      </c>
      <c r="X40" s="106">
        <v>0.17430000000000001</v>
      </c>
      <c r="Y40" s="106">
        <v>0.12659999999999999</v>
      </c>
      <c r="Z40" s="106">
        <v>0.1007</v>
      </c>
      <c r="AA40" s="106">
        <v>9.2200000000000004E-2</v>
      </c>
      <c r="AB40" s="106">
        <v>7.7600000000000002E-2</v>
      </c>
      <c r="AC40" s="106">
        <v>0.1295</v>
      </c>
      <c r="AD40" s="106">
        <v>0.10589999999999999</v>
      </c>
      <c r="AE40" s="106">
        <v>0.12989999999999999</v>
      </c>
      <c r="AF40" s="106">
        <v>0.41689999999999999</v>
      </c>
      <c r="AG40" s="106">
        <v>0.14169999999999999</v>
      </c>
      <c r="AH40" s="106">
        <v>0.1641</v>
      </c>
      <c r="AI40" s="106">
        <v>0.30220000000000002</v>
      </c>
      <c r="AJ40" s="106">
        <v>8.5300000000000001E-2</v>
      </c>
      <c r="AK40" s="106">
        <v>0.62060000000000004</v>
      </c>
      <c r="AL40" s="106">
        <v>8.0600000000000005E-2</v>
      </c>
      <c r="AM40" s="106">
        <v>0.21709999999999999</v>
      </c>
      <c r="AN40" s="106">
        <v>0.15229999999999999</v>
      </c>
      <c r="AO40" s="106">
        <v>0.25030000000000002</v>
      </c>
      <c r="AP40" s="106">
        <v>0.21529999999999999</v>
      </c>
      <c r="AQ40" s="106">
        <v>0.15049999999999999</v>
      </c>
    </row>
    <row r="41" spans="1:43">
      <c r="A41" s="108" t="s">
        <v>543</v>
      </c>
      <c r="B41" s="106">
        <v>0.18579999999999999</v>
      </c>
      <c r="C41" s="106">
        <v>0.1095</v>
      </c>
      <c r="D41" s="106">
        <v>0.1457</v>
      </c>
      <c r="E41" s="106">
        <v>0.1074</v>
      </c>
      <c r="F41" s="106">
        <v>0.16320000000000001</v>
      </c>
      <c r="G41" s="106">
        <v>0.1757</v>
      </c>
      <c r="H41" s="106">
        <v>0.16009999999999999</v>
      </c>
      <c r="I41" s="106">
        <v>0.1888</v>
      </c>
      <c r="J41" s="106">
        <v>0.17100000000000001</v>
      </c>
      <c r="K41" s="106">
        <v>0.22209999999999999</v>
      </c>
      <c r="L41" s="106">
        <v>0.20580000000000001</v>
      </c>
      <c r="M41" s="106">
        <v>0.2084</v>
      </c>
      <c r="N41" s="106">
        <v>0.13469999999999999</v>
      </c>
      <c r="O41" s="106">
        <v>0.1134</v>
      </c>
      <c r="P41" s="106">
        <v>8.3199999999999996E-2</v>
      </c>
      <c r="Q41" s="106">
        <v>9.1399999999999995E-2</v>
      </c>
      <c r="R41" s="106">
        <v>0.13120000000000001</v>
      </c>
      <c r="S41" s="106">
        <v>0.3473</v>
      </c>
      <c r="T41" s="106">
        <v>0.1164</v>
      </c>
      <c r="U41" s="106">
        <v>0.13070000000000001</v>
      </c>
      <c r="V41" s="106">
        <v>0.1042</v>
      </c>
      <c r="W41" s="106">
        <v>0.1137</v>
      </c>
      <c r="X41" s="106">
        <v>0.17430000000000001</v>
      </c>
      <c r="Y41" s="106">
        <v>0.12659999999999999</v>
      </c>
      <c r="Z41" s="106">
        <v>0.1007</v>
      </c>
      <c r="AA41" s="106">
        <v>9.2200000000000004E-2</v>
      </c>
      <c r="AB41" s="106">
        <v>7.7600000000000002E-2</v>
      </c>
      <c r="AC41" s="106">
        <v>0.1295</v>
      </c>
      <c r="AD41" s="106">
        <v>0.10589999999999999</v>
      </c>
      <c r="AE41" s="106">
        <v>0.12989999999999999</v>
      </c>
      <c r="AF41" s="106">
        <v>0.41689999999999999</v>
      </c>
      <c r="AG41" s="106">
        <v>0.14169999999999999</v>
      </c>
      <c r="AH41" s="106">
        <v>0.1641</v>
      </c>
      <c r="AI41" s="106">
        <v>0.30220000000000002</v>
      </c>
      <c r="AJ41" s="106">
        <v>8.5300000000000001E-2</v>
      </c>
      <c r="AK41" s="106">
        <v>0.62060000000000004</v>
      </c>
      <c r="AL41" s="106">
        <v>8.0600000000000005E-2</v>
      </c>
      <c r="AM41" s="106">
        <v>0.21709999999999999</v>
      </c>
      <c r="AN41" s="106">
        <v>0.15229999999999999</v>
      </c>
      <c r="AO41" s="106">
        <v>0.25030000000000002</v>
      </c>
      <c r="AP41" s="106">
        <v>0.21529999999999999</v>
      </c>
      <c r="AQ41" s="106">
        <v>0.15040000000000001</v>
      </c>
    </row>
    <row r="42" spans="1:43">
      <c r="A42" s="108" t="s">
        <v>544</v>
      </c>
      <c r="B42" s="106">
        <v>0.11070000000000001</v>
      </c>
      <c r="C42" s="106">
        <v>0.35980000000000001</v>
      </c>
      <c r="D42" s="106">
        <v>0.23699999999999999</v>
      </c>
      <c r="E42" s="106">
        <v>0.13669999999999999</v>
      </c>
      <c r="F42" s="106">
        <v>0.30599999999999999</v>
      </c>
      <c r="G42" s="106">
        <v>0.1239</v>
      </c>
      <c r="H42" s="106">
        <v>0.18090000000000001</v>
      </c>
      <c r="I42" s="106">
        <v>0.28470000000000001</v>
      </c>
      <c r="J42" s="106">
        <v>0.2155</v>
      </c>
      <c r="K42" s="106">
        <v>0.19070000000000001</v>
      </c>
      <c r="L42" s="106">
        <v>0.1047</v>
      </c>
      <c r="M42" s="106">
        <v>7.3700000000000002E-2</v>
      </c>
      <c r="N42" s="106">
        <v>0.22439999999999999</v>
      </c>
      <c r="O42" s="106">
        <v>0.27350000000000002</v>
      </c>
      <c r="P42" s="106">
        <v>0.3493</v>
      </c>
      <c r="Q42" s="106">
        <v>0.24149999999999999</v>
      </c>
      <c r="R42" s="106">
        <v>0.18279999999999999</v>
      </c>
      <c r="S42" s="106">
        <v>0.1111</v>
      </c>
      <c r="T42" s="106">
        <v>0.1003</v>
      </c>
      <c r="U42" s="106">
        <v>0.12520000000000001</v>
      </c>
      <c r="V42" s="106">
        <v>0.14749999999999999</v>
      </c>
      <c r="W42" s="106">
        <v>0.12790000000000001</v>
      </c>
      <c r="X42" s="106">
        <v>4.9500000000000002E-2</v>
      </c>
      <c r="Y42" s="106">
        <v>9.4700000000000006E-2</v>
      </c>
      <c r="Z42" s="106">
        <v>0.4022</v>
      </c>
      <c r="AA42" s="106">
        <v>0.27610000000000001</v>
      </c>
      <c r="AB42" s="106">
        <v>0.1454</v>
      </c>
      <c r="AC42" s="106">
        <v>0.3009</v>
      </c>
      <c r="AD42" s="106">
        <v>0.15690000000000001</v>
      </c>
      <c r="AE42" s="106">
        <v>5.2600000000000001E-2</v>
      </c>
      <c r="AF42" s="106">
        <v>5.0700000000000002E-2</v>
      </c>
      <c r="AG42" s="106">
        <v>1.9E-2</v>
      </c>
      <c r="AH42" s="106">
        <v>0.15970000000000001</v>
      </c>
      <c r="AI42" s="106">
        <v>0.13489999999999999</v>
      </c>
      <c r="AJ42" s="106">
        <v>0.1239</v>
      </c>
      <c r="AK42" s="106">
        <v>2.6800000000000001E-2</v>
      </c>
      <c r="AL42" s="106">
        <v>0.36670000000000003</v>
      </c>
      <c r="AM42" s="106">
        <v>0.33650000000000002</v>
      </c>
      <c r="AN42" s="106">
        <v>0.34289999999999998</v>
      </c>
      <c r="AO42" s="106">
        <v>0.6401</v>
      </c>
      <c r="AP42" s="106">
        <v>2.41E-2</v>
      </c>
      <c r="AQ42" s="106">
        <v>0.18509999999999999</v>
      </c>
    </row>
    <row r="43" spans="1:43">
      <c r="A43" s="108" t="s">
        <v>545</v>
      </c>
      <c r="B43" s="106">
        <v>7.5600000000000001E-2</v>
      </c>
      <c r="C43" s="106">
        <v>0.2152</v>
      </c>
      <c r="D43" s="106">
        <v>0.15509999999999999</v>
      </c>
      <c r="E43" s="106">
        <v>6.6799999999999998E-2</v>
      </c>
      <c r="F43" s="106">
        <v>4.8800000000000003E-2</v>
      </c>
      <c r="G43" s="106">
        <v>7.1499999999999994E-2</v>
      </c>
      <c r="H43" s="106">
        <v>0.1008</v>
      </c>
      <c r="I43" s="106">
        <v>9.5000000000000001E-2</v>
      </c>
      <c r="J43" s="106">
        <v>0.1099</v>
      </c>
      <c r="K43" s="106">
        <v>0.06</v>
      </c>
      <c r="L43" s="106">
        <v>1.7299999999999999E-2</v>
      </c>
      <c r="M43" s="106">
        <v>3.1E-2</v>
      </c>
      <c r="N43" s="106">
        <v>9.2700000000000005E-2</v>
      </c>
      <c r="O43" s="106">
        <v>0.1671</v>
      </c>
      <c r="P43" s="106">
        <v>0.23799999999999999</v>
      </c>
      <c r="Q43" s="106">
        <v>2.4199999999999999E-2</v>
      </c>
      <c r="R43" s="106">
        <v>7.2099999999999997E-2</v>
      </c>
      <c r="S43" s="106">
        <v>2.07E-2</v>
      </c>
      <c r="T43" s="106">
        <v>4.8399999999999999E-2</v>
      </c>
      <c r="U43" s="106">
        <v>3.2899999999999999E-2</v>
      </c>
      <c r="V43" s="106">
        <v>3.09E-2</v>
      </c>
      <c r="W43" s="106">
        <v>7.9000000000000008E-3</v>
      </c>
      <c r="X43" s="106">
        <v>1.2699999999999999E-2</v>
      </c>
      <c r="Y43" s="106">
        <v>4.4999999999999998E-2</v>
      </c>
      <c r="Z43" s="106">
        <v>0.1108</v>
      </c>
      <c r="AA43" s="106">
        <v>7.4999999999999997E-2</v>
      </c>
      <c r="AB43" s="106">
        <v>5.5899999999999998E-2</v>
      </c>
      <c r="AC43" s="106">
        <v>8.9800000000000005E-2</v>
      </c>
      <c r="AD43" s="106">
        <v>5.8000000000000003E-2</v>
      </c>
      <c r="AE43" s="106">
        <v>2.1000000000000001E-2</v>
      </c>
      <c r="AF43" s="106">
        <v>3.95E-2</v>
      </c>
      <c r="AG43" s="106">
        <v>7.7999999999999996E-3</v>
      </c>
      <c r="AH43" s="106">
        <v>5.21E-2</v>
      </c>
      <c r="AI43" s="106">
        <v>7.4899999999999994E-2</v>
      </c>
      <c r="AJ43" s="106">
        <v>0</v>
      </c>
      <c r="AK43" s="106">
        <v>6.6E-3</v>
      </c>
      <c r="AL43" s="106">
        <v>0.1139</v>
      </c>
      <c r="AM43" s="106">
        <v>0.1258</v>
      </c>
      <c r="AN43" s="106">
        <v>0.1444</v>
      </c>
      <c r="AO43" s="106">
        <v>0.1293</v>
      </c>
      <c r="AP43" s="106">
        <v>1.0500000000000001E-2</v>
      </c>
      <c r="AQ43" s="106">
        <v>8.4400000000000003E-2</v>
      </c>
    </row>
    <row r="44" spans="1:43">
      <c r="A44" s="108" t="s">
        <v>546</v>
      </c>
      <c r="B44" s="106">
        <v>4.1399999999999999E-2</v>
      </c>
      <c r="C44" s="106">
        <v>0.16400000000000001</v>
      </c>
      <c r="D44" s="106">
        <v>0.1085</v>
      </c>
      <c r="E44" s="106">
        <v>6.1800000000000001E-2</v>
      </c>
      <c r="F44" s="106">
        <v>9.8699999999999996E-2</v>
      </c>
      <c r="G44" s="106">
        <v>6.4199999999999993E-2</v>
      </c>
      <c r="H44" s="106">
        <v>4.4999999999999998E-2</v>
      </c>
      <c r="I44" s="106">
        <v>0.1115</v>
      </c>
      <c r="J44" s="106">
        <v>9.8199999999999996E-2</v>
      </c>
      <c r="K44" s="106">
        <v>8.6699999999999999E-2</v>
      </c>
      <c r="L44" s="106">
        <v>1.6E-2</v>
      </c>
      <c r="M44" s="106">
        <v>2.98E-2</v>
      </c>
      <c r="N44" s="106">
        <v>6.6699999999999995E-2</v>
      </c>
      <c r="O44" s="106">
        <v>0.1011</v>
      </c>
      <c r="P44" s="106">
        <v>0.17469999999999999</v>
      </c>
      <c r="Q44" s="106">
        <v>7.1300000000000002E-2</v>
      </c>
      <c r="R44" s="106">
        <v>8.6499999999999994E-2</v>
      </c>
      <c r="S44" s="106">
        <v>4.9099999999999998E-2</v>
      </c>
      <c r="T44" s="106">
        <v>3.5700000000000003E-2</v>
      </c>
      <c r="U44" s="106">
        <v>5.9200000000000003E-2</v>
      </c>
      <c r="V44" s="106">
        <v>4.9500000000000002E-2</v>
      </c>
      <c r="W44" s="106">
        <v>2.81E-2</v>
      </c>
      <c r="X44" s="106">
        <v>3.4200000000000001E-2</v>
      </c>
      <c r="Y44" s="106">
        <v>1.7399999999999999E-2</v>
      </c>
      <c r="Z44" s="106">
        <v>0.1313</v>
      </c>
      <c r="AA44" s="106">
        <v>7.8100000000000003E-2</v>
      </c>
      <c r="AB44" s="106">
        <v>5.2400000000000002E-2</v>
      </c>
      <c r="AC44" s="106">
        <v>0.13750000000000001</v>
      </c>
      <c r="AD44" s="106">
        <v>6.7100000000000007E-2</v>
      </c>
      <c r="AE44" s="106">
        <v>2.2800000000000001E-2</v>
      </c>
      <c r="AF44" s="106">
        <v>2.7199999999999998E-2</v>
      </c>
      <c r="AG44" s="106">
        <v>1.2500000000000001E-2</v>
      </c>
      <c r="AH44" s="106">
        <v>6.4699999999999994E-2</v>
      </c>
      <c r="AI44" s="106">
        <v>8.4400000000000003E-2</v>
      </c>
      <c r="AJ44" s="106">
        <v>4.4400000000000002E-2</v>
      </c>
      <c r="AK44" s="106">
        <v>1.44E-2</v>
      </c>
      <c r="AL44" s="106">
        <v>0.1089</v>
      </c>
      <c r="AM44" s="106">
        <v>5.8900000000000001E-2</v>
      </c>
      <c r="AN44" s="106">
        <v>0.18579999999999999</v>
      </c>
      <c r="AO44" s="106">
        <v>0.37090000000000001</v>
      </c>
      <c r="AP44" s="106">
        <v>2.3E-3</v>
      </c>
      <c r="AQ44" s="106">
        <v>7.7200000000000005E-2</v>
      </c>
    </row>
    <row r="45" spans="1:43">
      <c r="A45" s="108" t="s">
        <v>547</v>
      </c>
      <c r="B45" s="106">
        <v>0.19289999999999999</v>
      </c>
      <c r="C45" s="106">
        <v>0.154</v>
      </c>
      <c r="D45" s="106">
        <v>0.23469999999999999</v>
      </c>
      <c r="E45" s="106">
        <v>0.13789999999999999</v>
      </c>
      <c r="F45" s="106">
        <v>0.26129999999999998</v>
      </c>
      <c r="G45" s="106">
        <v>0.26300000000000001</v>
      </c>
      <c r="H45" s="106">
        <v>0.19170000000000001</v>
      </c>
      <c r="I45" s="106">
        <v>0.23430000000000001</v>
      </c>
      <c r="J45" s="106">
        <v>0.22109999999999999</v>
      </c>
      <c r="K45" s="106">
        <v>0.29659999999999997</v>
      </c>
      <c r="L45" s="106">
        <v>0.26779999999999998</v>
      </c>
      <c r="M45" s="106">
        <v>0.2351</v>
      </c>
      <c r="N45" s="106">
        <v>0.16569999999999999</v>
      </c>
      <c r="O45" s="106">
        <v>0.155</v>
      </c>
      <c r="P45" s="106">
        <v>0.13300000000000001</v>
      </c>
      <c r="Q45" s="106">
        <v>0.1293</v>
      </c>
      <c r="R45" s="106">
        <v>0.21609999999999999</v>
      </c>
      <c r="S45" s="106">
        <v>0.41909999999999997</v>
      </c>
      <c r="T45" s="106">
        <v>0.1678</v>
      </c>
      <c r="U45" s="106">
        <v>0.16880000000000001</v>
      </c>
      <c r="V45" s="106">
        <v>0.15359999999999999</v>
      </c>
      <c r="W45" s="106">
        <v>0.18140000000000001</v>
      </c>
      <c r="X45" s="106">
        <v>0.22450000000000001</v>
      </c>
      <c r="Y45" s="106">
        <v>0.15609999999999999</v>
      </c>
      <c r="Z45" s="106">
        <v>0.13109999999999999</v>
      </c>
      <c r="AA45" s="106">
        <v>0.12770000000000001</v>
      </c>
      <c r="AB45" s="106">
        <v>0.122</v>
      </c>
      <c r="AC45" s="106">
        <v>0.153</v>
      </c>
      <c r="AD45" s="106">
        <v>0.13239999999999999</v>
      </c>
      <c r="AE45" s="106">
        <v>0.2051</v>
      </c>
      <c r="AF45" s="106">
        <v>0.53449999999999998</v>
      </c>
      <c r="AG45" s="106">
        <v>0.16600000000000001</v>
      </c>
      <c r="AH45" s="106">
        <v>0.20680000000000001</v>
      </c>
      <c r="AI45" s="106">
        <v>0.46700000000000003</v>
      </c>
      <c r="AJ45" s="106">
        <v>0.1125</v>
      </c>
      <c r="AK45" s="106">
        <v>0.76060000000000005</v>
      </c>
      <c r="AL45" s="106">
        <v>0.1061</v>
      </c>
      <c r="AM45" s="106">
        <v>0.25019999999999998</v>
      </c>
      <c r="AN45" s="106">
        <v>0.2203</v>
      </c>
      <c r="AO45" s="106">
        <v>0.31180000000000002</v>
      </c>
      <c r="AP45" s="106">
        <v>0.2908</v>
      </c>
      <c r="AQ45" s="106">
        <v>0.19550000000000001</v>
      </c>
    </row>
    <row r="46" spans="1:43">
      <c r="A46" s="109" t="s">
        <v>548</v>
      </c>
      <c r="B46" s="107"/>
      <c r="C46" s="107"/>
      <c r="D46" s="107"/>
      <c r="E46" s="107"/>
      <c r="F46" s="107"/>
      <c r="G46" s="107"/>
      <c r="H46" s="107"/>
      <c r="I46" s="107"/>
      <c r="J46" s="107"/>
      <c r="K46" s="107"/>
      <c r="L46" s="107"/>
      <c r="M46" s="107"/>
      <c r="N46" s="107"/>
      <c r="O46" s="107"/>
      <c r="P46" s="107"/>
      <c r="Q46" s="107"/>
      <c r="R46" s="107"/>
      <c r="S46" s="107"/>
      <c r="T46" s="107"/>
      <c r="U46" s="107"/>
      <c r="V46" s="107"/>
      <c r="W46" s="107"/>
      <c r="X46" s="107"/>
      <c r="Y46" s="107"/>
      <c r="Z46" s="107"/>
      <c r="AA46" s="107"/>
      <c r="AB46" s="107"/>
      <c r="AC46" s="107"/>
      <c r="AD46" s="107"/>
      <c r="AE46" s="107"/>
      <c r="AF46" s="107"/>
      <c r="AG46" s="107"/>
      <c r="AH46" s="107"/>
      <c r="AI46" s="107"/>
      <c r="AJ46" s="107"/>
      <c r="AK46" s="107"/>
      <c r="AL46" s="107"/>
      <c r="AM46" s="107"/>
      <c r="AN46" s="107"/>
      <c r="AO46" s="107"/>
      <c r="AP46" s="107"/>
      <c r="AQ46" s="107"/>
    </row>
    <row r="47" spans="1:43">
      <c r="A47" s="108" t="s">
        <v>549</v>
      </c>
      <c r="B47" s="106">
        <v>0.68789999999999996</v>
      </c>
      <c r="C47" s="106">
        <v>0.7369</v>
      </c>
      <c r="D47" s="106">
        <v>0.81989999999999996</v>
      </c>
      <c r="E47" s="106">
        <v>0.75439999999999996</v>
      </c>
      <c r="F47" s="106">
        <v>0.84130000000000005</v>
      </c>
      <c r="G47" s="106">
        <v>0.82140000000000002</v>
      </c>
      <c r="H47" s="106">
        <v>0.86539999999999995</v>
      </c>
      <c r="I47" s="106">
        <v>0.83540000000000003</v>
      </c>
      <c r="J47" s="106">
        <v>0.8206</v>
      </c>
      <c r="K47" s="106">
        <v>0.83199999999999996</v>
      </c>
      <c r="L47" s="106">
        <v>0.8669</v>
      </c>
      <c r="M47" s="106">
        <v>0.91210000000000002</v>
      </c>
      <c r="N47" s="106">
        <v>0.80900000000000005</v>
      </c>
      <c r="O47" s="106">
        <v>0.78280000000000005</v>
      </c>
      <c r="P47" s="106">
        <v>0.81630000000000003</v>
      </c>
      <c r="Q47" s="106">
        <v>0.74139999999999995</v>
      </c>
      <c r="R47" s="106">
        <v>0.84309999999999996</v>
      </c>
      <c r="S47" s="106">
        <v>0.77510000000000001</v>
      </c>
      <c r="T47" s="106">
        <v>0.90039999999999998</v>
      </c>
      <c r="U47" s="106">
        <v>0.73460000000000003</v>
      </c>
      <c r="V47" s="106">
        <v>0.85229999999999995</v>
      </c>
      <c r="W47" s="106">
        <v>0.89649999999999996</v>
      </c>
      <c r="X47" s="106">
        <v>0.74039999999999995</v>
      </c>
      <c r="Y47" s="106">
        <v>0.86409999999999998</v>
      </c>
      <c r="Z47" s="106">
        <v>0.82650000000000001</v>
      </c>
      <c r="AA47" s="106">
        <v>0.84060000000000001</v>
      </c>
      <c r="AB47" s="106">
        <v>0.87409999999999999</v>
      </c>
      <c r="AC47" s="106">
        <v>0.78949999999999998</v>
      </c>
      <c r="AD47" s="106">
        <v>0.81869999999999998</v>
      </c>
      <c r="AE47" s="106">
        <v>0.86699999999999999</v>
      </c>
      <c r="AF47" s="106">
        <v>0.86519999999999997</v>
      </c>
      <c r="AG47" s="106">
        <v>0.89600000000000002</v>
      </c>
      <c r="AH47" s="106">
        <v>0.79330000000000001</v>
      </c>
      <c r="AI47" s="106">
        <v>0.76629999999999998</v>
      </c>
      <c r="AJ47" s="106">
        <v>0.81850000000000001</v>
      </c>
      <c r="AK47" s="106">
        <v>0.873</v>
      </c>
      <c r="AL47" s="106">
        <v>0.83130000000000004</v>
      </c>
      <c r="AM47" s="106">
        <v>0.84389999999999998</v>
      </c>
      <c r="AN47" s="106">
        <v>0.87450000000000006</v>
      </c>
      <c r="AO47" s="106">
        <v>0.78300000000000003</v>
      </c>
      <c r="AP47" s="106">
        <v>0.77210000000000001</v>
      </c>
      <c r="AQ47" s="106">
        <v>0.79620000000000002</v>
      </c>
    </row>
    <row r="48" spans="1:43">
      <c r="A48" s="108" t="s">
        <v>550</v>
      </c>
      <c r="B48" s="106">
        <v>0.86219999999999997</v>
      </c>
      <c r="C48" s="106">
        <v>0.95650000000000002</v>
      </c>
      <c r="D48" s="106">
        <v>0.94069999999999998</v>
      </c>
      <c r="E48" s="106">
        <v>0.94640000000000002</v>
      </c>
      <c r="F48" s="106">
        <v>0.9587</v>
      </c>
      <c r="G48" s="106">
        <v>0.93930000000000002</v>
      </c>
      <c r="H48" s="106">
        <v>0.89900000000000002</v>
      </c>
      <c r="I48" s="106">
        <v>0.93069999999999997</v>
      </c>
      <c r="J48" s="106">
        <v>0.94369999999999998</v>
      </c>
      <c r="K48" s="106">
        <v>0.9415</v>
      </c>
      <c r="L48" s="106">
        <v>0.91749999999999998</v>
      </c>
      <c r="M48" s="106">
        <v>0.93420000000000003</v>
      </c>
      <c r="N48" s="106">
        <v>0.95679999999999998</v>
      </c>
      <c r="O48" s="106">
        <v>0.94369999999999998</v>
      </c>
      <c r="P48" s="106">
        <v>0.95179999999999998</v>
      </c>
      <c r="Q48" s="106">
        <v>0.94469999999999998</v>
      </c>
      <c r="R48" s="106">
        <v>0.89510000000000001</v>
      </c>
      <c r="S48" s="106">
        <v>0.85980000000000001</v>
      </c>
      <c r="T48" s="106">
        <v>0.90210000000000001</v>
      </c>
      <c r="U48" s="106">
        <v>0.94969999999999999</v>
      </c>
      <c r="V48" s="106">
        <v>0.9224</v>
      </c>
      <c r="W48" s="106">
        <v>0.92710000000000004</v>
      </c>
      <c r="X48" s="106">
        <v>0.93079999999999996</v>
      </c>
      <c r="Y48" s="106">
        <v>0.93679999999999997</v>
      </c>
      <c r="Z48" s="106">
        <v>0.94569999999999999</v>
      </c>
      <c r="AA48" s="106">
        <v>0.92769999999999997</v>
      </c>
      <c r="AB48" s="106">
        <v>0.92910000000000004</v>
      </c>
      <c r="AC48" s="106">
        <v>0.92649999999999999</v>
      </c>
      <c r="AD48" s="106">
        <v>0.95020000000000004</v>
      </c>
      <c r="AE48" s="106">
        <v>0.92800000000000005</v>
      </c>
      <c r="AF48" s="106">
        <v>0.87050000000000005</v>
      </c>
      <c r="AG48" s="106">
        <v>0.95940000000000003</v>
      </c>
      <c r="AH48" s="106">
        <v>0.94140000000000001</v>
      </c>
      <c r="AI48" s="106">
        <v>0.81689999999999996</v>
      </c>
      <c r="AJ48" s="106">
        <v>0.92769999999999997</v>
      </c>
      <c r="AK48" s="106">
        <v>0.6905</v>
      </c>
      <c r="AL48" s="106">
        <v>0.95640000000000003</v>
      </c>
      <c r="AM48" s="106">
        <v>0.93479999999999996</v>
      </c>
      <c r="AN48" s="106">
        <v>0.9335</v>
      </c>
      <c r="AO48" s="106">
        <v>0.91749999999999998</v>
      </c>
      <c r="AP48" s="106">
        <v>0.92820000000000003</v>
      </c>
      <c r="AQ48" s="106">
        <v>0.92030000000000001</v>
      </c>
    </row>
    <row r="49" spans="1:43">
      <c r="A49" s="108" t="s">
        <v>551</v>
      </c>
      <c r="B49" s="106">
        <v>-0.10979999999999999</v>
      </c>
      <c r="C49" s="106">
        <v>-0.1348</v>
      </c>
      <c r="D49" s="106">
        <v>2.0299999999999999E-2</v>
      </c>
      <c r="E49" s="106">
        <v>-0.1069</v>
      </c>
      <c r="F49" s="106">
        <v>4.87E-2</v>
      </c>
      <c r="G49" s="106">
        <v>6.0900000000000003E-2</v>
      </c>
      <c r="H49" s="106">
        <v>0.14610000000000001</v>
      </c>
      <c r="I49" s="106">
        <v>0.10639999999999999</v>
      </c>
      <c r="J49" s="106">
        <v>4.8899999999999999E-2</v>
      </c>
      <c r="K49" s="106">
        <v>0.1361</v>
      </c>
      <c r="L49" s="106">
        <v>0.18959999999999999</v>
      </c>
      <c r="M49" s="106">
        <v>0.2334</v>
      </c>
      <c r="N49" s="106">
        <v>-2.2800000000000001E-2</v>
      </c>
      <c r="O49" s="106">
        <v>-6.4399999999999999E-2</v>
      </c>
      <c r="P49" s="106">
        <v>-6.4500000000000002E-2</v>
      </c>
      <c r="Q49" s="106">
        <v>-0.13619999999999999</v>
      </c>
      <c r="R49" s="106">
        <v>8.4099999999999994E-2</v>
      </c>
      <c r="S49" s="106">
        <v>0.38129999999999997</v>
      </c>
      <c r="T49" s="106">
        <v>0.12970000000000001</v>
      </c>
      <c r="U49" s="106">
        <v>-0.1101</v>
      </c>
      <c r="V49" s="106">
        <v>3.1399999999999997E-2</v>
      </c>
      <c r="W49" s="106">
        <v>9.0899999999999995E-2</v>
      </c>
      <c r="X49" s="106">
        <v>-3.6600000000000001E-2</v>
      </c>
      <c r="Y49" s="106">
        <v>5.6099999999999997E-2</v>
      </c>
      <c r="Z49" s="106">
        <v>-2.8199999999999999E-2</v>
      </c>
      <c r="AA49" s="106">
        <v>-1.8E-3</v>
      </c>
      <c r="AB49" s="106">
        <v>0.02</v>
      </c>
      <c r="AC49" s="106">
        <v>-2.12E-2</v>
      </c>
      <c r="AD49" s="106">
        <v>-3.6400000000000002E-2</v>
      </c>
      <c r="AE49" s="106">
        <v>7.3700000000000002E-2</v>
      </c>
      <c r="AF49" s="106">
        <v>0.70469999999999999</v>
      </c>
      <c r="AG49" s="106">
        <v>8.8099999999999998E-2</v>
      </c>
      <c r="AH49" s="106">
        <v>8.0999999999999996E-3</v>
      </c>
      <c r="AI49" s="106">
        <v>0.34420000000000001</v>
      </c>
      <c r="AJ49" s="106">
        <v>-3.5400000000000001E-2</v>
      </c>
      <c r="AK49" s="106">
        <v>2.3323999999999998</v>
      </c>
      <c r="AL49" s="106">
        <v>-5.4600000000000003E-2</v>
      </c>
      <c r="AM49" s="106">
        <v>0.1532</v>
      </c>
      <c r="AN49" s="106">
        <v>0.1051</v>
      </c>
      <c r="AO49" s="106">
        <v>0.13830000000000001</v>
      </c>
      <c r="AP49" s="106">
        <v>0.06</v>
      </c>
      <c r="AQ49" s="106">
        <v>1E-4</v>
      </c>
    </row>
    <row r="50" spans="1:43" ht="15.75" thickBot="1">
      <c r="A50" s="288" t="s">
        <v>552</v>
      </c>
      <c r="B50" s="112">
        <v>1.6797</v>
      </c>
      <c r="C50" s="112">
        <v>2.4018999999999999</v>
      </c>
      <c r="D50" s="112">
        <v>1.2359</v>
      </c>
      <c r="E50" s="112">
        <v>2.2858000000000001</v>
      </c>
      <c r="F50" s="112">
        <v>0.97250000000000003</v>
      </c>
      <c r="G50" s="112">
        <v>1.0162</v>
      </c>
      <c r="H50" s="112">
        <v>0.84079999999999999</v>
      </c>
      <c r="I50" s="112">
        <v>0.87219999999999998</v>
      </c>
      <c r="J50" s="112">
        <v>1.0490999999999999</v>
      </c>
      <c r="K50" s="112">
        <v>0.75629999999999997</v>
      </c>
      <c r="L50" s="112">
        <v>0.64700000000000002</v>
      </c>
      <c r="M50" s="112">
        <v>0.42170000000000002</v>
      </c>
      <c r="N50" s="112">
        <v>1.4179999999999999</v>
      </c>
      <c r="O50" s="112">
        <v>1.9162999999999999</v>
      </c>
      <c r="P50" s="112">
        <v>2.2065999999999999</v>
      </c>
      <c r="Q50" s="112">
        <v>2.8283</v>
      </c>
      <c r="R50" s="112">
        <v>1.1963999999999999</v>
      </c>
      <c r="S50" s="112">
        <v>0.64749999999999996</v>
      </c>
      <c r="T50" s="112">
        <v>0.85560000000000003</v>
      </c>
      <c r="U50" s="112">
        <v>2.0299999999999998</v>
      </c>
      <c r="V50" s="112">
        <v>1.4173</v>
      </c>
      <c r="W50" s="112">
        <v>0.91100000000000003</v>
      </c>
      <c r="X50" s="112">
        <v>1.4888999999999999</v>
      </c>
      <c r="Y50" s="112">
        <v>1.0730999999999999</v>
      </c>
      <c r="Z50" s="112">
        <v>1.7232000000000001</v>
      </c>
      <c r="AA50" s="112">
        <v>1.7289000000000001</v>
      </c>
      <c r="AB50" s="112">
        <v>1.6220000000000001</v>
      </c>
      <c r="AC50" s="112">
        <v>1.6258999999999999</v>
      </c>
      <c r="AD50" s="112">
        <v>1.7121</v>
      </c>
      <c r="AE50" s="112">
        <v>1.0238</v>
      </c>
      <c r="AF50" s="112">
        <v>0.32319999999999999</v>
      </c>
      <c r="AG50" s="112">
        <v>0.73350000000000004</v>
      </c>
      <c r="AH50" s="112">
        <v>1.2601</v>
      </c>
      <c r="AI50" s="112">
        <v>0.77359999999999995</v>
      </c>
      <c r="AJ50" s="112">
        <v>2.1276999999999999</v>
      </c>
      <c r="AK50" s="112">
        <v>0.2046</v>
      </c>
      <c r="AL50" s="112">
        <v>2.0926999999999998</v>
      </c>
      <c r="AM50" s="112">
        <v>0.71889999999999998</v>
      </c>
      <c r="AN50" s="112">
        <v>0.82410000000000005</v>
      </c>
      <c r="AO50" s="112">
        <v>0.86699999999999999</v>
      </c>
      <c r="AP50" s="112">
        <v>1.0584</v>
      </c>
      <c r="AQ50" s="112">
        <v>1.3551</v>
      </c>
    </row>
    <row r="51" spans="1:43" ht="15.75" thickTop="1">
      <c r="A51" s="773" t="s">
        <v>553</v>
      </c>
      <c r="B51" s="773"/>
      <c r="C51" s="773"/>
      <c r="D51" s="773"/>
      <c r="E51" s="773"/>
      <c r="F51" s="773"/>
      <c r="G51" s="773"/>
      <c r="H51" s="773"/>
      <c r="I51" s="773"/>
      <c r="J51" s="773"/>
      <c r="K51" s="773"/>
      <c r="L51" s="773"/>
      <c r="M51" s="773"/>
      <c r="N51" s="773"/>
      <c r="O51" s="773"/>
      <c r="P51" s="773"/>
      <c r="Q51" s="773"/>
      <c r="R51" s="773"/>
      <c r="S51" s="773"/>
      <c r="T51" s="773"/>
      <c r="U51" s="773"/>
      <c r="V51" s="773"/>
      <c r="W51" s="773"/>
      <c r="X51" s="773"/>
      <c r="Y51" s="773"/>
      <c r="Z51" s="773"/>
      <c r="AA51" s="773"/>
      <c r="AB51" s="773"/>
      <c r="AC51" s="773"/>
      <c r="AD51" s="773"/>
      <c r="AE51" s="773"/>
      <c r="AF51" s="773"/>
      <c r="AG51" s="773"/>
      <c r="AH51" s="773"/>
      <c r="AI51" s="773"/>
      <c r="AJ51" s="773"/>
      <c r="AK51" s="773"/>
      <c r="AL51" s="773"/>
      <c r="AM51" s="773"/>
      <c r="AN51" s="773"/>
      <c r="AO51" s="773"/>
      <c r="AP51" s="773"/>
      <c r="AQ51" s="773"/>
    </row>
    <row r="52" spans="1:43" ht="37.5" customHeight="1">
      <c r="A52" s="730" t="s">
        <v>554</v>
      </c>
      <c r="B52" s="730"/>
      <c r="C52" s="730"/>
      <c r="D52" s="730"/>
      <c r="E52" s="730"/>
      <c r="F52" s="730"/>
      <c r="G52" s="730"/>
      <c r="H52" s="730"/>
      <c r="I52" s="730"/>
      <c r="J52" s="730"/>
      <c r="K52" s="730"/>
      <c r="L52" s="730"/>
      <c r="M52" s="730"/>
      <c r="N52" s="730"/>
      <c r="O52" s="730"/>
      <c r="P52" s="730"/>
      <c r="Q52" s="730"/>
      <c r="R52" s="730"/>
      <c r="S52" s="730"/>
      <c r="T52" s="730"/>
      <c r="U52" s="730"/>
      <c r="V52" s="730"/>
      <c r="W52" s="730"/>
      <c r="X52" s="730"/>
      <c r="Y52" s="730"/>
      <c r="Z52" s="730"/>
      <c r="AA52" s="730"/>
      <c r="AB52" s="730"/>
      <c r="AC52" s="730"/>
      <c r="AD52" s="730"/>
      <c r="AE52" s="730"/>
      <c r="AF52" s="730"/>
      <c r="AG52" s="730"/>
      <c r="AH52" s="730"/>
      <c r="AI52" s="730"/>
      <c r="AJ52" s="730"/>
      <c r="AK52" s="730"/>
      <c r="AL52" s="730"/>
      <c r="AM52" s="730"/>
      <c r="AN52" s="730"/>
      <c r="AO52" s="730"/>
      <c r="AP52" s="730"/>
      <c r="AQ52" s="730"/>
    </row>
    <row r="53" spans="1:43" ht="26.25" customHeight="1">
      <c r="A53" s="730" t="s">
        <v>555</v>
      </c>
      <c r="B53" s="730"/>
      <c r="C53" s="730"/>
      <c r="D53" s="730"/>
      <c r="E53" s="730"/>
      <c r="F53" s="730"/>
      <c r="G53" s="730"/>
      <c r="H53" s="730"/>
      <c r="I53" s="730"/>
      <c r="J53" s="730"/>
      <c r="K53" s="730"/>
      <c r="L53" s="730"/>
      <c r="M53" s="730"/>
      <c r="N53" s="730"/>
      <c r="O53" s="730"/>
      <c r="P53" s="730"/>
      <c r="Q53" s="730"/>
      <c r="R53" s="730"/>
      <c r="S53" s="730"/>
      <c r="T53" s="730"/>
      <c r="U53" s="730"/>
      <c r="V53" s="730"/>
      <c r="W53" s="730"/>
      <c r="X53" s="730"/>
      <c r="Y53" s="730"/>
      <c r="Z53" s="730"/>
      <c r="AA53" s="730"/>
      <c r="AB53" s="730"/>
      <c r="AC53" s="730"/>
      <c r="AD53" s="730"/>
      <c r="AE53" s="730"/>
      <c r="AF53" s="730"/>
      <c r="AG53" s="730"/>
      <c r="AH53" s="730"/>
      <c r="AI53" s="730"/>
      <c r="AJ53" s="730"/>
      <c r="AK53" s="730"/>
      <c r="AL53" s="730"/>
      <c r="AM53" s="730"/>
      <c r="AN53" s="730"/>
      <c r="AO53" s="730"/>
      <c r="AP53" s="730"/>
      <c r="AQ53" s="730"/>
    </row>
    <row r="54" spans="1:43">
      <c r="A54" s="728" t="s">
        <v>1363</v>
      </c>
      <c r="B54" s="728"/>
      <c r="C54" s="728"/>
      <c r="D54" s="728"/>
      <c r="E54" s="728"/>
      <c r="F54" s="728"/>
      <c r="G54" s="728"/>
      <c r="H54" s="728"/>
      <c r="I54" s="728"/>
      <c r="J54" s="728"/>
      <c r="K54" s="728"/>
      <c r="L54" s="728"/>
      <c r="M54" s="728"/>
      <c r="N54" s="728"/>
      <c r="O54" s="728"/>
      <c r="P54" s="728"/>
      <c r="Q54" s="728"/>
      <c r="R54" s="728"/>
      <c r="S54" s="728"/>
      <c r="T54" s="728"/>
      <c r="U54" s="728"/>
      <c r="V54" s="728"/>
      <c r="W54" s="728"/>
      <c r="X54" s="728"/>
      <c r="Y54" s="728"/>
      <c r="Z54" s="728"/>
      <c r="AA54" s="728"/>
      <c r="AB54" s="728"/>
      <c r="AC54" s="728"/>
      <c r="AD54" s="728"/>
      <c r="AE54" s="728"/>
      <c r="AF54" s="728"/>
      <c r="AG54" s="728"/>
      <c r="AH54" s="728"/>
      <c r="AI54" s="728"/>
      <c r="AJ54" s="728"/>
      <c r="AK54" s="728"/>
      <c r="AL54" s="728"/>
      <c r="AM54" s="728"/>
      <c r="AN54" s="728"/>
      <c r="AO54" s="728"/>
      <c r="AP54" s="728"/>
      <c r="AQ54" s="728"/>
    </row>
    <row r="55" spans="1:43">
      <c r="A55" s="728" t="s">
        <v>557</v>
      </c>
      <c r="B55" s="728"/>
      <c r="C55" s="728"/>
      <c r="D55" s="728"/>
      <c r="E55" s="728"/>
      <c r="F55" s="728"/>
      <c r="G55" s="728"/>
      <c r="H55" s="728"/>
      <c r="I55" s="728"/>
      <c r="J55" s="728"/>
      <c r="K55" s="728"/>
      <c r="L55" s="728"/>
      <c r="M55" s="728"/>
      <c r="N55" s="728"/>
      <c r="O55" s="728"/>
      <c r="P55" s="728"/>
      <c r="Q55" s="728"/>
      <c r="R55" s="728"/>
      <c r="S55" s="728"/>
      <c r="T55" s="728"/>
      <c r="U55" s="728"/>
      <c r="V55" s="728"/>
      <c r="W55" s="728"/>
      <c r="X55" s="728"/>
      <c r="Y55" s="728"/>
      <c r="Z55" s="728"/>
      <c r="AA55" s="728"/>
      <c r="AB55" s="728"/>
      <c r="AC55" s="728"/>
      <c r="AD55" s="728"/>
      <c r="AE55" s="728"/>
      <c r="AF55" s="728"/>
      <c r="AG55" s="728"/>
      <c r="AH55" s="728"/>
      <c r="AI55" s="728"/>
      <c r="AJ55" s="728"/>
      <c r="AK55" s="728"/>
      <c r="AL55" s="728"/>
      <c r="AM55" s="728"/>
      <c r="AN55" s="728"/>
      <c r="AO55" s="728"/>
      <c r="AP55" s="728"/>
      <c r="AQ55" s="728"/>
    </row>
    <row r="56" spans="1:43">
      <c r="A56" s="103"/>
      <c r="B56" s="11"/>
      <c r="C56" s="11"/>
      <c r="D56" s="11"/>
      <c r="E56" s="11"/>
      <c r="F56" s="11"/>
      <c r="G56" s="11"/>
      <c r="H56" s="11"/>
      <c r="I56" s="11"/>
      <c r="J56" s="11"/>
      <c r="K56" s="11"/>
      <c r="L56" s="11"/>
      <c r="M56" s="11"/>
      <c r="N56" s="11"/>
      <c r="O56" s="11"/>
      <c r="P56" s="11"/>
      <c r="Q56" s="11"/>
      <c r="R56" s="11"/>
      <c r="S56" s="11"/>
      <c r="T56" s="11"/>
      <c r="U56" s="11"/>
      <c r="V56" s="11"/>
      <c r="W56" s="11"/>
      <c r="X56" s="11"/>
      <c r="Y56" s="11"/>
      <c r="Z56" s="11"/>
      <c r="AA56" s="11"/>
      <c r="AB56" s="11"/>
      <c r="AC56" s="11"/>
      <c r="AD56" s="10"/>
      <c r="AE56" s="10"/>
      <c r="AF56" s="10"/>
      <c r="AG56" s="10"/>
      <c r="AH56" s="10"/>
      <c r="AI56" s="10"/>
      <c r="AJ56" s="10"/>
      <c r="AK56" s="10"/>
      <c r="AL56" s="10"/>
      <c r="AM56" s="10"/>
      <c r="AN56" s="10"/>
      <c r="AO56" s="10"/>
      <c r="AP56" s="10"/>
      <c r="AQ56" s="10"/>
    </row>
    <row r="57" spans="1:43" ht="25.5">
      <c r="A57" s="159"/>
      <c r="B57" s="67" t="s">
        <v>65</v>
      </c>
      <c r="C57" s="67" t="s">
        <v>66</v>
      </c>
      <c r="D57" s="67" t="s">
        <v>67</v>
      </c>
      <c r="E57" s="67" t="s">
        <v>89</v>
      </c>
      <c r="F57" s="67" t="s">
        <v>68</v>
      </c>
      <c r="G57" s="67" t="s">
        <v>69</v>
      </c>
      <c r="H57" s="67" t="s">
        <v>86</v>
      </c>
      <c r="I57" s="67" t="s">
        <v>70</v>
      </c>
      <c r="J57" s="67" t="s">
        <v>71</v>
      </c>
      <c r="K57" s="67" t="s">
        <v>72</v>
      </c>
      <c r="L57" s="68" t="s">
        <v>73</v>
      </c>
      <c r="M57" s="68" t="s">
        <v>74</v>
      </c>
      <c r="N57" s="68" t="s">
        <v>80</v>
      </c>
      <c r="O57" s="67" t="s">
        <v>78</v>
      </c>
      <c r="P57" s="67" t="s">
        <v>87</v>
      </c>
      <c r="Q57" s="67" t="s">
        <v>79</v>
      </c>
      <c r="R57" s="67" t="s">
        <v>77</v>
      </c>
      <c r="S57" s="67" t="s">
        <v>75</v>
      </c>
      <c r="T57" s="68" t="s">
        <v>88</v>
      </c>
      <c r="U57" s="68" t="s">
        <v>76</v>
      </c>
      <c r="V57" s="68" t="s">
        <v>84</v>
      </c>
      <c r="W57" s="67" t="s">
        <v>85</v>
      </c>
      <c r="X57" s="67" t="s">
        <v>83</v>
      </c>
      <c r="Y57" s="67" t="s">
        <v>82</v>
      </c>
      <c r="Z57" s="67" t="s">
        <v>81</v>
      </c>
      <c r="AA57" s="67" t="s">
        <v>90</v>
      </c>
      <c r="AB57" s="68" t="s">
        <v>91</v>
      </c>
      <c r="AC57" s="68" t="s">
        <v>92</v>
      </c>
      <c r="AD57" s="68" t="s">
        <v>93</v>
      </c>
      <c r="AE57" s="67" t="s">
        <v>94</v>
      </c>
      <c r="AF57" s="67" t="s">
        <v>514</v>
      </c>
      <c r="AG57" s="67" t="s">
        <v>1266</v>
      </c>
      <c r="AH57" s="67" t="s">
        <v>1275</v>
      </c>
      <c r="AI57" s="68" t="s">
        <v>1276</v>
      </c>
      <c r="AJ57" s="68" t="s">
        <v>1286</v>
      </c>
      <c r="AK57" s="68" t="s">
        <v>1287</v>
      </c>
      <c r="AL57" s="68" t="s">
        <v>1376</v>
      </c>
      <c r="AM57" s="68" t="s">
        <v>1495</v>
      </c>
      <c r="AN57" s="68" t="s">
        <v>1408</v>
      </c>
      <c r="AO57" s="68" t="s">
        <v>1409</v>
      </c>
      <c r="AP57" s="68" t="s">
        <v>1410</v>
      </c>
      <c r="AQ57" s="68" t="s">
        <v>515</v>
      </c>
    </row>
    <row r="58" spans="1:43">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row>
    <row r="59" spans="1:43">
      <c r="A59" s="109" t="s">
        <v>558</v>
      </c>
      <c r="B59" s="67"/>
      <c r="C59" s="67"/>
      <c r="D59" s="67"/>
      <c r="E59" s="67"/>
      <c r="F59" s="67"/>
      <c r="G59" s="67"/>
      <c r="H59" s="67"/>
      <c r="I59" s="67"/>
      <c r="J59" s="67"/>
      <c r="K59" s="67"/>
      <c r="L59" s="68"/>
      <c r="M59" s="68"/>
      <c r="N59" s="68"/>
      <c r="O59" s="67"/>
      <c r="P59" s="67"/>
      <c r="Q59" s="67"/>
      <c r="R59" s="67"/>
      <c r="S59" s="67"/>
      <c r="T59" s="68"/>
      <c r="U59" s="68"/>
      <c r="V59" s="68"/>
      <c r="W59" s="67"/>
      <c r="X59" s="67"/>
      <c r="Y59" s="67"/>
      <c r="Z59" s="67"/>
      <c r="AA59" s="67"/>
      <c r="AB59" s="68"/>
      <c r="AC59" s="68"/>
      <c r="AD59" s="68"/>
      <c r="AE59" s="67"/>
      <c r="AF59" s="67"/>
      <c r="AG59" s="67"/>
      <c r="AH59" s="67"/>
      <c r="AI59" s="68"/>
      <c r="AJ59" s="68"/>
      <c r="AK59" s="68"/>
      <c r="AL59" s="68"/>
      <c r="AM59" s="68"/>
      <c r="AN59" s="68"/>
      <c r="AO59" s="68"/>
      <c r="AP59" s="68"/>
      <c r="AQ59" s="68"/>
    </row>
    <row r="60" spans="1:43">
      <c r="A60" s="665" t="s">
        <v>885</v>
      </c>
      <c r="B60" s="160">
        <v>6.7799999999999999E-2</v>
      </c>
      <c r="C60" s="160">
        <v>6.1100000000000002E-2</v>
      </c>
      <c r="D60" s="160">
        <v>5.3999999999999999E-2</v>
      </c>
      <c r="E60" s="160">
        <v>6.1899999999999997E-2</v>
      </c>
      <c r="F60" s="160">
        <v>6.3500000000000001E-2</v>
      </c>
      <c r="G60" s="160">
        <v>4.9299999999999997E-2</v>
      </c>
      <c r="H60" s="160">
        <v>8.4599999999999995E-2</v>
      </c>
      <c r="I60" s="160">
        <v>6.5699999999999995E-2</v>
      </c>
      <c r="J60" s="160">
        <v>5.8299999999999998E-2</v>
      </c>
      <c r="K60" s="160">
        <v>5.8500000000000003E-2</v>
      </c>
      <c r="L60" s="160">
        <v>6.4399999999999999E-2</v>
      </c>
      <c r="M60" s="160">
        <v>7.7600000000000002E-2</v>
      </c>
      <c r="N60" s="160">
        <v>0.10349999999999999</v>
      </c>
      <c r="O60" s="160">
        <v>5.8200000000000002E-2</v>
      </c>
      <c r="P60" s="160">
        <v>5.5399999999999998E-2</v>
      </c>
      <c r="Q60" s="160">
        <v>5.7799999999999997E-2</v>
      </c>
      <c r="R60" s="160">
        <v>8.0799999999999997E-2</v>
      </c>
      <c r="S60" s="160">
        <v>0.11990000000000001</v>
      </c>
      <c r="T60" s="160">
        <v>7.46E-2</v>
      </c>
      <c r="U60" s="160">
        <v>8.6400000000000005E-2</v>
      </c>
      <c r="V60" s="160">
        <v>5.9299999999999999E-2</v>
      </c>
      <c r="W60" s="160">
        <v>7.4700000000000003E-2</v>
      </c>
      <c r="X60" s="160">
        <v>5.3800000000000001E-2</v>
      </c>
      <c r="Y60" s="160">
        <v>6.9500000000000006E-2</v>
      </c>
      <c r="Z60" s="160">
        <v>6.54E-2</v>
      </c>
      <c r="AA60" s="160">
        <v>5.6599999999999998E-2</v>
      </c>
      <c r="AB60" s="160">
        <v>5.1200000000000002E-2</v>
      </c>
      <c r="AC60" s="160">
        <v>7.6700000000000004E-2</v>
      </c>
      <c r="AD60" s="160">
        <v>0.13159999999999999</v>
      </c>
      <c r="AE60" s="160">
        <v>7.0300000000000001E-2</v>
      </c>
      <c r="AF60" s="160">
        <v>8.7099999999999997E-2</v>
      </c>
      <c r="AG60" s="160">
        <v>7.9000000000000001E-2</v>
      </c>
      <c r="AH60" s="160">
        <v>7.3499999999999996E-2</v>
      </c>
      <c r="AI60" s="617">
        <v>8.0799999999999997E-2</v>
      </c>
      <c r="AJ60" s="160">
        <v>6.6500000000000004E-2</v>
      </c>
      <c r="AK60" s="160">
        <v>0.1661</v>
      </c>
      <c r="AL60" s="160">
        <v>5.8999999999999997E-2</v>
      </c>
      <c r="AM60" s="160">
        <v>9.1700000000000004E-2</v>
      </c>
      <c r="AN60" s="160">
        <v>6.3700000000000007E-2</v>
      </c>
      <c r="AO60" s="160">
        <v>7.3300000000000004E-2</v>
      </c>
      <c r="AP60" s="160">
        <v>8.4699999999999998E-2</v>
      </c>
      <c r="AQ60" s="160">
        <v>6.8099999999999994E-2</v>
      </c>
    </row>
    <row r="61" spans="1:43">
      <c r="A61" s="665" t="s">
        <v>1318</v>
      </c>
      <c r="B61" s="160">
        <v>7.2400000000000006E-2</v>
      </c>
      <c r="C61" s="160">
        <v>6.5699999999999995E-2</v>
      </c>
      <c r="D61" s="160">
        <v>6.1100000000000002E-2</v>
      </c>
      <c r="E61" s="160">
        <v>6.7400000000000002E-2</v>
      </c>
      <c r="F61" s="160">
        <v>5.8299999999999998E-2</v>
      </c>
      <c r="G61" s="160">
        <v>5.1499999999999997E-2</v>
      </c>
      <c r="H61" s="160">
        <v>8.4199999999999997E-2</v>
      </c>
      <c r="I61" s="160">
        <v>6.7599999999999993E-2</v>
      </c>
      <c r="J61" s="160">
        <v>5.9799999999999999E-2</v>
      </c>
      <c r="K61" s="160">
        <v>6.0100000000000001E-2</v>
      </c>
      <c r="L61" s="160">
        <v>6.6900000000000001E-2</v>
      </c>
      <c r="M61" s="160">
        <v>7.9299999999999995E-2</v>
      </c>
      <c r="N61" s="160">
        <v>0.108</v>
      </c>
      <c r="O61" s="160">
        <v>6.0499999999999998E-2</v>
      </c>
      <c r="P61" s="160">
        <v>5.5899999999999998E-2</v>
      </c>
      <c r="Q61" s="160">
        <v>5.8099999999999999E-2</v>
      </c>
      <c r="R61" s="160">
        <v>8.0799999999999997E-2</v>
      </c>
      <c r="S61" s="160">
        <v>0.1138</v>
      </c>
      <c r="T61" s="160">
        <v>7.5700000000000003E-2</v>
      </c>
      <c r="U61" s="160">
        <v>9.64E-2</v>
      </c>
      <c r="V61" s="160">
        <v>5.8400000000000001E-2</v>
      </c>
      <c r="W61" s="160">
        <v>7.5600000000000001E-2</v>
      </c>
      <c r="X61" s="160">
        <v>5.3900000000000003E-2</v>
      </c>
      <c r="Y61" s="160">
        <v>6.9900000000000004E-2</v>
      </c>
      <c r="Z61" s="160">
        <v>6.7400000000000002E-2</v>
      </c>
      <c r="AA61" s="160">
        <v>5.8500000000000003E-2</v>
      </c>
      <c r="AB61" s="160">
        <v>5.1299999999999998E-2</v>
      </c>
      <c r="AC61" s="160">
        <v>7.9000000000000001E-2</v>
      </c>
      <c r="AD61" s="160">
        <v>0.13469999999999999</v>
      </c>
      <c r="AE61" s="160">
        <v>7.1099999999999997E-2</v>
      </c>
      <c r="AF61" s="160">
        <v>8.9399999999999993E-2</v>
      </c>
      <c r="AG61" s="160">
        <v>7.9699999999999993E-2</v>
      </c>
      <c r="AH61" s="160">
        <v>7.3099999999999998E-2</v>
      </c>
      <c r="AI61" s="160">
        <v>8.0600000000000005E-2</v>
      </c>
      <c r="AJ61" s="160">
        <v>7.1300000000000002E-2</v>
      </c>
      <c r="AK61" s="160">
        <v>0.1668</v>
      </c>
      <c r="AL61" s="160">
        <v>6.4100000000000004E-2</v>
      </c>
      <c r="AM61" s="160">
        <v>9.1399999999999995E-2</v>
      </c>
      <c r="AN61" s="160">
        <v>6.2899999999999998E-2</v>
      </c>
      <c r="AO61" s="160">
        <v>7.7399999999999997E-2</v>
      </c>
      <c r="AP61" s="160">
        <v>8.5300000000000001E-2</v>
      </c>
      <c r="AQ61" s="160">
        <v>7.0699999999999999E-2</v>
      </c>
    </row>
    <row r="62" spans="1:43">
      <c r="A62" s="665" t="s">
        <v>1319</v>
      </c>
      <c r="B62" s="160">
        <v>5.8200000000000002E-2</v>
      </c>
      <c r="C62" s="160">
        <v>5.7099999999999998E-2</v>
      </c>
      <c r="D62" s="160">
        <v>5.1999999999999998E-2</v>
      </c>
      <c r="E62" s="160">
        <v>6.3799999999999996E-2</v>
      </c>
      <c r="F62" s="160">
        <v>5.11E-2</v>
      </c>
      <c r="G62" s="160">
        <v>3.7600000000000001E-2</v>
      </c>
      <c r="H62" s="160">
        <v>6.0999999999999999E-2</v>
      </c>
      <c r="I62" s="160">
        <v>6.4299999999999996E-2</v>
      </c>
      <c r="J62" s="160">
        <v>5.6899999999999999E-2</v>
      </c>
      <c r="K62" s="160">
        <v>4.9399999999999999E-2</v>
      </c>
      <c r="L62" s="160">
        <v>6.5199999999999994E-2</v>
      </c>
      <c r="M62" s="160">
        <v>7.6399999999999996E-2</v>
      </c>
      <c r="N62" s="160">
        <v>0.1021</v>
      </c>
      <c r="O62" s="160">
        <v>4.5199999999999997E-2</v>
      </c>
      <c r="P62" s="160">
        <v>3.6299999999999999E-2</v>
      </c>
      <c r="Q62" s="160">
        <v>4.8300000000000003E-2</v>
      </c>
      <c r="R62" s="160">
        <v>5.6899999999999999E-2</v>
      </c>
      <c r="S62" s="160">
        <v>0.1011</v>
      </c>
      <c r="T62" s="160">
        <v>7.3300000000000004E-2</v>
      </c>
      <c r="U62" s="160">
        <v>8.1900000000000001E-2</v>
      </c>
      <c r="V62" s="160">
        <v>5.5300000000000002E-2</v>
      </c>
      <c r="W62" s="160">
        <v>7.1499999999999994E-2</v>
      </c>
      <c r="X62" s="160">
        <v>5.2400000000000002E-2</v>
      </c>
      <c r="Y62" s="160">
        <v>6.2600000000000003E-2</v>
      </c>
      <c r="Z62" s="160">
        <v>5.0500000000000003E-2</v>
      </c>
      <c r="AA62" s="160">
        <v>5.4199999999999998E-2</v>
      </c>
      <c r="AB62" s="160">
        <v>4.6300000000000001E-2</v>
      </c>
      <c r="AC62" s="160">
        <v>8.43E-2</v>
      </c>
      <c r="AD62" s="160">
        <v>0.114</v>
      </c>
      <c r="AE62" s="160">
        <v>6.8000000000000005E-2</v>
      </c>
      <c r="AF62" s="160">
        <v>6.6799999999999998E-2</v>
      </c>
      <c r="AG62" s="160">
        <v>7.7200000000000005E-2</v>
      </c>
      <c r="AH62" s="160">
        <v>6.6900000000000001E-2</v>
      </c>
      <c r="AI62" s="160">
        <v>6.3E-2</v>
      </c>
      <c r="AJ62" s="160">
        <v>6.6100000000000006E-2</v>
      </c>
      <c r="AK62" s="160">
        <v>0.16059999999999999</v>
      </c>
      <c r="AL62" s="160">
        <v>3.8399999999999997E-2</v>
      </c>
      <c r="AM62" s="160">
        <v>6.6600000000000006E-2</v>
      </c>
      <c r="AN62" s="160">
        <v>6.0299999999999999E-2</v>
      </c>
      <c r="AO62" s="160">
        <v>6.3600000000000004E-2</v>
      </c>
      <c r="AP62" s="160">
        <v>8.6499999999999994E-2</v>
      </c>
      <c r="AQ62" s="160">
        <v>6.1100000000000002E-2</v>
      </c>
    </row>
    <row r="63" spans="1:43">
      <c r="A63" s="665" t="s">
        <v>1320</v>
      </c>
      <c r="B63" s="160">
        <v>5.0000000000000001E-4</v>
      </c>
      <c r="C63" s="160">
        <v>-2.0000000000000001E-4</v>
      </c>
      <c r="D63" s="160">
        <v>3.3E-3</v>
      </c>
      <c r="E63" s="160">
        <v>-2.3E-3</v>
      </c>
      <c r="F63" s="160">
        <v>-1.3899999999999999E-2</v>
      </c>
      <c r="G63" s="160">
        <v>8.9999999999999998E-4</v>
      </c>
      <c r="H63" s="160">
        <v>-1.3299999999999999E-2</v>
      </c>
      <c r="I63" s="160">
        <v>1.6999999999999999E-3</v>
      </c>
      <c r="J63" s="160">
        <v>-1.1000000000000001E-3</v>
      </c>
      <c r="K63" s="160">
        <v>-1.1000000000000001E-3</v>
      </c>
      <c r="L63" s="160">
        <v>3.0999999999999999E-3</v>
      </c>
      <c r="M63" s="160">
        <v>1.0800000000000001E-2</v>
      </c>
      <c r="N63" s="160">
        <v>-1.4E-3</v>
      </c>
      <c r="O63" s="160">
        <v>-1.21E-2</v>
      </c>
      <c r="P63" s="160">
        <v>-7.0000000000000001E-3</v>
      </c>
      <c r="Q63" s="160">
        <v>-1.46E-2</v>
      </c>
      <c r="R63" s="160">
        <v>5.8999999999999999E-3</v>
      </c>
      <c r="S63" s="160">
        <v>8.9999999999999993E-3</v>
      </c>
      <c r="T63" s="160">
        <v>1E-3</v>
      </c>
      <c r="U63" s="160">
        <v>-4.7000000000000002E-3</v>
      </c>
      <c r="V63" s="160">
        <v>1.7000000000000001E-2</v>
      </c>
      <c r="W63" s="160">
        <v>9.1999999999999998E-3</v>
      </c>
      <c r="X63" s="160">
        <v>-8.0999999999999996E-3</v>
      </c>
      <c r="Y63" s="160">
        <v>6.6E-3</v>
      </c>
      <c r="Z63" s="160">
        <v>-7.4000000000000003E-3</v>
      </c>
      <c r="AA63" s="160">
        <v>-8.6E-3</v>
      </c>
      <c r="AB63" s="160">
        <v>5.1999999999999998E-3</v>
      </c>
      <c r="AC63" s="160">
        <v>3.3E-3</v>
      </c>
      <c r="AD63" s="160">
        <v>-2.0000000000000001E-4</v>
      </c>
      <c r="AE63" s="160">
        <v>3.2000000000000002E-3</v>
      </c>
      <c r="AF63" s="160">
        <v>1.26E-2</v>
      </c>
      <c r="AG63" s="160">
        <v>5.3E-3</v>
      </c>
      <c r="AH63" s="160">
        <v>-1.5299999999999999E-2</v>
      </c>
      <c r="AI63" s="160">
        <v>-3.85E-2</v>
      </c>
      <c r="AJ63" s="160">
        <v>-4.0000000000000001E-3</v>
      </c>
      <c r="AK63" s="160">
        <v>6.93E-2</v>
      </c>
      <c r="AL63" s="160">
        <v>-3.0700000000000002E-2</v>
      </c>
      <c r="AM63" s="160">
        <v>-2.8500000000000001E-2</v>
      </c>
      <c r="AN63" s="160">
        <v>1.49E-2</v>
      </c>
      <c r="AO63" s="160">
        <v>-1.4800000000000001E-2</v>
      </c>
      <c r="AP63" s="160">
        <v>-7.4000000000000003E-3</v>
      </c>
      <c r="AQ63" s="160">
        <v>5.9999999999999995E-4</v>
      </c>
    </row>
    <row r="64" spans="1:43">
      <c r="A64" s="665" t="s">
        <v>1321</v>
      </c>
      <c r="B64" s="160">
        <v>5.9999999999999995E-4</v>
      </c>
      <c r="C64" s="160">
        <v>6.9999999999999999E-4</v>
      </c>
      <c r="D64" s="160">
        <v>1.5E-3</v>
      </c>
      <c r="E64" s="160">
        <v>-2.3E-3</v>
      </c>
      <c r="F64" s="160">
        <v>-1.4800000000000001E-2</v>
      </c>
      <c r="G64" s="160">
        <v>5.9999999999999995E-4</v>
      </c>
      <c r="H64" s="160">
        <v>-1.34E-2</v>
      </c>
      <c r="I64" s="160">
        <v>8.9999999999999998E-4</v>
      </c>
      <c r="J64" s="160">
        <v>-5.0000000000000001E-4</v>
      </c>
      <c r="K64" s="160">
        <v>-1.4E-3</v>
      </c>
      <c r="L64" s="160">
        <v>4.0000000000000001E-3</v>
      </c>
      <c r="M64" s="160">
        <v>1.11E-2</v>
      </c>
      <c r="N64" s="160">
        <v>-6.9999999999999999E-4</v>
      </c>
      <c r="O64" s="160">
        <v>-1.26E-2</v>
      </c>
      <c r="P64" s="160">
        <v>-1.0500000000000001E-2</v>
      </c>
      <c r="Q64" s="160">
        <v>-1.6899999999999998E-2</v>
      </c>
      <c r="R64" s="160">
        <v>6.8999999999999999E-3</v>
      </c>
      <c r="S64" s="160">
        <v>2.7199999999999998E-2</v>
      </c>
      <c r="T64" s="160">
        <v>3.7000000000000002E-3</v>
      </c>
      <c r="U64" s="160">
        <v>-2.7000000000000001E-3</v>
      </c>
      <c r="V64" s="160">
        <v>1.6400000000000001E-2</v>
      </c>
      <c r="W64" s="160">
        <v>1.18E-2</v>
      </c>
      <c r="X64" s="160">
        <v>-1.41E-2</v>
      </c>
      <c r="Y64" s="160">
        <v>5.3E-3</v>
      </c>
      <c r="Z64" s="160">
        <v>-7.0000000000000001E-3</v>
      </c>
      <c r="AA64" s="160">
        <v>-8.6E-3</v>
      </c>
      <c r="AB64" s="160">
        <v>5.1999999999999998E-3</v>
      </c>
      <c r="AC64" s="160">
        <v>2.3E-3</v>
      </c>
      <c r="AD64" s="160">
        <v>1.9E-3</v>
      </c>
      <c r="AE64" s="160">
        <v>3.0999999999999999E-3</v>
      </c>
      <c r="AF64" s="160">
        <v>1.15E-2</v>
      </c>
      <c r="AG64" s="160">
        <v>2.3999999999999998E-3</v>
      </c>
      <c r="AH64" s="160">
        <v>-1.5100000000000001E-2</v>
      </c>
      <c r="AI64" s="160">
        <v>-3.9300000000000002E-2</v>
      </c>
      <c r="AJ64" s="160">
        <v>-4.4999999999999997E-3</v>
      </c>
      <c r="AK64" s="160">
        <v>6.93E-2</v>
      </c>
      <c r="AL64" s="160">
        <v>-3.0200000000000001E-2</v>
      </c>
      <c r="AM64" s="160">
        <v>-2.5100000000000001E-2</v>
      </c>
      <c r="AN64" s="160">
        <v>1.5900000000000001E-2</v>
      </c>
      <c r="AO64" s="160">
        <v>-1.52E-2</v>
      </c>
      <c r="AP64" s="160">
        <v>-8.3999999999999995E-3</v>
      </c>
      <c r="AQ64" s="160">
        <v>8.0000000000000004E-4</v>
      </c>
    </row>
    <row r="65" spans="1:43">
      <c r="A65" s="665" t="s">
        <v>1322</v>
      </c>
      <c r="B65" s="160">
        <v>4.0000000000000002E-4</v>
      </c>
      <c r="C65" s="160">
        <v>6.9999999999999999E-4</v>
      </c>
      <c r="D65" s="160">
        <v>1.1000000000000001E-3</v>
      </c>
      <c r="E65" s="160">
        <v>-2.3E-3</v>
      </c>
      <c r="F65" s="160">
        <v>-1.4800000000000001E-2</v>
      </c>
      <c r="G65" s="160">
        <v>5.9999999999999995E-4</v>
      </c>
      <c r="H65" s="160">
        <v>-1.34E-2</v>
      </c>
      <c r="I65" s="160">
        <v>8.9999999999999998E-4</v>
      </c>
      <c r="J65" s="160">
        <v>-5.0000000000000001E-4</v>
      </c>
      <c r="K65" s="160">
        <v>-1.4E-3</v>
      </c>
      <c r="L65" s="160">
        <v>4.0000000000000001E-3</v>
      </c>
      <c r="M65" s="160">
        <v>1.11E-2</v>
      </c>
      <c r="N65" s="160">
        <v>-6.9999999999999999E-4</v>
      </c>
      <c r="O65" s="160">
        <v>-1.26E-2</v>
      </c>
      <c r="P65" s="160">
        <v>-1.0500000000000001E-2</v>
      </c>
      <c r="Q65" s="160">
        <v>-1.6899999999999998E-2</v>
      </c>
      <c r="R65" s="160">
        <v>6.8999999999999999E-3</v>
      </c>
      <c r="S65" s="160">
        <v>2.7199999999999998E-2</v>
      </c>
      <c r="T65" s="160">
        <v>3.7000000000000002E-3</v>
      </c>
      <c r="U65" s="160">
        <v>-2.7000000000000001E-3</v>
      </c>
      <c r="V65" s="160">
        <v>1.1299999999999999E-2</v>
      </c>
      <c r="W65" s="160">
        <v>1.18E-2</v>
      </c>
      <c r="X65" s="160">
        <v>-1.41E-2</v>
      </c>
      <c r="Y65" s="160">
        <v>5.3E-3</v>
      </c>
      <c r="Z65" s="160">
        <v>-7.0000000000000001E-3</v>
      </c>
      <c r="AA65" s="160">
        <v>-8.6E-3</v>
      </c>
      <c r="AB65" s="160">
        <v>5.1999999999999998E-3</v>
      </c>
      <c r="AC65" s="160">
        <v>2.3E-3</v>
      </c>
      <c r="AD65" s="160">
        <v>1.9E-3</v>
      </c>
      <c r="AE65" s="160">
        <v>3.0999999999999999E-3</v>
      </c>
      <c r="AF65" s="160">
        <v>1.15E-2</v>
      </c>
      <c r="AG65" s="160">
        <v>2.3999999999999998E-3</v>
      </c>
      <c r="AH65" s="160">
        <v>-1.5100000000000001E-2</v>
      </c>
      <c r="AI65" s="160">
        <v>-3.9300000000000002E-2</v>
      </c>
      <c r="AJ65" s="160">
        <v>-4.4999999999999997E-3</v>
      </c>
      <c r="AK65" s="160">
        <v>4.8800000000000003E-2</v>
      </c>
      <c r="AL65" s="160">
        <v>-3.0200000000000001E-2</v>
      </c>
      <c r="AM65" s="160">
        <v>-2.5100000000000001E-2</v>
      </c>
      <c r="AN65" s="160">
        <v>1.5900000000000001E-2</v>
      </c>
      <c r="AO65" s="160">
        <v>-1.52E-2</v>
      </c>
      <c r="AP65" s="160">
        <v>-8.3999999999999995E-3</v>
      </c>
      <c r="AQ65" s="160">
        <v>5.0000000000000001E-4</v>
      </c>
    </row>
    <row r="66" spans="1:43">
      <c r="A66" s="665" t="s">
        <v>1323</v>
      </c>
      <c r="B66" s="160">
        <v>3.8999999999999998E-3</v>
      </c>
      <c r="C66" s="160">
        <v>6.4999999999999997E-3</v>
      </c>
      <c r="D66" s="160">
        <v>7.7999999999999996E-3</v>
      </c>
      <c r="E66" s="160">
        <v>-2.12E-2</v>
      </c>
      <c r="F66" s="160">
        <v>-8.77E-2</v>
      </c>
      <c r="G66" s="160">
        <v>3.5000000000000001E-3</v>
      </c>
      <c r="H66" s="160">
        <v>-8.4699999999999998E-2</v>
      </c>
      <c r="I66" s="160">
        <v>4.8999999999999998E-3</v>
      </c>
      <c r="J66" s="160">
        <v>-3.2000000000000002E-3</v>
      </c>
      <c r="K66" s="160">
        <v>-6.4000000000000003E-3</v>
      </c>
      <c r="L66" s="160">
        <v>0.02</v>
      </c>
      <c r="M66" s="160">
        <v>5.3499999999999999E-2</v>
      </c>
      <c r="N66" s="160">
        <v>-5.0000000000000001E-3</v>
      </c>
      <c r="O66" s="160">
        <v>-0.11360000000000001</v>
      </c>
      <c r="P66" s="160">
        <v>-0.12540000000000001</v>
      </c>
      <c r="Q66" s="160">
        <v>-0.1779</v>
      </c>
      <c r="R66" s="160">
        <v>5.3600000000000002E-2</v>
      </c>
      <c r="S66" s="160">
        <v>7.9600000000000004E-2</v>
      </c>
      <c r="T66" s="160">
        <v>3.2099999999999997E-2</v>
      </c>
      <c r="U66" s="160">
        <v>-2.06E-2</v>
      </c>
      <c r="V66" s="160">
        <v>0.11360000000000001</v>
      </c>
      <c r="W66" s="160">
        <v>0.10780000000000001</v>
      </c>
      <c r="X66" s="160">
        <v>-8.0699999999999994E-2</v>
      </c>
      <c r="Y66" s="160">
        <v>4.2599999999999999E-2</v>
      </c>
      <c r="Z66" s="160">
        <v>-6.9199999999999998E-2</v>
      </c>
      <c r="AA66" s="160">
        <v>-9.5100000000000004E-2</v>
      </c>
      <c r="AB66" s="160">
        <v>6.6299999999999998E-2</v>
      </c>
      <c r="AC66" s="160">
        <v>1.67E-2</v>
      </c>
      <c r="AD66" s="160">
        <v>1.7899999999999999E-2</v>
      </c>
      <c r="AE66" s="160">
        <v>2.4400000000000002E-2</v>
      </c>
      <c r="AF66" s="160">
        <v>2.7799999999999998E-2</v>
      </c>
      <c r="AG66" s="160">
        <v>1.6899999999999998E-2</v>
      </c>
      <c r="AH66" s="160">
        <v>-9.1200000000000003E-2</v>
      </c>
      <c r="AI66" s="160">
        <v>-0.12709999999999999</v>
      </c>
      <c r="AJ66" s="160">
        <v>-5.0999999999999997E-2</v>
      </c>
      <c r="AK66" s="160">
        <v>7.8200000000000006E-2</v>
      </c>
      <c r="AL66" s="160">
        <v>-0.33910000000000001</v>
      </c>
      <c r="AM66" s="160">
        <v>-0.1164</v>
      </c>
      <c r="AN66" s="160">
        <v>0.1128</v>
      </c>
      <c r="AO66" s="160">
        <v>-6.0400000000000002E-2</v>
      </c>
      <c r="AP66" s="160">
        <v>-3.85E-2</v>
      </c>
      <c r="AQ66" s="160">
        <v>3.8999999999999998E-3</v>
      </c>
    </row>
    <row r="67" spans="1:43">
      <c r="A67" s="666" t="s">
        <v>559</v>
      </c>
      <c r="B67" s="67"/>
      <c r="C67" s="67"/>
      <c r="D67" s="67"/>
      <c r="E67" s="67"/>
      <c r="F67" s="67"/>
      <c r="G67" s="67"/>
      <c r="H67" s="67"/>
      <c r="I67" s="67"/>
      <c r="J67" s="67"/>
      <c r="K67" s="67"/>
      <c r="L67" s="68"/>
      <c r="M67" s="68"/>
      <c r="N67" s="68"/>
      <c r="O67" s="67"/>
      <c r="P67" s="67"/>
      <c r="Q67" s="67"/>
      <c r="R67" s="67"/>
      <c r="S67" s="67"/>
      <c r="T67" s="68"/>
      <c r="U67" s="68"/>
      <c r="V67" s="68"/>
      <c r="W67" s="67"/>
      <c r="X67" s="67"/>
      <c r="Y67" s="67"/>
      <c r="Z67" s="67"/>
      <c r="AA67" s="67"/>
      <c r="AB67" s="68"/>
      <c r="AC67" s="68"/>
      <c r="AD67" s="68"/>
      <c r="AE67" s="67"/>
      <c r="AF67" s="67"/>
      <c r="AG67" s="67"/>
      <c r="AH67" s="67"/>
      <c r="AI67" s="67"/>
      <c r="AJ67" s="68"/>
      <c r="AK67" s="68"/>
      <c r="AL67" s="68"/>
      <c r="AM67" s="68"/>
      <c r="AN67" s="68"/>
      <c r="AO67" s="68"/>
      <c r="AP67" s="68"/>
      <c r="AQ67" s="68"/>
    </row>
    <row r="68" spans="1:43">
      <c r="A68" s="665" t="s">
        <v>893</v>
      </c>
      <c r="B68" s="160">
        <v>9.9299999999999999E-2</v>
      </c>
      <c r="C68" s="160">
        <v>0.1008</v>
      </c>
      <c r="D68" s="160">
        <v>8.2900000000000001E-2</v>
      </c>
      <c r="E68" s="160">
        <v>0.1036</v>
      </c>
      <c r="F68" s="160">
        <v>8.2900000000000001E-2</v>
      </c>
      <c r="G68" s="160">
        <v>8.5300000000000001E-2</v>
      </c>
      <c r="H68" s="160">
        <v>0.1187</v>
      </c>
      <c r="I68" s="160">
        <v>9.5899999999999999E-2</v>
      </c>
      <c r="J68" s="160">
        <v>9.8400000000000001E-2</v>
      </c>
      <c r="K68" s="160">
        <v>9.1499999999999998E-2</v>
      </c>
      <c r="L68" s="160">
        <v>9.8599999999999993E-2</v>
      </c>
      <c r="M68" s="160">
        <v>0.1081</v>
      </c>
      <c r="N68" s="160">
        <v>0.15129999999999999</v>
      </c>
      <c r="O68" s="160">
        <v>9.5899999999999999E-2</v>
      </c>
      <c r="P68" s="160">
        <v>0.10349999999999999</v>
      </c>
      <c r="Q68" s="160">
        <v>9.4500000000000001E-2</v>
      </c>
      <c r="R68" s="160">
        <v>0.1231</v>
      </c>
      <c r="S68" s="160">
        <v>0.14319999999999999</v>
      </c>
      <c r="T68" s="160">
        <v>0.1133</v>
      </c>
      <c r="U68" s="160">
        <v>0.12790000000000001</v>
      </c>
      <c r="V68" s="160">
        <v>0.1047</v>
      </c>
      <c r="W68" s="160">
        <v>0.1048</v>
      </c>
      <c r="X68" s="160">
        <v>8.9599999999999999E-2</v>
      </c>
      <c r="Y68" s="160">
        <v>0.1143</v>
      </c>
      <c r="Z68" s="160">
        <v>9.9900000000000003E-2</v>
      </c>
      <c r="AA68" s="160">
        <v>0.10390000000000001</v>
      </c>
      <c r="AB68" s="160">
        <v>9.1899999999999996E-2</v>
      </c>
      <c r="AC68" s="160">
        <v>0.1149</v>
      </c>
      <c r="AD68" s="160">
        <v>0.18110000000000001</v>
      </c>
      <c r="AE68" s="160">
        <v>0.10290000000000001</v>
      </c>
      <c r="AF68" s="160">
        <v>0.11609999999999999</v>
      </c>
      <c r="AG68" s="160">
        <v>0.1128</v>
      </c>
      <c r="AH68" s="160">
        <v>0.1187</v>
      </c>
      <c r="AI68" s="160">
        <v>0.1147</v>
      </c>
      <c r="AJ68" s="160">
        <v>0.1091</v>
      </c>
      <c r="AK68" s="160">
        <v>0.17899999999999999</v>
      </c>
      <c r="AL68" s="160">
        <v>9.9400000000000002E-2</v>
      </c>
      <c r="AM68" s="160">
        <v>0.13589999999999999</v>
      </c>
      <c r="AN68" s="160">
        <v>9.4E-2</v>
      </c>
      <c r="AO68" s="160">
        <v>9.6000000000000002E-2</v>
      </c>
      <c r="AP68" s="160">
        <v>0.1069</v>
      </c>
      <c r="AQ68" s="160">
        <v>0.1047</v>
      </c>
    </row>
    <row r="69" spans="1:43">
      <c r="A69" s="665" t="s">
        <v>895</v>
      </c>
      <c r="B69" s="160">
        <v>-3.15E-2</v>
      </c>
      <c r="C69" s="160">
        <v>-3.9699999999999999E-2</v>
      </c>
      <c r="D69" s="160">
        <v>-2.8799999999999999E-2</v>
      </c>
      <c r="E69" s="160">
        <v>-4.1700000000000001E-2</v>
      </c>
      <c r="F69" s="160">
        <v>-1.9400000000000001E-2</v>
      </c>
      <c r="G69" s="160">
        <v>-3.5999999999999997E-2</v>
      </c>
      <c r="H69" s="160">
        <v>-3.4099999999999998E-2</v>
      </c>
      <c r="I69" s="160">
        <v>-3.0099999999999998E-2</v>
      </c>
      <c r="J69" s="160">
        <v>-4.0099999999999997E-2</v>
      </c>
      <c r="K69" s="160">
        <v>-3.2899999999999999E-2</v>
      </c>
      <c r="L69" s="160">
        <v>-3.4200000000000001E-2</v>
      </c>
      <c r="M69" s="160">
        <v>-3.0499999999999999E-2</v>
      </c>
      <c r="N69" s="160">
        <v>-4.7699999999999999E-2</v>
      </c>
      <c r="O69" s="160">
        <v>-3.7699999999999997E-2</v>
      </c>
      <c r="P69" s="160">
        <v>-4.8099999999999997E-2</v>
      </c>
      <c r="Q69" s="160">
        <v>-3.6700000000000003E-2</v>
      </c>
      <c r="R69" s="160">
        <v>-4.2200000000000001E-2</v>
      </c>
      <c r="S69" s="160">
        <v>-2.3199999999999998E-2</v>
      </c>
      <c r="T69" s="160">
        <v>-3.8699999999999998E-2</v>
      </c>
      <c r="U69" s="160">
        <v>-4.1599999999999998E-2</v>
      </c>
      <c r="V69" s="160">
        <v>-4.5400000000000003E-2</v>
      </c>
      <c r="W69" s="160">
        <v>-3.0099999999999998E-2</v>
      </c>
      <c r="X69" s="160">
        <v>-3.5799999999999998E-2</v>
      </c>
      <c r="Y69" s="160">
        <v>-4.4900000000000002E-2</v>
      </c>
      <c r="Z69" s="160">
        <v>-3.4500000000000003E-2</v>
      </c>
      <c r="AA69" s="160">
        <v>-4.7300000000000002E-2</v>
      </c>
      <c r="AB69" s="160">
        <v>-4.0599999999999997E-2</v>
      </c>
      <c r="AC69" s="160">
        <v>-3.8199999999999998E-2</v>
      </c>
      <c r="AD69" s="160">
        <v>-4.9500000000000002E-2</v>
      </c>
      <c r="AE69" s="160">
        <v>-3.27E-2</v>
      </c>
      <c r="AF69" s="160">
        <v>-2.9000000000000001E-2</v>
      </c>
      <c r="AG69" s="160">
        <v>-3.3799999999999997E-2</v>
      </c>
      <c r="AH69" s="160">
        <v>-4.5199999999999997E-2</v>
      </c>
      <c r="AI69" s="160">
        <v>-3.39E-2</v>
      </c>
      <c r="AJ69" s="160">
        <v>-4.2599999999999999E-2</v>
      </c>
      <c r="AK69" s="160">
        <v>-1.29E-2</v>
      </c>
      <c r="AL69" s="160">
        <v>-4.0300000000000002E-2</v>
      </c>
      <c r="AM69" s="160">
        <v>-4.41E-2</v>
      </c>
      <c r="AN69" s="160">
        <v>-3.04E-2</v>
      </c>
      <c r="AO69" s="160">
        <v>-2.2700000000000001E-2</v>
      </c>
      <c r="AP69" s="160">
        <v>-2.2200000000000001E-2</v>
      </c>
      <c r="AQ69" s="160">
        <v>-3.6499999999999998E-2</v>
      </c>
    </row>
    <row r="70" spans="1:43">
      <c r="A70" s="665" t="s">
        <v>897</v>
      </c>
      <c r="B70" s="160">
        <v>4.1099999999999998E-2</v>
      </c>
      <c r="C70" s="160">
        <v>4.6800000000000001E-2</v>
      </c>
      <c r="D70" s="160">
        <v>3.5799999999999998E-2</v>
      </c>
      <c r="E70" s="160">
        <v>4.9799999999999997E-2</v>
      </c>
      <c r="F70" s="160">
        <v>2.4299999999999999E-2</v>
      </c>
      <c r="G70" s="160">
        <v>4.6600000000000003E-2</v>
      </c>
      <c r="H70" s="160">
        <v>4.4999999999999998E-2</v>
      </c>
      <c r="I70" s="160">
        <v>3.9800000000000002E-2</v>
      </c>
      <c r="J70" s="160">
        <v>5.16E-2</v>
      </c>
      <c r="K70" s="160">
        <v>4.48E-2</v>
      </c>
      <c r="L70" s="160">
        <v>4.6699999999999998E-2</v>
      </c>
      <c r="M70" s="160">
        <v>4.1099999999999998E-2</v>
      </c>
      <c r="N70" s="160">
        <v>5.7700000000000001E-2</v>
      </c>
      <c r="O70" s="160">
        <v>4.48E-2</v>
      </c>
      <c r="P70" s="160">
        <v>5.5199999999999999E-2</v>
      </c>
      <c r="Q70" s="160">
        <v>4.2999999999999997E-2</v>
      </c>
      <c r="R70" s="160">
        <v>5.4300000000000001E-2</v>
      </c>
      <c r="S70" s="160">
        <v>4.1200000000000001E-2</v>
      </c>
      <c r="T70" s="160">
        <v>4.8500000000000001E-2</v>
      </c>
      <c r="U70" s="160">
        <v>5.0200000000000002E-2</v>
      </c>
      <c r="V70" s="160">
        <v>5.4899999999999997E-2</v>
      </c>
      <c r="W70" s="160">
        <v>3.6299999999999999E-2</v>
      </c>
      <c r="X70" s="160">
        <v>4.65E-2</v>
      </c>
      <c r="Y70" s="160">
        <v>5.4699999999999999E-2</v>
      </c>
      <c r="Z70" s="160">
        <v>4.0599999999999997E-2</v>
      </c>
      <c r="AA70" s="160">
        <v>5.5800000000000002E-2</v>
      </c>
      <c r="AB70" s="160">
        <v>4.7399999999999998E-2</v>
      </c>
      <c r="AC70" s="160">
        <v>4.7399999999999998E-2</v>
      </c>
      <c r="AD70" s="160">
        <v>5.8400000000000001E-2</v>
      </c>
      <c r="AE70" s="160">
        <v>4.0399999999999998E-2</v>
      </c>
      <c r="AF70" s="160">
        <v>5.7099999999999998E-2</v>
      </c>
      <c r="AG70" s="160">
        <v>4.1099999999999998E-2</v>
      </c>
      <c r="AH70" s="160">
        <v>5.74E-2</v>
      </c>
      <c r="AI70" s="160">
        <v>6.0199999999999997E-2</v>
      </c>
      <c r="AJ70" s="160">
        <v>5.0099999999999999E-2</v>
      </c>
      <c r="AK70" s="160">
        <v>5.04E-2</v>
      </c>
      <c r="AL70" s="160">
        <v>4.6199999999999998E-2</v>
      </c>
      <c r="AM70" s="160">
        <v>6.0100000000000001E-2</v>
      </c>
      <c r="AN70" s="160">
        <v>3.9199999999999999E-2</v>
      </c>
      <c r="AO70" s="160">
        <v>3.3000000000000002E-2</v>
      </c>
      <c r="AP70" s="160">
        <v>3.0700000000000002E-2</v>
      </c>
      <c r="AQ70" s="160">
        <v>4.5900000000000003E-2</v>
      </c>
    </row>
    <row r="71" spans="1:43">
      <c r="A71" s="665" t="s">
        <v>899</v>
      </c>
      <c r="B71" s="160">
        <v>0</v>
      </c>
      <c r="C71" s="160">
        <v>0</v>
      </c>
      <c r="D71" s="160">
        <v>-1.4E-3</v>
      </c>
      <c r="E71" s="160">
        <v>0</v>
      </c>
      <c r="F71" s="160">
        <v>0</v>
      </c>
      <c r="G71" s="160">
        <v>0</v>
      </c>
      <c r="H71" s="160">
        <v>0</v>
      </c>
      <c r="I71" s="160">
        <v>0</v>
      </c>
      <c r="J71" s="160">
        <v>0</v>
      </c>
      <c r="K71" s="160">
        <v>0</v>
      </c>
      <c r="L71" s="160">
        <v>0</v>
      </c>
      <c r="M71" s="160">
        <v>0</v>
      </c>
      <c r="N71" s="160">
        <v>0</v>
      </c>
      <c r="O71" s="160">
        <v>0</v>
      </c>
      <c r="P71" s="160">
        <v>0</v>
      </c>
      <c r="Q71" s="160">
        <v>0</v>
      </c>
      <c r="R71" s="160">
        <v>0</v>
      </c>
      <c r="S71" s="160">
        <v>0</v>
      </c>
      <c r="T71" s="160">
        <v>0</v>
      </c>
      <c r="U71" s="160">
        <v>0</v>
      </c>
      <c r="V71" s="160">
        <v>0</v>
      </c>
      <c r="W71" s="160">
        <v>0</v>
      </c>
      <c r="X71" s="160">
        <v>0</v>
      </c>
      <c r="Y71" s="160">
        <v>-2.0000000000000001E-4</v>
      </c>
      <c r="Z71" s="160">
        <v>0</v>
      </c>
      <c r="AA71" s="160">
        <v>0</v>
      </c>
      <c r="AB71" s="160">
        <v>0</v>
      </c>
      <c r="AC71" s="160">
        <v>0</v>
      </c>
      <c r="AD71" s="160">
        <v>0</v>
      </c>
      <c r="AE71" s="160">
        <v>0</v>
      </c>
      <c r="AF71" s="160">
        <v>-6.9999999999999999E-4</v>
      </c>
      <c r="AG71" s="160">
        <v>0</v>
      </c>
      <c r="AH71" s="160">
        <v>0</v>
      </c>
      <c r="AI71" s="160">
        <v>0</v>
      </c>
      <c r="AJ71" s="160">
        <v>1E-4</v>
      </c>
      <c r="AK71" s="160">
        <v>0</v>
      </c>
      <c r="AL71" s="160">
        <v>0</v>
      </c>
      <c r="AM71" s="160">
        <v>0</v>
      </c>
      <c r="AN71" s="160">
        <v>0</v>
      </c>
      <c r="AO71" s="160">
        <v>-1E-4</v>
      </c>
      <c r="AP71" s="160">
        <v>-5.9999999999999995E-4</v>
      </c>
      <c r="AQ71" s="160">
        <v>-1E-4</v>
      </c>
    </row>
    <row r="72" spans="1:43">
      <c r="A72" s="665" t="s">
        <v>1324</v>
      </c>
      <c r="B72" s="160">
        <v>-1.4200000000000001E-2</v>
      </c>
      <c r="C72" s="160">
        <v>-8.6E-3</v>
      </c>
      <c r="D72" s="160">
        <v>-9.1000000000000004E-3</v>
      </c>
      <c r="E72" s="160">
        <v>-3.5999999999999999E-3</v>
      </c>
      <c r="F72" s="160">
        <v>-7.1999999999999998E-3</v>
      </c>
      <c r="G72" s="160">
        <v>-1.3899999999999999E-2</v>
      </c>
      <c r="H72" s="160">
        <v>-2.3199999999999998E-2</v>
      </c>
      <c r="I72" s="160">
        <v>-3.3E-3</v>
      </c>
      <c r="J72" s="160">
        <v>-2.8999999999999998E-3</v>
      </c>
      <c r="K72" s="160">
        <v>-1.0699999999999999E-2</v>
      </c>
      <c r="L72" s="160">
        <v>-1.6999999999999999E-3</v>
      </c>
      <c r="M72" s="160">
        <v>-2.8E-3</v>
      </c>
      <c r="N72" s="160">
        <v>-6.0000000000000001E-3</v>
      </c>
      <c r="O72" s="160">
        <v>-1.54E-2</v>
      </c>
      <c r="P72" s="160">
        <v>-1.9599999999999999E-2</v>
      </c>
      <c r="Q72" s="160">
        <v>-9.7000000000000003E-3</v>
      </c>
      <c r="R72" s="160">
        <v>-2.3800000000000002E-2</v>
      </c>
      <c r="S72" s="160">
        <v>-1.2699999999999999E-2</v>
      </c>
      <c r="T72" s="160">
        <v>-2.3999999999999998E-3</v>
      </c>
      <c r="U72" s="160">
        <v>-1.44E-2</v>
      </c>
      <c r="V72" s="160">
        <v>-3.0999999999999999E-3</v>
      </c>
      <c r="W72" s="160">
        <v>-4.0000000000000001E-3</v>
      </c>
      <c r="X72" s="160">
        <v>-1.5E-3</v>
      </c>
      <c r="Y72" s="160">
        <v>-7.3000000000000001E-3</v>
      </c>
      <c r="Z72" s="160">
        <v>-1.6899999999999998E-2</v>
      </c>
      <c r="AA72" s="160">
        <v>-4.3E-3</v>
      </c>
      <c r="AB72" s="160">
        <v>-5.0000000000000001E-3</v>
      </c>
      <c r="AC72" s="160">
        <v>5.1999999999999998E-3</v>
      </c>
      <c r="AD72" s="160">
        <v>-2.06E-2</v>
      </c>
      <c r="AE72" s="160">
        <v>-3.0999999999999999E-3</v>
      </c>
      <c r="AF72" s="160">
        <v>-2.2599999999999999E-2</v>
      </c>
      <c r="AG72" s="160">
        <v>-2.5999999999999999E-3</v>
      </c>
      <c r="AH72" s="160">
        <v>-6.1999999999999998E-3</v>
      </c>
      <c r="AI72" s="160">
        <v>-1.7600000000000001E-2</v>
      </c>
      <c r="AJ72" s="160">
        <v>-5.1999999999999998E-3</v>
      </c>
      <c r="AK72" s="160">
        <v>-6.1999999999999998E-3</v>
      </c>
      <c r="AL72" s="160">
        <v>-2.58E-2</v>
      </c>
      <c r="AM72" s="160">
        <v>-2.47E-2</v>
      </c>
      <c r="AN72" s="160">
        <v>-2.5999999999999999E-3</v>
      </c>
      <c r="AO72" s="160">
        <v>-1.3899999999999999E-2</v>
      </c>
      <c r="AP72" s="160">
        <v>1.1999999999999999E-3</v>
      </c>
      <c r="AQ72" s="160">
        <v>-9.5999999999999992E-3</v>
      </c>
    </row>
    <row r="73" spans="1:43">
      <c r="A73" s="665" t="s">
        <v>1325</v>
      </c>
      <c r="B73" s="160">
        <v>4.5999999999999999E-3</v>
      </c>
      <c r="C73" s="160">
        <v>4.7000000000000002E-3</v>
      </c>
      <c r="D73" s="160">
        <v>7.0000000000000001E-3</v>
      </c>
      <c r="E73" s="160">
        <v>5.4999999999999997E-3</v>
      </c>
      <c r="F73" s="160">
        <v>-5.1999999999999998E-3</v>
      </c>
      <c r="G73" s="160">
        <v>2.2000000000000001E-3</v>
      </c>
      <c r="H73" s="160">
        <v>-5.0000000000000001E-4</v>
      </c>
      <c r="I73" s="160">
        <v>1.9E-3</v>
      </c>
      <c r="J73" s="160">
        <v>1.5E-3</v>
      </c>
      <c r="K73" s="160">
        <v>1.6000000000000001E-3</v>
      </c>
      <c r="L73" s="160">
        <v>2.5999999999999999E-3</v>
      </c>
      <c r="M73" s="160">
        <v>1.6000000000000001E-3</v>
      </c>
      <c r="N73" s="160">
        <v>4.4999999999999997E-3</v>
      </c>
      <c r="O73" s="160">
        <v>2.3E-3</v>
      </c>
      <c r="P73" s="160">
        <v>4.0000000000000002E-4</v>
      </c>
      <c r="Q73" s="160">
        <v>2.9999999999999997E-4</v>
      </c>
      <c r="R73" s="160">
        <v>-1E-4</v>
      </c>
      <c r="S73" s="160">
        <v>-6.1999999999999998E-3</v>
      </c>
      <c r="T73" s="160">
        <v>1.1000000000000001E-3</v>
      </c>
      <c r="U73" s="160">
        <v>0.01</v>
      </c>
      <c r="V73" s="160">
        <v>-8.0000000000000004E-4</v>
      </c>
      <c r="W73" s="160">
        <v>8.9999999999999998E-4</v>
      </c>
      <c r="X73" s="160">
        <v>1E-4</v>
      </c>
      <c r="Y73" s="160">
        <v>4.0000000000000002E-4</v>
      </c>
      <c r="Z73" s="160">
        <v>2E-3</v>
      </c>
      <c r="AA73" s="160">
        <v>1.9E-3</v>
      </c>
      <c r="AB73" s="160">
        <v>1E-4</v>
      </c>
      <c r="AC73" s="160">
        <v>2.3999999999999998E-3</v>
      </c>
      <c r="AD73" s="160">
        <v>3.0999999999999999E-3</v>
      </c>
      <c r="AE73" s="160">
        <v>8.0000000000000004E-4</v>
      </c>
      <c r="AF73" s="160">
        <v>2.3E-3</v>
      </c>
      <c r="AG73" s="160">
        <v>6.9999999999999999E-4</v>
      </c>
      <c r="AH73" s="160">
        <v>-5.0000000000000001E-4</v>
      </c>
      <c r="AI73" s="160">
        <v>-1E-4</v>
      </c>
      <c r="AJ73" s="160">
        <v>4.7999999999999996E-3</v>
      </c>
      <c r="AK73" s="160">
        <v>6.9999999999999999E-4</v>
      </c>
      <c r="AL73" s="160">
        <v>5.1000000000000004E-3</v>
      </c>
      <c r="AM73" s="160">
        <v>-4.0000000000000002E-4</v>
      </c>
      <c r="AN73" s="160">
        <v>-8.0000000000000004E-4</v>
      </c>
      <c r="AO73" s="160">
        <v>4.1000000000000003E-3</v>
      </c>
      <c r="AP73" s="160">
        <v>5.9999999999999995E-4</v>
      </c>
      <c r="AQ73" s="160">
        <v>2.5000000000000001E-3</v>
      </c>
    </row>
    <row r="74" spans="1:43">
      <c r="A74" s="665" t="s">
        <v>1326</v>
      </c>
      <c r="B74" s="160">
        <v>-5.7700000000000001E-2</v>
      </c>
      <c r="C74" s="160">
        <v>-5.7299999999999997E-2</v>
      </c>
      <c r="D74" s="160">
        <v>-4.87E-2</v>
      </c>
      <c r="E74" s="160">
        <v>-6.6000000000000003E-2</v>
      </c>
      <c r="F74" s="160">
        <v>-6.5000000000000002E-2</v>
      </c>
      <c r="G74" s="160">
        <v>-3.6799999999999999E-2</v>
      </c>
      <c r="H74" s="160">
        <v>-7.4300000000000005E-2</v>
      </c>
      <c r="I74" s="160">
        <v>-6.2600000000000003E-2</v>
      </c>
      <c r="J74" s="160">
        <v>-5.8000000000000003E-2</v>
      </c>
      <c r="K74" s="160">
        <v>-5.0500000000000003E-2</v>
      </c>
      <c r="L74" s="160">
        <v>-6.2100000000000002E-2</v>
      </c>
      <c r="M74" s="160">
        <v>-6.5600000000000006E-2</v>
      </c>
      <c r="N74" s="160">
        <v>-0.10340000000000001</v>
      </c>
      <c r="O74" s="160">
        <v>-5.7299999999999997E-2</v>
      </c>
      <c r="P74" s="160">
        <v>-4.3299999999999998E-2</v>
      </c>
      <c r="Q74" s="160">
        <v>-6.3E-2</v>
      </c>
      <c r="R74" s="160">
        <v>-5.11E-2</v>
      </c>
      <c r="S74" s="160">
        <v>-9.2100000000000001E-2</v>
      </c>
      <c r="T74" s="160">
        <v>-7.2300000000000003E-2</v>
      </c>
      <c r="U74" s="160">
        <v>-8.6699999999999999E-2</v>
      </c>
      <c r="V74" s="160">
        <v>-3.8300000000000001E-2</v>
      </c>
      <c r="W74" s="160">
        <v>-6.2399999999999997E-2</v>
      </c>
      <c r="X74" s="160">
        <v>-6.0499999999999998E-2</v>
      </c>
      <c r="Y74" s="160">
        <v>-5.5899999999999998E-2</v>
      </c>
      <c r="Z74" s="160">
        <v>-5.79E-2</v>
      </c>
      <c r="AA74" s="160">
        <v>-6.2799999999999995E-2</v>
      </c>
      <c r="AB74" s="160">
        <v>-4.1099999999999998E-2</v>
      </c>
      <c r="AC74" s="160">
        <v>-8.09E-2</v>
      </c>
      <c r="AD74" s="160">
        <v>-0.1142</v>
      </c>
      <c r="AE74" s="160">
        <v>-6.4799999999999996E-2</v>
      </c>
      <c r="AF74" s="160">
        <v>-5.4300000000000001E-2</v>
      </c>
      <c r="AG74" s="160">
        <v>-7.1800000000000003E-2</v>
      </c>
      <c r="AH74" s="160">
        <v>-8.2100000000000006E-2</v>
      </c>
      <c r="AI74" s="160">
        <v>-0.1016</v>
      </c>
      <c r="AJ74" s="160">
        <v>-7.0000000000000007E-2</v>
      </c>
      <c r="AK74" s="160">
        <v>-9.1399999999999995E-2</v>
      </c>
      <c r="AL74" s="160">
        <v>-6.9000000000000006E-2</v>
      </c>
      <c r="AM74" s="160">
        <v>-9.5100000000000004E-2</v>
      </c>
      <c r="AN74" s="160">
        <v>-4.5499999999999999E-2</v>
      </c>
      <c r="AO74" s="160">
        <v>-7.8399999999999997E-2</v>
      </c>
      <c r="AP74" s="160">
        <v>-9.3899999999999997E-2</v>
      </c>
      <c r="AQ74" s="160">
        <v>-6.0400000000000002E-2</v>
      </c>
    </row>
    <row r="75" spans="1:43">
      <c r="A75" s="665" t="s">
        <v>1327</v>
      </c>
      <c r="B75" s="160">
        <v>0</v>
      </c>
      <c r="C75" s="160">
        <v>8.9999999999999998E-4</v>
      </c>
      <c r="D75" s="160">
        <v>-4.0000000000000002E-4</v>
      </c>
      <c r="E75" s="160">
        <v>0</v>
      </c>
      <c r="F75" s="160">
        <v>-8.9999999999999998E-4</v>
      </c>
      <c r="G75" s="160">
        <v>-2.0000000000000001E-4</v>
      </c>
      <c r="H75" s="160">
        <v>-1E-4</v>
      </c>
      <c r="I75" s="160">
        <v>-8.0000000000000004E-4</v>
      </c>
      <c r="J75" s="160">
        <v>5.9999999999999995E-4</v>
      </c>
      <c r="K75" s="160">
        <v>-4.0000000000000002E-4</v>
      </c>
      <c r="L75" s="160">
        <v>1E-3</v>
      </c>
      <c r="M75" s="160">
        <v>2.9999999999999997E-4</v>
      </c>
      <c r="N75" s="160">
        <v>6.9999999999999999E-4</v>
      </c>
      <c r="O75" s="160">
        <v>-5.0000000000000001E-4</v>
      </c>
      <c r="P75" s="160">
        <v>-3.5000000000000001E-3</v>
      </c>
      <c r="Q75" s="160">
        <v>-2.3E-3</v>
      </c>
      <c r="R75" s="160">
        <v>1.1000000000000001E-3</v>
      </c>
      <c r="S75" s="160">
        <v>1.83E-2</v>
      </c>
      <c r="T75" s="160">
        <v>2.8E-3</v>
      </c>
      <c r="U75" s="160">
        <v>2.0999999999999999E-3</v>
      </c>
      <c r="V75" s="160">
        <v>-5.9999999999999995E-4</v>
      </c>
      <c r="W75" s="160">
        <v>2.5999999999999999E-3</v>
      </c>
      <c r="X75" s="160">
        <v>-6.0000000000000001E-3</v>
      </c>
      <c r="Y75" s="160">
        <v>-1.1000000000000001E-3</v>
      </c>
      <c r="Z75" s="160">
        <v>4.0000000000000002E-4</v>
      </c>
      <c r="AA75" s="160">
        <v>0</v>
      </c>
      <c r="AB75" s="160">
        <v>0</v>
      </c>
      <c r="AC75" s="160">
        <v>-1E-3</v>
      </c>
      <c r="AD75" s="160">
        <v>2.0999999999999999E-3</v>
      </c>
      <c r="AE75" s="160">
        <v>-1E-4</v>
      </c>
      <c r="AF75" s="160">
        <v>-2.9999999999999997E-4</v>
      </c>
      <c r="AG75" s="160">
        <v>-2.8999999999999998E-3</v>
      </c>
      <c r="AH75" s="160">
        <v>1E-4</v>
      </c>
      <c r="AI75" s="160">
        <v>-8.0000000000000004E-4</v>
      </c>
      <c r="AJ75" s="160">
        <v>-5.9999999999999995E-4</v>
      </c>
      <c r="AK75" s="160">
        <v>0</v>
      </c>
      <c r="AL75" s="160">
        <v>5.0000000000000001E-4</v>
      </c>
      <c r="AM75" s="160">
        <v>3.3E-3</v>
      </c>
      <c r="AN75" s="160">
        <v>1.1000000000000001E-3</v>
      </c>
      <c r="AO75" s="160">
        <v>-2.0000000000000001E-4</v>
      </c>
      <c r="AP75" s="160">
        <v>-5.0000000000000001E-4</v>
      </c>
      <c r="AQ75" s="160">
        <v>2.0000000000000001E-4</v>
      </c>
    </row>
    <row r="76" spans="1:43">
      <c r="A76" s="665" t="s">
        <v>1328</v>
      </c>
      <c r="B76" s="160">
        <v>0.10929999999999999</v>
      </c>
      <c r="C76" s="160">
        <v>0.16950000000000001</v>
      </c>
      <c r="D76" s="160">
        <v>8.8099999999999998E-2</v>
      </c>
      <c r="E76" s="160">
        <v>9.0899999999999995E-2</v>
      </c>
      <c r="F76" s="160">
        <v>8.5500000000000007E-2</v>
      </c>
      <c r="G76" s="160">
        <v>0.21190000000000001</v>
      </c>
      <c r="H76" s="160">
        <v>0.24809999999999999</v>
      </c>
      <c r="I76" s="160">
        <v>0.27329999999999999</v>
      </c>
      <c r="J76" s="160">
        <v>0.2014</v>
      </c>
      <c r="K76" s="160">
        <v>0.21859999999999999</v>
      </c>
      <c r="L76" s="160">
        <v>0.1208</v>
      </c>
      <c r="M76" s="160">
        <v>0.18140000000000001</v>
      </c>
      <c r="N76" s="160">
        <v>0.1389</v>
      </c>
      <c r="O76" s="160">
        <v>0.16109999999999999</v>
      </c>
      <c r="P76" s="160">
        <v>0.1152</v>
      </c>
      <c r="Q76" s="160">
        <v>0.23250000000000001</v>
      </c>
      <c r="R76" s="160">
        <v>0.24379999999999999</v>
      </c>
      <c r="S76" s="160">
        <v>0.2339</v>
      </c>
      <c r="T76" s="160">
        <v>0.42699999999999999</v>
      </c>
      <c r="U76" s="160">
        <v>0.14860000000000001</v>
      </c>
      <c r="V76" s="160">
        <v>0.18629999999999999</v>
      </c>
      <c r="W76" s="160">
        <v>0.16919999999999999</v>
      </c>
      <c r="X76" s="160">
        <v>4.9700000000000001E-2</v>
      </c>
      <c r="Y76" s="160">
        <v>0.185</v>
      </c>
      <c r="Z76" s="160">
        <v>0.1042</v>
      </c>
      <c r="AA76" s="160">
        <v>0.217</v>
      </c>
      <c r="AB76" s="160">
        <v>0.1041</v>
      </c>
      <c r="AC76" s="160">
        <v>9.1899999999999996E-2</v>
      </c>
      <c r="AD76" s="160">
        <v>0.32429999999999998</v>
      </c>
      <c r="AE76" s="160">
        <v>0.25890000000000002</v>
      </c>
      <c r="AF76" s="160">
        <v>0.1976</v>
      </c>
      <c r="AG76" s="160">
        <v>0.1661</v>
      </c>
      <c r="AH76" s="160">
        <v>0.14729999999999999</v>
      </c>
      <c r="AI76" s="160">
        <v>9.0399999999999994E-2</v>
      </c>
      <c r="AJ76" s="160">
        <v>9.3899999999999997E-2</v>
      </c>
      <c r="AK76" s="160">
        <v>0.28639999999999999</v>
      </c>
      <c r="AL76" s="160">
        <v>0.1236</v>
      </c>
      <c r="AM76" s="160">
        <v>0.2457</v>
      </c>
      <c r="AN76" s="160">
        <v>0.1925</v>
      </c>
      <c r="AO76" s="160">
        <v>0.29549999999999998</v>
      </c>
      <c r="AP76" s="160">
        <v>9.4899999999999998E-2</v>
      </c>
      <c r="AQ76" s="160">
        <v>0.1419</v>
      </c>
    </row>
    <row r="77" spans="1:43">
      <c r="A77" s="666" t="s">
        <v>560</v>
      </c>
      <c r="B77" s="67"/>
      <c r="C77" s="67"/>
      <c r="D77" s="67"/>
      <c r="E77" s="67"/>
      <c r="F77" s="67"/>
      <c r="G77" s="67"/>
      <c r="H77" s="67"/>
      <c r="I77" s="67"/>
      <c r="J77" s="67"/>
      <c r="K77" s="67"/>
      <c r="L77" s="68"/>
      <c r="M77" s="68"/>
      <c r="N77" s="68"/>
      <c r="O77" s="67"/>
      <c r="P77" s="67"/>
      <c r="Q77" s="67"/>
      <c r="R77" s="67"/>
      <c r="S77" s="67"/>
      <c r="T77" s="68"/>
      <c r="U77" s="68"/>
      <c r="V77" s="68"/>
      <c r="W77" s="67"/>
      <c r="X77" s="67"/>
      <c r="Y77" s="67"/>
      <c r="Z77" s="67"/>
      <c r="AA77" s="67"/>
      <c r="AB77" s="68"/>
      <c r="AC77" s="68"/>
      <c r="AD77" s="68"/>
      <c r="AE77" s="67"/>
      <c r="AF77" s="67"/>
      <c r="AG77" s="67"/>
      <c r="AH77" s="67"/>
      <c r="AI77" s="67"/>
      <c r="AJ77" s="68"/>
      <c r="AK77" s="68"/>
      <c r="AL77" s="68"/>
      <c r="AM77" s="68"/>
      <c r="AN77" s="68"/>
      <c r="AO77" s="68"/>
      <c r="AP77" s="68"/>
      <c r="AQ77" s="68"/>
    </row>
    <row r="78" spans="1:43">
      <c r="A78" s="665" t="s">
        <v>1329</v>
      </c>
      <c r="B78" s="160">
        <v>0.1545</v>
      </c>
      <c r="C78" s="160">
        <v>0.15279999999999999</v>
      </c>
      <c r="D78" s="160">
        <v>0.12139999999999999</v>
      </c>
      <c r="E78" s="160">
        <v>0.1487</v>
      </c>
      <c r="F78" s="160">
        <v>0.17169999999999999</v>
      </c>
      <c r="G78" s="160">
        <v>0.1729</v>
      </c>
      <c r="H78" s="160">
        <v>0.15909999999999999</v>
      </c>
      <c r="I78" s="160">
        <v>0.13769999999999999</v>
      </c>
      <c r="J78" s="160">
        <v>0.218</v>
      </c>
      <c r="K78" s="160">
        <v>0.12590000000000001</v>
      </c>
      <c r="L78" s="160">
        <v>0.17150000000000001</v>
      </c>
      <c r="M78" s="160">
        <v>0.1303</v>
      </c>
      <c r="N78" s="160">
        <v>0.20019999999999999</v>
      </c>
      <c r="O78" s="160">
        <v>0.16239999999999999</v>
      </c>
      <c r="P78" s="160">
        <v>0.22420000000000001</v>
      </c>
      <c r="Q78" s="160">
        <v>0.14180000000000001</v>
      </c>
      <c r="R78" s="160">
        <v>0.14219999999999999</v>
      </c>
      <c r="S78" s="160">
        <v>0.1958</v>
      </c>
      <c r="T78" s="160">
        <v>0.1522</v>
      </c>
      <c r="U78" s="160">
        <v>0.1673</v>
      </c>
      <c r="V78" s="160">
        <v>0.17499999999999999</v>
      </c>
      <c r="W78" s="160">
        <v>0.13850000000000001</v>
      </c>
      <c r="X78" s="160">
        <v>0.12959999999999999</v>
      </c>
      <c r="Y78" s="160">
        <v>0.14949999999999999</v>
      </c>
      <c r="Z78" s="160">
        <v>0.13950000000000001</v>
      </c>
      <c r="AA78" s="160">
        <v>0.1467</v>
      </c>
      <c r="AB78" s="160">
        <v>0.1222</v>
      </c>
      <c r="AC78" s="160">
        <v>0.15379999999999999</v>
      </c>
      <c r="AD78" s="160">
        <v>0.25009999999999999</v>
      </c>
      <c r="AE78" s="160">
        <v>0.14119999999999999</v>
      </c>
      <c r="AF78" s="160">
        <v>0.19020000000000001</v>
      </c>
      <c r="AG78" s="160">
        <v>0.14099999999999999</v>
      </c>
      <c r="AH78" s="160">
        <v>0.1739</v>
      </c>
      <c r="AI78" s="160">
        <v>0.16930000000000001</v>
      </c>
      <c r="AJ78" s="160">
        <v>0.1608</v>
      </c>
      <c r="AK78" s="160">
        <v>0.20860000000000001</v>
      </c>
      <c r="AL78" s="160">
        <v>0.11550000000000001</v>
      </c>
      <c r="AM78" s="160">
        <v>0.20480000000000001</v>
      </c>
      <c r="AN78" s="160">
        <v>0.1537</v>
      </c>
      <c r="AO78" s="160">
        <v>0.1293</v>
      </c>
      <c r="AP78" s="160">
        <v>0.1406</v>
      </c>
      <c r="AQ78" s="160">
        <v>0.1575</v>
      </c>
    </row>
    <row r="79" spans="1:43">
      <c r="A79" s="665" t="s">
        <v>1330</v>
      </c>
      <c r="B79" s="160">
        <v>0.13250000000000001</v>
      </c>
      <c r="C79" s="160">
        <v>0.1196</v>
      </c>
      <c r="D79" s="160">
        <v>0.1118</v>
      </c>
      <c r="E79" s="160">
        <v>0.14349999999999999</v>
      </c>
      <c r="F79" s="160">
        <v>0</v>
      </c>
      <c r="G79" s="160">
        <v>0</v>
      </c>
      <c r="H79" s="160">
        <v>0.1404</v>
      </c>
      <c r="I79" s="160">
        <v>8.6099999999999996E-2</v>
      </c>
      <c r="J79" s="160">
        <v>0</v>
      </c>
      <c r="K79" s="160">
        <v>0.11310000000000001</v>
      </c>
      <c r="L79" s="160">
        <v>4.9399999999999999E-2</v>
      </c>
      <c r="M79" s="160">
        <v>9.3299999999999994E-2</v>
      </c>
      <c r="N79" s="160">
        <v>0.13550000000000001</v>
      </c>
      <c r="O79" s="160">
        <v>0</v>
      </c>
      <c r="P79" s="160">
        <v>2.5999999999999999E-3</v>
      </c>
      <c r="Q79" s="160">
        <v>0.13020000000000001</v>
      </c>
      <c r="R79" s="160">
        <v>0.1195</v>
      </c>
      <c r="S79" s="160">
        <v>0.18659999999999999</v>
      </c>
      <c r="T79" s="160">
        <v>0.13239999999999999</v>
      </c>
      <c r="U79" s="160">
        <v>0.16109999999999999</v>
      </c>
      <c r="V79" s="160">
        <v>0</v>
      </c>
      <c r="W79" s="160">
        <v>0</v>
      </c>
      <c r="X79" s="160">
        <v>0.12520000000000001</v>
      </c>
      <c r="Y79" s="160">
        <v>0.14449999999999999</v>
      </c>
      <c r="Z79" s="160">
        <v>0.1116</v>
      </c>
      <c r="AA79" s="160">
        <v>0.12039999999999999</v>
      </c>
      <c r="AB79" s="160">
        <v>0.1036</v>
      </c>
      <c r="AC79" s="160">
        <v>0.12809999999999999</v>
      </c>
      <c r="AD79" s="160">
        <v>0.13270000000000001</v>
      </c>
      <c r="AE79" s="160">
        <v>0.14549999999999999</v>
      </c>
      <c r="AF79" s="160">
        <v>1E-3</v>
      </c>
      <c r="AG79" s="160">
        <v>0.112</v>
      </c>
      <c r="AH79" s="160">
        <v>0.1202</v>
      </c>
      <c r="AI79" s="160">
        <v>0.14460000000000001</v>
      </c>
      <c r="AJ79" s="160">
        <v>0.12759999999999999</v>
      </c>
      <c r="AK79" s="160">
        <v>0.16650000000000001</v>
      </c>
      <c r="AL79" s="160">
        <v>0.104</v>
      </c>
      <c r="AM79" s="160">
        <v>1.11E-2</v>
      </c>
      <c r="AN79" s="160">
        <v>0</v>
      </c>
      <c r="AO79" s="160">
        <v>0.10829999999999999</v>
      </c>
      <c r="AP79" s="160">
        <v>0.12659999999999999</v>
      </c>
      <c r="AQ79" s="160">
        <v>9.8400000000000001E-2</v>
      </c>
    </row>
    <row r="80" spans="1:43">
      <c r="A80" s="665" t="s">
        <v>1331</v>
      </c>
      <c r="B80" s="160">
        <v>0.33910000000000001</v>
      </c>
      <c r="C80" s="160">
        <v>9.2399999999999996E-2</v>
      </c>
      <c r="D80" s="160">
        <v>5.3499999999999999E-2</v>
      </c>
      <c r="E80" s="160">
        <v>0.70679999999999998</v>
      </c>
      <c r="F80" s="160">
        <v>0.1431</v>
      </c>
      <c r="G80" s="160">
        <v>0.57389999999999997</v>
      </c>
      <c r="H80" s="160">
        <v>1.9099999999999999E-2</v>
      </c>
      <c r="I80" s="160">
        <v>2.8299999999999999E-2</v>
      </c>
      <c r="J80" s="160">
        <v>0.1002</v>
      </c>
      <c r="K80" s="160">
        <v>3.5000000000000003E-2</v>
      </c>
      <c r="L80" s="160">
        <v>2.7900000000000001E-2</v>
      </c>
      <c r="M80" s="160">
        <v>6.4399999999999999E-2</v>
      </c>
      <c r="N80" s="160">
        <v>0.50870000000000004</v>
      </c>
      <c r="O80" s="160">
        <v>0.41860000000000003</v>
      </c>
      <c r="P80" s="160">
        <v>0.64159999999999995</v>
      </c>
      <c r="Q80" s="160">
        <v>4.0800000000000003E-2</v>
      </c>
      <c r="R80" s="160">
        <v>0.998</v>
      </c>
      <c r="S80" s="160">
        <v>3.3099999999999997E-2</v>
      </c>
      <c r="T80" s="160">
        <v>2.5899999999999999E-2</v>
      </c>
      <c r="U80" s="160">
        <v>0.15890000000000001</v>
      </c>
      <c r="V80" s="160">
        <v>4.0000000000000002E-4</v>
      </c>
      <c r="W80" s="160">
        <v>9.6500000000000002E-2</v>
      </c>
      <c r="X80" s="160">
        <v>0.62380000000000002</v>
      </c>
      <c r="Y80" s="160">
        <v>0</v>
      </c>
      <c r="Z80" s="160">
        <v>0.1139</v>
      </c>
      <c r="AA80" s="160">
        <v>1.52E-2</v>
      </c>
      <c r="AB80" s="160">
        <v>4.8899999999999999E-2</v>
      </c>
      <c r="AC80" s="160">
        <v>0.1123</v>
      </c>
      <c r="AD80" s="160">
        <v>0.89510000000000001</v>
      </c>
      <c r="AE80" s="160">
        <v>0.17169999999999999</v>
      </c>
      <c r="AF80" s="160">
        <v>0.1062</v>
      </c>
      <c r="AG80" s="160">
        <v>0.55830000000000002</v>
      </c>
      <c r="AH80" s="160">
        <v>8.1500000000000003E-2</v>
      </c>
      <c r="AI80" s="160">
        <v>6.0699999999999997E-2</v>
      </c>
      <c r="AJ80" s="160">
        <v>2.6499999999999999E-2</v>
      </c>
      <c r="AK80" s="160">
        <v>0.53049999999999997</v>
      </c>
      <c r="AL80" s="160">
        <v>0.1235</v>
      </c>
      <c r="AM80" s="160">
        <v>6.7000000000000004E-2</v>
      </c>
      <c r="AN80" s="160">
        <v>0.1361</v>
      </c>
      <c r="AO80" s="160">
        <v>1.24E-2</v>
      </c>
      <c r="AP80" s="160">
        <v>0.17330000000000001</v>
      </c>
      <c r="AQ80" s="160">
        <v>0.16650000000000001</v>
      </c>
    </row>
    <row r="81" spans="1:43">
      <c r="A81" s="665" t="s">
        <v>1332</v>
      </c>
      <c r="B81" s="160">
        <v>8.1500000000000003E-2</v>
      </c>
      <c r="C81" s="160">
        <v>0.29770000000000002</v>
      </c>
      <c r="D81" s="160">
        <v>0.25280000000000002</v>
      </c>
      <c r="E81" s="160">
        <v>2.4899999999999999E-2</v>
      </c>
      <c r="F81" s="160">
        <v>0</v>
      </c>
      <c r="G81" s="160">
        <v>0</v>
      </c>
      <c r="H81" s="160">
        <v>6.8400000000000002E-2</v>
      </c>
      <c r="I81" s="160">
        <v>5.4699999999999999E-2</v>
      </c>
      <c r="J81" s="160">
        <v>0</v>
      </c>
      <c r="K81" s="160">
        <v>0.1096</v>
      </c>
      <c r="L81" s="160">
        <v>2.5999999999999999E-3</v>
      </c>
      <c r="M81" s="160">
        <v>7.6999999999999999E-2</v>
      </c>
      <c r="N81" s="160">
        <v>0.47239999999999999</v>
      </c>
      <c r="O81" s="160">
        <v>0.14849999999999999</v>
      </c>
      <c r="P81" s="160">
        <v>0.1043</v>
      </c>
      <c r="Q81" s="160">
        <v>6.1400000000000003E-2</v>
      </c>
      <c r="R81" s="160">
        <v>0.17280000000000001</v>
      </c>
      <c r="S81" s="160">
        <v>9.1700000000000004E-2</v>
      </c>
      <c r="T81" s="160">
        <v>0.30149999999999999</v>
      </c>
      <c r="U81" s="160">
        <v>1.8487</v>
      </c>
      <c r="V81" s="160">
        <v>0</v>
      </c>
      <c r="W81" s="160">
        <v>0</v>
      </c>
      <c r="X81" s="160">
        <v>0.3201</v>
      </c>
      <c r="Y81" s="160">
        <v>0</v>
      </c>
      <c r="Z81" s="160">
        <v>0.16689999999999999</v>
      </c>
      <c r="AA81" s="160">
        <v>1.2500000000000001E-2</v>
      </c>
      <c r="AB81" s="160">
        <v>7.9299999999999995E-2</v>
      </c>
      <c r="AC81" s="160">
        <v>0.42080000000000001</v>
      </c>
      <c r="AD81" s="160">
        <v>0.19070000000000001</v>
      </c>
      <c r="AE81" s="160">
        <v>1.78E-2</v>
      </c>
      <c r="AF81" s="160">
        <v>0.24790000000000001</v>
      </c>
      <c r="AG81" s="160">
        <v>0.2737</v>
      </c>
      <c r="AH81" s="160">
        <v>0.33129999999999998</v>
      </c>
      <c r="AI81" s="160">
        <v>0.14799999999999999</v>
      </c>
      <c r="AJ81" s="160">
        <v>0</v>
      </c>
      <c r="AK81" s="160">
        <v>0.42230000000000001</v>
      </c>
      <c r="AL81" s="160">
        <v>1.0317000000000001</v>
      </c>
      <c r="AM81" s="160">
        <v>6.6299999999999998E-2</v>
      </c>
      <c r="AN81" s="160">
        <v>1.18E-2</v>
      </c>
      <c r="AO81" s="160">
        <v>0.1186</v>
      </c>
      <c r="AP81" s="160">
        <v>0</v>
      </c>
      <c r="AQ81" s="160">
        <v>0.1731</v>
      </c>
    </row>
    <row r="82" spans="1:43">
      <c r="A82" s="665" t="s">
        <v>1333</v>
      </c>
      <c r="B82" s="160">
        <v>3.0000000000000001E-3</v>
      </c>
      <c r="C82" s="160">
        <v>0</v>
      </c>
      <c r="D82" s="160">
        <v>1.8E-3</v>
      </c>
      <c r="E82" s="160">
        <v>4.0000000000000001E-3</v>
      </c>
      <c r="F82" s="160">
        <v>0</v>
      </c>
      <c r="G82" s="160">
        <v>0</v>
      </c>
      <c r="H82" s="160">
        <v>1.6999999999999999E-3</v>
      </c>
      <c r="I82" s="160">
        <v>0</v>
      </c>
      <c r="J82" s="160">
        <v>2.7000000000000001E-3</v>
      </c>
      <c r="K82" s="160">
        <v>0</v>
      </c>
      <c r="L82" s="160">
        <v>0</v>
      </c>
      <c r="M82" s="160">
        <v>1.1999999999999999E-3</v>
      </c>
      <c r="N82" s="160">
        <v>5.3E-3</v>
      </c>
      <c r="O82" s="160">
        <v>2.0999999999999999E-3</v>
      </c>
      <c r="P82" s="160">
        <v>0</v>
      </c>
      <c r="Q82" s="160">
        <v>0</v>
      </c>
      <c r="R82" s="160">
        <v>2.9999999999999997E-4</v>
      </c>
      <c r="S82" s="160">
        <v>2.7000000000000001E-3</v>
      </c>
      <c r="T82" s="160">
        <v>2E-3</v>
      </c>
      <c r="U82" s="160">
        <v>5.7999999999999996E-3</v>
      </c>
      <c r="V82" s="160">
        <v>1</v>
      </c>
      <c r="W82" s="160">
        <v>8.3999999999999995E-3</v>
      </c>
      <c r="X82" s="160">
        <v>1.1999999999999999E-3</v>
      </c>
      <c r="Y82" s="160">
        <v>0</v>
      </c>
      <c r="Z82" s="160">
        <v>5.5999999999999999E-3</v>
      </c>
      <c r="AA82" s="160">
        <v>3.5999999999999999E-3</v>
      </c>
      <c r="AB82" s="160">
        <v>1.9E-3</v>
      </c>
      <c r="AC82" s="160">
        <v>2.5999999999999999E-3</v>
      </c>
      <c r="AD82" s="160">
        <v>0.624</v>
      </c>
      <c r="AE82" s="160">
        <v>2.0299999999999999E-2</v>
      </c>
      <c r="AF82" s="160">
        <v>0</v>
      </c>
      <c r="AG82" s="160">
        <v>0.37869999999999998</v>
      </c>
      <c r="AH82" s="160">
        <v>2.0000000000000001E-4</v>
      </c>
      <c r="AI82" s="160">
        <v>2.5999999999999999E-3</v>
      </c>
      <c r="AJ82" s="160">
        <v>4.5999999999999999E-3</v>
      </c>
      <c r="AK82" s="160">
        <v>5.1000000000000004E-3</v>
      </c>
      <c r="AL82" s="160">
        <v>1.5E-3</v>
      </c>
      <c r="AM82" s="160">
        <v>1.9E-3</v>
      </c>
      <c r="AN82" s="160">
        <v>0</v>
      </c>
      <c r="AO82" s="160">
        <v>1.0800000000000001E-2</v>
      </c>
      <c r="AP82" s="160">
        <v>3.1800000000000002E-2</v>
      </c>
      <c r="AQ82" s="160">
        <v>2.0899999999999998E-2</v>
      </c>
    </row>
    <row r="83" spans="1:43">
      <c r="A83" s="665" t="s">
        <v>1334</v>
      </c>
      <c r="B83" s="160">
        <v>1.4800000000000001E-2</v>
      </c>
      <c r="C83" s="160">
        <v>0</v>
      </c>
      <c r="D83" s="160">
        <v>3.0000000000000001E-3</v>
      </c>
      <c r="E83" s="160">
        <v>9.5999999999999992E-3</v>
      </c>
      <c r="F83" s="160">
        <v>0</v>
      </c>
      <c r="G83" s="160">
        <v>0</v>
      </c>
      <c r="H83" s="160">
        <v>1.78E-2</v>
      </c>
      <c r="I83" s="160">
        <v>0</v>
      </c>
      <c r="J83" s="160">
        <v>4.0000000000000001E-3</v>
      </c>
      <c r="K83" s="160">
        <v>0</v>
      </c>
      <c r="L83" s="160">
        <v>0</v>
      </c>
      <c r="M83" s="160">
        <v>4.9599999999999998E-2</v>
      </c>
      <c r="N83" s="160">
        <v>0</v>
      </c>
      <c r="O83" s="160">
        <v>1.1000000000000001E-3</v>
      </c>
      <c r="P83" s="160">
        <v>0</v>
      </c>
      <c r="Q83" s="160">
        <v>0</v>
      </c>
      <c r="R83" s="160">
        <v>0</v>
      </c>
      <c r="S83" s="160">
        <v>4.0399999999999998E-2</v>
      </c>
      <c r="T83" s="160">
        <v>1E-3</v>
      </c>
      <c r="U83" s="160">
        <v>5.0000000000000001E-4</v>
      </c>
      <c r="V83" s="160">
        <v>1</v>
      </c>
      <c r="W83" s="160">
        <v>1.46E-2</v>
      </c>
      <c r="X83" s="160">
        <v>2.5000000000000001E-3</v>
      </c>
      <c r="Y83" s="160">
        <v>0</v>
      </c>
      <c r="Z83" s="160">
        <v>2.3199999999999998E-2</v>
      </c>
      <c r="AA83" s="160">
        <v>0.20699999999999999</v>
      </c>
      <c r="AB83" s="160">
        <v>2.63E-2</v>
      </c>
      <c r="AC83" s="160">
        <v>0</v>
      </c>
      <c r="AD83" s="160">
        <v>0</v>
      </c>
      <c r="AE83" s="160">
        <v>0.1527</v>
      </c>
      <c r="AF83" s="160">
        <v>0</v>
      </c>
      <c r="AG83" s="160">
        <v>5.0000000000000001E-3</v>
      </c>
      <c r="AH83" s="160">
        <v>0.1082</v>
      </c>
      <c r="AI83" s="160">
        <v>1.6999999999999999E-3</v>
      </c>
      <c r="AJ83" s="160">
        <v>1</v>
      </c>
      <c r="AK83" s="160">
        <v>0</v>
      </c>
      <c r="AL83" s="160">
        <v>1.06E-2</v>
      </c>
      <c r="AM83" s="160">
        <v>9.1999999999999998E-3</v>
      </c>
      <c r="AN83" s="160">
        <v>0</v>
      </c>
      <c r="AO83" s="160">
        <v>1.7100000000000001E-2</v>
      </c>
      <c r="AP83" s="160">
        <v>0</v>
      </c>
      <c r="AQ83" s="160">
        <v>6.3E-3</v>
      </c>
    </row>
    <row r="84" spans="1:43">
      <c r="A84" s="665" t="s">
        <v>1335</v>
      </c>
      <c r="B84" s="160">
        <v>6.8999999999999999E-3</v>
      </c>
      <c r="C84" s="160">
        <v>0</v>
      </c>
      <c r="D84" s="160">
        <v>2.3999999999999998E-3</v>
      </c>
      <c r="E84" s="160">
        <v>9.4000000000000004E-3</v>
      </c>
      <c r="F84" s="160">
        <v>0</v>
      </c>
      <c r="G84" s="160">
        <v>0</v>
      </c>
      <c r="H84" s="160">
        <v>7.9000000000000008E-3</v>
      </c>
      <c r="I84" s="160">
        <v>0</v>
      </c>
      <c r="J84" s="160">
        <v>3.3E-3</v>
      </c>
      <c r="K84" s="160">
        <v>0</v>
      </c>
      <c r="L84" s="160">
        <v>0</v>
      </c>
      <c r="M84" s="160">
        <v>3.27E-2</v>
      </c>
      <c r="N84" s="160">
        <v>5.3E-3</v>
      </c>
      <c r="O84" s="160">
        <v>1.2999999999999999E-3</v>
      </c>
      <c r="P84" s="160">
        <v>0</v>
      </c>
      <c r="Q84" s="160">
        <v>0</v>
      </c>
      <c r="R84" s="160">
        <v>1E-4</v>
      </c>
      <c r="S84" s="160">
        <v>6.1999999999999998E-3</v>
      </c>
      <c r="T84" s="160">
        <v>1.2999999999999999E-3</v>
      </c>
      <c r="U84" s="160">
        <v>1E-3</v>
      </c>
      <c r="V84" s="160">
        <v>1</v>
      </c>
      <c r="W84" s="160">
        <v>1.18E-2</v>
      </c>
      <c r="X84" s="160">
        <v>2.0999999999999999E-3</v>
      </c>
      <c r="Y84" s="160">
        <v>0</v>
      </c>
      <c r="Z84" s="160">
        <v>1.7100000000000001E-2</v>
      </c>
      <c r="AA84" s="160">
        <v>2.5399999999999999E-2</v>
      </c>
      <c r="AB84" s="160">
        <v>1.21E-2</v>
      </c>
      <c r="AC84" s="160">
        <v>2.5000000000000001E-3</v>
      </c>
      <c r="AD84" s="160">
        <v>0.624</v>
      </c>
      <c r="AE84" s="160">
        <v>8.9300000000000004E-2</v>
      </c>
      <c r="AF84" s="160">
        <v>0</v>
      </c>
      <c r="AG84" s="160">
        <v>9.4799999999999995E-2</v>
      </c>
      <c r="AH84" s="160">
        <v>1.8800000000000001E-2</v>
      </c>
      <c r="AI84" s="160">
        <v>2.3E-3</v>
      </c>
      <c r="AJ84" s="160">
        <v>2.93E-2</v>
      </c>
      <c r="AK84" s="160">
        <v>5.1000000000000004E-3</v>
      </c>
      <c r="AL84" s="160">
        <v>5.7999999999999996E-3</v>
      </c>
      <c r="AM84" s="160">
        <v>4.7999999999999996E-3</v>
      </c>
      <c r="AN84" s="160">
        <v>0</v>
      </c>
      <c r="AO84" s="160">
        <v>1.18E-2</v>
      </c>
      <c r="AP84" s="160">
        <v>2.0500000000000001E-2</v>
      </c>
      <c r="AQ84" s="160">
        <v>1.49E-2</v>
      </c>
    </row>
    <row r="85" spans="1:43">
      <c r="A85" s="665" t="s">
        <v>1336</v>
      </c>
      <c r="B85" s="160">
        <v>0</v>
      </c>
      <c r="C85" s="160">
        <v>1.6000000000000001E-3</v>
      </c>
      <c r="D85" s="160">
        <v>0</v>
      </c>
      <c r="E85" s="160">
        <v>0</v>
      </c>
      <c r="F85" s="160">
        <v>0</v>
      </c>
      <c r="G85" s="160">
        <v>0</v>
      </c>
      <c r="H85" s="160">
        <v>0</v>
      </c>
      <c r="I85" s="160">
        <v>0</v>
      </c>
      <c r="J85" s="160">
        <v>0</v>
      </c>
      <c r="K85" s="160">
        <v>0</v>
      </c>
      <c r="L85" s="160">
        <v>0</v>
      </c>
      <c r="M85" s="160">
        <v>0</v>
      </c>
      <c r="N85" s="160">
        <v>0</v>
      </c>
      <c r="O85" s="160">
        <v>0</v>
      </c>
      <c r="P85" s="160">
        <v>0</v>
      </c>
      <c r="Q85" s="160">
        <v>0</v>
      </c>
      <c r="R85" s="160">
        <v>0</v>
      </c>
      <c r="S85" s="160">
        <v>0</v>
      </c>
      <c r="T85" s="160">
        <v>0</v>
      </c>
      <c r="U85" s="160">
        <v>0</v>
      </c>
      <c r="V85" s="160">
        <v>0</v>
      </c>
      <c r="W85" s="160">
        <v>0</v>
      </c>
      <c r="X85" s="160">
        <v>0</v>
      </c>
      <c r="Y85" s="160">
        <v>0</v>
      </c>
      <c r="Z85" s="160">
        <v>0</v>
      </c>
      <c r="AA85" s="160">
        <v>0</v>
      </c>
      <c r="AB85" s="160">
        <v>0</v>
      </c>
      <c r="AC85" s="160">
        <v>0</v>
      </c>
      <c r="AD85" s="160">
        <v>0</v>
      </c>
      <c r="AE85" s="160">
        <v>0</v>
      </c>
      <c r="AF85" s="160">
        <v>0</v>
      </c>
      <c r="AG85" s="160">
        <v>0</v>
      </c>
      <c r="AH85" s="160">
        <v>0</v>
      </c>
      <c r="AI85" s="160">
        <v>0</v>
      </c>
      <c r="AJ85" s="160">
        <v>0</v>
      </c>
      <c r="AK85" s="160">
        <v>0</v>
      </c>
      <c r="AL85" s="160">
        <v>0</v>
      </c>
      <c r="AM85" s="160">
        <v>0</v>
      </c>
      <c r="AN85" s="160">
        <v>0</v>
      </c>
      <c r="AO85" s="160">
        <v>0</v>
      </c>
      <c r="AP85" s="160">
        <v>0</v>
      </c>
      <c r="AQ85" s="160">
        <v>1E-3</v>
      </c>
    </row>
    <row r="86" spans="1:43">
      <c r="A86" s="665" t="s">
        <v>1337</v>
      </c>
      <c r="B86" s="160">
        <v>1.1599999999999999E-2</v>
      </c>
      <c r="C86" s="160">
        <v>3.2000000000000001E-2</v>
      </c>
      <c r="D86" s="160">
        <v>8.0000000000000002E-3</v>
      </c>
      <c r="E86" s="160">
        <v>9.7999999999999997E-3</v>
      </c>
      <c r="F86" s="160">
        <v>1.14E-2</v>
      </c>
      <c r="G86" s="160">
        <v>1.4500000000000001E-2</v>
      </c>
      <c r="H86" s="160">
        <v>1.37E-2</v>
      </c>
      <c r="I86" s="160">
        <v>2.07E-2</v>
      </c>
      <c r="J86" s="160">
        <v>1.43E-2</v>
      </c>
      <c r="K86" s="160">
        <v>1.47E-2</v>
      </c>
      <c r="L86" s="160">
        <v>1.41E-2</v>
      </c>
      <c r="M86" s="160">
        <v>1.6299999999999999E-2</v>
      </c>
      <c r="N86" s="160">
        <v>2.5999999999999999E-2</v>
      </c>
      <c r="O86" s="160">
        <v>7.6E-3</v>
      </c>
      <c r="P86" s="160">
        <v>2.64E-2</v>
      </c>
      <c r="Q86" s="160">
        <v>7.0000000000000001E-3</v>
      </c>
      <c r="R86" s="160">
        <v>1.6799999999999999E-2</v>
      </c>
      <c r="S86" s="160">
        <v>1.8599999999999998E-2</v>
      </c>
      <c r="T86" s="160">
        <v>1.9199999999999998E-2</v>
      </c>
      <c r="U86" s="160">
        <v>1.5599999999999999E-2</v>
      </c>
      <c r="V86" s="160">
        <v>1.6299999999999999E-2</v>
      </c>
      <c r="W86" s="160">
        <v>2.1899999999999999E-2</v>
      </c>
      <c r="X86" s="160">
        <v>1.24E-2</v>
      </c>
      <c r="Y86" s="160">
        <v>2.3800000000000002E-2</v>
      </c>
      <c r="Z86" s="160">
        <v>1.8499999999999999E-2</v>
      </c>
      <c r="AA86" s="160">
        <v>4.4400000000000002E-2</v>
      </c>
      <c r="AB86" s="160">
        <v>3.04E-2</v>
      </c>
      <c r="AC86" s="160">
        <v>1.5699999999999999E-2</v>
      </c>
      <c r="AD86" s="160">
        <v>4.3099999999999999E-2</v>
      </c>
      <c r="AE86" s="160">
        <v>1.8700000000000001E-2</v>
      </c>
      <c r="AF86" s="160">
        <v>2.6200000000000001E-2</v>
      </c>
      <c r="AG86" s="160">
        <v>1.5699999999999999E-2</v>
      </c>
      <c r="AH86" s="160">
        <v>1.95E-2</v>
      </c>
      <c r="AI86" s="160">
        <v>1.37E-2</v>
      </c>
      <c r="AJ86" s="160">
        <v>1.11E-2</v>
      </c>
      <c r="AK86" s="160">
        <v>1.7600000000000001E-2</v>
      </c>
      <c r="AL86" s="160">
        <v>1.4999999999999999E-2</v>
      </c>
      <c r="AM86" s="160">
        <v>2.29E-2</v>
      </c>
      <c r="AN86" s="160">
        <v>1.49E-2</v>
      </c>
      <c r="AO86" s="160">
        <v>8.5000000000000006E-3</v>
      </c>
      <c r="AP86" s="160">
        <v>1.1299999999999999E-2</v>
      </c>
      <c r="AQ86" s="160">
        <v>1.8100000000000002E-2</v>
      </c>
    </row>
    <row r="87" spans="1:43">
      <c r="A87" s="665" t="s">
        <v>1338</v>
      </c>
      <c r="B87" s="160">
        <v>5.0200000000000002E-2</v>
      </c>
      <c r="C87" s="160">
        <v>5.4600000000000003E-2</v>
      </c>
      <c r="D87" s="160">
        <v>0.05</v>
      </c>
      <c r="E87" s="160">
        <v>6.0199999999999997E-2</v>
      </c>
      <c r="F87" s="160">
        <v>4.07E-2</v>
      </c>
      <c r="G87" s="160">
        <v>5.8500000000000003E-2</v>
      </c>
      <c r="H87" s="160">
        <v>5.8999999999999997E-2</v>
      </c>
      <c r="I87" s="160">
        <v>5.67E-2</v>
      </c>
      <c r="J87" s="160">
        <v>6.2300000000000001E-2</v>
      </c>
      <c r="K87" s="160">
        <v>5.8400000000000001E-2</v>
      </c>
      <c r="L87" s="160">
        <v>5.7000000000000002E-2</v>
      </c>
      <c r="M87" s="160">
        <v>5.6399999999999999E-2</v>
      </c>
      <c r="N87" s="160">
        <v>7.1499999999999994E-2</v>
      </c>
      <c r="O87" s="160">
        <v>6.8500000000000005E-2</v>
      </c>
      <c r="P87" s="160">
        <v>6.1400000000000003E-2</v>
      </c>
      <c r="Q87" s="160">
        <v>6.59E-2</v>
      </c>
      <c r="R87" s="160">
        <v>7.3700000000000002E-2</v>
      </c>
      <c r="S87" s="160">
        <v>5.3400000000000003E-2</v>
      </c>
      <c r="T87" s="160">
        <v>6.2799999999999995E-2</v>
      </c>
      <c r="U87" s="160">
        <v>6.9000000000000006E-2</v>
      </c>
      <c r="V87" s="160">
        <v>7.1499999999999994E-2</v>
      </c>
      <c r="W87" s="160">
        <v>5.6099999999999997E-2</v>
      </c>
      <c r="X87" s="160">
        <v>6.88E-2</v>
      </c>
      <c r="Y87" s="160">
        <v>6.7100000000000007E-2</v>
      </c>
      <c r="Z87" s="160">
        <v>5.1799999999999999E-2</v>
      </c>
      <c r="AA87" s="160">
        <v>6.8500000000000005E-2</v>
      </c>
      <c r="AB87" s="160">
        <v>5.6599999999999998E-2</v>
      </c>
      <c r="AC87" s="160">
        <v>6.2700000000000006E-2</v>
      </c>
      <c r="AD87" s="160">
        <v>7.2300000000000003E-2</v>
      </c>
      <c r="AE87" s="160">
        <v>5.7000000000000002E-2</v>
      </c>
      <c r="AF87" s="160">
        <v>6.2700000000000006E-2</v>
      </c>
      <c r="AG87" s="160">
        <v>6.0600000000000001E-2</v>
      </c>
      <c r="AH87" s="160">
        <v>7.0300000000000001E-2</v>
      </c>
      <c r="AI87" s="160">
        <v>7.3599999999999999E-2</v>
      </c>
      <c r="AJ87" s="160">
        <v>0</v>
      </c>
      <c r="AK87" s="160">
        <v>6.1899999999999997E-2</v>
      </c>
      <c r="AL87" s="160">
        <v>5.4399999999999997E-2</v>
      </c>
      <c r="AM87" s="160">
        <v>6.7799999999999999E-2</v>
      </c>
      <c r="AN87" s="160">
        <v>6.0199999999999997E-2</v>
      </c>
      <c r="AO87" s="160">
        <v>4.5400000000000003E-2</v>
      </c>
      <c r="AP87" s="160">
        <v>4.7899999999999998E-2</v>
      </c>
      <c r="AQ87" s="160">
        <v>5.8900000000000001E-2</v>
      </c>
    </row>
    <row r="88" spans="1:43">
      <c r="A88" s="665" t="s">
        <v>1339</v>
      </c>
      <c r="B88" s="160">
        <v>0</v>
      </c>
      <c r="C88" s="160">
        <v>0</v>
      </c>
      <c r="D88" s="160">
        <v>1.1999999999999999E-3</v>
      </c>
      <c r="E88" s="160">
        <v>1.8E-3</v>
      </c>
      <c r="F88" s="160">
        <v>0</v>
      </c>
      <c r="G88" s="160">
        <v>7.9000000000000008E-3</v>
      </c>
      <c r="H88" s="160">
        <v>0</v>
      </c>
      <c r="I88" s="160">
        <v>0</v>
      </c>
      <c r="J88" s="160">
        <v>6.8999999999999999E-3</v>
      </c>
      <c r="K88" s="160">
        <v>0</v>
      </c>
      <c r="L88" s="160">
        <v>0</v>
      </c>
      <c r="M88" s="160">
        <v>0</v>
      </c>
      <c r="N88" s="160">
        <v>1.6999999999999999E-3</v>
      </c>
      <c r="O88" s="160">
        <v>0</v>
      </c>
      <c r="P88" s="160">
        <v>4.0000000000000001E-3</v>
      </c>
      <c r="Q88" s="160">
        <v>0</v>
      </c>
      <c r="R88" s="160">
        <v>6.9999999999999999E-4</v>
      </c>
      <c r="S88" s="160">
        <v>0</v>
      </c>
      <c r="T88" s="160">
        <v>0</v>
      </c>
      <c r="U88" s="160">
        <v>4.1999999999999997E-3</v>
      </c>
      <c r="V88" s="160">
        <v>0</v>
      </c>
      <c r="W88" s="160">
        <v>6.0000000000000001E-3</v>
      </c>
      <c r="X88" s="160">
        <v>8.9999999999999998E-4</v>
      </c>
      <c r="Y88" s="160">
        <v>0</v>
      </c>
      <c r="Z88" s="160">
        <v>8.6E-3</v>
      </c>
      <c r="AA88" s="160">
        <v>0</v>
      </c>
      <c r="AB88" s="160">
        <v>0</v>
      </c>
      <c r="AC88" s="160">
        <v>0</v>
      </c>
      <c r="AD88" s="160">
        <v>1E-4</v>
      </c>
      <c r="AE88" s="160">
        <v>0</v>
      </c>
      <c r="AF88" s="160">
        <v>0</v>
      </c>
      <c r="AG88" s="160">
        <v>0</v>
      </c>
      <c r="AH88" s="160">
        <v>0</v>
      </c>
      <c r="AI88" s="160">
        <v>0</v>
      </c>
      <c r="AJ88" s="160">
        <v>0</v>
      </c>
      <c r="AK88" s="160">
        <v>0</v>
      </c>
      <c r="AL88" s="160">
        <v>0</v>
      </c>
      <c r="AM88" s="160">
        <v>0</v>
      </c>
      <c r="AN88" s="160">
        <v>0</v>
      </c>
      <c r="AO88" s="160">
        <v>0</v>
      </c>
      <c r="AP88" s="160">
        <v>0</v>
      </c>
      <c r="AQ88" s="160">
        <v>1.2999999999999999E-3</v>
      </c>
    </row>
    <row r="89" spans="1:43">
      <c r="A89" s="665" t="s">
        <v>1340</v>
      </c>
      <c r="B89" s="160">
        <v>0</v>
      </c>
      <c r="C89" s="160">
        <v>0</v>
      </c>
      <c r="D89" s="160">
        <v>0</v>
      </c>
      <c r="E89" s="160">
        <v>0</v>
      </c>
      <c r="F89" s="160">
        <v>4.8999999999999998E-3</v>
      </c>
      <c r="G89" s="160">
        <v>2.06E-2</v>
      </c>
      <c r="H89" s="160">
        <v>7.6E-3</v>
      </c>
      <c r="I89" s="160">
        <v>0</v>
      </c>
      <c r="J89" s="160">
        <v>2.9899999999999999E-2</v>
      </c>
      <c r="K89" s="160">
        <v>0</v>
      </c>
      <c r="L89" s="160">
        <v>0</v>
      </c>
      <c r="M89" s="160">
        <v>0</v>
      </c>
      <c r="N89" s="160">
        <v>0</v>
      </c>
      <c r="O89" s="160">
        <v>1.09E-2</v>
      </c>
      <c r="P89" s="160">
        <v>2.9999999999999997E-4</v>
      </c>
      <c r="Q89" s="160">
        <v>0</v>
      </c>
      <c r="R89" s="160">
        <v>0</v>
      </c>
      <c r="S89" s="160">
        <v>0</v>
      </c>
      <c r="T89" s="160">
        <v>2.1399999999999999E-2</v>
      </c>
      <c r="U89" s="160">
        <v>3.3399999999999999E-2</v>
      </c>
      <c r="V89" s="160">
        <v>0</v>
      </c>
      <c r="W89" s="160">
        <v>0</v>
      </c>
      <c r="X89" s="160">
        <v>0</v>
      </c>
      <c r="Y89" s="160">
        <v>0</v>
      </c>
      <c r="Z89" s="160">
        <v>8.6E-3</v>
      </c>
      <c r="AA89" s="160">
        <v>9.4999999999999998E-3</v>
      </c>
      <c r="AB89" s="160">
        <v>1.77E-2</v>
      </c>
      <c r="AC89" s="160">
        <v>4.6199999999999998E-2</v>
      </c>
      <c r="AD89" s="160">
        <v>0</v>
      </c>
      <c r="AE89" s="160">
        <v>0</v>
      </c>
      <c r="AF89" s="160">
        <v>0</v>
      </c>
      <c r="AG89" s="160">
        <v>0</v>
      </c>
      <c r="AH89" s="160">
        <v>0</v>
      </c>
      <c r="AI89" s="160">
        <v>0</v>
      </c>
      <c r="AJ89" s="160">
        <v>1.2800000000000001E-2</v>
      </c>
      <c r="AK89" s="160">
        <v>0</v>
      </c>
      <c r="AL89" s="160">
        <v>1.44E-2</v>
      </c>
      <c r="AM89" s="160">
        <v>0</v>
      </c>
      <c r="AN89" s="160">
        <v>0</v>
      </c>
      <c r="AO89" s="160">
        <v>0</v>
      </c>
      <c r="AP89" s="160">
        <v>0</v>
      </c>
      <c r="AQ89" s="160">
        <v>4.7000000000000002E-3</v>
      </c>
    </row>
    <row r="90" spans="1:43">
      <c r="A90" s="666" t="s">
        <v>561</v>
      </c>
      <c r="B90" s="67"/>
      <c r="C90" s="67"/>
      <c r="D90" s="67"/>
      <c r="E90" s="67"/>
      <c r="F90" s="67"/>
      <c r="G90" s="67"/>
      <c r="H90" s="67"/>
      <c r="I90" s="67"/>
      <c r="J90" s="67"/>
      <c r="K90" s="67"/>
      <c r="L90" s="68"/>
      <c r="M90" s="68"/>
      <c r="N90" s="68"/>
      <c r="O90" s="67"/>
      <c r="P90" s="67"/>
      <c r="Q90" s="67"/>
      <c r="R90" s="67"/>
      <c r="S90" s="67"/>
      <c r="T90" s="68"/>
      <c r="U90" s="68"/>
      <c r="V90" s="68"/>
      <c r="W90" s="67"/>
      <c r="X90" s="67"/>
      <c r="Y90" s="67"/>
      <c r="Z90" s="67"/>
      <c r="AA90" s="67"/>
      <c r="AB90" s="68"/>
      <c r="AC90" s="68"/>
      <c r="AD90" s="68"/>
      <c r="AE90" s="67"/>
      <c r="AF90" s="67"/>
      <c r="AG90" s="67"/>
      <c r="AH90" s="67"/>
      <c r="AI90" s="67"/>
      <c r="AJ90" s="68"/>
      <c r="AK90" s="68"/>
      <c r="AL90" s="68"/>
      <c r="AM90" s="68"/>
      <c r="AN90" s="68"/>
      <c r="AO90" s="68"/>
      <c r="AP90" s="68"/>
      <c r="AQ90" s="68"/>
    </row>
    <row r="91" spans="1:43">
      <c r="A91" s="666" t="s">
        <v>562</v>
      </c>
      <c r="B91" s="67"/>
      <c r="C91" s="67"/>
      <c r="D91" s="67"/>
      <c r="E91" s="67"/>
      <c r="F91" s="67"/>
      <c r="G91" s="67"/>
      <c r="H91" s="67"/>
      <c r="I91" s="67"/>
      <c r="J91" s="67"/>
      <c r="K91" s="67"/>
      <c r="L91" s="68"/>
      <c r="M91" s="68"/>
      <c r="N91" s="68"/>
      <c r="O91" s="67"/>
      <c r="P91" s="67"/>
      <c r="Q91" s="67"/>
      <c r="R91" s="67"/>
      <c r="S91" s="67"/>
      <c r="T91" s="68"/>
      <c r="U91" s="68"/>
      <c r="V91" s="68"/>
      <c r="W91" s="67"/>
      <c r="X91" s="67"/>
      <c r="Y91" s="67"/>
      <c r="Z91" s="67"/>
      <c r="AA91" s="67"/>
      <c r="AB91" s="68"/>
      <c r="AC91" s="68"/>
      <c r="AD91" s="68"/>
      <c r="AE91" s="67"/>
      <c r="AF91" s="67"/>
      <c r="AG91" s="67"/>
      <c r="AH91" s="67"/>
      <c r="AI91" s="67"/>
      <c r="AJ91" s="68"/>
      <c r="AK91" s="68"/>
      <c r="AL91" s="68"/>
      <c r="AM91" s="68"/>
      <c r="AN91" s="68"/>
      <c r="AO91" s="68"/>
      <c r="AP91" s="68"/>
      <c r="AQ91" s="68"/>
    </row>
    <row r="92" spans="1:43">
      <c r="A92" s="665" t="s">
        <v>917</v>
      </c>
      <c r="B92" s="160">
        <v>5.7700000000000001E-2</v>
      </c>
      <c r="C92" s="160">
        <v>5.7299999999999997E-2</v>
      </c>
      <c r="D92" s="160">
        <v>4.87E-2</v>
      </c>
      <c r="E92" s="160">
        <v>6.6000000000000003E-2</v>
      </c>
      <c r="F92" s="160">
        <v>6.5000000000000002E-2</v>
      </c>
      <c r="G92" s="160">
        <v>3.6799999999999999E-2</v>
      </c>
      <c r="H92" s="160">
        <v>7.4300000000000005E-2</v>
      </c>
      <c r="I92" s="160">
        <v>6.2600000000000003E-2</v>
      </c>
      <c r="J92" s="160">
        <v>5.8000000000000003E-2</v>
      </c>
      <c r="K92" s="160">
        <v>5.0500000000000003E-2</v>
      </c>
      <c r="L92" s="160">
        <v>6.2100000000000002E-2</v>
      </c>
      <c r="M92" s="160">
        <v>6.5600000000000006E-2</v>
      </c>
      <c r="N92" s="160">
        <v>0.10340000000000001</v>
      </c>
      <c r="O92" s="160">
        <v>5.7299999999999997E-2</v>
      </c>
      <c r="P92" s="160">
        <v>4.3299999999999998E-2</v>
      </c>
      <c r="Q92" s="160">
        <v>6.3E-2</v>
      </c>
      <c r="R92" s="160">
        <v>5.11E-2</v>
      </c>
      <c r="S92" s="160">
        <v>9.2100000000000001E-2</v>
      </c>
      <c r="T92" s="160">
        <v>7.2300000000000003E-2</v>
      </c>
      <c r="U92" s="160">
        <v>8.6699999999999999E-2</v>
      </c>
      <c r="V92" s="160">
        <v>3.8300000000000001E-2</v>
      </c>
      <c r="W92" s="160">
        <v>6.2399999999999997E-2</v>
      </c>
      <c r="X92" s="160">
        <v>6.0499999999999998E-2</v>
      </c>
      <c r="Y92" s="160">
        <v>5.5899999999999998E-2</v>
      </c>
      <c r="Z92" s="160">
        <v>5.79E-2</v>
      </c>
      <c r="AA92" s="160">
        <v>6.2799999999999995E-2</v>
      </c>
      <c r="AB92" s="160">
        <v>4.1099999999999998E-2</v>
      </c>
      <c r="AC92" s="160">
        <v>8.09E-2</v>
      </c>
      <c r="AD92" s="160">
        <v>0.1142</v>
      </c>
      <c r="AE92" s="160">
        <v>6.4799999999999996E-2</v>
      </c>
      <c r="AF92" s="160">
        <v>5.4300000000000001E-2</v>
      </c>
      <c r="AG92" s="160">
        <v>7.1800000000000003E-2</v>
      </c>
      <c r="AH92" s="160">
        <v>8.2100000000000006E-2</v>
      </c>
      <c r="AI92" s="160">
        <v>0.1016</v>
      </c>
      <c r="AJ92" s="160">
        <v>7.0000000000000007E-2</v>
      </c>
      <c r="AK92" s="160">
        <v>9.1399999999999995E-2</v>
      </c>
      <c r="AL92" s="160">
        <v>6.9000000000000006E-2</v>
      </c>
      <c r="AM92" s="160">
        <v>9.5100000000000004E-2</v>
      </c>
      <c r="AN92" s="160">
        <v>4.5499999999999999E-2</v>
      </c>
      <c r="AO92" s="160">
        <v>7.8399999999999997E-2</v>
      </c>
      <c r="AP92" s="160">
        <v>9.3899999999999997E-2</v>
      </c>
      <c r="AQ92" s="160">
        <v>6.0400000000000002E-2</v>
      </c>
    </row>
    <row r="93" spans="1:43">
      <c r="A93" s="665" t="s">
        <v>919</v>
      </c>
      <c r="B93" s="160">
        <v>8.1500000000000003E-2</v>
      </c>
      <c r="C93" s="160">
        <v>7.6899999999999996E-2</v>
      </c>
      <c r="D93" s="160">
        <v>6.1400000000000003E-2</v>
      </c>
      <c r="E93" s="160">
        <v>8.7800000000000003E-2</v>
      </c>
      <c r="F93" s="160">
        <v>7.6499999999999999E-2</v>
      </c>
      <c r="G93" s="160">
        <v>4.4400000000000002E-2</v>
      </c>
      <c r="H93" s="160">
        <v>8.5599999999999996E-2</v>
      </c>
      <c r="I93" s="160">
        <v>7.4700000000000003E-2</v>
      </c>
      <c r="J93" s="160">
        <v>6.9699999999999998E-2</v>
      </c>
      <c r="K93" s="160">
        <v>6.0499999999999998E-2</v>
      </c>
      <c r="L93" s="160">
        <v>7.1400000000000005E-2</v>
      </c>
      <c r="M93" s="160">
        <v>7.1400000000000005E-2</v>
      </c>
      <c r="N93" s="160">
        <v>0.12909999999999999</v>
      </c>
      <c r="O93" s="160">
        <v>7.4899999999999994E-2</v>
      </c>
      <c r="P93" s="160">
        <v>5.2999999999999999E-2</v>
      </c>
      <c r="Q93" s="160">
        <v>8.4699999999999998E-2</v>
      </c>
      <c r="R93" s="160">
        <v>0.06</v>
      </c>
      <c r="S93" s="160">
        <v>0.11700000000000001</v>
      </c>
      <c r="T93" s="160">
        <v>8.0500000000000002E-2</v>
      </c>
      <c r="U93" s="160">
        <v>0.11550000000000001</v>
      </c>
      <c r="V93" s="160">
        <v>4.4699999999999997E-2</v>
      </c>
      <c r="W93" s="160">
        <v>6.88E-2</v>
      </c>
      <c r="X93" s="160">
        <v>0.08</v>
      </c>
      <c r="Y93" s="160">
        <v>6.4199999999999993E-2</v>
      </c>
      <c r="Z93" s="160">
        <v>7.0300000000000001E-2</v>
      </c>
      <c r="AA93" s="160">
        <v>7.4099999999999999E-2</v>
      </c>
      <c r="AB93" s="160">
        <v>4.6899999999999997E-2</v>
      </c>
      <c r="AC93" s="160">
        <v>0.1047</v>
      </c>
      <c r="AD93" s="160">
        <v>0.13780000000000001</v>
      </c>
      <c r="AE93" s="160">
        <v>7.4399999999999994E-2</v>
      </c>
      <c r="AF93" s="160">
        <v>6.4399999999999999E-2</v>
      </c>
      <c r="AG93" s="160">
        <v>8.0600000000000005E-2</v>
      </c>
      <c r="AH93" s="160">
        <v>0.1041</v>
      </c>
      <c r="AI93" s="160">
        <v>0.13189999999999999</v>
      </c>
      <c r="AJ93" s="160">
        <v>8.6400000000000005E-2</v>
      </c>
      <c r="AK93" s="160">
        <v>0.1067</v>
      </c>
      <c r="AL93" s="160">
        <v>8.2299999999999998E-2</v>
      </c>
      <c r="AM93" s="160">
        <v>0.1114</v>
      </c>
      <c r="AN93" s="160">
        <v>5.2200000000000003E-2</v>
      </c>
      <c r="AO93" s="160">
        <v>0.10100000000000001</v>
      </c>
      <c r="AP93" s="160">
        <v>0.11840000000000001</v>
      </c>
      <c r="AQ93" s="160">
        <v>7.5499999999999998E-2</v>
      </c>
    </row>
    <row r="94" spans="1:43">
      <c r="A94" s="665" t="s">
        <v>921</v>
      </c>
      <c r="B94" s="160">
        <v>8.77E-2</v>
      </c>
      <c r="C94" s="160">
        <v>8.2000000000000003E-2</v>
      </c>
      <c r="D94" s="160">
        <v>7.3700000000000002E-2</v>
      </c>
      <c r="E94" s="160">
        <v>9.7699999999999995E-2</v>
      </c>
      <c r="F94" s="160">
        <v>0.1074</v>
      </c>
      <c r="G94" s="160">
        <v>5.3699999999999998E-2</v>
      </c>
      <c r="H94" s="160">
        <v>9.5200000000000007E-2</v>
      </c>
      <c r="I94" s="160">
        <v>7.7100000000000002E-2</v>
      </c>
      <c r="J94" s="160">
        <v>7.4099999999999999E-2</v>
      </c>
      <c r="K94" s="160">
        <v>6.7000000000000004E-2</v>
      </c>
      <c r="L94" s="160">
        <v>8.2799999999999999E-2</v>
      </c>
      <c r="M94" s="160">
        <v>7.7600000000000002E-2</v>
      </c>
      <c r="N94" s="160">
        <v>0.1368</v>
      </c>
      <c r="O94" s="160">
        <v>8.2400000000000001E-2</v>
      </c>
      <c r="P94" s="160">
        <v>6.6000000000000003E-2</v>
      </c>
      <c r="Q94" s="160">
        <v>8.9700000000000002E-2</v>
      </c>
      <c r="R94" s="160">
        <v>6.54E-2</v>
      </c>
      <c r="S94" s="160">
        <v>0.12089999999999999</v>
      </c>
      <c r="T94" s="160">
        <v>9.6600000000000005E-2</v>
      </c>
      <c r="U94" s="160">
        <v>0.1187</v>
      </c>
      <c r="V94" s="160">
        <v>4.7800000000000002E-2</v>
      </c>
      <c r="W94" s="160">
        <v>8.2699999999999996E-2</v>
      </c>
      <c r="X94" s="160">
        <v>8.9499999999999996E-2</v>
      </c>
      <c r="Y94" s="160">
        <v>7.3099999999999998E-2</v>
      </c>
      <c r="Z94" s="160">
        <v>7.6999999999999999E-2</v>
      </c>
      <c r="AA94" s="160">
        <v>8.1000000000000003E-2</v>
      </c>
      <c r="AB94" s="160">
        <v>5.4600000000000003E-2</v>
      </c>
      <c r="AC94" s="160">
        <v>0.107</v>
      </c>
      <c r="AD94" s="160">
        <v>0.14449999999999999</v>
      </c>
      <c r="AE94" s="160">
        <v>9.4700000000000006E-2</v>
      </c>
      <c r="AF94" s="160">
        <v>6.7100000000000007E-2</v>
      </c>
      <c r="AG94" s="160">
        <v>8.9800000000000005E-2</v>
      </c>
      <c r="AH94" s="160">
        <v>0.1077</v>
      </c>
      <c r="AI94" s="160">
        <v>0.1431</v>
      </c>
      <c r="AJ94" s="160">
        <v>0.1012</v>
      </c>
      <c r="AK94" s="160">
        <v>0.107</v>
      </c>
      <c r="AL94" s="160">
        <v>8.5900000000000004E-2</v>
      </c>
      <c r="AM94" s="160">
        <v>0.1057</v>
      </c>
      <c r="AN94" s="160">
        <v>5.8200000000000002E-2</v>
      </c>
      <c r="AO94" s="160">
        <v>9.2100000000000001E-2</v>
      </c>
      <c r="AP94" s="160">
        <v>0.1244</v>
      </c>
      <c r="AQ94" s="160">
        <v>8.3699999999999997E-2</v>
      </c>
    </row>
    <row r="95" spans="1:43">
      <c r="A95" s="665" t="s">
        <v>1341</v>
      </c>
      <c r="B95" s="160">
        <v>0.10150000000000001</v>
      </c>
      <c r="C95" s="160">
        <v>8.9700000000000002E-2</v>
      </c>
      <c r="D95" s="160">
        <v>6.7299999999999999E-2</v>
      </c>
      <c r="E95" s="160">
        <v>8.7800000000000003E-2</v>
      </c>
      <c r="F95" s="160">
        <v>0.11360000000000001</v>
      </c>
      <c r="G95" s="160">
        <v>5.5899999999999998E-2</v>
      </c>
      <c r="H95" s="160">
        <v>0.11</v>
      </c>
      <c r="I95" s="160">
        <v>9.3700000000000006E-2</v>
      </c>
      <c r="J95" s="160">
        <v>8.2400000000000001E-2</v>
      </c>
      <c r="K95" s="160">
        <v>7.4399999999999994E-2</v>
      </c>
      <c r="L95" s="160">
        <v>8.9300000000000004E-2</v>
      </c>
      <c r="M95" s="160">
        <v>9.1899999999999996E-2</v>
      </c>
      <c r="N95" s="160">
        <v>0.14699999999999999</v>
      </c>
      <c r="O95" s="160">
        <v>7.1999999999999995E-2</v>
      </c>
      <c r="P95" s="160">
        <v>5.5599999999999997E-2</v>
      </c>
      <c r="Q95" s="160">
        <v>7.7899999999999997E-2</v>
      </c>
      <c r="R95" s="160">
        <v>7.0199999999999999E-2</v>
      </c>
      <c r="S95" s="160">
        <v>0.17080000000000001</v>
      </c>
      <c r="T95" s="160">
        <v>9.7600000000000006E-2</v>
      </c>
      <c r="U95" s="160">
        <v>0.11849999999999999</v>
      </c>
      <c r="V95" s="160">
        <v>5.16E-2</v>
      </c>
      <c r="W95" s="160">
        <v>7.5899999999999995E-2</v>
      </c>
      <c r="X95" s="160">
        <v>8.8099999999999998E-2</v>
      </c>
      <c r="Y95" s="160">
        <v>7.5499999999999998E-2</v>
      </c>
      <c r="Z95" s="160">
        <v>8.1900000000000001E-2</v>
      </c>
      <c r="AA95" s="160">
        <v>9.1300000000000006E-2</v>
      </c>
      <c r="AB95" s="160">
        <v>5.8299999999999998E-2</v>
      </c>
      <c r="AC95" s="160">
        <v>0.1143</v>
      </c>
      <c r="AD95" s="160">
        <v>0.16450000000000001</v>
      </c>
      <c r="AE95" s="160">
        <v>8.2699999999999996E-2</v>
      </c>
      <c r="AF95" s="160">
        <v>0.15459999999999999</v>
      </c>
      <c r="AG95" s="160">
        <v>9.3899999999999997E-2</v>
      </c>
      <c r="AH95" s="160">
        <v>0.124</v>
      </c>
      <c r="AI95" s="160">
        <v>0.21590000000000001</v>
      </c>
      <c r="AJ95" s="160">
        <v>8.7400000000000005E-2</v>
      </c>
      <c r="AK95" s="160">
        <v>0.35610000000000003</v>
      </c>
      <c r="AL95" s="160">
        <v>8.4199999999999997E-2</v>
      </c>
      <c r="AM95" s="160">
        <v>0.1295</v>
      </c>
      <c r="AN95" s="160">
        <v>5.9200000000000003E-2</v>
      </c>
      <c r="AO95" s="160">
        <v>0.11409999999999999</v>
      </c>
      <c r="AP95" s="160">
        <v>0.13439999999999999</v>
      </c>
      <c r="AQ95" s="160">
        <v>8.8800000000000004E-2</v>
      </c>
    </row>
    <row r="96" spans="1:43">
      <c r="A96" s="666" t="s">
        <v>563</v>
      </c>
      <c r="B96" s="67"/>
      <c r="C96" s="67"/>
      <c r="D96" s="67"/>
      <c r="E96" s="67"/>
      <c r="F96" s="67"/>
      <c r="G96" s="67"/>
      <c r="H96" s="67"/>
      <c r="I96" s="67"/>
      <c r="J96" s="67"/>
      <c r="K96" s="67"/>
      <c r="L96" s="68"/>
      <c r="M96" s="68"/>
      <c r="N96" s="68"/>
      <c r="O96" s="67"/>
      <c r="P96" s="67"/>
      <c r="Q96" s="67"/>
      <c r="R96" s="67"/>
      <c r="S96" s="67"/>
      <c r="T96" s="68"/>
      <c r="U96" s="68"/>
      <c r="V96" s="68"/>
      <c r="W96" s="67"/>
      <c r="X96" s="67"/>
      <c r="Y96" s="67"/>
      <c r="Z96" s="67"/>
      <c r="AA96" s="67"/>
      <c r="AB96" s="68"/>
      <c r="AC96" s="68"/>
      <c r="AD96" s="68"/>
      <c r="AE96" s="67"/>
      <c r="AF96" s="67"/>
      <c r="AG96" s="67"/>
      <c r="AH96" s="67"/>
      <c r="AI96" s="67"/>
      <c r="AJ96" s="68"/>
      <c r="AK96" s="68"/>
      <c r="AL96" s="68"/>
      <c r="AM96" s="68"/>
      <c r="AN96" s="68"/>
      <c r="AO96" s="68"/>
      <c r="AP96" s="68"/>
      <c r="AQ96" s="68"/>
    </row>
    <row r="97" spans="1:43">
      <c r="A97" s="665" t="s">
        <v>924</v>
      </c>
      <c r="B97" s="160">
        <v>0.51280000000000003</v>
      </c>
      <c r="C97" s="160">
        <v>0.52429999999999999</v>
      </c>
      <c r="D97" s="160">
        <v>0.5423</v>
      </c>
      <c r="E97" s="160">
        <v>0.5504</v>
      </c>
      <c r="F97" s="160">
        <v>0.68989999999999996</v>
      </c>
      <c r="G97" s="160">
        <v>0.48899999999999999</v>
      </c>
      <c r="H97" s="160">
        <v>0.70940000000000003</v>
      </c>
      <c r="I97" s="160">
        <v>0.53510000000000002</v>
      </c>
      <c r="J97" s="160">
        <v>0.58840000000000003</v>
      </c>
      <c r="K97" s="160">
        <v>0.63600000000000001</v>
      </c>
      <c r="L97" s="160">
        <v>0.57720000000000005</v>
      </c>
      <c r="M97" s="160">
        <v>0.64710000000000001</v>
      </c>
      <c r="N97" s="160">
        <v>0.62360000000000004</v>
      </c>
      <c r="O97" s="160">
        <v>0.61099999999999999</v>
      </c>
      <c r="P97" s="160">
        <v>0.58709999999999996</v>
      </c>
      <c r="Q97" s="160">
        <v>0.57240000000000002</v>
      </c>
      <c r="R97" s="160">
        <v>0.57230000000000003</v>
      </c>
      <c r="S97" s="160">
        <v>0.64080000000000004</v>
      </c>
      <c r="T97" s="160">
        <v>0.66120000000000001</v>
      </c>
      <c r="U97" s="160">
        <v>0.63370000000000004</v>
      </c>
      <c r="V97" s="160">
        <v>0.61899999999999999</v>
      </c>
      <c r="W97" s="160">
        <v>0.4178</v>
      </c>
      <c r="X97" s="160">
        <v>0.65990000000000004</v>
      </c>
      <c r="Y97" s="160">
        <v>0.58799999999999997</v>
      </c>
      <c r="Z97" s="160">
        <v>0.59699999999999998</v>
      </c>
      <c r="AA97" s="160">
        <v>0.62849999999999995</v>
      </c>
      <c r="AB97" s="160">
        <v>0.59399999999999997</v>
      </c>
      <c r="AC97" s="160">
        <v>0.56440000000000001</v>
      </c>
      <c r="AD97" s="160">
        <v>0.64759999999999995</v>
      </c>
      <c r="AE97" s="160">
        <v>0.55100000000000005</v>
      </c>
      <c r="AF97" s="160">
        <v>0.63</v>
      </c>
      <c r="AG97" s="160">
        <v>0.66979999999999995</v>
      </c>
      <c r="AH97" s="160">
        <v>0.60909999999999997</v>
      </c>
      <c r="AI97" s="160">
        <v>0.65480000000000005</v>
      </c>
      <c r="AJ97" s="160">
        <v>0.71699999999999997</v>
      </c>
      <c r="AK97" s="160">
        <v>0.6613</v>
      </c>
      <c r="AL97" s="160">
        <v>0.6109</v>
      </c>
      <c r="AM97" s="160">
        <v>0.64149999999999996</v>
      </c>
      <c r="AN97" s="160">
        <v>0.57310000000000005</v>
      </c>
      <c r="AO97" s="160">
        <v>0.60170000000000001</v>
      </c>
      <c r="AP97" s="160">
        <v>0.7218</v>
      </c>
      <c r="AQ97" s="160">
        <v>0.5675</v>
      </c>
    </row>
    <row r="98" spans="1:43">
      <c r="A98" s="665" t="s">
        <v>926</v>
      </c>
      <c r="B98" s="160">
        <v>4.1799999999999997E-2</v>
      </c>
      <c r="C98" s="160">
        <v>5.2400000000000002E-2</v>
      </c>
      <c r="D98" s="160">
        <v>4.2200000000000001E-2</v>
      </c>
      <c r="E98" s="160">
        <v>3.7199999999999997E-2</v>
      </c>
      <c r="F98" s="160">
        <v>2.8199999999999999E-2</v>
      </c>
      <c r="G98" s="160">
        <v>5.3900000000000003E-2</v>
      </c>
      <c r="H98" s="160">
        <v>2.9700000000000001E-2</v>
      </c>
      <c r="I98" s="160">
        <v>2.6800000000000001E-2</v>
      </c>
      <c r="J98" s="160">
        <v>4.6699999999999998E-2</v>
      </c>
      <c r="K98" s="160">
        <v>2.7699999999999999E-2</v>
      </c>
      <c r="L98" s="160">
        <v>0.03</v>
      </c>
      <c r="M98" s="160">
        <v>3.61E-2</v>
      </c>
      <c r="N98" s="160">
        <v>2.3099999999999999E-2</v>
      </c>
      <c r="O98" s="160">
        <v>4.4299999999999999E-2</v>
      </c>
      <c r="P98" s="160">
        <v>2.3599999999999999E-2</v>
      </c>
      <c r="Q98" s="160">
        <v>4.87E-2</v>
      </c>
      <c r="R98" s="160">
        <v>6.6400000000000001E-2</v>
      </c>
      <c r="S98" s="160">
        <v>7.8100000000000003E-2</v>
      </c>
      <c r="T98" s="160">
        <v>2.6700000000000002E-2</v>
      </c>
      <c r="U98" s="160">
        <v>4.4200000000000003E-2</v>
      </c>
      <c r="V98" s="160">
        <v>3.6400000000000002E-2</v>
      </c>
      <c r="W98" s="160">
        <v>3.1699999999999999E-2</v>
      </c>
      <c r="X98" s="160">
        <v>4.5199999999999997E-2</v>
      </c>
      <c r="Y98" s="160">
        <v>2.6499999999999999E-2</v>
      </c>
      <c r="Z98" s="160">
        <v>2.9100000000000001E-2</v>
      </c>
      <c r="AA98" s="160">
        <v>3.3300000000000003E-2</v>
      </c>
      <c r="AB98" s="160">
        <v>2.0799999999999999E-2</v>
      </c>
      <c r="AC98" s="160">
        <v>4.3900000000000002E-2</v>
      </c>
      <c r="AD98" s="160">
        <v>4.0399999999999998E-2</v>
      </c>
      <c r="AE98" s="160">
        <v>5.5399999999999998E-2</v>
      </c>
      <c r="AF98" s="160">
        <v>8.7900000000000006E-2</v>
      </c>
      <c r="AG98" s="160">
        <v>4.19E-2</v>
      </c>
      <c r="AH98" s="160">
        <v>5.1400000000000001E-2</v>
      </c>
      <c r="AI98" s="160">
        <v>7.0199999999999999E-2</v>
      </c>
      <c r="AJ98" s="160">
        <v>1.9400000000000001E-2</v>
      </c>
      <c r="AK98" s="160">
        <v>5.1400000000000001E-2</v>
      </c>
      <c r="AL98" s="160">
        <v>6.0999999999999999E-2</v>
      </c>
      <c r="AM98" s="160">
        <v>3.8800000000000001E-2</v>
      </c>
      <c r="AN98" s="160">
        <v>6.4399999999999999E-2</v>
      </c>
      <c r="AO98" s="160">
        <v>1.5800000000000002E-2</v>
      </c>
      <c r="AP98" s="160">
        <v>3.3300000000000003E-2</v>
      </c>
      <c r="AQ98" s="160">
        <v>4.1700000000000001E-2</v>
      </c>
    </row>
    <row r="99" spans="1:43">
      <c r="A99" s="665" t="s">
        <v>928</v>
      </c>
      <c r="B99" s="160">
        <v>0.44550000000000001</v>
      </c>
      <c r="C99" s="160">
        <v>0.42330000000000001</v>
      </c>
      <c r="D99" s="160">
        <v>0.41549999999999998</v>
      </c>
      <c r="E99" s="160">
        <v>0.41249999999999998</v>
      </c>
      <c r="F99" s="160">
        <v>0.28199999999999997</v>
      </c>
      <c r="G99" s="160">
        <v>0.45710000000000001</v>
      </c>
      <c r="H99" s="160">
        <v>0.26079999999999998</v>
      </c>
      <c r="I99" s="160">
        <v>0.43809999999999999</v>
      </c>
      <c r="J99" s="160">
        <v>0.36499999999999999</v>
      </c>
      <c r="K99" s="160">
        <v>0.33629999999999999</v>
      </c>
      <c r="L99" s="160">
        <v>0.39279999999999998</v>
      </c>
      <c r="M99" s="160">
        <v>0.31680000000000003</v>
      </c>
      <c r="N99" s="160">
        <v>0.3533</v>
      </c>
      <c r="O99" s="160">
        <v>0.34470000000000001</v>
      </c>
      <c r="P99" s="160">
        <v>0.38929999999999998</v>
      </c>
      <c r="Q99" s="160">
        <v>0.37890000000000001</v>
      </c>
      <c r="R99" s="160">
        <v>0.36130000000000001</v>
      </c>
      <c r="S99" s="160">
        <v>0.28110000000000002</v>
      </c>
      <c r="T99" s="160">
        <v>0.31209999999999999</v>
      </c>
      <c r="U99" s="160">
        <v>0.3221</v>
      </c>
      <c r="V99" s="160">
        <v>0.34460000000000002</v>
      </c>
      <c r="W99" s="160">
        <v>0.5504</v>
      </c>
      <c r="X99" s="160">
        <v>0.2949</v>
      </c>
      <c r="Y99" s="160">
        <v>0.38550000000000001</v>
      </c>
      <c r="Z99" s="160">
        <v>0.37390000000000001</v>
      </c>
      <c r="AA99" s="160">
        <v>0.3382</v>
      </c>
      <c r="AB99" s="160">
        <v>0.38529999999999998</v>
      </c>
      <c r="AC99" s="160">
        <v>0.3916</v>
      </c>
      <c r="AD99" s="160">
        <v>0.312</v>
      </c>
      <c r="AE99" s="160">
        <v>0.39360000000000001</v>
      </c>
      <c r="AF99" s="160">
        <v>0.28199999999999997</v>
      </c>
      <c r="AG99" s="160">
        <v>0.28820000000000001</v>
      </c>
      <c r="AH99" s="160">
        <v>0.33960000000000001</v>
      </c>
      <c r="AI99" s="160">
        <v>0.27500000000000002</v>
      </c>
      <c r="AJ99" s="160">
        <v>0.2636</v>
      </c>
      <c r="AK99" s="160">
        <v>0.2873</v>
      </c>
      <c r="AL99" s="160">
        <v>0.3281</v>
      </c>
      <c r="AM99" s="160">
        <v>0.31969999999999998</v>
      </c>
      <c r="AN99" s="160">
        <v>0.3624</v>
      </c>
      <c r="AO99" s="160">
        <v>0.38250000000000001</v>
      </c>
      <c r="AP99" s="160">
        <v>0.245</v>
      </c>
      <c r="AQ99" s="160">
        <v>0.39079999999999998</v>
      </c>
    </row>
    <row r="100" spans="1:43">
      <c r="A100" s="665" t="s">
        <v>930</v>
      </c>
      <c r="B100" s="160">
        <v>0.49270000000000003</v>
      </c>
      <c r="C100" s="160">
        <v>0.36299999999999999</v>
      </c>
      <c r="D100" s="160">
        <v>0.38619999999999999</v>
      </c>
      <c r="E100" s="160">
        <v>0.54139999999999999</v>
      </c>
      <c r="F100" s="160">
        <v>0.4607</v>
      </c>
      <c r="G100" s="160">
        <v>0.3463</v>
      </c>
      <c r="H100" s="160">
        <v>0.4914</v>
      </c>
      <c r="I100" s="160">
        <v>0.50949999999999995</v>
      </c>
      <c r="J100" s="160">
        <v>0.45529999999999998</v>
      </c>
      <c r="K100" s="160">
        <v>0.44819999999999999</v>
      </c>
      <c r="L100" s="160">
        <v>0.61280000000000001</v>
      </c>
      <c r="M100" s="160">
        <v>0.51270000000000004</v>
      </c>
      <c r="N100" s="160">
        <v>0.64610000000000001</v>
      </c>
      <c r="O100" s="160">
        <v>0.36580000000000001</v>
      </c>
      <c r="P100" s="160">
        <v>0.2767</v>
      </c>
      <c r="Q100" s="160">
        <v>0.50980000000000003</v>
      </c>
      <c r="R100" s="160">
        <v>0.40060000000000001</v>
      </c>
      <c r="S100" s="160">
        <v>0.64039999999999997</v>
      </c>
      <c r="T100" s="160">
        <v>0.53990000000000005</v>
      </c>
      <c r="U100" s="160">
        <v>0.442</v>
      </c>
      <c r="V100" s="160">
        <v>0.35859999999999997</v>
      </c>
      <c r="W100" s="160">
        <v>0.57369999999999999</v>
      </c>
      <c r="X100" s="160">
        <v>0.5504</v>
      </c>
      <c r="Y100" s="160">
        <v>0.50129999999999997</v>
      </c>
      <c r="Z100" s="160">
        <v>0.48780000000000001</v>
      </c>
      <c r="AA100" s="160">
        <v>0.42859999999999998</v>
      </c>
      <c r="AB100" s="160">
        <v>0.36399999999999999</v>
      </c>
      <c r="AC100" s="160">
        <v>0.48970000000000002</v>
      </c>
      <c r="AD100" s="160">
        <v>0.55989999999999995</v>
      </c>
      <c r="AE100" s="160">
        <v>0.59</v>
      </c>
      <c r="AF100" s="160">
        <v>0.31809999999999999</v>
      </c>
      <c r="AG100" s="160">
        <v>0.57540000000000002</v>
      </c>
      <c r="AH100" s="160">
        <v>0.57550000000000001</v>
      </c>
      <c r="AI100" s="160">
        <v>0.5363</v>
      </c>
      <c r="AJ100" s="160">
        <v>0.57720000000000005</v>
      </c>
      <c r="AK100" s="160">
        <v>0.3281</v>
      </c>
      <c r="AL100" s="160">
        <v>0.29220000000000002</v>
      </c>
      <c r="AM100" s="160">
        <v>0.51770000000000005</v>
      </c>
      <c r="AN100" s="160">
        <v>0.47549999999999998</v>
      </c>
      <c r="AO100" s="160">
        <v>0.32640000000000002</v>
      </c>
      <c r="AP100" s="160">
        <v>0.77470000000000006</v>
      </c>
      <c r="AQ100" s="160">
        <v>0.45029999999999998</v>
      </c>
    </row>
    <row r="101" spans="1:43">
      <c r="A101" s="666" t="s">
        <v>564</v>
      </c>
      <c r="B101" s="67"/>
      <c r="C101" s="67"/>
      <c r="D101" s="67"/>
      <c r="E101" s="67"/>
      <c r="F101" s="67"/>
      <c r="G101" s="67"/>
      <c r="H101" s="67"/>
      <c r="I101" s="67"/>
      <c r="J101" s="67"/>
      <c r="K101" s="67"/>
      <c r="L101" s="68"/>
      <c r="M101" s="68"/>
      <c r="N101" s="68"/>
      <c r="O101" s="67"/>
      <c r="P101" s="67"/>
      <c r="Q101" s="67"/>
      <c r="R101" s="67"/>
      <c r="S101" s="67"/>
      <c r="T101" s="68"/>
      <c r="U101" s="68"/>
      <c r="V101" s="68"/>
      <c r="W101" s="67"/>
      <c r="X101" s="67"/>
      <c r="Y101" s="67"/>
      <c r="Z101" s="67"/>
      <c r="AA101" s="67"/>
      <c r="AB101" s="68"/>
      <c r="AC101" s="68"/>
      <c r="AD101" s="68"/>
      <c r="AE101" s="67"/>
      <c r="AF101" s="67"/>
      <c r="AG101" s="67"/>
      <c r="AH101" s="67"/>
      <c r="AI101" s="67"/>
      <c r="AJ101" s="68"/>
      <c r="AK101" s="68"/>
      <c r="AL101" s="68"/>
      <c r="AM101" s="68"/>
      <c r="AN101" s="68"/>
      <c r="AO101" s="68"/>
      <c r="AP101" s="68"/>
      <c r="AQ101" s="68"/>
    </row>
    <row r="102" spans="1:43">
      <c r="A102" s="665" t="s">
        <v>932</v>
      </c>
      <c r="B102" s="160">
        <v>6.3100000000000003E-2</v>
      </c>
      <c r="C102" s="160">
        <v>4.7399999999999998E-2</v>
      </c>
      <c r="D102" s="160">
        <v>3.2000000000000001E-2</v>
      </c>
      <c r="E102" s="160">
        <v>6.7299999999999999E-2</v>
      </c>
      <c r="F102" s="160">
        <v>3.9300000000000002E-2</v>
      </c>
      <c r="G102" s="160">
        <v>3.5000000000000003E-2</v>
      </c>
      <c r="H102" s="160">
        <v>7.6499999999999999E-2</v>
      </c>
      <c r="I102" s="160">
        <v>6.1100000000000002E-2</v>
      </c>
      <c r="J102" s="160">
        <v>5.5199999999999999E-2</v>
      </c>
      <c r="K102" s="160">
        <v>5.8400000000000001E-2</v>
      </c>
      <c r="L102" s="160">
        <v>6.5600000000000006E-2</v>
      </c>
      <c r="M102" s="160">
        <v>7.8799999999999995E-2</v>
      </c>
      <c r="N102" s="160">
        <v>0.108</v>
      </c>
      <c r="O102" s="160">
        <v>5.5800000000000002E-2</v>
      </c>
      <c r="P102" s="160">
        <v>4.0099999999999997E-2</v>
      </c>
      <c r="Q102" s="160">
        <v>5.8000000000000003E-2</v>
      </c>
      <c r="R102" s="160">
        <v>6.5000000000000002E-2</v>
      </c>
      <c r="S102" s="160">
        <v>0.10979999999999999</v>
      </c>
      <c r="T102" s="160">
        <v>7.2999999999999995E-2</v>
      </c>
      <c r="U102" s="160">
        <v>8.8800000000000004E-2</v>
      </c>
      <c r="V102" s="160">
        <v>5.8299999999999998E-2</v>
      </c>
      <c r="W102" s="160">
        <v>7.2099999999999997E-2</v>
      </c>
      <c r="X102" s="160">
        <v>5.3800000000000001E-2</v>
      </c>
      <c r="Y102" s="160">
        <v>6.93E-2</v>
      </c>
      <c r="Z102" s="160">
        <v>6.4199999999999993E-2</v>
      </c>
      <c r="AA102" s="160">
        <v>4.8899999999999999E-2</v>
      </c>
      <c r="AB102" s="160">
        <v>4.0500000000000001E-2</v>
      </c>
      <c r="AC102" s="160">
        <v>7.9000000000000001E-2</v>
      </c>
      <c r="AD102" s="160">
        <v>0.12970000000000001</v>
      </c>
      <c r="AE102" s="160">
        <v>6.9000000000000006E-2</v>
      </c>
      <c r="AF102" s="160">
        <v>6.7100000000000007E-2</v>
      </c>
      <c r="AG102" s="160">
        <v>7.9399999999999998E-2</v>
      </c>
      <c r="AH102" s="160">
        <v>7.1900000000000006E-2</v>
      </c>
      <c r="AI102" s="160">
        <v>6.8199999999999997E-2</v>
      </c>
      <c r="AJ102" s="160">
        <v>7.1099999999999997E-2</v>
      </c>
      <c r="AK102" s="160">
        <v>0.1537</v>
      </c>
      <c r="AL102" s="160">
        <v>3.7600000000000001E-2</v>
      </c>
      <c r="AM102" s="160">
        <v>8.3199999999999996E-2</v>
      </c>
      <c r="AN102" s="160">
        <v>6.2700000000000006E-2</v>
      </c>
      <c r="AO102" s="160">
        <v>6.6500000000000004E-2</v>
      </c>
      <c r="AP102" s="160">
        <v>8.43E-2</v>
      </c>
      <c r="AQ102" s="160">
        <v>6.1400000000000003E-2</v>
      </c>
    </row>
    <row r="103" spans="1:43">
      <c r="A103" s="665" t="s">
        <v>934</v>
      </c>
      <c r="B103" s="160">
        <v>6.13E-2</v>
      </c>
      <c r="C103" s="160">
        <v>4.2700000000000002E-2</v>
      </c>
      <c r="D103" s="160">
        <v>2.4899999999999999E-2</v>
      </c>
      <c r="E103" s="160">
        <v>6.1699999999999998E-2</v>
      </c>
      <c r="F103" s="160">
        <v>4.48E-2</v>
      </c>
      <c r="G103" s="160">
        <v>3.2800000000000003E-2</v>
      </c>
      <c r="H103" s="160">
        <v>7.6899999999999996E-2</v>
      </c>
      <c r="I103" s="160">
        <v>5.9299999999999999E-2</v>
      </c>
      <c r="J103" s="160">
        <v>5.3699999999999998E-2</v>
      </c>
      <c r="K103" s="160">
        <v>5.7200000000000001E-2</v>
      </c>
      <c r="L103" s="160">
        <v>6.3200000000000006E-2</v>
      </c>
      <c r="M103" s="160">
        <v>7.7200000000000005E-2</v>
      </c>
      <c r="N103" s="160">
        <v>0.10349999999999999</v>
      </c>
      <c r="O103" s="160">
        <v>5.3499999999999999E-2</v>
      </c>
      <c r="P103" s="160">
        <v>3.9699999999999999E-2</v>
      </c>
      <c r="Q103" s="160">
        <v>5.7700000000000001E-2</v>
      </c>
      <c r="R103" s="160">
        <v>6.5199999999999994E-2</v>
      </c>
      <c r="S103" s="160">
        <v>0.1163</v>
      </c>
      <c r="T103" s="160">
        <v>7.1900000000000006E-2</v>
      </c>
      <c r="U103" s="160">
        <v>7.8799999999999995E-2</v>
      </c>
      <c r="V103" s="160">
        <v>5.9200000000000003E-2</v>
      </c>
      <c r="W103" s="160">
        <v>7.1300000000000002E-2</v>
      </c>
      <c r="X103" s="160">
        <v>5.3800000000000001E-2</v>
      </c>
      <c r="Y103" s="160">
        <v>6.8900000000000003E-2</v>
      </c>
      <c r="Z103" s="160">
        <v>6.2199999999999998E-2</v>
      </c>
      <c r="AA103" s="160">
        <v>4.7E-2</v>
      </c>
      <c r="AB103" s="160">
        <v>4.0300000000000002E-2</v>
      </c>
      <c r="AC103" s="160">
        <v>7.6700000000000004E-2</v>
      </c>
      <c r="AD103" s="160">
        <v>0.12659999999999999</v>
      </c>
      <c r="AE103" s="160">
        <v>6.8199999999999997E-2</v>
      </c>
      <c r="AF103" s="160">
        <v>6.4799999999999996E-2</v>
      </c>
      <c r="AG103" s="160">
        <v>7.9000000000000001E-2</v>
      </c>
      <c r="AH103" s="160">
        <v>7.2300000000000003E-2</v>
      </c>
      <c r="AI103" s="160">
        <v>6.8400000000000002E-2</v>
      </c>
      <c r="AJ103" s="160">
        <v>6.6400000000000001E-2</v>
      </c>
      <c r="AK103" s="160">
        <v>0.15310000000000001</v>
      </c>
      <c r="AL103" s="160">
        <v>3.2500000000000001E-2</v>
      </c>
      <c r="AM103" s="160">
        <v>8.3500000000000005E-2</v>
      </c>
      <c r="AN103" s="160">
        <v>6.3500000000000001E-2</v>
      </c>
      <c r="AO103" s="160">
        <v>6.2300000000000001E-2</v>
      </c>
      <c r="AP103" s="160">
        <v>8.3699999999999997E-2</v>
      </c>
      <c r="AQ103" s="160">
        <v>5.9400000000000001E-2</v>
      </c>
    </row>
    <row r="104" spans="1:43">
      <c r="A104" s="667" t="s">
        <v>1342</v>
      </c>
      <c r="B104" s="160">
        <v>9.2600000000000002E-2</v>
      </c>
      <c r="C104" s="160">
        <v>6.0199999999999997E-2</v>
      </c>
      <c r="D104" s="160">
        <v>0.03</v>
      </c>
      <c r="E104" s="160">
        <v>8.7400000000000005E-2</v>
      </c>
      <c r="F104" s="160">
        <v>4.82E-2</v>
      </c>
      <c r="G104" s="160">
        <v>4.0599999999999997E-2</v>
      </c>
      <c r="H104" s="160">
        <v>9.2499999999999999E-2</v>
      </c>
      <c r="I104" s="160">
        <v>7.4200000000000002E-2</v>
      </c>
      <c r="J104" s="160">
        <v>7.0499999999999993E-2</v>
      </c>
      <c r="K104" s="160">
        <v>7.2099999999999997E-2</v>
      </c>
      <c r="L104" s="160">
        <v>7.7100000000000002E-2</v>
      </c>
      <c r="M104" s="160">
        <v>8.5599999999999996E-2</v>
      </c>
      <c r="N104" s="160">
        <v>0.12330000000000001</v>
      </c>
      <c r="O104" s="160">
        <v>7.2300000000000003E-2</v>
      </c>
      <c r="P104" s="160">
        <v>5.2400000000000002E-2</v>
      </c>
      <c r="Q104" s="160">
        <v>8.9200000000000002E-2</v>
      </c>
      <c r="R104" s="160">
        <v>6.7400000000000002E-2</v>
      </c>
      <c r="S104" s="160">
        <v>0.152</v>
      </c>
      <c r="T104" s="160">
        <v>8.2900000000000001E-2</v>
      </c>
      <c r="U104" s="160">
        <v>0.1071</v>
      </c>
      <c r="V104" s="160">
        <v>7.6600000000000001E-2</v>
      </c>
      <c r="W104" s="160">
        <v>8.0399999999999999E-2</v>
      </c>
      <c r="X104" s="160">
        <v>7.8399999999999997E-2</v>
      </c>
      <c r="Y104" s="160">
        <v>8.5800000000000001E-2</v>
      </c>
      <c r="Z104" s="160">
        <v>7.7299999999999994E-2</v>
      </c>
      <c r="AA104" s="160">
        <v>6.3600000000000004E-2</v>
      </c>
      <c r="AB104" s="160">
        <v>5.0900000000000001E-2</v>
      </c>
      <c r="AC104" s="160">
        <v>0.1014</v>
      </c>
      <c r="AD104" s="160">
        <v>0.15279999999999999</v>
      </c>
      <c r="AE104" s="160">
        <v>8.1799999999999998E-2</v>
      </c>
      <c r="AF104" s="160">
        <v>7.8399999999999997E-2</v>
      </c>
      <c r="AG104" s="160">
        <v>9.0399999999999994E-2</v>
      </c>
      <c r="AH104" s="160">
        <v>9.8799999999999999E-2</v>
      </c>
      <c r="AI104" s="160">
        <v>9.4899999999999998E-2</v>
      </c>
      <c r="AJ104" s="160">
        <v>9.1499999999999998E-2</v>
      </c>
      <c r="AK104" s="160">
        <v>0.17119999999999999</v>
      </c>
      <c r="AL104" s="160">
        <v>3.44E-2</v>
      </c>
      <c r="AM104" s="160">
        <v>9.98E-2</v>
      </c>
      <c r="AN104" s="160">
        <v>7.2599999999999998E-2</v>
      </c>
      <c r="AO104" s="160">
        <v>7.8399999999999997E-2</v>
      </c>
      <c r="AP104" s="160">
        <v>0.1106</v>
      </c>
      <c r="AQ104" s="160">
        <v>7.7399999999999997E-2</v>
      </c>
    </row>
    <row r="105" spans="1:43">
      <c r="A105" s="667" t="s">
        <v>937</v>
      </c>
      <c r="B105" s="160">
        <v>0.1215</v>
      </c>
      <c r="C105" s="160">
        <v>9.9900000000000003E-2</v>
      </c>
      <c r="D105" s="160">
        <v>5.8799999999999998E-2</v>
      </c>
      <c r="E105" s="160">
        <v>0.12909999999999999</v>
      </c>
      <c r="F105" s="160">
        <v>6.7400000000000002E-2</v>
      </c>
      <c r="G105" s="160">
        <v>7.6600000000000001E-2</v>
      </c>
      <c r="H105" s="160">
        <v>0.12659999999999999</v>
      </c>
      <c r="I105" s="160">
        <v>0.1042</v>
      </c>
      <c r="J105" s="160">
        <v>0.1106</v>
      </c>
      <c r="K105" s="160">
        <v>0.1047</v>
      </c>
      <c r="L105" s="160">
        <v>0.1111</v>
      </c>
      <c r="M105" s="160">
        <v>0.11609999999999999</v>
      </c>
      <c r="N105" s="160">
        <v>0.17100000000000001</v>
      </c>
      <c r="O105" s="160">
        <v>0.11</v>
      </c>
      <c r="P105" s="160">
        <v>0.10050000000000001</v>
      </c>
      <c r="Q105" s="160">
        <v>0.12590000000000001</v>
      </c>
      <c r="R105" s="160">
        <v>0.1094</v>
      </c>
      <c r="S105" s="160">
        <v>0.1749</v>
      </c>
      <c r="T105" s="160">
        <v>0.1216</v>
      </c>
      <c r="U105" s="160">
        <v>0.1487</v>
      </c>
      <c r="V105" s="160">
        <v>0.122</v>
      </c>
      <c r="W105" s="160">
        <v>0.1105</v>
      </c>
      <c r="X105" s="160">
        <v>0.1142</v>
      </c>
      <c r="Y105" s="160">
        <v>0.13070000000000001</v>
      </c>
      <c r="Z105" s="160">
        <v>0.1118</v>
      </c>
      <c r="AA105" s="160">
        <v>0.111</v>
      </c>
      <c r="AB105" s="160">
        <v>9.1600000000000001E-2</v>
      </c>
      <c r="AC105" s="160">
        <v>0.1396</v>
      </c>
      <c r="AD105" s="160">
        <v>0.20230000000000001</v>
      </c>
      <c r="AE105" s="160">
        <v>0.1144</v>
      </c>
      <c r="AF105" s="160">
        <v>0.1075</v>
      </c>
      <c r="AG105" s="160">
        <v>0.12379999999999999</v>
      </c>
      <c r="AH105" s="160">
        <v>0.14399999999999999</v>
      </c>
      <c r="AI105" s="160">
        <v>0.1288</v>
      </c>
      <c r="AJ105" s="160">
        <v>0.13389999999999999</v>
      </c>
      <c r="AK105" s="160">
        <v>0.18410000000000001</v>
      </c>
      <c r="AL105" s="160">
        <v>7.4700000000000003E-2</v>
      </c>
      <c r="AM105" s="160">
        <v>0.14399999999999999</v>
      </c>
      <c r="AN105" s="160">
        <v>0.10299999999999999</v>
      </c>
      <c r="AO105" s="160">
        <v>0.1011</v>
      </c>
      <c r="AP105" s="160">
        <v>0.1328</v>
      </c>
      <c r="AQ105" s="160">
        <v>0.1134</v>
      </c>
    </row>
    <row r="106" spans="1:43">
      <c r="A106" s="667" t="s">
        <v>939</v>
      </c>
      <c r="B106" s="160">
        <v>-2.8899999999999999E-2</v>
      </c>
      <c r="C106" s="160">
        <v>-3.9699999999999999E-2</v>
      </c>
      <c r="D106" s="160">
        <v>-2.8799999999999999E-2</v>
      </c>
      <c r="E106" s="160">
        <v>-4.1700000000000001E-2</v>
      </c>
      <c r="F106" s="160">
        <v>-1.9099999999999999E-2</v>
      </c>
      <c r="G106" s="160">
        <v>-3.5999999999999997E-2</v>
      </c>
      <c r="H106" s="160">
        <v>-3.4099999999999998E-2</v>
      </c>
      <c r="I106" s="160">
        <v>-0.03</v>
      </c>
      <c r="J106" s="160">
        <v>-4.0099999999999997E-2</v>
      </c>
      <c r="K106" s="160">
        <v>-3.2599999999999997E-2</v>
      </c>
      <c r="L106" s="160">
        <v>-3.4000000000000002E-2</v>
      </c>
      <c r="M106" s="160">
        <v>-3.0499999999999999E-2</v>
      </c>
      <c r="N106" s="160">
        <v>-4.7699999999999999E-2</v>
      </c>
      <c r="O106" s="160">
        <v>-3.7699999999999997E-2</v>
      </c>
      <c r="P106" s="160">
        <v>-4.8099999999999997E-2</v>
      </c>
      <c r="Q106" s="160">
        <v>-3.6700000000000003E-2</v>
      </c>
      <c r="R106" s="160">
        <v>-4.2099999999999999E-2</v>
      </c>
      <c r="S106" s="160">
        <v>-2.29E-2</v>
      </c>
      <c r="T106" s="160">
        <v>-3.8699999999999998E-2</v>
      </c>
      <c r="U106" s="160">
        <v>-4.1599999999999998E-2</v>
      </c>
      <c r="V106" s="160">
        <v>-4.5400000000000003E-2</v>
      </c>
      <c r="W106" s="160">
        <v>-3.0099999999999998E-2</v>
      </c>
      <c r="X106" s="160">
        <v>-3.5799999999999998E-2</v>
      </c>
      <c r="Y106" s="160">
        <v>-4.4900000000000002E-2</v>
      </c>
      <c r="Z106" s="160">
        <v>-3.4500000000000003E-2</v>
      </c>
      <c r="AA106" s="160">
        <v>-4.7300000000000002E-2</v>
      </c>
      <c r="AB106" s="160">
        <v>-4.0599999999999997E-2</v>
      </c>
      <c r="AC106" s="160">
        <v>-3.8199999999999998E-2</v>
      </c>
      <c r="AD106" s="160">
        <v>-4.9500000000000002E-2</v>
      </c>
      <c r="AE106" s="160">
        <v>-3.27E-2</v>
      </c>
      <c r="AF106" s="160">
        <v>-2.9000000000000001E-2</v>
      </c>
      <c r="AG106" s="160">
        <v>-3.3500000000000002E-2</v>
      </c>
      <c r="AH106" s="160">
        <v>-4.5199999999999997E-2</v>
      </c>
      <c r="AI106" s="160">
        <v>-3.3799999999999997E-2</v>
      </c>
      <c r="AJ106" s="160">
        <v>-4.24E-2</v>
      </c>
      <c r="AK106" s="160">
        <v>-1.29E-2</v>
      </c>
      <c r="AL106" s="160">
        <v>-4.0300000000000002E-2</v>
      </c>
      <c r="AM106" s="160">
        <v>-4.41E-2</v>
      </c>
      <c r="AN106" s="160">
        <v>-3.04E-2</v>
      </c>
      <c r="AO106" s="160">
        <v>-2.2700000000000001E-2</v>
      </c>
      <c r="AP106" s="160">
        <v>-2.2200000000000001E-2</v>
      </c>
      <c r="AQ106" s="160">
        <v>-3.5999999999999997E-2</v>
      </c>
    </row>
    <row r="107" spans="1:43">
      <c r="A107" s="667" t="s">
        <v>941</v>
      </c>
      <c r="B107" s="160">
        <v>-3.1300000000000001E-2</v>
      </c>
      <c r="C107" s="160">
        <v>-1.7399999999999999E-2</v>
      </c>
      <c r="D107" s="160">
        <v>-5.1000000000000004E-3</v>
      </c>
      <c r="E107" s="160">
        <v>-2.5700000000000001E-2</v>
      </c>
      <c r="F107" s="160">
        <v>-3.3999999999999998E-3</v>
      </c>
      <c r="G107" s="160">
        <v>-7.7999999999999996E-3</v>
      </c>
      <c r="H107" s="160">
        <v>-1.5599999999999999E-2</v>
      </c>
      <c r="I107" s="160">
        <v>-1.49E-2</v>
      </c>
      <c r="J107" s="160">
        <v>-1.6799999999999999E-2</v>
      </c>
      <c r="K107" s="160">
        <v>-1.49E-2</v>
      </c>
      <c r="L107" s="160">
        <v>-1.3899999999999999E-2</v>
      </c>
      <c r="M107" s="160">
        <v>-8.3999999999999995E-3</v>
      </c>
      <c r="N107" s="160">
        <v>-1.9699999999999999E-2</v>
      </c>
      <c r="O107" s="160">
        <v>-1.8800000000000001E-2</v>
      </c>
      <c r="P107" s="160">
        <v>-1.2800000000000001E-2</v>
      </c>
      <c r="Q107" s="160">
        <v>-3.15E-2</v>
      </c>
      <c r="R107" s="160">
        <v>-2.0999999999999999E-3</v>
      </c>
      <c r="S107" s="160">
        <v>-3.5700000000000003E-2</v>
      </c>
      <c r="T107" s="160">
        <v>-1.0999999999999999E-2</v>
      </c>
      <c r="U107" s="160">
        <v>-2.8299999999999999E-2</v>
      </c>
      <c r="V107" s="160">
        <v>-1.7500000000000002E-2</v>
      </c>
      <c r="W107" s="160">
        <v>-9.1999999999999998E-3</v>
      </c>
      <c r="X107" s="160">
        <v>-2.47E-2</v>
      </c>
      <c r="Y107" s="160">
        <v>-1.6899999999999998E-2</v>
      </c>
      <c r="Z107" s="160">
        <v>-1.5100000000000001E-2</v>
      </c>
      <c r="AA107" s="160">
        <v>-1.66E-2</v>
      </c>
      <c r="AB107" s="160">
        <v>-1.06E-2</v>
      </c>
      <c r="AC107" s="160">
        <v>-2.47E-2</v>
      </c>
      <c r="AD107" s="160">
        <v>-2.6200000000000001E-2</v>
      </c>
      <c r="AE107" s="160">
        <v>-1.3599999999999999E-2</v>
      </c>
      <c r="AF107" s="160">
        <v>-1.37E-2</v>
      </c>
      <c r="AG107" s="160">
        <v>-1.14E-2</v>
      </c>
      <c r="AH107" s="160">
        <v>-2.6499999999999999E-2</v>
      </c>
      <c r="AI107" s="160">
        <v>-2.6499999999999999E-2</v>
      </c>
      <c r="AJ107" s="160">
        <v>-2.5100000000000001E-2</v>
      </c>
      <c r="AK107" s="160">
        <v>-1.8100000000000002E-2</v>
      </c>
      <c r="AL107" s="160">
        <v>-1.8E-3</v>
      </c>
      <c r="AM107" s="160">
        <v>-1.6299999999999999E-2</v>
      </c>
      <c r="AN107" s="160">
        <v>-9.1999999999999998E-3</v>
      </c>
      <c r="AO107" s="160">
        <v>-1.61E-2</v>
      </c>
      <c r="AP107" s="160">
        <v>-2.69E-2</v>
      </c>
      <c r="AQ107" s="160">
        <v>-1.7999999999999999E-2</v>
      </c>
    </row>
    <row r="108" spans="1:43">
      <c r="A108" s="667" t="s">
        <v>943</v>
      </c>
      <c r="B108" s="160">
        <v>1.8E-3</v>
      </c>
      <c r="C108" s="160">
        <v>4.7000000000000002E-3</v>
      </c>
      <c r="D108" s="160">
        <v>7.0000000000000001E-3</v>
      </c>
      <c r="E108" s="160">
        <v>5.4999999999999997E-3</v>
      </c>
      <c r="F108" s="160">
        <v>-5.4999999999999997E-3</v>
      </c>
      <c r="G108" s="160">
        <v>2.2000000000000001E-3</v>
      </c>
      <c r="H108" s="160">
        <v>-5.0000000000000001E-4</v>
      </c>
      <c r="I108" s="160">
        <v>1.8E-3</v>
      </c>
      <c r="J108" s="160">
        <v>1.5E-3</v>
      </c>
      <c r="K108" s="160">
        <v>1.1999999999999999E-3</v>
      </c>
      <c r="L108" s="160">
        <v>2.3999999999999998E-3</v>
      </c>
      <c r="M108" s="160">
        <v>1.6000000000000001E-3</v>
      </c>
      <c r="N108" s="160">
        <v>4.4999999999999997E-3</v>
      </c>
      <c r="O108" s="160">
        <v>2.3E-3</v>
      </c>
      <c r="P108" s="160">
        <v>4.0000000000000002E-4</v>
      </c>
      <c r="Q108" s="160">
        <v>2.9999999999999997E-4</v>
      </c>
      <c r="R108" s="160">
        <v>-2.0000000000000001E-4</v>
      </c>
      <c r="S108" s="160">
        <v>-6.4999999999999997E-3</v>
      </c>
      <c r="T108" s="160">
        <v>1.1000000000000001E-3</v>
      </c>
      <c r="U108" s="160">
        <v>0.01</v>
      </c>
      <c r="V108" s="160">
        <v>-8.0000000000000004E-4</v>
      </c>
      <c r="W108" s="160">
        <v>8.9999999999999998E-4</v>
      </c>
      <c r="X108" s="160">
        <v>1E-4</v>
      </c>
      <c r="Y108" s="160">
        <v>4.0000000000000002E-4</v>
      </c>
      <c r="Z108" s="160">
        <v>2E-3</v>
      </c>
      <c r="AA108" s="160">
        <v>1.9E-3</v>
      </c>
      <c r="AB108" s="160">
        <v>1E-4</v>
      </c>
      <c r="AC108" s="160">
        <v>2.3999999999999998E-3</v>
      </c>
      <c r="AD108" s="160">
        <v>3.0999999999999999E-3</v>
      </c>
      <c r="AE108" s="160">
        <v>8.0000000000000004E-4</v>
      </c>
      <c r="AF108" s="160">
        <v>2.3E-3</v>
      </c>
      <c r="AG108" s="160">
        <v>4.0000000000000002E-4</v>
      </c>
      <c r="AH108" s="160">
        <v>-5.0000000000000001E-4</v>
      </c>
      <c r="AI108" s="160">
        <v>-2.0000000000000001E-4</v>
      </c>
      <c r="AJ108" s="160">
        <v>4.5999999999999999E-3</v>
      </c>
      <c r="AK108" s="160">
        <v>6.9999999999999999E-4</v>
      </c>
      <c r="AL108" s="160">
        <v>5.1000000000000004E-3</v>
      </c>
      <c r="AM108" s="160">
        <v>-4.0000000000000002E-4</v>
      </c>
      <c r="AN108" s="160">
        <v>-8.0000000000000004E-4</v>
      </c>
      <c r="AO108" s="160">
        <v>4.1000000000000003E-3</v>
      </c>
      <c r="AP108" s="160">
        <v>5.9999999999999995E-4</v>
      </c>
      <c r="AQ108" s="160">
        <v>2E-3</v>
      </c>
    </row>
    <row r="109" spans="1:43">
      <c r="A109" s="666" t="s">
        <v>944</v>
      </c>
      <c r="B109" s="67"/>
      <c r="C109" s="67"/>
      <c r="D109" s="67"/>
      <c r="E109" s="67"/>
      <c r="F109" s="67"/>
      <c r="G109" s="67"/>
      <c r="H109" s="67"/>
      <c r="I109" s="67"/>
      <c r="J109" s="67"/>
      <c r="K109" s="67"/>
      <c r="L109" s="68"/>
      <c r="M109" s="68"/>
      <c r="N109" s="68"/>
      <c r="O109" s="67"/>
      <c r="P109" s="67"/>
      <c r="Q109" s="67"/>
      <c r="R109" s="67"/>
      <c r="S109" s="67"/>
      <c r="T109" s="68"/>
      <c r="U109" s="68"/>
      <c r="V109" s="68"/>
      <c r="W109" s="67"/>
      <c r="X109" s="67"/>
      <c r="Y109" s="67"/>
      <c r="Z109" s="67"/>
      <c r="AA109" s="67"/>
      <c r="AB109" s="68"/>
      <c r="AC109" s="68"/>
      <c r="AD109" s="68"/>
      <c r="AE109" s="67"/>
      <c r="AF109" s="67"/>
      <c r="AG109" s="67"/>
      <c r="AH109" s="67"/>
      <c r="AI109" s="67"/>
      <c r="AJ109" s="68"/>
      <c r="AK109" s="68"/>
      <c r="AL109" s="68"/>
      <c r="AM109" s="68"/>
      <c r="AN109" s="68"/>
      <c r="AO109" s="68"/>
      <c r="AP109" s="68"/>
      <c r="AQ109" s="68"/>
    </row>
    <row r="110" spans="1:43">
      <c r="A110" s="667" t="s">
        <v>932</v>
      </c>
      <c r="B110" s="160">
        <v>6.3100000000000003E-2</v>
      </c>
      <c r="C110" s="160">
        <v>4.7399999999999998E-2</v>
      </c>
      <c r="D110" s="160">
        <v>3.2000000000000001E-2</v>
      </c>
      <c r="E110" s="160">
        <v>6.7299999999999999E-2</v>
      </c>
      <c r="F110" s="160">
        <v>3.9300000000000002E-2</v>
      </c>
      <c r="G110" s="160">
        <v>3.5000000000000003E-2</v>
      </c>
      <c r="H110" s="160">
        <v>7.6499999999999999E-2</v>
      </c>
      <c r="I110" s="160">
        <v>6.1100000000000002E-2</v>
      </c>
      <c r="J110" s="160">
        <v>5.5199999999999999E-2</v>
      </c>
      <c r="K110" s="160">
        <v>5.8400000000000001E-2</v>
      </c>
      <c r="L110" s="160">
        <v>6.5600000000000006E-2</v>
      </c>
      <c r="M110" s="160">
        <v>7.8799999999999995E-2</v>
      </c>
      <c r="N110" s="160">
        <v>0.108</v>
      </c>
      <c r="O110" s="160">
        <v>5.5800000000000002E-2</v>
      </c>
      <c r="P110" s="160">
        <v>4.0099999999999997E-2</v>
      </c>
      <c r="Q110" s="160">
        <v>5.8000000000000003E-2</v>
      </c>
      <c r="R110" s="160">
        <v>6.5000000000000002E-2</v>
      </c>
      <c r="S110" s="160">
        <v>0.10979999999999999</v>
      </c>
      <c r="T110" s="160">
        <v>7.2999999999999995E-2</v>
      </c>
      <c r="U110" s="160">
        <v>8.8800000000000004E-2</v>
      </c>
      <c r="V110" s="160">
        <v>5.8299999999999998E-2</v>
      </c>
      <c r="W110" s="160">
        <v>7.2099999999999997E-2</v>
      </c>
      <c r="X110" s="160">
        <v>5.3800000000000001E-2</v>
      </c>
      <c r="Y110" s="160">
        <v>6.93E-2</v>
      </c>
      <c r="Z110" s="160">
        <v>6.4199999999999993E-2</v>
      </c>
      <c r="AA110" s="160">
        <v>4.8899999999999999E-2</v>
      </c>
      <c r="AB110" s="160">
        <v>4.0500000000000001E-2</v>
      </c>
      <c r="AC110" s="160">
        <v>7.9000000000000001E-2</v>
      </c>
      <c r="AD110" s="160">
        <v>0.12970000000000001</v>
      </c>
      <c r="AE110" s="160">
        <v>6.9000000000000006E-2</v>
      </c>
      <c r="AF110" s="160">
        <v>6.7100000000000007E-2</v>
      </c>
      <c r="AG110" s="160">
        <v>7.9399999999999998E-2</v>
      </c>
      <c r="AH110" s="160">
        <v>7.1900000000000006E-2</v>
      </c>
      <c r="AI110" s="160">
        <v>6.8199999999999997E-2</v>
      </c>
      <c r="AJ110" s="160">
        <v>7.1099999999999997E-2</v>
      </c>
      <c r="AK110" s="160">
        <v>0.1537</v>
      </c>
      <c r="AL110" s="160">
        <v>3.7600000000000001E-2</v>
      </c>
      <c r="AM110" s="160">
        <v>8.3199999999999996E-2</v>
      </c>
      <c r="AN110" s="160">
        <v>6.2700000000000006E-2</v>
      </c>
      <c r="AO110" s="160">
        <v>6.6500000000000004E-2</v>
      </c>
      <c r="AP110" s="160">
        <v>8.43E-2</v>
      </c>
      <c r="AQ110" s="160">
        <v>6.1400000000000003E-2</v>
      </c>
    </row>
    <row r="111" spans="1:43">
      <c r="A111" s="667" t="s">
        <v>946</v>
      </c>
      <c r="B111" s="160">
        <v>-4.5999999999999999E-3</v>
      </c>
      <c r="C111" s="160">
        <v>9.7000000000000003E-3</v>
      </c>
      <c r="D111" s="160">
        <v>0.02</v>
      </c>
      <c r="E111" s="160">
        <v>-3.5000000000000001E-3</v>
      </c>
      <c r="F111" s="160">
        <v>1.18E-2</v>
      </c>
      <c r="G111" s="160">
        <v>2.7000000000000001E-3</v>
      </c>
      <c r="H111" s="160">
        <v>-1.55E-2</v>
      </c>
      <c r="I111" s="160">
        <v>3.3E-3</v>
      </c>
      <c r="J111" s="160">
        <v>1.6999999999999999E-3</v>
      </c>
      <c r="K111" s="160">
        <v>-8.9999999999999993E-3</v>
      </c>
      <c r="L111" s="160">
        <v>-4.0000000000000002E-4</v>
      </c>
      <c r="M111" s="160">
        <v>-2.3999999999999998E-3</v>
      </c>
      <c r="N111" s="160">
        <v>-6.0000000000000001E-3</v>
      </c>
      <c r="O111" s="160">
        <v>-1.0699999999999999E-2</v>
      </c>
      <c r="P111" s="160">
        <v>-3.8E-3</v>
      </c>
      <c r="Q111" s="160">
        <v>-9.7000000000000003E-3</v>
      </c>
      <c r="R111" s="160">
        <v>-8.0000000000000002E-3</v>
      </c>
      <c r="S111" s="160">
        <v>-8.8000000000000005E-3</v>
      </c>
      <c r="T111" s="160">
        <v>4.0000000000000002E-4</v>
      </c>
      <c r="U111" s="160">
        <v>-6.8999999999999999E-3</v>
      </c>
      <c r="V111" s="160">
        <v>-3.0000000000000001E-3</v>
      </c>
      <c r="W111" s="160">
        <v>-5.9999999999999995E-4</v>
      </c>
      <c r="X111" s="160">
        <v>-1.4E-3</v>
      </c>
      <c r="Y111" s="160">
        <v>-6.7999999999999996E-3</v>
      </c>
      <c r="Z111" s="160">
        <v>-1.37E-2</v>
      </c>
      <c r="AA111" s="160">
        <v>5.3E-3</v>
      </c>
      <c r="AB111" s="160">
        <v>5.7999999999999996E-3</v>
      </c>
      <c r="AC111" s="160">
        <v>5.1999999999999998E-3</v>
      </c>
      <c r="AD111" s="160">
        <v>-1.5699999999999999E-2</v>
      </c>
      <c r="AE111" s="160">
        <v>-8.9999999999999998E-4</v>
      </c>
      <c r="AF111" s="160">
        <v>-2.0000000000000001E-4</v>
      </c>
      <c r="AG111" s="160">
        <v>-2.2000000000000001E-3</v>
      </c>
      <c r="AH111" s="160">
        <v>-5.0000000000000001E-3</v>
      </c>
      <c r="AI111" s="160">
        <v>-5.1999999999999998E-3</v>
      </c>
      <c r="AJ111" s="160">
        <v>-5.0000000000000001E-3</v>
      </c>
      <c r="AK111" s="160">
        <v>6.8999999999999999E-3</v>
      </c>
      <c r="AL111" s="160">
        <v>6.9999999999999999E-4</v>
      </c>
      <c r="AM111" s="160">
        <v>-1.6500000000000001E-2</v>
      </c>
      <c r="AN111" s="160">
        <v>-2.3E-3</v>
      </c>
      <c r="AO111" s="160">
        <v>-2.8999999999999998E-3</v>
      </c>
      <c r="AP111" s="160">
        <v>2.2000000000000001E-3</v>
      </c>
      <c r="AQ111" s="160">
        <v>-2.0000000000000001E-4</v>
      </c>
    </row>
    <row r="112" spans="1:43">
      <c r="A112" s="667" t="s">
        <v>948</v>
      </c>
      <c r="B112" s="160">
        <v>-5.8000000000000003E-2</v>
      </c>
      <c r="C112" s="160">
        <v>-5.7299999999999997E-2</v>
      </c>
      <c r="D112" s="160">
        <v>-4.87E-2</v>
      </c>
      <c r="E112" s="160">
        <v>-6.6000000000000003E-2</v>
      </c>
      <c r="F112" s="160">
        <v>-6.5000000000000002E-2</v>
      </c>
      <c r="G112" s="160">
        <v>-3.6799999999999999E-2</v>
      </c>
      <c r="H112" s="160">
        <v>-7.4300000000000005E-2</v>
      </c>
      <c r="I112" s="160">
        <v>-6.2600000000000003E-2</v>
      </c>
      <c r="J112" s="160">
        <v>-5.8000000000000003E-2</v>
      </c>
      <c r="K112" s="160">
        <v>-5.0500000000000003E-2</v>
      </c>
      <c r="L112" s="160">
        <v>-6.2100000000000002E-2</v>
      </c>
      <c r="M112" s="160">
        <v>-6.5600000000000006E-2</v>
      </c>
      <c r="N112" s="160">
        <v>-0.10340000000000001</v>
      </c>
      <c r="O112" s="160">
        <v>-5.7299999999999997E-2</v>
      </c>
      <c r="P112" s="160">
        <v>-4.3299999999999998E-2</v>
      </c>
      <c r="Q112" s="160">
        <v>-6.3E-2</v>
      </c>
      <c r="R112" s="160">
        <v>-5.11E-2</v>
      </c>
      <c r="S112" s="160">
        <v>-9.2100000000000001E-2</v>
      </c>
      <c r="T112" s="160">
        <v>-7.2300000000000003E-2</v>
      </c>
      <c r="U112" s="160">
        <v>-8.6699999999999999E-2</v>
      </c>
      <c r="V112" s="160">
        <v>-3.8300000000000001E-2</v>
      </c>
      <c r="W112" s="160">
        <v>-6.2399999999999997E-2</v>
      </c>
      <c r="X112" s="160">
        <v>-6.0499999999999998E-2</v>
      </c>
      <c r="Y112" s="160">
        <v>-5.5899999999999998E-2</v>
      </c>
      <c r="Z112" s="160">
        <v>-5.79E-2</v>
      </c>
      <c r="AA112" s="160">
        <v>-6.2799999999999995E-2</v>
      </c>
      <c r="AB112" s="160">
        <v>-4.1099999999999998E-2</v>
      </c>
      <c r="AC112" s="160">
        <v>-8.09E-2</v>
      </c>
      <c r="AD112" s="160">
        <v>-0.1142</v>
      </c>
      <c r="AE112" s="160">
        <v>-6.4799999999999996E-2</v>
      </c>
      <c r="AF112" s="160">
        <v>-5.4300000000000001E-2</v>
      </c>
      <c r="AG112" s="160">
        <v>-7.1800000000000003E-2</v>
      </c>
      <c r="AH112" s="160">
        <v>-8.2100000000000006E-2</v>
      </c>
      <c r="AI112" s="160">
        <v>-0.1016</v>
      </c>
      <c r="AJ112" s="160">
        <v>-7.0000000000000007E-2</v>
      </c>
      <c r="AK112" s="160">
        <v>-9.1399999999999995E-2</v>
      </c>
      <c r="AL112" s="160">
        <v>-6.9000000000000006E-2</v>
      </c>
      <c r="AM112" s="160">
        <v>-9.5100000000000004E-2</v>
      </c>
      <c r="AN112" s="160">
        <v>-4.5499999999999999E-2</v>
      </c>
      <c r="AO112" s="160">
        <v>-7.8399999999999997E-2</v>
      </c>
      <c r="AP112" s="160">
        <v>-9.3899999999999997E-2</v>
      </c>
      <c r="AQ112" s="160">
        <v>-6.0499999999999998E-2</v>
      </c>
    </row>
    <row r="113" spans="1:43">
      <c r="A113" s="667" t="s">
        <v>950</v>
      </c>
      <c r="B113" s="160">
        <v>0</v>
      </c>
      <c r="C113" s="160">
        <v>0</v>
      </c>
      <c r="D113" s="160">
        <v>0</v>
      </c>
      <c r="E113" s="160">
        <v>0</v>
      </c>
      <c r="F113" s="160">
        <v>0</v>
      </c>
      <c r="G113" s="160">
        <v>0</v>
      </c>
      <c r="H113" s="160">
        <v>0</v>
      </c>
      <c r="I113" s="160">
        <v>0</v>
      </c>
      <c r="J113" s="160">
        <v>1E-4</v>
      </c>
      <c r="K113" s="160">
        <v>1E-4</v>
      </c>
      <c r="L113" s="160">
        <v>0</v>
      </c>
      <c r="M113" s="160">
        <v>0</v>
      </c>
      <c r="N113" s="160">
        <v>0</v>
      </c>
      <c r="O113" s="160">
        <v>1E-4</v>
      </c>
      <c r="P113" s="160">
        <v>-3.3999999999999998E-3</v>
      </c>
      <c r="Q113" s="160">
        <v>0</v>
      </c>
      <c r="R113" s="160">
        <v>0</v>
      </c>
      <c r="S113" s="160">
        <v>0</v>
      </c>
      <c r="T113" s="160">
        <v>0</v>
      </c>
      <c r="U113" s="160">
        <v>-1E-4</v>
      </c>
      <c r="V113" s="160">
        <v>0</v>
      </c>
      <c r="W113" s="160">
        <v>0</v>
      </c>
      <c r="X113" s="160">
        <v>0</v>
      </c>
      <c r="Y113" s="160">
        <v>0</v>
      </c>
      <c r="Z113" s="160">
        <v>-2.0000000000000001E-4</v>
      </c>
      <c r="AA113" s="160">
        <v>0</v>
      </c>
      <c r="AB113" s="160">
        <v>0</v>
      </c>
      <c r="AC113" s="160">
        <v>0</v>
      </c>
      <c r="AD113" s="160">
        <v>1.6000000000000001E-3</v>
      </c>
      <c r="AE113" s="160">
        <v>1E-4</v>
      </c>
      <c r="AF113" s="160">
        <v>0</v>
      </c>
      <c r="AG113" s="160">
        <v>0</v>
      </c>
      <c r="AH113" s="160">
        <v>0</v>
      </c>
      <c r="AI113" s="160">
        <v>0</v>
      </c>
      <c r="AJ113" s="160">
        <v>5.0000000000000001E-4</v>
      </c>
      <c r="AK113" s="160">
        <v>0</v>
      </c>
      <c r="AL113" s="160">
        <v>0</v>
      </c>
      <c r="AM113" s="160">
        <v>0</v>
      </c>
      <c r="AN113" s="160">
        <v>0</v>
      </c>
      <c r="AO113" s="160">
        <v>0</v>
      </c>
      <c r="AP113" s="160">
        <v>0</v>
      </c>
      <c r="AQ113" s="160">
        <v>-1E-4</v>
      </c>
    </row>
    <row r="114" spans="1:43">
      <c r="A114" s="667" t="s">
        <v>952</v>
      </c>
      <c r="B114" s="160">
        <v>0</v>
      </c>
      <c r="C114" s="160">
        <v>8.9999999999999998E-4</v>
      </c>
      <c r="D114" s="160">
        <v>-4.0000000000000002E-4</v>
      </c>
      <c r="E114" s="160">
        <v>0</v>
      </c>
      <c r="F114" s="160">
        <v>-8.9999999999999998E-4</v>
      </c>
      <c r="G114" s="160">
        <v>-2.0000000000000001E-4</v>
      </c>
      <c r="H114" s="160">
        <v>-1E-4</v>
      </c>
      <c r="I114" s="160">
        <v>-8.0000000000000004E-4</v>
      </c>
      <c r="J114" s="160">
        <v>5.0000000000000001E-4</v>
      </c>
      <c r="K114" s="160">
        <v>-4.0000000000000002E-4</v>
      </c>
      <c r="L114" s="160">
        <v>1E-3</v>
      </c>
      <c r="M114" s="160">
        <v>2.9999999999999997E-4</v>
      </c>
      <c r="N114" s="160">
        <v>6.9999999999999999E-4</v>
      </c>
      <c r="O114" s="160">
        <v>-5.9999999999999995E-4</v>
      </c>
      <c r="P114" s="160">
        <v>-2.0000000000000001E-4</v>
      </c>
      <c r="Q114" s="160">
        <v>-2.3E-3</v>
      </c>
      <c r="R114" s="160">
        <v>1.1000000000000001E-3</v>
      </c>
      <c r="S114" s="160">
        <v>1.83E-2</v>
      </c>
      <c r="T114" s="160">
        <v>2.8E-3</v>
      </c>
      <c r="U114" s="160">
        <v>2.0999999999999999E-3</v>
      </c>
      <c r="V114" s="160">
        <v>-5.9999999999999995E-4</v>
      </c>
      <c r="W114" s="160">
        <v>2.5999999999999999E-3</v>
      </c>
      <c r="X114" s="160">
        <v>-6.0000000000000001E-3</v>
      </c>
      <c r="Y114" s="160">
        <v>-1.1000000000000001E-3</v>
      </c>
      <c r="Z114" s="160">
        <v>5.9999999999999995E-4</v>
      </c>
      <c r="AA114" s="160">
        <v>0</v>
      </c>
      <c r="AB114" s="160">
        <v>0</v>
      </c>
      <c r="AC114" s="160">
        <v>-1E-3</v>
      </c>
      <c r="AD114" s="160">
        <v>5.0000000000000001E-4</v>
      </c>
      <c r="AE114" s="160">
        <v>-2.0000000000000001E-4</v>
      </c>
      <c r="AF114" s="160">
        <v>-2.9999999999999997E-4</v>
      </c>
      <c r="AG114" s="160">
        <v>-2.8999999999999998E-3</v>
      </c>
      <c r="AH114" s="160">
        <v>1E-4</v>
      </c>
      <c r="AI114" s="160">
        <v>-8.0000000000000004E-4</v>
      </c>
      <c r="AJ114" s="160">
        <v>-1.1000000000000001E-3</v>
      </c>
      <c r="AK114" s="160">
        <v>0</v>
      </c>
      <c r="AL114" s="160">
        <v>5.0000000000000001E-4</v>
      </c>
      <c r="AM114" s="160">
        <v>3.3E-3</v>
      </c>
      <c r="AN114" s="160">
        <v>1.1000000000000001E-3</v>
      </c>
      <c r="AO114" s="160">
        <v>-2.0000000000000001E-4</v>
      </c>
      <c r="AP114" s="160">
        <v>-5.0000000000000001E-4</v>
      </c>
      <c r="AQ114" s="160">
        <v>2.9999999999999997E-4</v>
      </c>
    </row>
    <row r="115" spans="1:43">
      <c r="A115" s="667" t="s">
        <v>953</v>
      </c>
      <c r="B115" s="160">
        <v>0</v>
      </c>
      <c r="C115" s="160">
        <v>0</v>
      </c>
      <c r="D115" s="160">
        <v>-1.4E-3</v>
      </c>
      <c r="E115" s="160">
        <v>0</v>
      </c>
      <c r="F115" s="160">
        <v>0</v>
      </c>
      <c r="G115" s="160">
        <v>0</v>
      </c>
      <c r="H115" s="160">
        <v>0</v>
      </c>
      <c r="I115" s="160">
        <v>0</v>
      </c>
      <c r="J115" s="160">
        <v>0</v>
      </c>
      <c r="K115" s="160">
        <v>0</v>
      </c>
      <c r="L115" s="160">
        <v>0</v>
      </c>
      <c r="M115" s="160">
        <v>0</v>
      </c>
      <c r="N115" s="160">
        <v>0</v>
      </c>
      <c r="O115" s="160">
        <v>0</v>
      </c>
      <c r="P115" s="160">
        <v>0</v>
      </c>
      <c r="Q115" s="160">
        <v>0</v>
      </c>
      <c r="R115" s="160">
        <v>0</v>
      </c>
      <c r="S115" s="160">
        <v>0</v>
      </c>
      <c r="T115" s="160">
        <v>0</v>
      </c>
      <c r="U115" s="160">
        <v>0</v>
      </c>
      <c r="V115" s="160">
        <v>0</v>
      </c>
      <c r="W115" s="160">
        <v>0</v>
      </c>
      <c r="X115" s="160">
        <v>0</v>
      </c>
      <c r="Y115" s="160">
        <v>-2.0000000000000001E-4</v>
      </c>
      <c r="Z115" s="160">
        <v>0</v>
      </c>
      <c r="AA115" s="160">
        <v>0</v>
      </c>
      <c r="AB115" s="160">
        <v>0</v>
      </c>
      <c r="AC115" s="160">
        <v>0</v>
      </c>
      <c r="AD115" s="160">
        <v>0</v>
      </c>
      <c r="AE115" s="160">
        <v>0</v>
      </c>
      <c r="AF115" s="160">
        <v>-6.9999999999999999E-4</v>
      </c>
      <c r="AG115" s="160">
        <v>0</v>
      </c>
      <c r="AH115" s="160">
        <v>0</v>
      </c>
      <c r="AI115" s="160">
        <v>0</v>
      </c>
      <c r="AJ115" s="160">
        <v>1E-4</v>
      </c>
      <c r="AK115" s="160">
        <v>0</v>
      </c>
      <c r="AL115" s="160">
        <v>0</v>
      </c>
      <c r="AM115" s="160">
        <v>0</v>
      </c>
      <c r="AN115" s="160">
        <v>0</v>
      </c>
      <c r="AO115" s="160">
        <v>-1E-4</v>
      </c>
      <c r="AP115" s="160">
        <v>-5.9999999999999995E-4</v>
      </c>
      <c r="AQ115" s="160">
        <v>-1E-4</v>
      </c>
    </row>
    <row r="116" spans="1:43">
      <c r="A116" s="72" t="s">
        <v>565</v>
      </c>
      <c r="B116" s="161">
        <v>5.9999999999999995E-4</v>
      </c>
      <c r="C116" s="161">
        <v>6.9999999999999999E-4</v>
      </c>
      <c r="D116" s="161">
        <v>1.5E-3</v>
      </c>
      <c r="E116" s="161">
        <v>-2.3E-3</v>
      </c>
      <c r="F116" s="161">
        <v>-1.4800000000000001E-2</v>
      </c>
      <c r="G116" s="161">
        <v>5.9999999999999995E-4</v>
      </c>
      <c r="H116" s="161">
        <v>-1.34E-2</v>
      </c>
      <c r="I116" s="161">
        <v>8.9999999999999998E-4</v>
      </c>
      <c r="J116" s="161">
        <v>-5.0000000000000001E-4</v>
      </c>
      <c r="K116" s="161">
        <v>-1.4E-3</v>
      </c>
      <c r="L116" s="161">
        <v>4.0000000000000001E-3</v>
      </c>
      <c r="M116" s="161">
        <v>1.11E-2</v>
      </c>
      <c r="N116" s="161">
        <v>-6.9999999999999999E-4</v>
      </c>
      <c r="O116" s="161">
        <v>-1.26E-2</v>
      </c>
      <c r="P116" s="161">
        <v>-1.0500000000000001E-2</v>
      </c>
      <c r="Q116" s="161">
        <v>-1.6899999999999998E-2</v>
      </c>
      <c r="R116" s="161">
        <v>6.8999999999999999E-3</v>
      </c>
      <c r="S116" s="161">
        <v>2.7199999999999998E-2</v>
      </c>
      <c r="T116" s="161">
        <v>3.7000000000000002E-3</v>
      </c>
      <c r="U116" s="161">
        <v>-2.7000000000000001E-3</v>
      </c>
      <c r="V116" s="161">
        <v>1.6400000000000001E-2</v>
      </c>
      <c r="W116" s="161">
        <v>1.18E-2</v>
      </c>
      <c r="X116" s="161">
        <v>-1.41E-2</v>
      </c>
      <c r="Y116" s="161">
        <v>5.3E-3</v>
      </c>
      <c r="Z116" s="161">
        <v>-7.0000000000000001E-3</v>
      </c>
      <c r="AA116" s="161">
        <v>-8.6E-3</v>
      </c>
      <c r="AB116" s="161">
        <v>5.1999999999999998E-3</v>
      </c>
      <c r="AC116" s="161">
        <v>2.3E-3</v>
      </c>
      <c r="AD116" s="161">
        <v>1.9E-3</v>
      </c>
      <c r="AE116" s="161">
        <v>3.0999999999999999E-3</v>
      </c>
      <c r="AF116" s="161">
        <v>1.15E-2</v>
      </c>
      <c r="AG116" s="161">
        <v>2.3999999999999998E-3</v>
      </c>
      <c r="AH116" s="161">
        <v>-1.5100000000000001E-2</v>
      </c>
      <c r="AI116" s="161">
        <v>-3.9300000000000002E-2</v>
      </c>
      <c r="AJ116" s="161">
        <v>-4.4999999999999997E-3</v>
      </c>
      <c r="AK116" s="161">
        <v>6.93E-2</v>
      </c>
      <c r="AL116" s="161">
        <v>-3.0200000000000001E-2</v>
      </c>
      <c r="AM116" s="161">
        <v>-2.5100000000000001E-2</v>
      </c>
      <c r="AN116" s="161">
        <v>1.5900000000000001E-2</v>
      </c>
      <c r="AO116" s="161">
        <v>-1.52E-2</v>
      </c>
      <c r="AP116" s="161">
        <v>-8.3999999999999995E-3</v>
      </c>
      <c r="AQ116" s="161">
        <v>8.0000000000000004E-4</v>
      </c>
    </row>
    <row r="117" spans="1:43" ht="3.75" customHeight="1" thickBot="1">
      <c r="A117" s="520"/>
      <c r="B117" s="521"/>
      <c r="C117" s="521"/>
      <c r="D117" s="521"/>
      <c r="E117" s="521"/>
      <c r="F117" s="521"/>
      <c r="G117" s="521"/>
      <c r="H117" s="521"/>
      <c r="I117" s="521"/>
      <c r="J117" s="521"/>
      <c r="K117" s="521"/>
      <c r="L117" s="521"/>
      <c r="M117" s="521"/>
      <c r="N117" s="521"/>
      <c r="O117" s="522"/>
      <c r="P117" s="522"/>
      <c r="Q117" s="522"/>
      <c r="R117" s="522"/>
      <c r="S117" s="522"/>
      <c r="T117" s="522"/>
      <c r="U117" s="522"/>
      <c r="V117" s="522"/>
      <c r="W117" s="523"/>
      <c r="X117" s="523"/>
      <c r="Y117" s="523"/>
      <c r="Z117" s="523"/>
      <c r="AA117" s="523"/>
      <c r="AB117" s="523"/>
      <c r="AC117" s="523"/>
      <c r="AD117" s="524"/>
      <c r="AE117" s="524"/>
      <c r="AF117" s="524"/>
      <c r="AG117" s="524"/>
      <c r="AH117" s="524"/>
      <c r="AI117" s="524"/>
      <c r="AJ117" s="524"/>
      <c r="AK117" s="524"/>
      <c r="AL117" s="524"/>
      <c r="AM117" s="524"/>
      <c r="AN117" s="524"/>
      <c r="AO117" s="524"/>
      <c r="AP117" s="524"/>
      <c r="AQ117" s="524"/>
    </row>
    <row r="118" spans="1:43" ht="15.75" thickTop="1">
      <c r="A118" s="724" t="s">
        <v>1306</v>
      </c>
      <c r="B118" s="724"/>
      <c r="C118" s="724"/>
      <c r="D118" s="724"/>
      <c r="E118" s="724"/>
      <c r="F118" s="724"/>
      <c r="G118" s="724"/>
      <c r="H118" s="724"/>
      <c r="I118" s="724"/>
      <c r="J118" s="724"/>
      <c r="K118" s="724"/>
      <c r="L118" s="724"/>
      <c r="M118" s="724"/>
      <c r="N118" s="724"/>
      <c r="O118" s="724"/>
      <c r="P118" s="724"/>
      <c r="Q118" s="724"/>
      <c r="R118" s="724"/>
      <c r="S118" s="724"/>
      <c r="T118" s="724"/>
      <c r="U118" s="724"/>
      <c r="V118" s="724"/>
      <c r="W118" s="724"/>
      <c r="X118" s="724"/>
      <c r="Y118" s="724"/>
      <c r="Z118" s="724"/>
      <c r="AA118" s="724"/>
      <c r="AB118" s="724"/>
      <c r="AC118" s="724"/>
      <c r="AD118" s="724"/>
      <c r="AE118" s="724"/>
      <c r="AF118" s="724"/>
      <c r="AG118" s="724"/>
      <c r="AH118" s="724"/>
      <c r="AI118" s="724"/>
      <c r="AJ118" s="724"/>
      <c r="AK118" s="724"/>
      <c r="AL118" s="724"/>
      <c r="AM118" s="724"/>
      <c r="AN118" s="724"/>
      <c r="AO118" s="724"/>
      <c r="AP118" s="724"/>
      <c r="AQ118" s="724"/>
    </row>
    <row r="119" spans="1:43">
      <c r="A119" s="724" t="s">
        <v>1307</v>
      </c>
      <c r="B119" s="724"/>
      <c r="C119" s="724"/>
      <c r="D119" s="724"/>
      <c r="E119" s="724"/>
      <c r="F119" s="724"/>
      <c r="G119" s="724"/>
      <c r="H119" s="724"/>
      <c r="I119" s="724"/>
      <c r="J119" s="724"/>
      <c r="K119" s="724"/>
      <c r="L119" s="724"/>
      <c r="M119" s="724"/>
      <c r="N119" s="724"/>
      <c r="O119" s="724"/>
      <c r="P119" s="724"/>
      <c r="Q119" s="724"/>
      <c r="R119" s="724"/>
      <c r="S119" s="724"/>
      <c r="T119" s="724"/>
      <c r="U119" s="724"/>
      <c r="V119" s="724"/>
      <c r="W119" s="724"/>
      <c r="X119" s="724"/>
      <c r="Y119" s="724"/>
      <c r="Z119" s="724"/>
      <c r="AA119" s="724"/>
      <c r="AB119" s="724"/>
      <c r="AC119" s="724"/>
      <c r="AD119" s="724"/>
      <c r="AE119" s="724"/>
      <c r="AF119" s="724"/>
      <c r="AG119" s="724"/>
      <c r="AH119" s="724"/>
      <c r="AI119" s="724"/>
      <c r="AJ119" s="724"/>
      <c r="AK119" s="724"/>
      <c r="AL119" s="724"/>
      <c r="AM119" s="724"/>
      <c r="AN119" s="724"/>
      <c r="AO119" s="724"/>
      <c r="AP119" s="724"/>
      <c r="AQ119" s="724"/>
    </row>
    <row r="120" spans="1:43">
      <c r="A120" s="724" t="s">
        <v>1308</v>
      </c>
      <c r="B120" s="724"/>
      <c r="C120" s="724"/>
      <c r="D120" s="724"/>
      <c r="E120" s="724"/>
      <c r="F120" s="724"/>
      <c r="G120" s="724"/>
      <c r="H120" s="724"/>
      <c r="I120" s="724"/>
      <c r="J120" s="724"/>
      <c r="K120" s="724"/>
      <c r="L120" s="724"/>
      <c r="M120" s="724"/>
      <c r="N120" s="724"/>
      <c r="O120" s="724"/>
      <c r="P120" s="724"/>
      <c r="Q120" s="724"/>
      <c r="R120" s="724"/>
      <c r="S120" s="724"/>
      <c r="T120" s="724"/>
      <c r="U120" s="724"/>
      <c r="V120" s="724"/>
      <c r="W120" s="724"/>
      <c r="X120" s="724"/>
      <c r="Y120" s="724"/>
      <c r="Z120" s="724"/>
      <c r="AA120" s="724"/>
      <c r="AB120" s="724"/>
      <c r="AC120" s="724"/>
      <c r="AD120" s="724"/>
      <c r="AE120" s="724"/>
      <c r="AF120" s="724"/>
      <c r="AG120" s="724"/>
      <c r="AH120" s="724"/>
      <c r="AI120" s="724"/>
      <c r="AJ120" s="724"/>
      <c r="AK120" s="724"/>
      <c r="AL120" s="724"/>
      <c r="AM120" s="724"/>
      <c r="AN120" s="724"/>
      <c r="AO120" s="724"/>
      <c r="AP120" s="724"/>
      <c r="AQ120" s="724"/>
    </row>
    <row r="121" spans="1:43">
      <c r="A121" s="724" t="s">
        <v>1309</v>
      </c>
      <c r="B121" s="724"/>
      <c r="C121" s="724"/>
      <c r="D121" s="724"/>
      <c r="E121" s="724"/>
      <c r="F121" s="724"/>
      <c r="G121" s="724"/>
      <c r="H121" s="724"/>
      <c r="I121" s="724"/>
      <c r="J121" s="724"/>
      <c r="K121" s="724"/>
      <c r="L121" s="724"/>
      <c r="M121" s="724"/>
      <c r="N121" s="724"/>
      <c r="O121" s="724"/>
      <c r="P121" s="724"/>
      <c r="Q121" s="724"/>
      <c r="R121" s="724"/>
      <c r="S121" s="724"/>
      <c r="T121" s="724"/>
      <c r="U121" s="724"/>
      <c r="V121" s="724"/>
      <c r="W121" s="724"/>
      <c r="X121" s="724"/>
      <c r="Y121" s="724"/>
      <c r="Z121" s="724"/>
      <c r="AA121" s="724"/>
      <c r="AB121" s="724"/>
      <c r="AC121" s="724"/>
      <c r="AD121" s="724"/>
      <c r="AE121" s="724"/>
      <c r="AF121" s="724"/>
      <c r="AG121" s="724"/>
      <c r="AH121" s="724"/>
      <c r="AI121" s="724"/>
      <c r="AJ121" s="724"/>
      <c r="AK121" s="724"/>
      <c r="AL121" s="724"/>
      <c r="AM121" s="724"/>
      <c r="AN121" s="724"/>
      <c r="AO121" s="724"/>
      <c r="AP121" s="724"/>
      <c r="AQ121" s="724"/>
    </row>
    <row r="122" spans="1:43">
      <c r="A122" s="724" t="s">
        <v>1310</v>
      </c>
      <c r="B122" s="724"/>
      <c r="C122" s="724"/>
      <c r="D122" s="724"/>
      <c r="E122" s="724"/>
      <c r="F122" s="724"/>
      <c r="G122" s="724"/>
      <c r="H122" s="724"/>
      <c r="I122" s="724"/>
      <c r="J122" s="724"/>
      <c r="K122" s="724"/>
      <c r="L122" s="724"/>
      <c r="M122" s="724"/>
      <c r="N122" s="724"/>
      <c r="O122" s="724"/>
      <c r="P122" s="724"/>
      <c r="Q122" s="724"/>
      <c r="R122" s="724"/>
      <c r="S122" s="724"/>
      <c r="T122" s="724"/>
      <c r="U122" s="724"/>
      <c r="V122" s="724"/>
      <c r="W122" s="724"/>
      <c r="X122" s="724"/>
      <c r="Y122" s="724"/>
      <c r="Z122" s="724"/>
      <c r="AA122" s="724"/>
      <c r="AB122" s="724"/>
      <c r="AC122" s="724"/>
      <c r="AD122" s="724"/>
      <c r="AE122" s="724"/>
      <c r="AF122" s="724"/>
      <c r="AG122" s="724"/>
      <c r="AH122" s="724"/>
      <c r="AI122" s="724"/>
      <c r="AJ122" s="724"/>
      <c r="AK122" s="724"/>
      <c r="AL122" s="724"/>
      <c r="AM122" s="724"/>
      <c r="AN122" s="724"/>
      <c r="AO122" s="724"/>
      <c r="AP122" s="724"/>
      <c r="AQ122" s="724"/>
    </row>
    <row r="123" spans="1:43">
      <c r="A123" s="725" t="s">
        <v>958</v>
      </c>
      <c r="B123" s="725"/>
      <c r="C123" s="725"/>
      <c r="D123" s="725"/>
      <c r="E123" s="725"/>
      <c r="F123" s="725"/>
      <c r="G123" s="725"/>
      <c r="H123" s="725"/>
      <c r="I123" s="725"/>
      <c r="J123" s="725"/>
      <c r="K123" s="725"/>
      <c r="L123" s="725"/>
      <c r="M123" s="725"/>
      <c r="N123" s="725"/>
      <c r="O123" s="725"/>
      <c r="P123" s="725"/>
      <c r="Q123" s="725"/>
      <c r="R123" s="725"/>
      <c r="S123" s="725"/>
      <c r="T123" s="725"/>
      <c r="U123" s="725"/>
      <c r="V123" s="725"/>
      <c r="W123" s="725"/>
      <c r="X123" s="725"/>
      <c r="Y123" s="725"/>
      <c r="Z123" s="725"/>
      <c r="AA123" s="725"/>
      <c r="AB123" s="725"/>
      <c r="AC123" s="725"/>
      <c r="AD123" s="725"/>
      <c r="AE123" s="725"/>
      <c r="AF123" s="725"/>
      <c r="AG123" s="725"/>
      <c r="AH123" s="725"/>
      <c r="AI123" s="725"/>
      <c r="AJ123" s="725"/>
      <c r="AK123" s="725"/>
      <c r="AL123" s="725"/>
      <c r="AM123" s="725"/>
      <c r="AN123" s="725"/>
      <c r="AO123" s="725"/>
      <c r="AP123" s="725"/>
      <c r="AQ123" s="725"/>
    </row>
    <row r="124" spans="1:43">
      <c r="A124" s="724" t="s">
        <v>567</v>
      </c>
      <c r="B124" s="724"/>
      <c r="C124" s="724"/>
      <c r="D124" s="724"/>
      <c r="E124" s="724"/>
      <c r="F124" s="724"/>
      <c r="G124" s="724"/>
      <c r="H124" s="724"/>
      <c r="I124" s="724"/>
      <c r="J124" s="724"/>
      <c r="K124" s="724"/>
      <c r="L124" s="724"/>
      <c r="M124" s="724"/>
      <c r="N124" s="724"/>
      <c r="O124" s="724"/>
      <c r="P124" s="724"/>
      <c r="Q124" s="724"/>
      <c r="R124" s="724"/>
      <c r="S124" s="724"/>
      <c r="T124" s="724"/>
      <c r="U124" s="724"/>
      <c r="V124" s="724"/>
      <c r="W124" s="724"/>
      <c r="X124" s="724"/>
      <c r="Y124" s="724"/>
      <c r="Z124" s="724"/>
      <c r="AA124" s="724"/>
      <c r="AB124" s="724"/>
      <c r="AC124" s="724"/>
      <c r="AD124" s="724"/>
      <c r="AE124" s="724"/>
      <c r="AF124" s="724"/>
      <c r="AG124" s="724"/>
      <c r="AH124" s="724"/>
      <c r="AI124" s="724"/>
      <c r="AJ124" s="724"/>
      <c r="AK124" s="724"/>
      <c r="AL124" s="724"/>
      <c r="AM124" s="724"/>
      <c r="AN124" s="724"/>
      <c r="AO124" s="724"/>
      <c r="AP124" s="724"/>
      <c r="AQ124" s="724"/>
    </row>
    <row r="125" spans="1:43">
      <c r="A125" s="725" t="s">
        <v>959</v>
      </c>
      <c r="B125" s="725"/>
      <c r="C125" s="725"/>
      <c r="D125" s="725"/>
      <c r="E125" s="725"/>
      <c r="F125" s="725"/>
      <c r="G125" s="725"/>
      <c r="H125" s="725"/>
      <c r="I125" s="725"/>
      <c r="J125" s="725"/>
      <c r="K125" s="725"/>
      <c r="L125" s="725"/>
      <c r="M125" s="725"/>
      <c r="N125" s="725"/>
      <c r="O125" s="725"/>
      <c r="P125" s="725"/>
      <c r="Q125" s="725"/>
      <c r="R125" s="725"/>
      <c r="S125" s="725"/>
      <c r="T125" s="725"/>
      <c r="U125" s="725"/>
      <c r="V125" s="725"/>
      <c r="W125" s="725"/>
      <c r="X125" s="725"/>
      <c r="Y125" s="725"/>
      <c r="Z125" s="725"/>
      <c r="AA125" s="725"/>
      <c r="AB125" s="725"/>
      <c r="AC125" s="725"/>
      <c r="AD125" s="725"/>
      <c r="AE125" s="725"/>
      <c r="AF125" s="725"/>
      <c r="AG125" s="725"/>
      <c r="AH125" s="725"/>
      <c r="AI125" s="725"/>
      <c r="AJ125" s="725"/>
      <c r="AK125" s="725"/>
      <c r="AL125" s="725"/>
      <c r="AM125" s="725"/>
      <c r="AN125" s="725"/>
      <c r="AO125" s="725"/>
      <c r="AP125" s="725"/>
      <c r="AQ125" s="725"/>
    </row>
  </sheetData>
  <mergeCells count="16">
    <mergeCell ref="A53:AQ53"/>
    <mergeCell ref="A1:AQ1"/>
    <mergeCell ref="A2:AQ2"/>
    <mergeCell ref="A3:AQ3"/>
    <mergeCell ref="A51:AQ51"/>
    <mergeCell ref="A52:AQ52"/>
    <mergeCell ref="A122:AQ122"/>
    <mergeCell ref="A123:AQ123"/>
    <mergeCell ref="A124:AQ124"/>
    <mergeCell ref="A125:AQ125"/>
    <mergeCell ref="A54:AQ54"/>
    <mergeCell ref="A55:AQ55"/>
    <mergeCell ref="A118:AQ118"/>
    <mergeCell ref="A119:AQ119"/>
    <mergeCell ref="A120:AQ120"/>
    <mergeCell ref="A121:AQ121"/>
  </mergeCell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5"/>
  <sheetViews>
    <sheetView zoomScaleNormal="100" workbookViewId="0">
      <selection sqref="A1:L1"/>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2" ht="30" customHeight="1">
      <c r="A1" s="733" t="s">
        <v>956</v>
      </c>
      <c r="B1" s="733"/>
      <c r="C1" s="733"/>
      <c r="D1" s="733"/>
      <c r="E1" s="733"/>
      <c r="F1" s="733"/>
      <c r="G1" s="733"/>
      <c r="H1" s="733"/>
      <c r="I1" s="733"/>
      <c r="J1" s="733"/>
      <c r="K1" s="733"/>
      <c r="L1" s="733"/>
    </row>
    <row r="2" spans="1:12" ht="15" customHeight="1">
      <c r="A2" s="734" t="s">
        <v>568</v>
      </c>
      <c r="B2" s="734"/>
      <c r="C2" s="734"/>
      <c r="D2" s="734"/>
      <c r="E2" s="734"/>
      <c r="F2" s="734"/>
      <c r="G2" s="734"/>
      <c r="H2" s="734"/>
      <c r="I2" s="734"/>
      <c r="J2" s="734"/>
      <c r="K2" s="734"/>
      <c r="L2" s="734"/>
    </row>
    <row r="3" spans="1:12" ht="30" customHeight="1">
      <c r="A3" s="735" t="s">
        <v>508</v>
      </c>
      <c r="B3" s="735"/>
      <c r="C3" s="735"/>
      <c r="D3" s="735"/>
      <c r="E3" s="735"/>
      <c r="F3" s="735"/>
      <c r="G3" s="735"/>
      <c r="H3" s="735"/>
      <c r="I3" s="735"/>
      <c r="J3" s="735"/>
      <c r="K3" s="735"/>
      <c r="L3" s="735"/>
    </row>
    <row r="4" spans="1:12" ht="3.75" customHeight="1" thickBot="1">
      <c r="L4" s="14"/>
    </row>
    <row r="5" spans="1:12" s="15" customFormat="1" ht="30" customHeight="1" thickTop="1" thickBot="1">
      <c r="A5" s="545"/>
      <c r="B5" s="390" t="s">
        <v>570</v>
      </c>
      <c r="C5" s="390" t="s">
        <v>571</v>
      </c>
      <c r="D5" s="390" t="s">
        <v>572</v>
      </c>
      <c r="E5" s="390" t="s">
        <v>573</v>
      </c>
      <c r="F5" s="390" t="s">
        <v>574</v>
      </c>
      <c r="G5" s="390" t="s">
        <v>575</v>
      </c>
      <c r="H5" s="390" t="s">
        <v>1239</v>
      </c>
      <c r="I5" s="390" t="s">
        <v>1290</v>
      </c>
      <c r="J5" s="390" t="s">
        <v>1513</v>
      </c>
      <c r="K5" s="390" t="s">
        <v>1397</v>
      </c>
      <c r="L5" s="390" t="s">
        <v>1514</v>
      </c>
    </row>
    <row r="6" spans="1:12" ht="15" customHeight="1" thickTop="1" thickBot="1">
      <c r="A6" s="392" t="s">
        <v>576</v>
      </c>
      <c r="B6" s="393">
        <v>6346780.98649</v>
      </c>
      <c r="C6" s="393">
        <v>6742531.6573100006</v>
      </c>
      <c r="D6" s="393">
        <v>7463390.9307899997</v>
      </c>
      <c r="E6" s="393">
        <v>8097442.2818599995</v>
      </c>
      <c r="F6" s="393">
        <v>8600157.797770001</v>
      </c>
      <c r="G6" s="393">
        <v>8634880.4145400003</v>
      </c>
      <c r="H6" s="393">
        <v>8819705.0921800006</v>
      </c>
      <c r="I6" s="393">
        <v>9465708.483860001</v>
      </c>
      <c r="J6" s="393">
        <v>9791670.0451599993</v>
      </c>
      <c r="K6" s="393">
        <v>9940948.9231599998</v>
      </c>
      <c r="L6" s="393">
        <v>10429582.271229999</v>
      </c>
    </row>
    <row r="7" spans="1:12" s="16" customFormat="1" ht="15" customHeight="1" thickTop="1">
      <c r="A7" s="147" t="s">
        <v>158</v>
      </c>
      <c r="B7" s="114">
        <v>750530.69742999994</v>
      </c>
      <c r="C7" s="114">
        <v>778856.65601000004</v>
      </c>
      <c r="D7" s="114">
        <v>849076.53466</v>
      </c>
      <c r="E7" s="114">
        <v>863346.04076999996</v>
      </c>
      <c r="F7" s="114">
        <v>1085860.4016</v>
      </c>
      <c r="G7" s="114">
        <v>994148.4328200001</v>
      </c>
      <c r="H7" s="114">
        <v>923398.25358999998</v>
      </c>
      <c r="I7" s="114">
        <v>1027842.21364</v>
      </c>
      <c r="J7" s="114">
        <v>1015535.1300499999</v>
      </c>
      <c r="K7" s="114">
        <v>1010315.8893500001</v>
      </c>
      <c r="L7" s="114">
        <v>1177011.3978499998</v>
      </c>
    </row>
    <row r="8" spans="1:12" s="16" customFormat="1" ht="15" customHeight="1">
      <c r="A8" s="147" t="s">
        <v>167</v>
      </c>
      <c r="B8" s="114">
        <v>869450.23566000001</v>
      </c>
      <c r="C8" s="114">
        <v>988389.44837999996</v>
      </c>
      <c r="D8" s="114">
        <v>1048799.8753200001</v>
      </c>
      <c r="E8" s="114">
        <v>968267.01883000007</v>
      </c>
      <c r="F8" s="114">
        <v>802684.07961000002</v>
      </c>
      <c r="G8" s="114">
        <v>616261.01666999992</v>
      </c>
      <c r="H8" s="114">
        <v>572181.70239999995</v>
      </c>
      <c r="I8" s="114">
        <v>724111.34905999992</v>
      </c>
      <c r="J8" s="114">
        <v>751407.59823999996</v>
      </c>
      <c r="K8" s="114">
        <v>645928.62775999994</v>
      </c>
      <c r="L8" s="114">
        <v>601922.69256</v>
      </c>
    </row>
    <row r="9" spans="1:12" s="16" customFormat="1" ht="15" customHeight="1">
      <c r="A9" s="147" t="s">
        <v>176</v>
      </c>
      <c r="B9" s="114">
        <v>4453567.6606099997</v>
      </c>
      <c r="C9" s="114">
        <v>4697583.0869899997</v>
      </c>
      <c r="D9" s="114">
        <v>5280072.1117099999</v>
      </c>
      <c r="E9" s="114">
        <v>5801649.3040899998</v>
      </c>
      <c r="F9" s="114">
        <v>6218344.7975600008</v>
      </c>
      <c r="G9" s="114">
        <v>6411317.9907099996</v>
      </c>
      <c r="H9" s="114">
        <v>6608542.7707799999</v>
      </c>
      <c r="I9" s="114">
        <v>6995371.3027799996</v>
      </c>
      <c r="J9" s="114">
        <v>7230176.4522500001</v>
      </c>
      <c r="K9" s="114">
        <v>7402765.1412500003</v>
      </c>
      <c r="L9" s="114">
        <v>7749274.9847400002</v>
      </c>
    </row>
    <row r="10" spans="1:12" s="16" customFormat="1" ht="15" customHeight="1">
      <c r="A10" s="148" t="s">
        <v>577</v>
      </c>
      <c r="B10" s="114">
        <v>4589945.4798400002</v>
      </c>
      <c r="C10" s="114">
        <v>4839511.4438500004</v>
      </c>
      <c r="D10" s="114">
        <v>5439687.8013999993</v>
      </c>
      <c r="E10" s="114">
        <v>5971091.7822399996</v>
      </c>
      <c r="F10" s="114">
        <v>6382419.5136899995</v>
      </c>
      <c r="G10" s="114">
        <v>6584271.8021400003</v>
      </c>
      <c r="H10" s="114">
        <v>6351438.1310299998</v>
      </c>
      <c r="I10" s="114">
        <v>6531950.9309799997</v>
      </c>
      <c r="J10" s="114">
        <v>6729251.19508</v>
      </c>
      <c r="K10" s="114">
        <v>6921310.0936000003</v>
      </c>
      <c r="L10" s="114">
        <v>7266380.1242500003</v>
      </c>
    </row>
    <row r="11" spans="1:12" s="16" customFormat="1" ht="15" customHeight="1">
      <c r="A11" s="148" t="s">
        <v>578</v>
      </c>
      <c r="B11" s="114">
        <v>4484628.2372500002</v>
      </c>
      <c r="C11" s="114">
        <v>4719942.1965699997</v>
      </c>
      <c r="D11" s="114">
        <v>5273702.9245299995</v>
      </c>
      <c r="E11" s="114">
        <v>5773500.9840600006</v>
      </c>
      <c r="F11" s="114">
        <v>6132043.5630000001</v>
      </c>
      <c r="G11" s="114">
        <v>6295073.0187400002</v>
      </c>
      <c r="H11" s="114">
        <v>6008049.9428500002</v>
      </c>
      <c r="I11" s="114">
        <v>4618358.3792599998</v>
      </c>
      <c r="J11" s="114">
        <v>4675136.4432100002</v>
      </c>
      <c r="K11" s="114">
        <v>4909999.5833799997</v>
      </c>
      <c r="L11" s="114">
        <v>5270899.5217899997</v>
      </c>
    </row>
    <row r="12" spans="1:12" s="16" customFormat="1" ht="15" customHeight="1">
      <c r="A12" s="148" t="s">
        <v>579</v>
      </c>
      <c r="B12" s="114">
        <v>105317.24259000001</v>
      </c>
      <c r="C12" s="114">
        <v>119569.24728</v>
      </c>
      <c r="D12" s="114">
        <v>165984.87687000001</v>
      </c>
      <c r="E12" s="114">
        <v>197590.79818000001</v>
      </c>
      <c r="F12" s="114">
        <v>250375.95069</v>
      </c>
      <c r="G12" s="114">
        <v>289198.78339999996</v>
      </c>
      <c r="H12" s="114">
        <v>343388.18818</v>
      </c>
      <c r="I12" s="114">
        <v>1913592.5517200001</v>
      </c>
      <c r="J12" s="114">
        <v>2054114.7518699998</v>
      </c>
      <c r="K12" s="114">
        <v>2011310.5102200001</v>
      </c>
      <c r="L12" s="114">
        <v>1995480.60246</v>
      </c>
    </row>
    <row r="13" spans="1:12" s="16" customFormat="1" ht="15" customHeight="1">
      <c r="A13" s="148" t="s">
        <v>580</v>
      </c>
      <c r="B13" s="114">
        <v>28520.864960000003</v>
      </c>
      <c r="C13" s="114">
        <v>25788.206249999999</v>
      </c>
      <c r="D13" s="114">
        <v>38478.044320000001</v>
      </c>
      <c r="E13" s="114">
        <v>49061.826869999997</v>
      </c>
      <c r="F13" s="114">
        <v>58189.964599999999</v>
      </c>
      <c r="G13" s="114">
        <v>64683.643299999996</v>
      </c>
      <c r="H13" s="114">
        <v>21124.274649999999</v>
      </c>
      <c r="I13" s="114">
        <v>32410.119730000002</v>
      </c>
      <c r="J13" s="114">
        <v>56404.256460000004</v>
      </c>
      <c r="K13" s="114">
        <v>61807.300609999998</v>
      </c>
      <c r="L13" s="114">
        <v>86708.049900000013</v>
      </c>
    </row>
    <row r="14" spans="1:12" s="16" customFormat="1" ht="15" customHeight="1">
      <c r="A14" s="148" t="s">
        <v>581</v>
      </c>
      <c r="B14" s="114">
        <v>24186.194230000001</v>
      </c>
      <c r="C14" s="114">
        <v>22100.38782</v>
      </c>
      <c r="D14" s="114">
        <v>28902.98647</v>
      </c>
      <c r="E14" s="114">
        <v>35671.100610000001</v>
      </c>
      <c r="F14" s="114">
        <v>42710.330179999997</v>
      </c>
      <c r="G14" s="114">
        <v>49039.407090000001</v>
      </c>
      <c r="H14" s="114">
        <v>15469.651760000001</v>
      </c>
      <c r="I14" s="114">
        <v>17278.79349</v>
      </c>
      <c r="J14" s="114">
        <v>23194.073120000001</v>
      </c>
      <c r="K14" s="114">
        <v>26085.65278</v>
      </c>
      <c r="L14" s="114">
        <v>34179.373490000005</v>
      </c>
    </row>
    <row r="15" spans="1:12" s="16" customFormat="1" ht="15" customHeight="1">
      <c r="A15" s="148" t="s">
        <v>582</v>
      </c>
      <c r="B15" s="114">
        <v>4334.6707300000007</v>
      </c>
      <c r="C15" s="114">
        <v>3687.8184300000003</v>
      </c>
      <c r="D15" s="114">
        <v>9575.0578499999992</v>
      </c>
      <c r="E15" s="114">
        <v>13390.726259999999</v>
      </c>
      <c r="F15" s="114">
        <v>15479.63442</v>
      </c>
      <c r="G15" s="114">
        <v>15644.236210000001</v>
      </c>
      <c r="H15" s="114">
        <v>5654.6228899999996</v>
      </c>
      <c r="I15" s="114">
        <v>15131.32624</v>
      </c>
      <c r="J15" s="114">
        <v>33210.183340000003</v>
      </c>
      <c r="K15" s="114">
        <v>35721.647830000002</v>
      </c>
      <c r="L15" s="114">
        <v>52528.67641</v>
      </c>
    </row>
    <row r="16" spans="1:12" s="16" customFormat="1" ht="15" customHeight="1">
      <c r="A16" s="148" t="s">
        <v>583</v>
      </c>
      <c r="B16" s="114">
        <v>57004.357790000002</v>
      </c>
      <c r="C16" s="114">
        <v>67303.963199999998</v>
      </c>
      <c r="D16" s="114">
        <v>82506.288610000003</v>
      </c>
      <c r="E16" s="114">
        <v>102422.6743</v>
      </c>
      <c r="F16" s="114">
        <v>119352.26256</v>
      </c>
      <c r="G16" s="114">
        <v>160835.57756000001</v>
      </c>
      <c r="H16" s="114">
        <v>156915.12161999999</v>
      </c>
      <c r="I16" s="114">
        <v>133323.87591</v>
      </c>
      <c r="J16" s="114">
        <v>151912.81131999998</v>
      </c>
      <c r="K16" s="114">
        <v>156064.73616</v>
      </c>
      <c r="L16" s="114">
        <v>203940.53969000001</v>
      </c>
    </row>
    <row r="17" spans="1:12" s="16" customFormat="1" ht="15" customHeight="1">
      <c r="A17" s="148" t="s">
        <v>584</v>
      </c>
      <c r="B17" s="114">
        <v>48108.372900000002</v>
      </c>
      <c r="C17" s="114">
        <v>53984.914270000001</v>
      </c>
      <c r="D17" s="114">
        <v>69363.83851999999</v>
      </c>
      <c r="E17" s="114">
        <v>80913.611739999993</v>
      </c>
      <c r="F17" s="114">
        <v>85742.610509999999</v>
      </c>
      <c r="G17" s="114">
        <v>114268.38924999999</v>
      </c>
      <c r="H17" s="114">
        <v>117366.27035999999</v>
      </c>
      <c r="I17" s="114">
        <v>100155.24487000001</v>
      </c>
      <c r="J17" s="114">
        <v>102724.44056</v>
      </c>
      <c r="K17" s="114">
        <v>98554.576979999998</v>
      </c>
      <c r="L17" s="114">
        <v>123984.69645999999</v>
      </c>
    </row>
    <row r="18" spans="1:12" s="16" customFormat="1" ht="15" customHeight="1">
      <c r="A18" s="148" t="s">
        <v>585</v>
      </c>
      <c r="B18" s="114">
        <v>8895.9848899999997</v>
      </c>
      <c r="C18" s="114">
        <v>13319.048929999999</v>
      </c>
      <c r="D18" s="114">
        <v>13142.45009</v>
      </c>
      <c r="E18" s="114">
        <v>21509.062559999998</v>
      </c>
      <c r="F18" s="114">
        <v>33609.652049999997</v>
      </c>
      <c r="G18" s="114">
        <v>46567.188310000005</v>
      </c>
      <c r="H18" s="114">
        <v>39548.851259999996</v>
      </c>
      <c r="I18" s="114">
        <v>33168.63104</v>
      </c>
      <c r="J18" s="114">
        <v>49188.370759999998</v>
      </c>
      <c r="K18" s="114">
        <v>57510.159180000002</v>
      </c>
      <c r="L18" s="114">
        <v>79955.843229999999</v>
      </c>
    </row>
    <row r="19" spans="1:12" s="16" customFormat="1" ht="15" customHeight="1">
      <c r="A19" s="148" t="s">
        <v>189</v>
      </c>
      <c r="B19" s="114">
        <v>39182.464650000002</v>
      </c>
      <c r="C19" s="114">
        <v>41313.004780000003</v>
      </c>
      <c r="D19" s="114">
        <v>50557.009180000001</v>
      </c>
      <c r="E19" s="114">
        <v>57133.997229999994</v>
      </c>
      <c r="F19" s="114">
        <v>62895.826670000002</v>
      </c>
      <c r="G19" s="114">
        <v>67141.631569999998</v>
      </c>
      <c r="H19" s="114">
        <v>578569.43801000004</v>
      </c>
      <c r="I19" s="114">
        <v>802623.20799999998</v>
      </c>
      <c r="J19" s="114">
        <v>812621.03105999995</v>
      </c>
      <c r="K19" s="114">
        <v>780570.03</v>
      </c>
      <c r="L19" s="114">
        <v>779633.86951999995</v>
      </c>
    </row>
    <row r="20" spans="1:12" s="16" customFormat="1" ht="15" customHeight="1">
      <c r="A20" s="148" t="s">
        <v>586</v>
      </c>
      <c r="B20" s="114">
        <v>-261085.50662999999</v>
      </c>
      <c r="C20" s="114">
        <v>-276333.53108999995</v>
      </c>
      <c r="D20" s="114">
        <v>-331157.0318</v>
      </c>
      <c r="E20" s="114">
        <v>-378060.97655000002</v>
      </c>
      <c r="F20" s="114">
        <v>-404512.76996000001</v>
      </c>
      <c r="G20" s="114">
        <v>-465614.66386000003</v>
      </c>
      <c r="H20" s="114">
        <v>-499504.19452999998</v>
      </c>
      <c r="I20" s="114">
        <v>-504936.83184</v>
      </c>
      <c r="J20" s="114">
        <v>-520012.84166999999</v>
      </c>
      <c r="K20" s="114">
        <v>-516987.01912000001</v>
      </c>
      <c r="L20" s="114">
        <v>-587387.59862000006</v>
      </c>
    </row>
    <row r="21" spans="1:12" s="16" customFormat="1" ht="15" customHeight="1">
      <c r="A21" s="147" t="s">
        <v>202</v>
      </c>
      <c r="B21" s="114">
        <v>30860.168089999999</v>
      </c>
      <c r="C21" s="114">
        <v>32951.839789999998</v>
      </c>
      <c r="D21" s="114">
        <v>48327.026310000001</v>
      </c>
      <c r="E21" s="114">
        <v>43401.871180000002</v>
      </c>
      <c r="F21" s="114">
        <v>44714.962090000001</v>
      </c>
      <c r="G21" s="114">
        <v>53735.872719999999</v>
      </c>
      <c r="H21" s="114">
        <v>81259.851750000002</v>
      </c>
      <c r="I21" s="114">
        <v>78260.084989999988</v>
      </c>
      <c r="J21" s="114">
        <v>83012.87732</v>
      </c>
      <c r="K21" s="114">
        <v>80614.715590000007</v>
      </c>
      <c r="L21" s="114">
        <v>87007.474099999992</v>
      </c>
    </row>
    <row r="22" spans="1:12" s="16" customFormat="1" ht="15" customHeight="1">
      <c r="A22" s="147" t="s">
        <v>208</v>
      </c>
      <c r="B22" s="114">
        <v>1050.26828</v>
      </c>
      <c r="C22" s="114">
        <v>456.70222999999999</v>
      </c>
      <c r="D22" s="114">
        <v>2465.6646900000001</v>
      </c>
      <c r="E22" s="114">
        <v>3333.7183300000002</v>
      </c>
      <c r="F22" s="114">
        <v>6846.8100899999999</v>
      </c>
      <c r="G22" s="114">
        <v>8918.9692599999998</v>
      </c>
      <c r="H22" s="114">
        <v>9044.178890000001</v>
      </c>
      <c r="I22" s="114">
        <v>7792.3845899999997</v>
      </c>
      <c r="J22" s="114">
        <v>7795.4269800000002</v>
      </c>
      <c r="K22" s="114">
        <v>9299.24107</v>
      </c>
      <c r="L22" s="114">
        <v>10201.60277</v>
      </c>
    </row>
    <row r="23" spans="1:12" s="16" customFormat="1" ht="15" customHeight="1">
      <c r="A23" s="147" t="s">
        <v>587</v>
      </c>
      <c r="B23" s="114">
        <v>26891.61289</v>
      </c>
      <c r="C23" s="114">
        <v>21058.730379999997</v>
      </c>
      <c r="D23" s="114">
        <v>24778.40912</v>
      </c>
      <c r="E23" s="114">
        <v>196379.05617</v>
      </c>
      <c r="F23" s="114">
        <v>218531.77412000002</v>
      </c>
      <c r="G23" s="114">
        <v>329946.79598</v>
      </c>
      <c r="H23" s="114">
        <v>411312.77299000003</v>
      </c>
      <c r="I23" s="114">
        <v>420657.94524999999</v>
      </c>
      <c r="J23" s="114">
        <v>489945.63088999997</v>
      </c>
      <c r="K23" s="114">
        <v>574241.37544000009</v>
      </c>
      <c r="L23" s="114">
        <v>557111.75965999998</v>
      </c>
    </row>
    <row r="24" spans="1:12" s="16" customFormat="1" ht="15" customHeight="1">
      <c r="A24" s="147" t="s">
        <v>219</v>
      </c>
      <c r="B24" s="114">
        <v>180667.23075999998</v>
      </c>
      <c r="C24" s="114">
        <v>177689.79877000002</v>
      </c>
      <c r="D24" s="114">
        <v>189126.60128999999</v>
      </c>
      <c r="E24" s="114">
        <v>200098.06341</v>
      </c>
      <c r="F24" s="114">
        <v>201846.01078000001</v>
      </c>
      <c r="G24" s="114">
        <v>201058.03750000001</v>
      </c>
      <c r="H24" s="114">
        <v>193542.37025000001</v>
      </c>
      <c r="I24" s="114">
        <v>191368.78878</v>
      </c>
      <c r="J24" s="114">
        <v>192662.66785</v>
      </c>
      <c r="K24" s="114">
        <v>192622.71549999999</v>
      </c>
      <c r="L24" s="114">
        <v>201635.21224000002</v>
      </c>
    </row>
    <row r="25" spans="1:12" s="16" customFormat="1" ht="15" customHeight="1">
      <c r="A25" s="147" t="s">
        <v>588</v>
      </c>
      <c r="B25" s="114">
        <v>33763.11277</v>
      </c>
      <c r="C25" s="114">
        <v>45545.394759999996</v>
      </c>
      <c r="D25" s="114">
        <v>20744.707690000003</v>
      </c>
      <c r="E25" s="114">
        <v>20967.209079999997</v>
      </c>
      <c r="F25" s="114">
        <v>21328.961920000002</v>
      </c>
      <c r="G25" s="114">
        <v>19493.298879999998</v>
      </c>
      <c r="H25" s="114">
        <v>20423.19153</v>
      </c>
      <c r="I25" s="114">
        <v>20304.414769999999</v>
      </c>
      <c r="J25" s="114">
        <v>21134.261579999999</v>
      </c>
      <c r="K25" s="114">
        <v>25161.217199999999</v>
      </c>
      <c r="L25" s="114">
        <v>45417.14731</v>
      </c>
    </row>
    <row r="26" spans="1:12" s="17" customFormat="1" ht="15" customHeight="1" thickBot="1">
      <c r="A26" s="147" t="s">
        <v>235</v>
      </c>
      <c r="B26" s="114">
        <v>0</v>
      </c>
      <c r="C26" s="114">
        <v>0</v>
      </c>
      <c r="D26" s="114">
        <v>0</v>
      </c>
      <c r="E26" s="114">
        <v>0</v>
      </c>
      <c r="F26" s="114">
        <v>0</v>
      </c>
      <c r="G26" s="114">
        <v>0</v>
      </c>
      <c r="H26" s="114">
        <v>0</v>
      </c>
      <c r="I26" s="114">
        <v>0</v>
      </c>
      <c r="J26" s="114">
        <v>0</v>
      </c>
      <c r="K26" s="114">
        <v>0</v>
      </c>
      <c r="L26" s="114">
        <v>0</v>
      </c>
    </row>
    <row r="27" spans="1:12" ht="15" customHeight="1" thickTop="1" thickBot="1">
      <c r="A27" s="392" t="s">
        <v>589</v>
      </c>
      <c r="B27" s="393">
        <v>5528361.2653100006</v>
      </c>
      <c r="C27" s="393">
        <v>5882492.1751999995</v>
      </c>
      <c r="D27" s="393">
        <v>6507362.8375699995</v>
      </c>
      <c r="E27" s="393">
        <v>7056459.9472399997</v>
      </c>
      <c r="F27" s="393">
        <v>7507910.4816899998</v>
      </c>
      <c r="G27" s="393">
        <v>7492852.3054200001</v>
      </c>
      <c r="H27" s="393">
        <v>7611010.91395</v>
      </c>
      <c r="I27" s="393">
        <v>8179804.9918800006</v>
      </c>
      <c r="J27" s="393">
        <v>8476064.8133799993</v>
      </c>
      <c r="K27" s="393">
        <v>8610900.6187600009</v>
      </c>
      <c r="L27" s="393">
        <v>9021249.5480000004</v>
      </c>
    </row>
    <row r="28" spans="1:12" s="16" customFormat="1" ht="15" customHeight="1" thickTop="1">
      <c r="A28" s="147" t="s">
        <v>590</v>
      </c>
      <c r="B28" s="114">
        <v>4883380.5992900003</v>
      </c>
      <c r="C28" s="114">
        <v>5224672.61723</v>
      </c>
      <c r="D28" s="114">
        <v>5759462.8663800005</v>
      </c>
      <c r="E28" s="114">
        <v>6163559.0259999996</v>
      </c>
      <c r="F28" s="114">
        <v>6454191.63112</v>
      </c>
      <c r="G28" s="114">
        <v>6289660.2405099999</v>
      </c>
      <c r="H28" s="114">
        <v>6254373.60207</v>
      </c>
      <c r="I28" s="114">
        <v>6757382.0621800004</v>
      </c>
      <c r="J28" s="114">
        <v>7060844.4678999996</v>
      </c>
      <c r="K28" s="114">
        <v>7266363.7180900006</v>
      </c>
      <c r="L28" s="114">
        <v>7396417.8687200006</v>
      </c>
    </row>
    <row r="29" spans="1:12" s="16" customFormat="1" ht="15" customHeight="1">
      <c r="A29" s="148" t="s">
        <v>591</v>
      </c>
      <c r="B29" s="114">
        <v>2646.9847</v>
      </c>
      <c r="C29" s="114">
        <v>4247.7262899999996</v>
      </c>
      <c r="D29" s="114">
        <v>9448.6178099999997</v>
      </c>
      <c r="E29" s="114">
        <v>5238.9225700000006</v>
      </c>
      <c r="F29" s="114">
        <v>5449.0407699999996</v>
      </c>
      <c r="G29" s="114">
        <v>6545.0367800000004</v>
      </c>
      <c r="H29" s="114">
        <v>8434.1232100000016</v>
      </c>
      <c r="I29" s="114">
        <v>4231.4000599999999</v>
      </c>
      <c r="J29" s="114">
        <v>6317.8487999999998</v>
      </c>
      <c r="K29" s="114">
        <v>5115.4408099999991</v>
      </c>
      <c r="L29" s="114">
        <v>6157.1373099999992</v>
      </c>
    </row>
    <row r="30" spans="1:12" s="16" customFormat="1" ht="15" customHeight="1">
      <c r="A30" s="148" t="s">
        <v>592</v>
      </c>
      <c r="B30" s="114">
        <v>2000669.5300999999</v>
      </c>
      <c r="C30" s="114">
        <v>2033489.1775</v>
      </c>
      <c r="D30" s="114">
        <v>2042260.4625799998</v>
      </c>
      <c r="E30" s="114">
        <v>2203581.90472</v>
      </c>
      <c r="F30" s="114">
        <v>2313745.6927199997</v>
      </c>
      <c r="G30" s="114">
        <v>2174227.1072900002</v>
      </c>
      <c r="H30" s="114">
        <v>2084205.28599</v>
      </c>
      <c r="I30" s="114">
        <v>2225780.9408800001</v>
      </c>
      <c r="J30" s="114">
        <v>2161987.3426199998</v>
      </c>
      <c r="K30" s="114">
        <v>2213470.0038100001</v>
      </c>
      <c r="L30" s="114">
        <v>2213658.72523</v>
      </c>
    </row>
    <row r="31" spans="1:12" s="16" customFormat="1" ht="15" customHeight="1">
      <c r="A31" s="148" t="s">
        <v>593</v>
      </c>
      <c r="B31" s="114">
        <v>2298563.4105000002</v>
      </c>
      <c r="C31" s="114">
        <v>2367328.89904</v>
      </c>
      <c r="D31" s="114">
        <v>2673235.09418</v>
      </c>
      <c r="E31" s="114">
        <v>2952762.4016199997</v>
      </c>
      <c r="F31" s="114">
        <v>3206802.6031799996</v>
      </c>
      <c r="G31" s="114">
        <v>3250495.8386300001</v>
      </c>
      <c r="H31" s="114">
        <v>3330377.2463099998</v>
      </c>
      <c r="I31" s="114">
        <v>3630534.9464400001</v>
      </c>
      <c r="J31" s="114">
        <v>3930686.5504399999</v>
      </c>
      <c r="K31" s="114">
        <v>3999024.8884000001</v>
      </c>
      <c r="L31" s="114">
        <v>4174988.2503899997</v>
      </c>
    </row>
    <row r="32" spans="1:12" s="16" customFormat="1" ht="15" customHeight="1">
      <c r="A32" s="148" t="s">
        <v>594</v>
      </c>
      <c r="B32" s="114">
        <v>177149.40874000001</v>
      </c>
      <c r="C32" s="114">
        <v>178282.16821</v>
      </c>
      <c r="D32" s="114">
        <v>246087.24721999999</v>
      </c>
      <c r="E32" s="114">
        <v>249594.43935</v>
      </c>
      <c r="F32" s="114">
        <v>241891.65102000002</v>
      </c>
      <c r="G32" s="114">
        <v>241414.73177000001</v>
      </c>
      <c r="H32" s="114">
        <v>223957.72047999999</v>
      </c>
      <c r="I32" s="114">
        <v>277311.11907999997</v>
      </c>
      <c r="J32" s="114">
        <v>251494.43536999999</v>
      </c>
      <c r="K32" s="114">
        <v>265174.11255999998</v>
      </c>
      <c r="L32" s="114">
        <v>271164.28202999994</v>
      </c>
    </row>
    <row r="33" spans="1:12" s="16" customFormat="1" ht="15" customHeight="1">
      <c r="A33" s="148" t="s">
        <v>595</v>
      </c>
      <c r="B33" s="114">
        <v>343317.95686999999</v>
      </c>
      <c r="C33" s="114">
        <v>572398.31961000001</v>
      </c>
      <c r="D33" s="114">
        <v>705442.62714</v>
      </c>
      <c r="E33" s="114">
        <v>657157.83044000005</v>
      </c>
      <c r="F33" s="114">
        <v>583922.11165999994</v>
      </c>
      <c r="G33" s="114">
        <v>523896.18082999997</v>
      </c>
      <c r="H33" s="114">
        <v>512059.32198000001</v>
      </c>
      <c r="I33" s="114">
        <v>515371.50229000003</v>
      </c>
      <c r="J33" s="114">
        <v>601542.70920000004</v>
      </c>
      <c r="K33" s="114">
        <v>661587.50025000004</v>
      </c>
      <c r="L33" s="114">
        <v>608824.90853000002</v>
      </c>
    </row>
    <row r="34" spans="1:12" s="16" customFormat="1" ht="15" customHeight="1">
      <c r="A34" s="148" t="s">
        <v>596</v>
      </c>
      <c r="B34" s="114">
        <v>61033.308380000002</v>
      </c>
      <c r="C34" s="114">
        <v>68926.326579999994</v>
      </c>
      <c r="D34" s="114">
        <v>82988.817450000002</v>
      </c>
      <c r="E34" s="114">
        <v>95223.527300000002</v>
      </c>
      <c r="F34" s="114">
        <v>102380.53177</v>
      </c>
      <c r="G34" s="114">
        <v>93081.345209999999</v>
      </c>
      <c r="H34" s="114">
        <v>95339.9041</v>
      </c>
      <c r="I34" s="114">
        <v>104152.15343000001</v>
      </c>
      <c r="J34" s="114">
        <v>108815.58147</v>
      </c>
      <c r="K34" s="114">
        <v>121991.77226000001</v>
      </c>
      <c r="L34" s="114">
        <v>121624.56523000001</v>
      </c>
    </row>
    <row r="35" spans="1:12" s="16" customFormat="1" ht="15" customHeight="1">
      <c r="A35" s="147" t="s">
        <v>597</v>
      </c>
      <c r="B35" s="114">
        <v>136.08073000000002</v>
      </c>
      <c r="C35" s="114">
        <v>129.12429</v>
      </c>
      <c r="D35" s="114">
        <v>425.98725000000002</v>
      </c>
      <c r="E35" s="114">
        <v>248.84399999999999</v>
      </c>
      <c r="F35" s="114">
        <v>754.34410000000003</v>
      </c>
      <c r="G35" s="114">
        <v>776.28143</v>
      </c>
      <c r="H35" s="114">
        <v>688.73364000000004</v>
      </c>
      <c r="I35" s="114">
        <v>539.25990999999999</v>
      </c>
      <c r="J35" s="114">
        <v>347.12996000000004</v>
      </c>
      <c r="K35" s="114">
        <v>225.48948000000001</v>
      </c>
      <c r="L35" s="114">
        <v>287.80993000000001</v>
      </c>
    </row>
    <row r="36" spans="1:12" s="16" customFormat="1" ht="15" customHeight="1">
      <c r="A36" s="147" t="s">
        <v>598</v>
      </c>
      <c r="B36" s="114">
        <v>352017.38552999997</v>
      </c>
      <c r="C36" s="114">
        <v>371357.30971</v>
      </c>
      <c r="D36" s="114">
        <v>389243.85083999997</v>
      </c>
      <c r="E36" s="114">
        <v>506007.52360000001</v>
      </c>
      <c r="F36" s="114">
        <v>569328.40872000006</v>
      </c>
      <c r="G36" s="114">
        <v>622842.92712000001</v>
      </c>
      <c r="H36" s="114">
        <v>724545.49872000003</v>
      </c>
      <c r="I36" s="114">
        <v>759436.98622000008</v>
      </c>
      <c r="J36" s="114">
        <v>774116.9487999999</v>
      </c>
      <c r="K36" s="114">
        <v>785007.88447000005</v>
      </c>
      <c r="L36" s="114">
        <v>895988.65948999999</v>
      </c>
    </row>
    <row r="37" spans="1:12" s="16" customFormat="1" ht="15" customHeight="1">
      <c r="A37" s="147" t="s">
        <v>599</v>
      </c>
      <c r="B37" s="114">
        <v>172857.29358000003</v>
      </c>
      <c r="C37" s="114">
        <v>166007.93231999999</v>
      </c>
      <c r="D37" s="114">
        <v>190998.27522000001</v>
      </c>
      <c r="E37" s="114">
        <v>194108.70028999998</v>
      </c>
      <c r="F37" s="114">
        <v>297065.84743999998</v>
      </c>
      <c r="G37" s="114">
        <v>311735.26517999999</v>
      </c>
      <c r="H37" s="114">
        <v>345555.76274000003</v>
      </c>
      <c r="I37" s="114">
        <v>315174.25472000003</v>
      </c>
      <c r="J37" s="114">
        <v>286914.23063000001</v>
      </c>
      <c r="K37" s="114">
        <v>290399.76597000001</v>
      </c>
      <c r="L37" s="114">
        <v>311051.63513999997</v>
      </c>
    </row>
    <row r="38" spans="1:12" s="16" customFormat="1" ht="15" customHeight="1">
      <c r="A38" s="147" t="s">
        <v>273</v>
      </c>
      <c r="B38" s="114">
        <v>118801.62046999999</v>
      </c>
      <c r="C38" s="114">
        <v>119156.90594</v>
      </c>
      <c r="D38" s="114">
        <v>128161.89262</v>
      </c>
      <c r="E38" s="114">
        <v>146658.45231999998</v>
      </c>
      <c r="F38" s="114">
        <v>155902.65747000001</v>
      </c>
      <c r="G38" s="114">
        <v>173502.34091999999</v>
      </c>
      <c r="H38" s="114">
        <v>190602.41011000003</v>
      </c>
      <c r="I38" s="114">
        <v>204622.02218</v>
      </c>
      <c r="J38" s="114">
        <v>211510.15270999999</v>
      </c>
      <c r="K38" s="114">
        <v>213011.78479000001</v>
      </c>
      <c r="L38" s="114">
        <v>219775.37116000001</v>
      </c>
    </row>
    <row r="39" spans="1:12" s="16" customFormat="1" ht="15" customHeight="1">
      <c r="A39" s="147" t="s">
        <v>279</v>
      </c>
      <c r="B39" s="114">
        <v>0</v>
      </c>
      <c r="C39" s="114">
        <v>0</v>
      </c>
      <c r="D39" s="114">
        <v>37382.519420000004</v>
      </c>
      <c r="E39" s="114">
        <v>43867.250509999998</v>
      </c>
      <c r="F39" s="114">
        <v>28007.488890000001</v>
      </c>
      <c r="G39" s="114">
        <v>86561.83167</v>
      </c>
      <c r="H39" s="114">
        <v>88543.125</v>
      </c>
      <c r="I39" s="114">
        <v>136648.69555999999</v>
      </c>
      <c r="J39" s="114">
        <v>138814.34956</v>
      </c>
      <c r="K39" s="114">
        <v>50598.260070000004</v>
      </c>
      <c r="L39" s="114">
        <v>163903.73389999999</v>
      </c>
    </row>
    <row r="40" spans="1:12" s="16" customFormat="1" ht="15" customHeight="1">
      <c r="A40" s="147" t="s">
        <v>600</v>
      </c>
      <c r="B40" s="114">
        <v>1168.2857099999999</v>
      </c>
      <c r="C40" s="114">
        <v>1168.2857099999999</v>
      </c>
      <c r="D40" s="114">
        <v>1687.4458400000001</v>
      </c>
      <c r="E40" s="114">
        <v>2010.1505199999999</v>
      </c>
      <c r="F40" s="114">
        <v>1751.98676</v>
      </c>
      <c r="G40" s="114">
        <v>1687.4458400000001</v>
      </c>
      <c r="H40" s="114">
        <v>1573.5303899999999</v>
      </c>
      <c r="I40" s="114">
        <v>1788.5173799999998</v>
      </c>
      <c r="J40" s="114">
        <v>1788.5173799999998</v>
      </c>
      <c r="K40" s="114">
        <v>1788.5173799999998</v>
      </c>
      <c r="L40" s="114">
        <v>2220.4298399999998</v>
      </c>
    </row>
    <row r="41" spans="1:12" s="17" customFormat="1" ht="15" customHeight="1" thickBot="1">
      <c r="A41" s="147" t="s">
        <v>451</v>
      </c>
      <c r="B41" s="114">
        <v>0</v>
      </c>
      <c r="C41" s="114">
        <v>0</v>
      </c>
      <c r="D41" s="114">
        <v>0</v>
      </c>
      <c r="E41" s="114">
        <v>0</v>
      </c>
      <c r="F41" s="114">
        <v>908.11718999999994</v>
      </c>
      <c r="G41" s="114">
        <v>6085.9727499999999</v>
      </c>
      <c r="H41" s="114">
        <v>5128.2512800000004</v>
      </c>
      <c r="I41" s="114">
        <v>4213.1937300000009</v>
      </c>
      <c r="J41" s="114">
        <v>1729.0164399999999</v>
      </c>
      <c r="K41" s="114">
        <v>3505.1985099999997</v>
      </c>
      <c r="L41" s="114">
        <v>31604.039820000002</v>
      </c>
    </row>
    <row r="42" spans="1:12" ht="15" customHeight="1" thickTop="1" thickBot="1">
      <c r="A42" s="392" t="s">
        <v>601</v>
      </c>
      <c r="B42" s="393">
        <v>818419.72236999997</v>
      </c>
      <c r="C42" s="393">
        <v>860039.48338999995</v>
      </c>
      <c r="D42" s="393">
        <v>956028.09341999993</v>
      </c>
      <c r="E42" s="393">
        <v>1040982.33502</v>
      </c>
      <c r="F42" s="393">
        <v>1092247.3163399999</v>
      </c>
      <c r="G42" s="393">
        <v>1142028.10932</v>
      </c>
      <c r="H42" s="393">
        <v>1208694.1784300001</v>
      </c>
      <c r="I42" s="393">
        <v>1285903.4921800001</v>
      </c>
      <c r="J42" s="393">
        <v>1315605.2314899999</v>
      </c>
      <c r="K42" s="393">
        <v>1330048.30388</v>
      </c>
      <c r="L42" s="393">
        <v>1408332.72267</v>
      </c>
    </row>
    <row r="43" spans="1:12" s="16" customFormat="1" ht="15" customHeight="1" thickTop="1">
      <c r="A43" s="147" t="s">
        <v>294</v>
      </c>
      <c r="B43" s="114">
        <v>275509.46491000004</v>
      </c>
      <c r="C43" s="114">
        <v>292139.92518999998</v>
      </c>
      <c r="D43" s="114">
        <v>337232.19748999999</v>
      </c>
      <c r="E43" s="114">
        <v>375403.06383999996</v>
      </c>
      <c r="F43" s="114">
        <v>402617.37533000001</v>
      </c>
      <c r="G43" s="114">
        <v>417461.24633999995</v>
      </c>
      <c r="H43" s="114">
        <v>432650.43563000002</v>
      </c>
      <c r="I43" s="114">
        <v>469722.50293999998</v>
      </c>
      <c r="J43" s="114">
        <v>484708.72181999998</v>
      </c>
      <c r="K43" s="114">
        <v>489476.00020999997</v>
      </c>
      <c r="L43" s="114">
        <v>521471.20129</v>
      </c>
    </row>
    <row r="44" spans="1:12" s="16" customFormat="1" ht="15" customHeight="1">
      <c r="A44" s="147" t="s">
        <v>298</v>
      </c>
      <c r="B44" s="114">
        <v>19085.297859999999</v>
      </c>
      <c r="C44" s="114">
        <v>18304.091499999999</v>
      </c>
      <c r="D44" s="114">
        <v>19095.46472</v>
      </c>
      <c r="E44" s="114">
        <v>19476.404399999999</v>
      </c>
      <c r="F44" s="114">
        <v>19531.35122</v>
      </c>
      <c r="G44" s="114">
        <v>19718.32907</v>
      </c>
      <c r="H44" s="114">
        <v>19899.28542</v>
      </c>
      <c r="I44" s="114">
        <v>20029.476300000002</v>
      </c>
      <c r="J44" s="114">
        <v>20061.527140000002</v>
      </c>
      <c r="K44" s="114">
        <v>20038.668239999999</v>
      </c>
      <c r="L44" s="114">
        <v>25911.43189</v>
      </c>
    </row>
    <row r="45" spans="1:12" s="16" customFormat="1" ht="15" customHeight="1">
      <c r="A45" s="147" t="s">
        <v>302</v>
      </c>
      <c r="B45" s="114">
        <v>0</v>
      </c>
      <c r="C45" s="114">
        <v>0</v>
      </c>
      <c r="D45" s="114">
        <v>0</v>
      </c>
      <c r="E45" s="114">
        <v>0</v>
      </c>
      <c r="F45" s="114">
        <v>0</v>
      </c>
      <c r="G45" s="114">
        <v>0</v>
      </c>
      <c r="H45" s="114">
        <v>0</v>
      </c>
      <c r="I45" s="114">
        <v>0</v>
      </c>
      <c r="J45" s="114">
        <v>0</v>
      </c>
      <c r="K45" s="114">
        <v>0</v>
      </c>
      <c r="L45" s="114">
        <v>0</v>
      </c>
    </row>
    <row r="46" spans="1:12" s="16" customFormat="1" ht="15" customHeight="1">
      <c r="A46" s="147" t="s">
        <v>602</v>
      </c>
      <c r="B46" s="114">
        <v>490776.23796</v>
      </c>
      <c r="C46" s="114">
        <v>514830.82739999995</v>
      </c>
      <c r="D46" s="114">
        <v>562546.90380999993</v>
      </c>
      <c r="E46" s="114">
        <v>607098.69238999998</v>
      </c>
      <c r="F46" s="114">
        <v>633557.91483000002</v>
      </c>
      <c r="G46" s="114">
        <v>664878.67674000002</v>
      </c>
      <c r="H46" s="114">
        <v>698233.17803999991</v>
      </c>
      <c r="I46" s="114">
        <v>765224.19415</v>
      </c>
      <c r="J46" s="114">
        <v>798985.47454999993</v>
      </c>
      <c r="K46" s="114">
        <v>804867.49913000001</v>
      </c>
      <c r="L46" s="114">
        <v>866624.61694000009</v>
      </c>
    </row>
    <row r="47" spans="1:12" s="16" customFormat="1" ht="15" customHeight="1">
      <c r="A47" s="147" t="s">
        <v>308</v>
      </c>
      <c r="B47" s="114">
        <v>33048.721640000003</v>
      </c>
      <c r="C47" s="114">
        <v>34764.639299999995</v>
      </c>
      <c r="D47" s="114">
        <v>37153.527399999999</v>
      </c>
      <c r="E47" s="114">
        <v>39004.17439</v>
      </c>
      <c r="F47" s="114">
        <v>36540.674960000004</v>
      </c>
      <c r="G47" s="114">
        <v>39969.857170000003</v>
      </c>
      <c r="H47" s="114">
        <v>57911.279340000001</v>
      </c>
      <c r="I47" s="114">
        <v>30927.318789999998</v>
      </c>
      <c r="J47" s="114">
        <v>11849.50798</v>
      </c>
      <c r="K47" s="114">
        <v>15666.1363</v>
      </c>
      <c r="L47" s="114">
        <v>-5674.5274500000005</v>
      </c>
    </row>
    <row r="48" spans="1:12" s="16" customFormat="1" ht="15" customHeight="1">
      <c r="A48" s="148" t="s">
        <v>603</v>
      </c>
      <c r="B48" s="114">
        <v>-296.97107</v>
      </c>
      <c r="C48" s="114">
        <v>-135.09914999999998</v>
      </c>
      <c r="D48" s="114">
        <v>-12.739610000000001</v>
      </c>
      <c r="E48" s="114">
        <v>-1241.3931699999998</v>
      </c>
      <c r="F48" s="114">
        <v>108.68007</v>
      </c>
      <c r="G48" s="114">
        <v>-1804.7117700000001</v>
      </c>
      <c r="H48" s="114">
        <v>19046.182929999999</v>
      </c>
      <c r="I48" s="114">
        <v>-1278.2898799999998</v>
      </c>
      <c r="J48" s="114">
        <v>-905.92381999999998</v>
      </c>
      <c r="K48" s="114">
        <v>-5879.8613499999992</v>
      </c>
      <c r="L48" s="114">
        <v>-8359.1842400000005</v>
      </c>
    </row>
    <row r="49" spans="1:12" s="17" customFormat="1" ht="15" customHeight="1" thickBot="1">
      <c r="A49" s="148" t="s">
        <v>604</v>
      </c>
      <c r="B49" s="114">
        <v>33345.692710000003</v>
      </c>
      <c r="C49" s="114">
        <v>34899.738450000004</v>
      </c>
      <c r="D49" s="114">
        <v>37166.267009999996</v>
      </c>
      <c r="E49" s="114">
        <v>40245.567560000003</v>
      </c>
      <c r="F49" s="114">
        <v>36431.994890000002</v>
      </c>
      <c r="G49" s="114">
        <v>41774.568939999997</v>
      </c>
      <c r="H49" s="114">
        <v>38865.096409999998</v>
      </c>
      <c r="I49" s="114">
        <v>32205.608670000001</v>
      </c>
      <c r="J49" s="114">
        <v>12755.4318</v>
      </c>
      <c r="K49" s="114">
        <v>21545.997649999998</v>
      </c>
      <c r="L49" s="114">
        <v>2684.65679</v>
      </c>
    </row>
    <row r="50" spans="1:12" ht="15" customHeight="1" thickTop="1" thickBot="1">
      <c r="A50" s="392" t="s">
        <v>605</v>
      </c>
      <c r="B50" s="393">
        <v>6346780.9876800003</v>
      </c>
      <c r="C50" s="393">
        <v>6742531.6585900001</v>
      </c>
      <c r="D50" s="393">
        <v>7463390.9309899993</v>
      </c>
      <c r="E50" s="393">
        <v>8097442.2822599998</v>
      </c>
      <c r="F50" s="393">
        <v>8600157.7980300002</v>
      </c>
      <c r="G50" s="393">
        <v>8634880.4147399999</v>
      </c>
      <c r="H50" s="393">
        <v>8819705.0923799984</v>
      </c>
      <c r="I50" s="393">
        <v>9465708.4840599988</v>
      </c>
      <c r="J50" s="393">
        <v>9791670.0448700003</v>
      </c>
      <c r="K50" s="393">
        <v>9940948.9226399995</v>
      </c>
      <c r="L50" s="393">
        <v>10429582.27067</v>
      </c>
    </row>
    <row r="51" spans="1:12" s="16" customFormat="1" ht="15" customHeight="1" thickTop="1">
      <c r="A51" s="113" t="s">
        <v>606</v>
      </c>
      <c r="B51" s="114">
        <v>58.458289999999998</v>
      </c>
      <c r="C51" s="114">
        <v>47.447669999999995</v>
      </c>
      <c r="D51" s="114">
        <v>1577.5981299999999</v>
      </c>
      <c r="E51" s="114">
        <v>4910.1710400000002</v>
      </c>
      <c r="F51" s="114">
        <v>7065.7239300000001</v>
      </c>
      <c r="G51" s="114">
        <v>11804.40401</v>
      </c>
      <c r="H51" s="114">
        <v>8908.20183</v>
      </c>
      <c r="I51" s="114">
        <v>14227.542230000001</v>
      </c>
      <c r="J51" s="114">
        <v>14760.123939999999</v>
      </c>
      <c r="K51" s="114">
        <v>13148.910749999999</v>
      </c>
      <c r="L51" s="114">
        <v>10361.033650000001</v>
      </c>
    </row>
    <row r="52" spans="1:12" s="17" customFormat="1" ht="15" customHeight="1">
      <c r="A52" s="148" t="s">
        <v>607</v>
      </c>
      <c r="B52" s="114">
        <v>0</v>
      </c>
      <c r="C52" s="114">
        <v>0</v>
      </c>
      <c r="D52" s="114">
        <v>0</v>
      </c>
      <c r="E52" s="114">
        <v>0</v>
      </c>
      <c r="F52" s="114">
        <v>0</v>
      </c>
      <c r="G52" s="114">
        <v>0</v>
      </c>
      <c r="H52" s="114">
        <v>0</v>
      </c>
      <c r="I52" s="114">
        <v>0</v>
      </c>
      <c r="J52" s="114">
        <v>0</v>
      </c>
      <c r="K52" s="114">
        <v>0</v>
      </c>
      <c r="L52" s="114">
        <v>0</v>
      </c>
    </row>
    <row r="53" spans="1:12" s="17" customFormat="1" ht="15" customHeight="1">
      <c r="A53" s="148" t="s">
        <v>608</v>
      </c>
      <c r="B53" s="114">
        <v>0</v>
      </c>
      <c r="C53" s="114">
        <v>0</v>
      </c>
      <c r="D53" s="114">
        <v>1577.5981299999999</v>
      </c>
      <c r="E53" s="114">
        <v>4910.1710400000002</v>
      </c>
      <c r="F53" s="114">
        <v>2738.1502700000001</v>
      </c>
      <c r="G53" s="114">
        <v>3854.8998500000002</v>
      </c>
      <c r="H53" s="114">
        <v>3121.1971899999999</v>
      </c>
      <c r="I53" s="114">
        <v>2684.9906900000001</v>
      </c>
      <c r="J53" s="114">
        <v>2293.85725</v>
      </c>
      <c r="K53" s="114">
        <v>1118.4132099999999</v>
      </c>
      <c r="L53" s="114">
        <v>433.39152000000001</v>
      </c>
    </row>
    <row r="54" spans="1:12" s="17" customFormat="1" ht="15" customHeight="1">
      <c r="A54" s="148" t="s">
        <v>609</v>
      </c>
      <c r="B54" s="114">
        <v>0</v>
      </c>
      <c r="C54" s="114">
        <v>0</v>
      </c>
      <c r="D54" s="114">
        <v>0</v>
      </c>
      <c r="E54" s="114">
        <v>0</v>
      </c>
      <c r="F54" s="114">
        <v>0</v>
      </c>
      <c r="G54" s="114">
        <v>0</v>
      </c>
      <c r="H54" s="114">
        <v>0</v>
      </c>
      <c r="I54" s="114">
        <v>0</v>
      </c>
      <c r="J54" s="114">
        <v>0</v>
      </c>
      <c r="K54" s="114">
        <v>0</v>
      </c>
      <c r="L54" s="114">
        <v>0</v>
      </c>
    </row>
    <row r="55" spans="1:12" s="17" customFormat="1" ht="15" customHeight="1">
      <c r="A55" s="148" t="s">
        <v>610</v>
      </c>
      <c r="B55" s="114">
        <v>58.458289999999998</v>
      </c>
      <c r="C55" s="114">
        <v>47.447669999999995</v>
      </c>
      <c r="D55" s="114">
        <v>0</v>
      </c>
      <c r="E55" s="114">
        <v>0</v>
      </c>
      <c r="F55" s="114">
        <v>4327.57366</v>
      </c>
      <c r="G55" s="114">
        <v>7949.5041600000004</v>
      </c>
      <c r="H55" s="114">
        <v>5787.0046400000001</v>
      </c>
      <c r="I55" s="114">
        <v>11542.551539999999</v>
      </c>
      <c r="J55" s="114">
        <v>12466.26669</v>
      </c>
      <c r="K55" s="114">
        <v>12030.497539999998</v>
      </c>
      <c r="L55" s="114">
        <v>9927.6421300000002</v>
      </c>
    </row>
    <row r="56" spans="1:12" s="17" customFormat="1" ht="15" customHeight="1">
      <c r="A56" s="148" t="s">
        <v>611</v>
      </c>
      <c r="B56" s="114">
        <v>0</v>
      </c>
      <c r="C56" s="114">
        <v>0</v>
      </c>
      <c r="D56" s="114">
        <v>0</v>
      </c>
      <c r="E56" s="114">
        <v>0</v>
      </c>
      <c r="F56" s="114">
        <v>0</v>
      </c>
      <c r="G56" s="114">
        <v>0</v>
      </c>
      <c r="H56" s="114">
        <v>0</v>
      </c>
      <c r="I56" s="114">
        <v>0</v>
      </c>
      <c r="J56" s="114">
        <v>0</v>
      </c>
      <c r="K56" s="114">
        <v>0</v>
      </c>
      <c r="L56" s="114">
        <v>0</v>
      </c>
    </row>
    <row r="57" spans="1:12" s="17" customFormat="1" ht="15" customHeight="1">
      <c r="A57" s="147" t="s">
        <v>612</v>
      </c>
      <c r="B57" s="114">
        <v>10114583.138899999</v>
      </c>
      <c r="C57" s="114">
        <v>11250970.210290002</v>
      </c>
      <c r="D57" s="114">
        <v>12121000.153479999</v>
      </c>
      <c r="E57" s="114">
        <v>13177753.127319999</v>
      </c>
      <c r="F57" s="114">
        <v>13781578.03325</v>
      </c>
      <c r="G57" s="114">
        <v>14162888.65068</v>
      </c>
      <c r="H57" s="114">
        <v>13905269.85053</v>
      </c>
      <c r="I57" s="114">
        <v>14009621.35053</v>
      </c>
      <c r="J57" s="114">
        <v>14240302.577950001</v>
      </c>
      <c r="K57" s="114">
        <v>14246477.634229999</v>
      </c>
      <c r="L57" s="114">
        <v>15056245.290409999</v>
      </c>
    </row>
    <row r="58" spans="1:12">
      <c r="A58" s="394" t="s">
        <v>613</v>
      </c>
      <c r="B58" s="395">
        <v>650086.69677000004</v>
      </c>
      <c r="C58" s="395">
        <v>683536.13828999992</v>
      </c>
      <c r="D58" s="395">
        <v>779841.33642999991</v>
      </c>
      <c r="E58" s="395">
        <v>873574.78078999999</v>
      </c>
      <c r="F58" s="395">
        <v>943219.82932000002</v>
      </c>
      <c r="G58" s="395">
        <v>995681.66328999994</v>
      </c>
      <c r="H58" s="395">
        <v>956917.77136999997</v>
      </c>
      <c r="I58" s="395">
        <v>896743.19389999995</v>
      </c>
      <c r="J58" s="395">
        <v>477062.34568999999</v>
      </c>
      <c r="K58" s="395">
        <v>986213.62699000002</v>
      </c>
      <c r="L58" s="395">
        <v>533676.62809999997</v>
      </c>
    </row>
    <row r="59" spans="1:12" ht="15" customHeight="1">
      <c r="A59" s="148" t="s">
        <v>614</v>
      </c>
      <c r="B59" s="114">
        <v>-160669.16019999998</v>
      </c>
      <c r="C59" s="114">
        <v>-179852.63718000002</v>
      </c>
      <c r="D59" s="114">
        <v>-213334.5601</v>
      </c>
      <c r="E59" s="114">
        <v>-237103.99362999998</v>
      </c>
      <c r="F59" s="114">
        <v>-255042.87195</v>
      </c>
      <c r="G59" s="114">
        <v>-267587.82121000002</v>
      </c>
      <c r="H59" s="114">
        <v>-275619.94770999998</v>
      </c>
      <c r="I59" s="114">
        <v>-301406.48360000004</v>
      </c>
      <c r="J59" s="114">
        <v>-167593.61053999999</v>
      </c>
      <c r="K59" s="114">
        <v>-346695.29872000002</v>
      </c>
      <c r="L59" s="114">
        <v>-186316.69046000001</v>
      </c>
    </row>
    <row r="60" spans="1:12" ht="15" customHeight="1">
      <c r="A60" s="147" t="s">
        <v>615</v>
      </c>
      <c r="B60" s="114">
        <v>489417.53657</v>
      </c>
      <c r="C60" s="114">
        <v>503683.50111000001</v>
      </c>
      <c r="D60" s="114">
        <v>566506.77633000002</v>
      </c>
      <c r="E60" s="114">
        <v>636470.78715999995</v>
      </c>
      <c r="F60" s="114">
        <v>688176.95736999996</v>
      </c>
      <c r="G60" s="114">
        <v>728093.84208000009</v>
      </c>
      <c r="H60" s="114">
        <v>681297.82365999999</v>
      </c>
      <c r="I60" s="114">
        <v>595336.71029999992</v>
      </c>
      <c r="J60" s="114">
        <v>309468.73514999996</v>
      </c>
      <c r="K60" s="114">
        <v>639518.32826999994</v>
      </c>
      <c r="L60" s="114">
        <v>347359.93763999996</v>
      </c>
    </row>
    <row r="61" spans="1:12" ht="15" customHeight="1">
      <c r="A61" s="116" t="s">
        <v>616</v>
      </c>
      <c r="B61" s="114">
        <v>36447.763979999996</v>
      </c>
      <c r="C61" s="114">
        <v>30782.113659999999</v>
      </c>
      <c r="D61" s="114">
        <v>32440.366819999999</v>
      </c>
      <c r="E61" s="114">
        <v>41870.564109999999</v>
      </c>
      <c r="F61" s="114">
        <v>35413.657469999998</v>
      </c>
      <c r="G61" s="114">
        <v>36480.438529999999</v>
      </c>
      <c r="H61" s="114">
        <v>34695.080829999999</v>
      </c>
      <c r="I61" s="114">
        <v>45589.144979999997</v>
      </c>
      <c r="J61" s="114">
        <v>24813.880730000001</v>
      </c>
      <c r="K61" s="114">
        <v>48080.40324</v>
      </c>
      <c r="L61" s="114">
        <v>28181.322239999998</v>
      </c>
    </row>
    <row r="62" spans="1:12" ht="15" customHeight="1">
      <c r="A62" s="148" t="s">
        <v>617</v>
      </c>
      <c r="B62" s="114">
        <v>-13813.4005</v>
      </c>
      <c r="C62" s="114">
        <v>-10048.333789999999</v>
      </c>
      <c r="D62" s="114">
        <v>-11843.44016</v>
      </c>
      <c r="E62" s="114">
        <v>-13465.73603</v>
      </c>
      <c r="F62" s="114">
        <v>-19333.268980000001</v>
      </c>
      <c r="G62" s="114">
        <v>-15691.149449999999</v>
      </c>
      <c r="H62" s="114">
        <v>-15599.500239999999</v>
      </c>
      <c r="I62" s="114">
        <v>-22919.405839999999</v>
      </c>
      <c r="J62" s="114">
        <v>-12988.736730000001</v>
      </c>
      <c r="K62" s="114">
        <v>-28052.580579999998</v>
      </c>
      <c r="L62" s="114">
        <v>-15236.960550000002</v>
      </c>
    </row>
    <row r="63" spans="1:12" ht="15" customHeight="1">
      <c r="A63" s="117" t="s">
        <v>618</v>
      </c>
      <c r="B63" s="114">
        <v>512051.90005</v>
      </c>
      <c r="C63" s="114">
        <v>524417.28098000004</v>
      </c>
      <c r="D63" s="114">
        <v>587103.70299000002</v>
      </c>
      <c r="E63" s="114">
        <v>664875.61523999996</v>
      </c>
      <c r="F63" s="114">
        <v>704257.34586</v>
      </c>
      <c r="G63" s="114">
        <v>748883.13115999999</v>
      </c>
      <c r="H63" s="114">
        <v>700393.40425000002</v>
      </c>
      <c r="I63" s="114">
        <v>618006.44944000011</v>
      </c>
      <c r="J63" s="114">
        <v>321293.87914999999</v>
      </c>
      <c r="K63" s="114">
        <v>659546.15093</v>
      </c>
      <c r="L63" s="114">
        <v>360304.29933000001</v>
      </c>
    </row>
    <row r="64" spans="1:12" ht="15" customHeight="1">
      <c r="A64" s="116" t="s">
        <v>619</v>
      </c>
      <c r="B64" s="114">
        <v>90410.709189999994</v>
      </c>
      <c r="C64" s="114">
        <v>89721.305069999988</v>
      </c>
      <c r="D64" s="114">
        <v>111242.77789</v>
      </c>
      <c r="E64" s="114">
        <v>129898.54167000001</v>
      </c>
      <c r="F64" s="114">
        <v>119807.0258</v>
      </c>
      <c r="G64" s="114">
        <v>135002.77612999998</v>
      </c>
      <c r="H64" s="114">
        <v>167706.85887</v>
      </c>
      <c r="I64" s="114">
        <v>183132.59020999999</v>
      </c>
      <c r="J64" s="114">
        <v>133107.58741000001</v>
      </c>
      <c r="K64" s="114">
        <v>296803.15018</v>
      </c>
      <c r="L64" s="114">
        <v>120024.9816</v>
      </c>
    </row>
    <row r="65" spans="1:12" ht="15" customHeight="1">
      <c r="A65" s="116" t="s">
        <v>620</v>
      </c>
      <c r="B65" s="114">
        <v>-119807.26148</v>
      </c>
      <c r="C65" s="114">
        <v>-117030.66668000001</v>
      </c>
      <c r="D65" s="114">
        <v>-163805.58162000001</v>
      </c>
      <c r="E65" s="114">
        <v>-205052.27416999999</v>
      </c>
      <c r="F65" s="114">
        <v>-185349.97994999998</v>
      </c>
      <c r="G65" s="114">
        <v>-235860.88466000001</v>
      </c>
      <c r="H65" s="114">
        <v>-242172.57741</v>
      </c>
      <c r="I65" s="114">
        <v>-211233.02028999999</v>
      </c>
      <c r="J65" s="114">
        <v>-163680.24574000001</v>
      </c>
      <c r="K65" s="114">
        <v>-362511.81770000001</v>
      </c>
      <c r="L65" s="114">
        <v>-168873.21747999999</v>
      </c>
    </row>
    <row r="66" spans="1:12" ht="15" customHeight="1">
      <c r="A66" s="147" t="s">
        <v>621</v>
      </c>
      <c r="B66" s="114">
        <v>482655.34775999998</v>
      </c>
      <c r="C66" s="114">
        <v>497107.91937000002</v>
      </c>
      <c r="D66" s="114">
        <v>534540.89925999998</v>
      </c>
      <c r="E66" s="114">
        <v>589721.88274000003</v>
      </c>
      <c r="F66" s="114">
        <v>638714.39171</v>
      </c>
      <c r="G66" s="114">
        <v>648025.02263000002</v>
      </c>
      <c r="H66" s="114">
        <v>625927.68570999999</v>
      </c>
      <c r="I66" s="114">
        <v>589906.01936000003</v>
      </c>
      <c r="J66" s="114">
        <v>290721.22081999999</v>
      </c>
      <c r="K66" s="114">
        <v>593837.48340999999</v>
      </c>
      <c r="L66" s="114">
        <v>311456.06345000002</v>
      </c>
    </row>
    <row r="67" spans="1:12" ht="15" customHeight="1">
      <c r="A67" s="148" t="s">
        <v>622</v>
      </c>
      <c r="B67" s="114">
        <v>-444537.54972000001</v>
      </c>
      <c r="C67" s="114">
        <v>-456766.7499</v>
      </c>
      <c r="D67" s="114">
        <v>-493966.14345999999</v>
      </c>
      <c r="E67" s="114">
        <v>-549642.14038999996</v>
      </c>
      <c r="F67" s="114">
        <v>-596260.39016999991</v>
      </c>
      <c r="G67" s="114">
        <v>-594797.12649000005</v>
      </c>
      <c r="H67" s="114">
        <v>-573764.30342000001</v>
      </c>
      <c r="I67" s="114">
        <v>-554342.69232999999</v>
      </c>
      <c r="J67" s="114">
        <v>-286096.17018000002</v>
      </c>
      <c r="K67" s="114">
        <v>-583284.92233000009</v>
      </c>
      <c r="L67" s="114">
        <v>-308153.85715</v>
      </c>
    </row>
    <row r="68" spans="1:12" ht="15" customHeight="1">
      <c r="A68" s="117" t="s">
        <v>623</v>
      </c>
      <c r="B68" s="114">
        <v>38117.798040000001</v>
      </c>
      <c r="C68" s="114">
        <v>40341.169470000001</v>
      </c>
      <c r="D68" s="114">
        <v>40574.755799999999</v>
      </c>
      <c r="E68" s="114">
        <v>40079.74235</v>
      </c>
      <c r="F68" s="114">
        <v>42454.001539999997</v>
      </c>
      <c r="G68" s="114">
        <v>53227.896139999997</v>
      </c>
      <c r="H68" s="114">
        <v>52163.382290000001</v>
      </c>
      <c r="I68" s="114">
        <v>35563.32703</v>
      </c>
      <c r="J68" s="114">
        <v>4625.0506399999995</v>
      </c>
      <c r="K68" s="114">
        <v>10552.561079999999</v>
      </c>
      <c r="L68" s="114">
        <v>3302.2062999999998</v>
      </c>
    </row>
    <row r="69" spans="1:12" ht="15" customHeight="1">
      <c r="A69" s="117" t="s">
        <v>624</v>
      </c>
      <c r="B69" s="114">
        <v>247.05882</v>
      </c>
      <c r="C69" s="114">
        <v>139.16004999999998</v>
      </c>
      <c r="D69" s="114">
        <v>86.879199999999997</v>
      </c>
      <c r="E69" s="114">
        <v>140.77169000000001</v>
      </c>
      <c r="F69" s="114">
        <v>388.72230999999999</v>
      </c>
      <c r="G69" s="114">
        <v>210.92975000000001</v>
      </c>
      <c r="H69" s="114">
        <v>277.25900999999999</v>
      </c>
      <c r="I69" s="114">
        <v>901.4703199999999</v>
      </c>
      <c r="J69" s="114">
        <v>118.43694000000001</v>
      </c>
      <c r="K69" s="114">
        <v>244.49601999999999</v>
      </c>
      <c r="L69" s="114">
        <v>38.167300000000004</v>
      </c>
    </row>
    <row r="70" spans="1:12" ht="15" customHeight="1">
      <c r="A70" s="115" t="s">
        <v>971</v>
      </c>
      <c r="B70" s="114">
        <v>240.37679999999997</v>
      </c>
      <c r="C70" s="114">
        <v>136.67183</v>
      </c>
      <c r="D70" s="114">
        <v>84.544499999999999</v>
      </c>
      <c r="E70" s="114">
        <v>138.82195000000002</v>
      </c>
      <c r="F70" s="114">
        <v>387.14178000000004</v>
      </c>
      <c r="G70" s="114">
        <v>207.10499999999999</v>
      </c>
      <c r="H70" s="114">
        <v>274.63675000000001</v>
      </c>
      <c r="I70" s="114">
        <v>896.22306999999989</v>
      </c>
      <c r="J70" s="114">
        <v>117.51625999999999</v>
      </c>
      <c r="K70" s="114">
        <v>241.45371</v>
      </c>
      <c r="L70" s="114">
        <v>35.211750000000002</v>
      </c>
    </row>
    <row r="71" spans="1:12" ht="15" customHeight="1">
      <c r="A71" s="115" t="s">
        <v>972</v>
      </c>
      <c r="B71" s="114">
        <v>6.6820200000000005</v>
      </c>
      <c r="C71" s="114">
        <v>2.4882199999999997</v>
      </c>
      <c r="D71" s="114">
        <v>2.3346999999999998</v>
      </c>
      <c r="E71" s="114">
        <v>1.94974</v>
      </c>
      <c r="F71" s="114">
        <v>1.58053</v>
      </c>
      <c r="G71" s="114">
        <v>3.8247499999999999</v>
      </c>
      <c r="H71" s="114">
        <v>2.6222600000000003</v>
      </c>
      <c r="I71" s="114">
        <v>5.2472500000000002</v>
      </c>
      <c r="J71" s="114">
        <v>0.92067999999999994</v>
      </c>
      <c r="K71" s="114">
        <v>3.0423100000000001</v>
      </c>
      <c r="L71" s="114">
        <v>2.9555500000000001</v>
      </c>
    </row>
    <row r="72" spans="1:12" ht="15" customHeight="1">
      <c r="A72" s="147" t="s">
        <v>625</v>
      </c>
      <c r="B72" s="114">
        <v>-293.82848999999999</v>
      </c>
      <c r="C72" s="114">
        <v>-107.93689000000001</v>
      </c>
      <c r="D72" s="114">
        <v>-328.60689000000002</v>
      </c>
      <c r="E72" s="114">
        <v>-444.99777</v>
      </c>
      <c r="F72" s="114">
        <v>-47.838190000000004</v>
      </c>
      <c r="G72" s="114">
        <v>-519.27657999999997</v>
      </c>
      <c r="H72" s="114">
        <v>-591.58894999999995</v>
      </c>
      <c r="I72" s="114">
        <v>-1108.4067299999999</v>
      </c>
      <c r="J72" s="114">
        <v>0.28608</v>
      </c>
      <c r="K72" s="114">
        <v>-50.201769999999996</v>
      </c>
      <c r="L72" s="114">
        <v>-427.81288000000001</v>
      </c>
    </row>
    <row r="73" spans="1:12" ht="15" customHeight="1">
      <c r="A73" s="147" t="s">
        <v>1259</v>
      </c>
      <c r="B73" s="114">
        <v>-289.00342000000001</v>
      </c>
      <c r="C73" s="114">
        <v>-106.42736000000001</v>
      </c>
      <c r="D73" s="114">
        <v>-327.26612</v>
      </c>
      <c r="E73" s="114">
        <v>-443.92697999999996</v>
      </c>
      <c r="F73" s="114">
        <v>-47.320769999999996</v>
      </c>
      <c r="G73" s="114">
        <v>-519.13290000000006</v>
      </c>
      <c r="H73" s="114">
        <v>-591.53971999999999</v>
      </c>
      <c r="I73" s="114">
        <v>-1107.8843200000001</v>
      </c>
      <c r="J73" s="114">
        <v>-17.311630000000001</v>
      </c>
      <c r="K73" s="114">
        <v>-50.199260000000002</v>
      </c>
      <c r="L73" s="114">
        <v>-427.80374999999998</v>
      </c>
    </row>
    <row r="74" spans="1:12" ht="15" customHeight="1">
      <c r="A74" s="148" t="s">
        <v>973</v>
      </c>
      <c r="B74" s="114">
        <v>-4.8250699999999993</v>
      </c>
      <c r="C74" s="114">
        <v>-1.50953</v>
      </c>
      <c r="D74" s="114">
        <v>-1.34077</v>
      </c>
      <c r="E74" s="114">
        <v>-1.0707899999999999</v>
      </c>
      <c r="F74" s="114">
        <v>-0.51741999999999999</v>
      </c>
      <c r="G74" s="114">
        <v>-0.14368</v>
      </c>
      <c r="H74" s="114">
        <v>-4.9229999999999996E-2</v>
      </c>
      <c r="I74" s="114">
        <v>-0.52240999999999993</v>
      </c>
      <c r="J74" s="114">
        <v>17.597709999999999</v>
      </c>
      <c r="K74" s="114">
        <v>-2.5099999999999996E-3</v>
      </c>
      <c r="L74" s="114">
        <v>-9.130000000000001E-3</v>
      </c>
    </row>
    <row r="75" spans="1:12" ht="15" customHeight="1">
      <c r="A75" s="147" t="s">
        <v>626</v>
      </c>
      <c r="B75" s="114">
        <v>38071.02837</v>
      </c>
      <c r="C75" s="114">
        <v>40372.392630000002</v>
      </c>
      <c r="D75" s="114">
        <v>40333.028109999999</v>
      </c>
      <c r="E75" s="114">
        <v>39775.51627</v>
      </c>
      <c r="F75" s="114">
        <v>42794.88566</v>
      </c>
      <c r="G75" s="114">
        <v>52919.549310000002</v>
      </c>
      <c r="H75" s="114">
        <v>51849.052349999998</v>
      </c>
      <c r="I75" s="114">
        <v>35356.390619999998</v>
      </c>
      <c r="J75" s="114">
        <v>4743.7736599999998</v>
      </c>
      <c r="K75" s="114">
        <v>10746.85533</v>
      </c>
      <c r="L75" s="114">
        <v>2912.5607200000004</v>
      </c>
    </row>
    <row r="76" spans="1:12" ht="15" customHeight="1">
      <c r="A76" s="149" t="s">
        <v>962</v>
      </c>
      <c r="B76" s="114">
        <v>-564.02329000000009</v>
      </c>
      <c r="C76" s="114">
        <v>-539.98868999999991</v>
      </c>
      <c r="D76" s="114">
        <v>-627.3908100000001</v>
      </c>
      <c r="E76" s="114">
        <v>400.96357</v>
      </c>
      <c r="F76" s="114">
        <v>-27.545720000000003</v>
      </c>
      <c r="G76" s="114">
        <v>-970.35082</v>
      </c>
      <c r="H76" s="114">
        <v>176.22892999999999</v>
      </c>
      <c r="I76" s="114">
        <v>-1327.0554199999999</v>
      </c>
      <c r="J76" s="114">
        <v>-529.9194</v>
      </c>
      <c r="K76" s="114">
        <v>-1042.94595</v>
      </c>
      <c r="L76" s="114">
        <v>-412.78222</v>
      </c>
    </row>
    <row r="77" spans="1:12" ht="15" customHeight="1">
      <c r="A77" s="117" t="s">
        <v>627</v>
      </c>
      <c r="B77" s="114">
        <v>37507.005079999995</v>
      </c>
      <c r="C77" s="114">
        <v>39832.403939999997</v>
      </c>
      <c r="D77" s="114">
        <v>39705.637299999995</v>
      </c>
      <c r="E77" s="114">
        <v>40176.47984</v>
      </c>
      <c r="F77" s="114">
        <v>42767.339939999998</v>
      </c>
      <c r="G77" s="114">
        <v>51949.198490000002</v>
      </c>
      <c r="H77" s="114">
        <v>52025.281280000003</v>
      </c>
      <c r="I77" s="114">
        <v>34029.335200000001</v>
      </c>
      <c r="J77" s="114">
        <v>4213.8542600000001</v>
      </c>
      <c r="K77" s="114">
        <v>9703.909380000001</v>
      </c>
      <c r="L77" s="114">
        <v>2499.7784999999999</v>
      </c>
    </row>
    <row r="78" spans="1:12" ht="15" customHeight="1">
      <c r="A78" s="116" t="s">
        <v>628</v>
      </c>
      <c r="B78" s="114">
        <v>-328.78746000000001</v>
      </c>
      <c r="C78" s="114">
        <v>-141.54326</v>
      </c>
      <c r="D78" s="114">
        <v>2476.8597599999998</v>
      </c>
      <c r="E78" s="114">
        <v>4436.5932699999994</v>
      </c>
      <c r="F78" s="114">
        <v>1978.15608</v>
      </c>
      <c r="G78" s="114">
        <v>1267.5048999999999</v>
      </c>
      <c r="H78" s="114">
        <v>-2677.1809600000001</v>
      </c>
      <c r="I78" s="114">
        <v>4189.6991699999999</v>
      </c>
      <c r="J78" s="114">
        <v>11940.6206</v>
      </c>
      <c r="K78" s="114">
        <v>16348.55897</v>
      </c>
      <c r="L78" s="114">
        <v>1575.55007</v>
      </c>
    </row>
    <row r="79" spans="1:12" ht="15" customHeight="1">
      <c r="A79" s="147" t="s">
        <v>629</v>
      </c>
      <c r="B79" s="114">
        <v>37178.217619999996</v>
      </c>
      <c r="C79" s="114">
        <v>39690.860679999998</v>
      </c>
      <c r="D79" s="114">
        <v>42182.497060000002</v>
      </c>
      <c r="E79" s="114">
        <v>44613.073109999998</v>
      </c>
      <c r="F79" s="114">
        <v>44745.496020000006</v>
      </c>
      <c r="G79" s="114">
        <v>53216.703390000002</v>
      </c>
      <c r="H79" s="114">
        <v>49348.100319999998</v>
      </c>
      <c r="I79" s="114">
        <v>38219.034369999994</v>
      </c>
      <c r="J79" s="114">
        <v>16154.47486</v>
      </c>
      <c r="K79" s="114">
        <v>26052.468350000003</v>
      </c>
      <c r="L79" s="114">
        <v>4075.3285699999997</v>
      </c>
    </row>
    <row r="80" spans="1:12" ht="15" customHeight="1">
      <c r="A80" s="116" t="s">
        <v>630</v>
      </c>
      <c r="B80" s="114">
        <v>0</v>
      </c>
      <c r="C80" s="114">
        <v>0</v>
      </c>
      <c r="D80" s="114">
        <v>0</v>
      </c>
      <c r="E80" s="114">
        <v>0</v>
      </c>
      <c r="F80" s="114">
        <v>0</v>
      </c>
      <c r="G80" s="114">
        <v>1.0000000000000001E-5</v>
      </c>
      <c r="H80" s="114">
        <v>0</v>
      </c>
      <c r="I80" s="114">
        <v>0</v>
      </c>
      <c r="J80" s="114">
        <v>0</v>
      </c>
      <c r="K80" s="114">
        <v>0</v>
      </c>
      <c r="L80" s="114">
        <v>0</v>
      </c>
    </row>
    <row r="81" spans="1:12" ht="15" customHeight="1">
      <c r="A81" s="147" t="s">
        <v>631</v>
      </c>
      <c r="B81" s="114">
        <v>37178.217619999996</v>
      </c>
      <c r="C81" s="114">
        <v>39690.860679999998</v>
      </c>
      <c r="D81" s="114">
        <v>42182.497060000002</v>
      </c>
      <c r="E81" s="114">
        <v>44613.073109999998</v>
      </c>
      <c r="F81" s="114">
        <v>44745.496020000006</v>
      </c>
      <c r="G81" s="114">
        <v>53216.703399999999</v>
      </c>
      <c r="H81" s="114">
        <v>49348.100319999998</v>
      </c>
      <c r="I81" s="114">
        <v>38219.034369999994</v>
      </c>
      <c r="J81" s="114">
        <v>16154.47486</v>
      </c>
      <c r="K81" s="114">
        <v>26052.468350000003</v>
      </c>
      <c r="L81" s="114">
        <v>4075.3285699999997</v>
      </c>
    </row>
    <row r="82" spans="1:12" ht="15" customHeight="1" thickBot="1">
      <c r="A82" s="116" t="s">
        <v>632</v>
      </c>
      <c r="B82" s="114">
        <v>-3832.5249100000001</v>
      </c>
      <c r="C82" s="114">
        <v>-4791.1222300000009</v>
      </c>
      <c r="D82" s="114">
        <v>-5016.2301699999998</v>
      </c>
      <c r="E82" s="114">
        <v>-4367.5056399999994</v>
      </c>
      <c r="F82" s="114">
        <v>-8313.5009200000004</v>
      </c>
      <c r="G82" s="114">
        <v>-11442.134400000001</v>
      </c>
      <c r="H82" s="114">
        <v>-10483.004150000001</v>
      </c>
      <c r="I82" s="114">
        <v>-6013.4257099999995</v>
      </c>
      <c r="J82" s="114">
        <v>-3399.04306</v>
      </c>
      <c r="K82" s="114">
        <v>-4506.4706999999999</v>
      </c>
      <c r="L82" s="114">
        <v>-1390.6717800000001</v>
      </c>
    </row>
    <row r="83" spans="1:12" ht="15" customHeight="1" thickTop="1" thickBot="1">
      <c r="A83" s="392" t="s">
        <v>633</v>
      </c>
      <c r="B83" s="393">
        <v>33345.692710000003</v>
      </c>
      <c r="C83" s="393">
        <v>34899.738450000004</v>
      </c>
      <c r="D83" s="393">
        <v>37166.266889999999</v>
      </c>
      <c r="E83" s="393">
        <v>40245.567470000002</v>
      </c>
      <c r="F83" s="393">
        <v>36431.9951</v>
      </c>
      <c r="G83" s="393">
        <v>41774.569000000003</v>
      </c>
      <c r="H83" s="393">
        <v>38865.096170000004</v>
      </c>
      <c r="I83" s="393">
        <v>32205.608660000002</v>
      </c>
      <c r="J83" s="393">
        <v>12755.4318</v>
      </c>
      <c r="K83" s="393">
        <v>21545.997649999998</v>
      </c>
      <c r="L83" s="393">
        <v>2684.65679</v>
      </c>
    </row>
    <row r="84" spans="1:12" ht="3.75" customHeight="1" thickTop="1" thickBot="1">
      <c r="A84" s="118"/>
      <c r="B84" s="119"/>
      <c r="C84" s="119"/>
      <c r="D84" s="119"/>
      <c r="E84" s="119"/>
      <c r="F84" s="119"/>
      <c r="G84" s="119"/>
      <c r="H84" s="119"/>
      <c r="I84" s="119"/>
      <c r="J84" s="119"/>
      <c r="K84" s="119"/>
      <c r="L84" s="119"/>
    </row>
    <row r="85" spans="1:12" ht="15" customHeight="1" thickTop="1">
      <c r="A85" s="70"/>
      <c r="B85" s="25"/>
      <c r="C85" s="25"/>
      <c r="D85" s="25"/>
      <c r="E85" s="25"/>
      <c r="F85" s="25"/>
      <c r="G85" s="25"/>
      <c r="H85" s="25"/>
      <c r="I85" s="25"/>
      <c r="J85" s="25"/>
      <c r="K85" s="25"/>
      <c r="L85" s="25"/>
    </row>
  </sheetData>
  <mergeCells count="3">
    <mergeCell ref="A1:L1"/>
    <mergeCell ref="A2:L2"/>
    <mergeCell ref="A3:L3"/>
  </mergeCells>
  <pageMargins left="0.88" right="0.75" top="0.76" bottom="0.56999999999999995" header="0.74" footer="0.22"/>
  <pageSetup scale="40"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9"/>
  <sheetViews>
    <sheetView topLeftCell="C1" zoomScaleNormal="100" workbookViewId="0">
      <selection activeCell="C1" sqref="C1:N1"/>
    </sheetView>
  </sheetViews>
  <sheetFormatPr defaultRowHeight="12.75"/>
  <cols>
    <col min="1" max="1" width="3" style="44" hidden="1" customWidth="1"/>
    <col min="2" max="2" width="6" style="44" hidden="1" customWidth="1"/>
    <col min="3" max="3" width="81.5703125" style="44" customWidth="1"/>
    <col min="4" max="6" width="8.28515625" style="44" bestFit="1" customWidth="1"/>
    <col min="7" max="7" width="7.28515625" style="44" bestFit="1" customWidth="1"/>
    <col min="8" max="8" width="8.28515625" style="44" bestFit="1" customWidth="1"/>
    <col min="9" max="9" width="7.28515625" style="44" bestFit="1" customWidth="1"/>
    <col min="10" max="11" width="8.28515625" style="44" bestFit="1" customWidth="1"/>
    <col min="12" max="13" width="8.28515625" style="44" customWidth="1"/>
    <col min="14" max="14" width="8.28515625" style="44" bestFit="1" customWidth="1"/>
    <col min="15" max="257" width="9.140625" style="44"/>
    <col min="258" max="259" width="0" style="44" hidden="1" customWidth="1"/>
    <col min="260" max="260" width="81.5703125" style="44" customWidth="1"/>
    <col min="261" max="269" width="13.140625" style="44" customWidth="1"/>
    <col min="270" max="513" width="9.140625" style="44"/>
    <col min="514" max="515" width="0" style="44" hidden="1" customWidth="1"/>
    <col min="516" max="516" width="81.5703125" style="44" customWidth="1"/>
    <col min="517" max="525" width="13.140625" style="44" customWidth="1"/>
    <col min="526" max="769" width="9.140625" style="44"/>
    <col min="770" max="771" width="0" style="44" hidden="1" customWidth="1"/>
    <col min="772" max="772" width="81.5703125" style="44" customWidth="1"/>
    <col min="773" max="781" width="13.140625" style="44" customWidth="1"/>
    <col min="782" max="1025" width="9.140625" style="44"/>
    <col min="1026" max="1027" width="0" style="44" hidden="1" customWidth="1"/>
    <col min="1028" max="1028" width="81.5703125" style="44" customWidth="1"/>
    <col min="1029" max="1037" width="13.140625" style="44" customWidth="1"/>
    <col min="1038" max="1281" width="9.140625" style="44"/>
    <col min="1282" max="1283" width="0" style="44" hidden="1" customWidth="1"/>
    <col min="1284" max="1284" width="81.5703125" style="44" customWidth="1"/>
    <col min="1285" max="1293" width="13.140625" style="44" customWidth="1"/>
    <col min="1294" max="1537" width="9.140625" style="44"/>
    <col min="1538" max="1539" width="0" style="44" hidden="1" customWidth="1"/>
    <col min="1540" max="1540" width="81.5703125" style="44" customWidth="1"/>
    <col min="1541" max="1549" width="13.140625" style="44" customWidth="1"/>
    <col min="1550" max="1793" width="9.140625" style="44"/>
    <col min="1794" max="1795" width="0" style="44" hidden="1" customWidth="1"/>
    <col min="1796" max="1796" width="81.5703125" style="44" customWidth="1"/>
    <col min="1797" max="1805" width="13.140625" style="44" customWidth="1"/>
    <col min="1806" max="2049" width="9.140625" style="44"/>
    <col min="2050" max="2051" width="0" style="44" hidden="1" customWidth="1"/>
    <col min="2052" max="2052" width="81.5703125" style="44" customWidth="1"/>
    <col min="2053" max="2061" width="13.140625" style="44" customWidth="1"/>
    <col min="2062" max="2305" width="9.140625" style="44"/>
    <col min="2306" max="2307" width="0" style="44" hidden="1" customWidth="1"/>
    <col min="2308" max="2308" width="81.5703125" style="44" customWidth="1"/>
    <col min="2309" max="2317" width="13.140625" style="44" customWidth="1"/>
    <col min="2318" max="2561" width="9.140625" style="44"/>
    <col min="2562" max="2563" width="0" style="44" hidden="1" customWidth="1"/>
    <col min="2564" max="2564" width="81.5703125" style="44" customWidth="1"/>
    <col min="2565" max="2573" width="13.140625" style="44" customWidth="1"/>
    <col min="2574" max="2817" width="9.140625" style="44"/>
    <col min="2818" max="2819" width="0" style="44" hidden="1" customWidth="1"/>
    <col min="2820" max="2820" width="81.5703125" style="44" customWidth="1"/>
    <col min="2821" max="2829" width="13.140625" style="44" customWidth="1"/>
    <col min="2830" max="3073" width="9.140625" style="44"/>
    <col min="3074" max="3075" width="0" style="44" hidden="1" customWidth="1"/>
    <col min="3076" max="3076" width="81.5703125" style="44" customWidth="1"/>
    <col min="3077" max="3085" width="13.140625" style="44" customWidth="1"/>
    <col min="3086" max="3329" width="9.140625" style="44"/>
    <col min="3330" max="3331" width="0" style="44" hidden="1" customWidth="1"/>
    <col min="3332" max="3332" width="81.5703125" style="44" customWidth="1"/>
    <col min="3333" max="3341" width="13.140625" style="44" customWidth="1"/>
    <col min="3342" max="3585" width="9.140625" style="44"/>
    <col min="3586" max="3587" width="0" style="44" hidden="1" customWidth="1"/>
    <col min="3588" max="3588" width="81.5703125" style="44" customWidth="1"/>
    <col min="3589" max="3597" width="13.140625" style="44" customWidth="1"/>
    <col min="3598" max="3841" width="9.140625" style="44"/>
    <col min="3842" max="3843" width="0" style="44" hidden="1" customWidth="1"/>
    <col min="3844" max="3844" width="81.5703125" style="44" customWidth="1"/>
    <col min="3845" max="3853" width="13.140625" style="44" customWidth="1"/>
    <col min="3854" max="4097" width="9.140625" style="44"/>
    <col min="4098" max="4099" width="0" style="44" hidden="1" customWidth="1"/>
    <col min="4100" max="4100" width="81.5703125" style="44" customWidth="1"/>
    <col min="4101" max="4109" width="13.140625" style="44" customWidth="1"/>
    <col min="4110" max="4353" width="9.140625" style="44"/>
    <col min="4354" max="4355" width="0" style="44" hidden="1" customWidth="1"/>
    <col min="4356" max="4356" width="81.5703125" style="44" customWidth="1"/>
    <col min="4357" max="4365" width="13.140625" style="44" customWidth="1"/>
    <col min="4366" max="4609" width="9.140625" style="44"/>
    <col min="4610" max="4611" width="0" style="44" hidden="1" customWidth="1"/>
    <col min="4612" max="4612" width="81.5703125" style="44" customWidth="1"/>
    <col min="4613" max="4621" width="13.140625" style="44" customWidth="1"/>
    <col min="4622" max="4865" width="9.140625" style="44"/>
    <col min="4866" max="4867" width="0" style="44" hidden="1" customWidth="1"/>
    <col min="4868" max="4868" width="81.5703125" style="44" customWidth="1"/>
    <col min="4869" max="4877" width="13.140625" style="44" customWidth="1"/>
    <col min="4878" max="5121" width="9.140625" style="44"/>
    <col min="5122" max="5123" width="0" style="44" hidden="1" customWidth="1"/>
    <col min="5124" max="5124" width="81.5703125" style="44" customWidth="1"/>
    <col min="5125" max="5133" width="13.140625" style="44" customWidth="1"/>
    <col min="5134" max="5377" width="9.140625" style="44"/>
    <col min="5378" max="5379" width="0" style="44" hidden="1" customWidth="1"/>
    <col min="5380" max="5380" width="81.5703125" style="44" customWidth="1"/>
    <col min="5381" max="5389" width="13.140625" style="44" customWidth="1"/>
    <col min="5390" max="5633" width="9.140625" style="44"/>
    <col min="5634" max="5635" width="0" style="44" hidden="1" customWidth="1"/>
    <col min="5636" max="5636" width="81.5703125" style="44" customWidth="1"/>
    <col min="5637" max="5645" width="13.140625" style="44" customWidth="1"/>
    <col min="5646" max="5889" width="9.140625" style="44"/>
    <col min="5890" max="5891" width="0" style="44" hidden="1" customWidth="1"/>
    <col min="5892" max="5892" width="81.5703125" style="44" customWidth="1"/>
    <col min="5893" max="5901" width="13.140625" style="44" customWidth="1"/>
    <col min="5902" max="6145" width="9.140625" style="44"/>
    <col min="6146" max="6147" width="0" style="44" hidden="1" customWidth="1"/>
    <col min="6148" max="6148" width="81.5703125" style="44" customWidth="1"/>
    <col min="6149" max="6157" width="13.140625" style="44" customWidth="1"/>
    <col min="6158" max="6401" width="9.140625" style="44"/>
    <col min="6402" max="6403" width="0" style="44" hidden="1" customWidth="1"/>
    <col min="6404" max="6404" width="81.5703125" style="44" customWidth="1"/>
    <col min="6405" max="6413" width="13.140625" style="44" customWidth="1"/>
    <col min="6414" max="6657" width="9.140625" style="44"/>
    <col min="6658" max="6659" width="0" style="44" hidden="1" customWidth="1"/>
    <col min="6660" max="6660" width="81.5703125" style="44" customWidth="1"/>
    <col min="6661" max="6669" width="13.140625" style="44" customWidth="1"/>
    <col min="6670" max="6913" width="9.140625" style="44"/>
    <col min="6914" max="6915" width="0" style="44" hidden="1" customWidth="1"/>
    <col min="6916" max="6916" width="81.5703125" style="44" customWidth="1"/>
    <col min="6917" max="6925" width="13.140625" style="44" customWidth="1"/>
    <col min="6926" max="7169" width="9.140625" style="44"/>
    <col min="7170" max="7171" width="0" style="44" hidden="1" customWidth="1"/>
    <col min="7172" max="7172" width="81.5703125" style="44" customWidth="1"/>
    <col min="7173" max="7181" width="13.140625" style="44" customWidth="1"/>
    <col min="7182" max="7425" width="9.140625" style="44"/>
    <col min="7426" max="7427" width="0" style="44" hidden="1" customWidth="1"/>
    <col min="7428" max="7428" width="81.5703125" style="44" customWidth="1"/>
    <col min="7429" max="7437" width="13.140625" style="44" customWidth="1"/>
    <col min="7438" max="7681" width="9.140625" style="44"/>
    <col min="7682" max="7683" width="0" style="44" hidden="1" customWidth="1"/>
    <col min="7684" max="7684" width="81.5703125" style="44" customWidth="1"/>
    <col min="7685" max="7693" width="13.140625" style="44" customWidth="1"/>
    <col min="7694" max="7937" width="9.140625" style="44"/>
    <col min="7938" max="7939" width="0" style="44" hidden="1" customWidth="1"/>
    <col min="7940" max="7940" width="81.5703125" style="44" customWidth="1"/>
    <col min="7941" max="7949" width="13.140625" style="44" customWidth="1"/>
    <col min="7950" max="8193" width="9.140625" style="44"/>
    <col min="8194" max="8195" width="0" style="44" hidden="1" customWidth="1"/>
    <col min="8196" max="8196" width="81.5703125" style="44" customWidth="1"/>
    <col min="8197" max="8205" width="13.140625" style="44" customWidth="1"/>
    <col min="8206" max="8449" width="9.140625" style="44"/>
    <col min="8450" max="8451" width="0" style="44" hidden="1" customWidth="1"/>
    <col min="8452" max="8452" width="81.5703125" style="44" customWidth="1"/>
    <col min="8453" max="8461" width="13.140625" style="44" customWidth="1"/>
    <col min="8462" max="8705" width="9.140625" style="44"/>
    <col min="8706" max="8707" width="0" style="44" hidden="1" customWidth="1"/>
    <col min="8708" max="8708" width="81.5703125" style="44" customWidth="1"/>
    <col min="8709" max="8717" width="13.140625" style="44" customWidth="1"/>
    <col min="8718" max="8961" width="9.140625" style="44"/>
    <col min="8962" max="8963" width="0" style="44" hidden="1" customWidth="1"/>
    <col min="8964" max="8964" width="81.5703125" style="44" customWidth="1"/>
    <col min="8965" max="8973" width="13.140625" style="44" customWidth="1"/>
    <col min="8974" max="9217" width="9.140625" style="44"/>
    <col min="9218" max="9219" width="0" style="44" hidden="1" customWidth="1"/>
    <col min="9220" max="9220" width="81.5703125" style="44" customWidth="1"/>
    <col min="9221" max="9229" width="13.140625" style="44" customWidth="1"/>
    <col min="9230" max="9473" width="9.140625" style="44"/>
    <col min="9474" max="9475" width="0" style="44" hidden="1" customWidth="1"/>
    <col min="9476" max="9476" width="81.5703125" style="44" customWidth="1"/>
    <col min="9477" max="9485" width="13.140625" style="44" customWidth="1"/>
    <col min="9486" max="9729" width="9.140625" style="44"/>
    <col min="9730" max="9731" width="0" style="44" hidden="1" customWidth="1"/>
    <col min="9732" max="9732" width="81.5703125" style="44" customWidth="1"/>
    <col min="9733" max="9741" width="13.140625" style="44" customWidth="1"/>
    <col min="9742" max="9985" width="9.140625" style="44"/>
    <col min="9986" max="9987" width="0" style="44" hidden="1" customWidth="1"/>
    <col min="9988" max="9988" width="81.5703125" style="44" customWidth="1"/>
    <col min="9989" max="9997" width="13.140625" style="44" customWidth="1"/>
    <col min="9998" max="10241" width="9.140625" style="44"/>
    <col min="10242" max="10243" width="0" style="44" hidden="1" customWidth="1"/>
    <col min="10244" max="10244" width="81.5703125" style="44" customWidth="1"/>
    <col min="10245" max="10253" width="13.140625" style="44" customWidth="1"/>
    <col min="10254" max="10497" width="9.140625" style="44"/>
    <col min="10498" max="10499" width="0" style="44" hidden="1" customWidth="1"/>
    <col min="10500" max="10500" width="81.5703125" style="44" customWidth="1"/>
    <col min="10501" max="10509" width="13.140625" style="44" customWidth="1"/>
    <col min="10510" max="10753" width="9.140625" style="44"/>
    <col min="10754" max="10755" width="0" style="44" hidden="1" customWidth="1"/>
    <col min="10756" max="10756" width="81.5703125" style="44" customWidth="1"/>
    <col min="10757" max="10765" width="13.140625" style="44" customWidth="1"/>
    <col min="10766" max="11009" width="9.140625" style="44"/>
    <col min="11010" max="11011" width="0" style="44" hidden="1" customWidth="1"/>
    <col min="11012" max="11012" width="81.5703125" style="44" customWidth="1"/>
    <col min="11013" max="11021" width="13.140625" style="44" customWidth="1"/>
    <col min="11022" max="11265" width="9.140625" style="44"/>
    <col min="11266" max="11267" width="0" style="44" hidden="1" customWidth="1"/>
    <col min="11268" max="11268" width="81.5703125" style="44" customWidth="1"/>
    <col min="11269" max="11277" width="13.140625" style="44" customWidth="1"/>
    <col min="11278" max="11521" width="9.140625" style="44"/>
    <col min="11522" max="11523" width="0" style="44" hidden="1" customWidth="1"/>
    <col min="11524" max="11524" width="81.5703125" style="44" customWidth="1"/>
    <col min="11525" max="11533" width="13.140625" style="44" customWidth="1"/>
    <col min="11534" max="11777" width="9.140625" style="44"/>
    <col min="11778" max="11779" width="0" style="44" hidden="1" customWidth="1"/>
    <col min="11780" max="11780" width="81.5703125" style="44" customWidth="1"/>
    <col min="11781" max="11789" width="13.140625" style="44" customWidth="1"/>
    <col min="11790" max="12033" width="9.140625" style="44"/>
    <col min="12034" max="12035" width="0" style="44" hidden="1" customWidth="1"/>
    <col min="12036" max="12036" width="81.5703125" style="44" customWidth="1"/>
    <col min="12037" max="12045" width="13.140625" style="44" customWidth="1"/>
    <col min="12046" max="12289" width="9.140625" style="44"/>
    <col min="12290" max="12291" width="0" style="44" hidden="1" customWidth="1"/>
    <col min="12292" max="12292" width="81.5703125" style="44" customWidth="1"/>
    <col min="12293" max="12301" width="13.140625" style="44" customWidth="1"/>
    <col min="12302" max="12545" width="9.140625" style="44"/>
    <col min="12546" max="12547" width="0" style="44" hidden="1" customWidth="1"/>
    <col min="12548" max="12548" width="81.5703125" style="44" customWidth="1"/>
    <col min="12549" max="12557" width="13.140625" style="44" customWidth="1"/>
    <col min="12558" max="12801" width="9.140625" style="44"/>
    <col min="12802" max="12803" width="0" style="44" hidden="1" customWidth="1"/>
    <col min="12804" max="12804" width="81.5703125" style="44" customWidth="1"/>
    <col min="12805" max="12813" width="13.140625" style="44" customWidth="1"/>
    <col min="12814" max="13057" width="9.140625" style="44"/>
    <col min="13058" max="13059" width="0" style="44" hidden="1" customWidth="1"/>
    <col min="13060" max="13060" width="81.5703125" style="44" customWidth="1"/>
    <col min="13061" max="13069" width="13.140625" style="44" customWidth="1"/>
    <col min="13070" max="13313" width="9.140625" style="44"/>
    <col min="13314" max="13315" width="0" style="44" hidden="1" customWidth="1"/>
    <col min="13316" max="13316" width="81.5703125" style="44" customWidth="1"/>
    <col min="13317" max="13325" width="13.140625" style="44" customWidth="1"/>
    <col min="13326" max="13569" width="9.140625" style="44"/>
    <col min="13570" max="13571" width="0" style="44" hidden="1" customWidth="1"/>
    <col min="13572" max="13572" width="81.5703125" style="44" customWidth="1"/>
    <col min="13573" max="13581" width="13.140625" style="44" customWidth="1"/>
    <col min="13582" max="13825" width="9.140625" style="44"/>
    <col min="13826" max="13827" width="0" style="44" hidden="1" customWidth="1"/>
    <col min="13828" max="13828" width="81.5703125" style="44" customWidth="1"/>
    <col min="13829" max="13837" width="13.140625" style="44" customWidth="1"/>
    <col min="13838" max="14081" width="9.140625" style="44"/>
    <col min="14082" max="14083" width="0" style="44" hidden="1" customWidth="1"/>
    <col min="14084" max="14084" width="81.5703125" style="44" customWidth="1"/>
    <col min="14085" max="14093" width="13.140625" style="44" customWidth="1"/>
    <col min="14094" max="14337" width="9.140625" style="44"/>
    <col min="14338" max="14339" width="0" style="44" hidden="1" customWidth="1"/>
    <col min="14340" max="14340" width="81.5703125" style="44" customWidth="1"/>
    <col min="14341" max="14349" width="13.140625" style="44" customWidth="1"/>
    <col min="14350" max="14593" width="9.140625" style="44"/>
    <col min="14594" max="14595" width="0" style="44" hidden="1" customWidth="1"/>
    <col min="14596" max="14596" width="81.5703125" style="44" customWidth="1"/>
    <col min="14597" max="14605" width="13.140625" style="44" customWidth="1"/>
    <col min="14606" max="14849" width="9.140625" style="44"/>
    <col min="14850" max="14851" width="0" style="44" hidden="1" customWidth="1"/>
    <col min="14852" max="14852" width="81.5703125" style="44" customWidth="1"/>
    <col min="14853" max="14861" width="13.140625" style="44" customWidth="1"/>
    <col min="14862" max="15105" width="9.140625" style="44"/>
    <col min="15106" max="15107" width="0" style="44" hidden="1" customWidth="1"/>
    <col min="15108" max="15108" width="81.5703125" style="44" customWidth="1"/>
    <col min="15109" max="15117" width="13.140625" style="44" customWidth="1"/>
    <col min="15118" max="15361" width="9.140625" style="44"/>
    <col min="15362" max="15363" width="0" style="44" hidden="1" customWidth="1"/>
    <col min="15364" max="15364" width="81.5703125" style="44" customWidth="1"/>
    <col min="15365" max="15373" width="13.140625" style="44" customWidth="1"/>
    <col min="15374" max="15617" width="9.140625" style="44"/>
    <col min="15618" max="15619" width="0" style="44" hidden="1" customWidth="1"/>
    <col min="15620" max="15620" width="81.5703125" style="44" customWidth="1"/>
    <col min="15621" max="15629" width="13.140625" style="44" customWidth="1"/>
    <col min="15630" max="15873" width="9.140625" style="44"/>
    <col min="15874" max="15875" width="0" style="44" hidden="1" customWidth="1"/>
    <col min="15876" max="15876" width="81.5703125" style="44" customWidth="1"/>
    <col min="15877" max="15885" width="13.140625" style="44" customWidth="1"/>
    <col min="15886" max="16129" width="9.140625" style="44"/>
    <col min="16130" max="16131" width="0" style="44" hidden="1" customWidth="1"/>
    <col min="16132" max="16132" width="81.5703125" style="44" customWidth="1"/>
    <col min="16133" max="16141" width="13.140625" style="44" customWidth="1"/>
    <col min="16142" max="16384" width="9.140625" style="44"/>
  </cols>
  <sheetData>
    <row r="1" spans="1:14" s="43" customFormat="1" ht="15" customHeight="1">
      <c r="A1" s="396"/>
      <c r="B1" s="396"/>
      <c r="C1" s="738"/>
      <c r="D1" s="738"/>
      <c r="E1" s="738"/>
      <c r="F1" s="738"/>
      <c r="G1" s="738"/>
      <c r="H1" s="738"/>
      <c r="I1" s="738"/>
      <c r="J1" s="738"/>
      <c r="K1" s="738"/>
      <c r="L1" s="738"/>
      <c r="M1" s="738"/>
      <c r="N1" s="738"/>
    </row>
    <row r="2" spans="1:14" s="43" customFormat="1" ht="15" customHeight="1">
      <c r="A2" s="739" t="s">
        <v>956</v>
      </c>
      <c r="B2" s="739"/>
      <c r="C2" s="739"/>
      <c r="D2" s="739"/>
      <c r="E2" s="739"/>
      <c r="F2" s="739"/>
      <c r="G2" s="739"/>
      <c r="H2" s="739"/>
      <c r="I2" s="739"/>
      <c r="J2" s="739"/>
      <c r="K2" s="739"/>
      <c r="L2" s="739"/>
      <c r="M2" s="739"/>
      <c r="N2" s="739"/>
    </row>
    <row r="3" spans="1:14" s="43" customFormat="1" ht="15" customHeight="1">
      <c r="A3" s="396"/>
      <c r="B3" s="396"/>
      <c r="C3" s="739" t="s">
        <v>812</v>
      </c>
      <c r="D3" s="739"/>
      <c r="E3" s="739"/>
      <c r="F3" s="739"/>
      <c r="G3" s="739"/>
      <c r="H3" s="739"/>
      <c r="I3" s="739"/>
      <c r="J3" s="739"/>
      <c r="K3" s="739"/>
      <c r="L3" s="739"/>
      <c r="M3" s="739"/>
      <c r="N3" s="739"/>
    </row>
    <row r="4" spans="1:14" s="43" customFormat="1" ht="15" customHeight="1">
      <c r="A4" s="740"/>
      <c r="B4" s="739"/>
      <c r="C4" s="739"/>
      <c r="D4" s="739"/>
      <c r="E4" s="739"/>
      <c r="F4" s="739"/>
      <c r="G4" s="739"/>
      <c r="H4" s="739"/>
      <c r="I4" s="739"/>
      <c r="J4" s="739"/>
      <c r="K4" s="739"/>
      <c r="L4" s="739"/>
      <c r="M4" s="739"/>
      <c r="N4" s="739"/>
    </row>
    <row r="5" spans="1:14" s="55" customFormat="1" ht="15" customHeight="1" thickBot="1">
      <c r="A5" s="162"/>
      <c r="B5" s="163"/>
      <c r="C5" s="163"/>
      <c r="D5" s="163"/>
      <c r="E5" s="163"/>
      <c r="F5" s="163"/>
      <c r="G5" s="163"/>
      <c r="H5" s="163"/>
      <c r="I5" s="163"/>
      <c r="J5" s="163"/>
      <c r="K5" s="163"/>
      <c r="L5" s="163"/>
      <c r="M5" s="163"/>
      <c r="N5" s="163"/>
    </row>
    <row r="6" spans="1:14" s="78" customFormat="1" ht="30" customHeight="1" thickTop="1" thickBot="1">
      <c r="A6" s="47"/>
      <c r="B6" s="47"/>
      <c r="C6" s="397"/>
      <c r="D6" s="390" t="s">
        <v>570</v>
      </c>
      <c r="E6" s="390" t="s">
        <v>571</v>
      </c>
      <c r="F6" s="390" t="s">
        <v>572</v>
      </c>
      <c r="G6" s="390" t="s">
        <v>573</v>
      </c>
      <c r="H6" s="390" t="s">
        <v>574</v>
      </c>
      <c r="I6" s="390" t="s">
        <v>575</v>
      </c>
      <c r="J6" s="390" t="s">
        <v>1239</v>
      </c>
      <c r="K6" s="390" t="s">
        <v>1290</v>
      </c>
      <c r="L6" s="390" t="s">
        <v>1513</v>
      </c>
      <c r="M6" s="390" t="s">
        <v>1397</v>
      </c>
      <c r="N6" s="398" t="s">
        <v>1514</v>
      </c>
    </row>
    <row r="7" spans="1:14" ht="15" customHeight="1" thickTop="1" thickBot="1">
      <c r="A7" s="47"/>
      <c r="B7" s="47"/>
      <c r="C7" s="25"/>
      <c r="D7" s="25"/>
      <c r="E7" s="25"/>
      <c r="F7" s="25"/>
      <c r="G7" s="25"/>
      <c r="H7" s="25"/>
      <c r="I7" s="25"/>
      <c r="J7" s="25"/>
      <c r="K7" s="25"/>
      <c r="L7" s="25"/>
      <c r="M7" s="25"/>
      <c r="N7" s="25"/>
    </row>
    <row r="8" spans="1:14" s="45" customFormat="1" ht="15" customHeight="1" thickTop="1" thickBot="1">
      <c r="A8" s="47"/>
      <c r="B8" s="164"/>
      <c r="C8" s="399" t="s">
        <v>517</v>
      </c>
      <c r="D8" s="400"/>
      <c r="E8" s="400"/>
      <c r="F8" s="400"/>
      <c r="G8" s="400"/>
      <c r="H8" s="400"/>
      <c r="I8" s="400"/>
      <c r="J8" s="400"/>
      <c r="K8" s="400"/>
      <c r="L8" s="400"/>
      <c r="M8" s="400"/>
      <c r="N8" s="401"/>
    </row>
    <row r="9" spans="1:14" ht="15" customHeight="1" thickTop="1">
      <c r="A9" s="47" t="s">
        <v>742</v>
      </c>
      <c r="B9" s="46" t="s">
        <v>813</v>
      </c>
      <c r="C9" s="165" t="s">
        <v>814</v>
      </c>
      <c r="D9" s="130">
        <v>0.1183</v>
      </c>
      <c r="E9" s="130">
        <v>0.11550000000000001</v>
      </c>
      <c r="F9" s="130">
        <v>0.1138</v>
      </c>
      <c r="G9" s="130">
        <v>0.1066</v>
      </c>
      <c r="H9" s="130">
        <v>0.1263</v>
      </c>
      <c r="I9" s="130">
        <v>0.11509999999999999</v>
      </c>
      <c r="J9" s="130">
        <v>0.1047</v>
      </c>
      <c r="K9" s="130">
        <v>0.1086</v>
      </c>
      <c r="L9" s="130">
        <v>0.1037</v>
      </c>
      <c r="M9" s="130">
        <v>0.1016</v>
      </c>
      <c r="N9" s="130">
        <v>0.1129</v>
      </c>
    </row>
    <row r="10" spans="1:14" ht="15" customHeight="1" thickBot="1">
      <c r="A10" s="47" t="s">
        <v>742</v>
      </c>
      <c r="B10" s="46" t="s">
        <v>815</v>
      </c>
      <c r="C10" s="165" t="s">
        <v>816</v>
      </c>
      <c r="D10" s="130">
        <v>0.70169999999999999</v>
      </c>
      <c r="E10" s="130">
        <v>0.69669999999999999</v>
      </c>
      <c r="F10" s="130">
        <v>0.70750000000000002</v>
      </c>
      <c r="G10" s="130">
        <v>0.71650000000000003</v>
      </c>
      <c r="H10" s="130">
        <v>0.72309999999999997</v>
      </c>
      <c r="I10" s="130">
        <v>0.74250000000000005</v>
      </c>
      <c r="J10" s="130">
        <v>0.74929999999999997</v>
      </c>
      <c r="K10" s="130">
        <v>0.73899999999999999</v>
      </c>
      <c r="L10" s="130">
        <v>0.73839999999999995</v>
      </c>
      <c r="M10" s="130">
        <v>0.74470000000000003</v>
      </c>
      <c r="N10" s="130">
        <v>0.74299999999999999</v>
      </c>
    </row>
    <row r="11" spans="1:14" s="19" customFormat="1" ht="15" customHeight="1" thickTop="1" thickBot="1">
      <c r="A11" s="47"/>
      <c r="B11" s="164"/>
      <c r="C11" s="399" t="s">
        <v>520</v>
      </c>
      <c r="D11" s="400"/>
      <c r="E11" s="400"/>
      <c r="F11" s="400"/>
      <c r="G11" s="400"/>
      <c r="H11" s="400"/>
      <c r="I11" s="400"/>
      <c r="J11" s="400"/>
      <c r="K11" s="400"/>
      <c r="L11" s="400"/>
      <c r="M11" s="400"/>
      <c r="N11" s="401"/>
    </row>
    <row r="12" spans="1:14" s="78" customFormat="1" ht="15" customHeight="1" thickTop="1">
      <c r="A12" s="47" t="s">
        <v>742</v>
      </c>
      <c r="B12" s="46" t="s">
        <v>817</v>
      </c>
      <c r="C12" s="165" t="s">
        <v>1343</v>
      </c>
      <c r="D12" s="130">
        <v>0.76939999999999997</v>
      </c>
      <c r="E12" s="130">
        <v>0.77490000000000003</v>
      </c>
      <c r="F12" s="130">
        <v>0.77170000000000005</v>
      </c>
      <c r="G12" s="130">
        <v>0.76119999999999999</v>
      </c>
      <c r="H12" s="130">
        <v>0.75049999999999994</v>
      </c>
      <c r="I12" s="130">
        <v>0.72840000000000005</v>
      </c>
      <c r="J12" s="130">
        <v>0.70909999999999995</v>
      </c>
      <c r="K12" s="130">
        <v>0.71389999999999998</v>
      </c>
      <c r="L12" s="130">
        <v>0.72109999999999996</v>
      </c>
      <c r="M12" s="130">
        <v>0.73099999999999998</v>
      </c>
      <c r="N12" s="130">
        <v>0.70920000000000005</v>
      </c>
    </row>
    <row r="13" spans="1:14" s="77" customFormat="1" ht="15" customHeight="1">
      <c r="A13" s="47" t="s">
        <v>742</v>
      </c>
      <c r="B13" s="46" t="s">
        <v>818</v>
      </c>
      <c r="C13" s="165" t="s">
        <v>1344</v>
      </c>
      <c r="D13" s="167">
        <v>0.76939999999999997</v>
      </c>
      <c r="E13" s="130">
        <v>0.77490000000000003</v>
      </c>
      <c r="F13" s="130">
        <v>0.77170000000000005</v>
      </c>
      <c r="G13" s="130">
        <v>0.76119999999999999</v>
      </c>
      <c r="H13" s="130">
        <v>0.75060000000000004</v>
      </c>
      <c r="I13" s="130">
        <v>0.72909999999999997</v>
      </c>
      <c r="J13" s="130">
        <v>0.7097</v>
      </c>
      <c r="K13" s="130">
        <v>0.71430000000000005</v>
      </c>
      <c r="L13" s="130">
        <v>0.72130000000000005</v>
      </c>
      <c r="M13" s="130">
        <v>0.73129999999999995</v>
      </c>
      <c r="N13" s="130">
        <v>0.71220000000000006</v>
      </c>
    </row>
    <row r="14" spans="1:14" s="77" customFormat="1" ht="15" customHeight="1">
      <c r="A14" s="47"/>
      <c r="B14" s="46"/>
      <c r="C14" s="165" t="s">
        <v>1345</v>
      </c>
      <c r="D14" s="130">
        <v>5.5500000000000001E-2</v>
      </c>
      <c r="E14" s="130">
        <v>5.5100000000000003E-2</v>
      </c>
      <c r="F14" s="130">
        <v>5.2200000000000003E-2</v>
      </c>
      <c r="G14" s="130">
        <v>6.25E-2</v>
      </c>
      <c r="H14" s="130">
        <v>6.6199999999999995E-2</v>
      </c>
      <c r="I14" s="130">
        <v>7.2099999999999997E-2</v>
      </c>
      <c r="J14" s="130">
        <v>8.2199999999999995E-2</v>
      </c>
      <c r="K14" s="130">
        <v>8.0199999999999994E-2</v>
      </c>
      <c r="L14" s="130">
        <v>7.9100000000000004E-2</v>
      </c>
      <c r="M14" s="130">
        <v>7.9000000000000001E-2</v>
      </c>
      <c r="N14" s="130">
        <v>8.5900000000000004E-2</v>
      </c>
    </row>
    <row r="15" spans="1:14" s="77" customFormat="1" ht="15" customHeight="1" thickBot="1">
      <c r="A15" s="47" t="s">
        <v>742</v>
      </c>
      <c r="B15" s="46" t="s">
        <v>819</v>
      </c>
      <c r="C15" s="165" t="s">
        <v>1346</v>
      </c>
      <c r="D15" s="130">
        <v>2.0000000000000001E-4</v>
      </c>
      <c r="E15" s="130">
        <v>2.0000000000000001E-4</v>
      </c>
      <c r="F15" s="130">
        <v>2.0000000000000001E-4</v>
      </c>
      <c r="G15" s="130">
        <v>2.0000000000000001E-4</v>
      </c>
      <c r="H15" s="130">
        <v>2.0000000000000001E-4</v>
      </c>
      <c r="I15" s="130">
        <v>2.0000000000000001E-4</v>
      </c>
      <c r="J15" s="130">
        <v>2.0000000000000001E-4</v>
      </c>
      <c r="K15" s="130">
        <v>2.0000000000000001E-4</v>
      </c>
      <c r="L15" s="130">
        <v>2.0000000000000001E-4</v>
      </c>
      <c r="M15" s="130">
        <v>2.0000000000000001E-4</v>
      </c>
      <c r="N15" s="130">
        <v>2.0000000000000001E-4</v>
      </c>
    </row>
    <row r="16" spans="1:14" s="19" customFormat="1" ht="15" customHeight="1" thickTop="1" thickBot="1">
      <c r="A16" s="47"/>
      <c r="B16" s="164"/>
      <c r="C16" s="399" t="s">
        <v>820</v>
      </c>
      <c r="D16" s="400"/>
      <c r="E16" s="400"/>
      <c r="F16" s="400"/>
      <c r="G16" s="400"/>
      <c r="H16" s="400"/>
      <c r="I16" s="400"/>
      <c r="J16" s="400"/>
      <c r="K16" s="400"/>
      <c r="L16" s="400"/>
      <c r="M16" s="400"/>
      <c r="N16" s="401"/>
    </row>
    <row r="17" spans="1:14" s="78" customFormat="1" ht="15" customHeight="1" thickTop="1">
      <c r="A17" s="47" t="s">
        <v>742</v>
      </c>
      <c r="B17" s="46" t="s">
        <v>821</v>
      </c>
      <c r="C17" s="165" t="s">
        <v>1347</v>
      </c>
      <c r="D17" s="130">
        <v>0.1154</v>
      </c>
      <c r="E17" s="130">
        <v>0.1762</v>
      </c>
      <c r="F17" s="130">
        <v>0.14269999999999999</v>
      </c>
      <c r="G17" s="130">
        <v>0.1265</v>
      </c>
      <c r="H17" s="130">
        <v>0.1123</v>
      </c>
      <c r="I17" s="130">
        <v>0.10680000000000001</v>
      </c>
      <c r="J17" s="130">
        <v>7.5300000000000006E-2</v>
      </c>
      <c r="K17" s="130">
        <v>6.7199999999999996E-2</v>
      </c>
      <c r="L17" s="130">
        <v>7.7200000000000005E-2</v>
      </c>
      <c r="M17" s="130">
        <v>7.9000000000000001E-2</v>
      </c>
      <c r="N17" s="130">
        <v>6.8699999999999997E-2</v>
      </c>
    </row>
    <row r="18" spans="1:14" s="77" customFormat="1" ht="15" customHeight="1">
      <c r="A18" s="47" t="s">
        <v>742</v>
      </c>
      <c r="B18" s="46" t="s">
        <v>822</v>
      </c>
      <c r="C18" s="165" t="s">
        <v>1348</v>
      </c>
      <c r="D18" s="130">
        <v>0.88460000000000005</v>
      </c>
      <c r="E18" s="130">
        <v>0.82379999999999998</v>
      </c>
      <c r="F18" s="130">
        <v>0.85729999999999995</v>
      </c>
      <c r="G18" s="130">
        <v>0.87350000000000005</v>
      </c>
      <c r="H18" s="130">
        <v>0.88770000000000004</v>
      </c>
      <c r="I18" s="130">
        <v>0.89319999999999999</v>
      </c>
      <c r="J18" s="130">
        <v>0.92469999999999997</v>
      </c>
      <c r="K18" s="130">
        <v>0.93279999999999996</v>
      </c>
      <c r="L18" s="130">
        <v>0.92279999999999995</v>
      </c>
      <c r="M18" s="130">
        <v>0.92100000000000004</v>
      </c>
      <c r="N18" s="130">
        <v>0.93130000000000002</v>
      </c>
    </row>
    <row r="19" spans="1:14" s="77" customFormat="1" ht="15" customHeight="1" thickBot="1">
      <c r="A19" s="47" t="s">
        <v>742</v>
      </c>
      <c r="B19" s="46" t="s">
        <v>823</v>
      </c>
      <c r="C19" s="165" t="s">
        <v>824</v>
      </c>
      <c r="D19" s="168">
        <v>590.3895</v>
      </c>
      <c r="E19" s="168">
        <v>596.69920000000002</v>
      </c>
      <c r="F19" s="168">
        <v>605.7183</v>
      </c>
      <c r="G19" s="168">
        <v>614.42200000000003</v>
      </c>
      <c r="H19" s="168">
        <v>645.2319</v>
      </c>
      <c r="I19" s="168">
        <v>628.03279999999995</v>
      </c>
      <c r="J19" s="168">
        <v>621.57389999999998</v>
      </c>
      <c r="K19" s="168">
        <v>624.17139999999995</v>
      </c>
      <c r="L19" s="168">
        <v>629.60530000000006</v>
      </c>
      <c r="M19" s="168">
        <v>630.20209999999997</v>
      </c>
      <c r="N19" s="168">
        <v>633.67769999999996</v>
      </c>
    </row>
    <row r="20" spans="1:14" s="19" customFormat="1" ht="15" customHeight="1" thickTop="1" thickBot="1">
      <c r="A20" s="47"/>
      <c r="B20" s="164"/>
      <c r="C20" s="399" t="s">
        <v>825</v>
      </c>
      <c r="D20" s="400"/>
      <c r="E20" s="400"/>
      <c r="F20" s="400"/>
      <c r="G20" s="400"/>
      <c r="H20" s="400"/>
      <c r="I20" s="400"/>
      <c r="J20" s="400"/>
      <c r="K20" s="400"/>
      <c r="L20" s="400"/>
      <c r="M20" s="400"/>
      <c r="N20" s="401"/>
    </row>
    <row r="21" spans="1:14" s="78" customFormat="1" ht="15" customHeight="1" thickTop="1">
      <c r="A21" s="47" t="s">
        <v>742</v>
      </c>
      <c r="B21" s="46" t="s">
        <v>826</v>
      </c>
      <c r="C21" s="165" t="s">
        <v>827</v>
      </c>
      <c r="D21" s="130">
        <v>0.98170000000000002</v>
      </c>
      <c r="E21" s="130">
        <v>0.98109999999999997</v>
      </c>
      <c r="F21" s="130">
        <v>0.97819999999999996</v>
      </c>
      <c r="G21" s="130">
        <v>0.97529999999999994</v>
      </c>
      <c r="H21" s="130">
        <v>0.97289999999999999</v>
      </c>
      <c r="I21" s="130">
        <v>0.96689999999999998</v>
      </c>
      <c r="J21" s="130">
        <v>0.97270000000000001</v>
      </c>
      <c r="K21" s="130">
        <v>0.97529999999999994</v>
      </c>
      <c r="L21" s="130">
        <v>0.97</v>
      </c>
      <c r="M21" s="130">
        <v>0.96950000000000003</v>
      </c>
      <c r="N21" s="130">
        <v>0.96150000000000002</v>
      </c>
    </row>
    <row r="22" spans="1:14" s="77" customFormat="1" ht="15" customHeight="1">
      <c r="A22" s="47" t="s">
        <v>742</v>
      </c>
      <c r="B22" s="46" t="s">
        <v>828</v>
      </c>
      <c r="C22" s="165" t="s">
        <v>829</v>
      </c>
      <c r="D22" s="130">
        <v>2.5399999999999999E-2</v>
      </c>
      <c r="E22" s="130">
        <v>2.7699999999999999E-2</v>
      </c>
      <c r="F22" s="130">
        <v>3.39E-2</v>
      </c>
      <c r="G22" s="130">
        <v>3.7999999999999999E-2</v>
      </c>
      <c r="H22" s="130">
        <v>4.5699999999999998E-2</v>
      </c>
      <c r="I22" s="130">
        <v>5.16E-2</v>
      </c>
      <c r="J22" s="130">
        <v>5.9499999999999997E-2</v>
      </c>
      <c r="K22" s="130">
        <v>0.29289999999999999</v>
      </c>
      <c r="L22" s="130">
        <v>0.308</v>
      </c>
      <c r="M22" s="130">
        <v>0.29480000000000001</v>
      </c>
      <c r="N22" s="130">
        <v>0.28160000000000002</v>
      </c>
    </row>
    <row r="23" spans="1:14" s="77" customFormat="1" ht="15" customHeight="1">
      <c r="A23" s="47" t="s">
        <v>742</v>
      </c>
      <c r="B23" s="46" t="s">
        <v>830</v>
      </c>
      <c r="C23" s="165" t="s">
        <v>831</v>
      </c>
      <c r="D23" s="130">
        <v>1.83E-2</v>
      </c>
      <c r="E23" s="130">
        <v>1.89E-2</v>
      </c>
      <c r="F23" s="130">
        <v>2.18E-2</v>
      </c>
      <c r="G23" s="130">
        <v>2.47E-2</v>
      </c>
      <c r="H23" s="130">
        <v>2.7099999999999999E-2</v>
      </c>
      <c r="I23" s="130">
        <v>3.3099999999999997E-2</v>
      </c>
      <c r="J23" s="130">
        <v>2.7300000000000001E-2</v>
      </c>
      <c r="K23" s="130">
        <v>2.47E-2</v>
      </c>
      <c r="L23" s="130">
        <v>0.03</v>
      </c>
      <c r="M23" s="130">
        <v>3.0499999999999999E-2</v>
      </c>
      <c r="N23" s="130">
        <v>3.85E-2</v>
      </c>
    </row>
    <row r="24" spans="1:14" s="77" customFormat="1" ht="15" customHeight="1">
      <c r="A24" s="47" t="s">
        <v>742</v>
      </c>
      <c r="B24" s="46" t="s">
        <v>832</v>
      </c>
      <c r="C24" s="165" t="s">
        <v>833</v>
      </c>
      <c r="D24" s="130">
        <v>2.29E-2</v>
      </c>
      <c r="E24" s="130">
        <v>2.47E-2</v>
      </c>
      <c r="F24" s="130">
        <v>3.0499999999999999E-2</v>
      </c>
      <c r="G24" s="130">
        <v>3.3099999999999997E-2</v>
      </c>
      <c r="H24" s="130">
        <v>3.9199999999999999E-2</v>
      </c>
      <c r="I24" s="130">
        <v>4.3900000000000002E-2</v>
      </c>
      <c r="J24" s="130">
        <v>5.4100000000000002E-2</v>
      </c>
      <c r="K24" s="130">
        <v>0.29299999999999998</v>
      </c>
      <c r="L24" s="130">
        <v>0.30530000000000002</v>
      </c>
      <c r="M24" s="130">
        <v>0.29060000000000002</v>
      </c>
      <c r="N24" s="130">
        <v>0.27460000000000001</v>
      </c>
    </row>
    <row r="25" spans="1:14" s="77" customFormat="1" ht="15" customHeight="1">
      <c r="A25" s="47" t="s">
        <v>742</v>
      </c>
      <c r="B25" s="46" t="s">
        <v>834</v>
      </c>
      <c r="C25" s="165" t="s">
        <v>835</v>
      </c>
      <c r="D25" s="130">
        <v>0.1116</v>
      </c>
      <c r="E25" s="130">
        <v>0.1245</v>
      </c>
      <c r="F25" s="130">
        <v>0.12039999999999999</v>
      </c>
      <c r="G25" s="130">
        <v>0.15010000000000001</v>
      </c>
      <c r="H25" s="130">
        <v>0.16389999999999999</v>
      </c>
      <c r="I25" s="130">
        <v>0.17699999999999999</v>
      </c>
      <c r="J25" s="130">
        <v>0.1163</v>
      </c>
      <c r="K25" s="130">
        <v>2.46E-2</v>
      </c>
      <c r="L25" s="130">
        <v>3.8600000000000002E-2</v>
      </c>
      <c r="M25" s="130">
        <v>4.4299999999999999E-2</v>
      </c>
      <c r="N25" s="130">
        <v>6.2300000000000001E-2</v>
      </c>
    </row>
    <row r="26" spans="1:14" s="77" customFormat="1" ht="15" customHeight="1">
      <c r="A26" s="47" t="s">
        <v>742</v>
      </c>
      <c r="B26" s="46" t="s">
        <v>836</v>
      </c>
      <c r="C26" s="165" t="s">
        <v>837</v>
      </c>
      <c r="D26" s="130">
        <v>8.3999999999999995E-3</v>
      </c>
      <c r="E26" s="130">
        <v>8.3999999999999995E-3</v>
      </c>
      <c r="F26" s="130">
        <v>9.1000000000000004E-3</v>
      </c>
      <c r="G26" s="130">
        <v>9.2999999999999992E-3</v>
      </c>
      <c r="H26" s="130">
        <v>9.5999999999999992E-3</v>
      </c>
      <c r="I26" s="130">
        <v>9.9000000000000008E-3</v>
      </c>
      <c r="J26" s="130">
        <v>8.8599999999999998E-2</v>
      </c>
      <c r="K26" s="130">
        <v>0.1198</v>
      </c>
      <c r="L26" s="130">
        <v>0.1171</v>
      </c>
      <c r="M26" s="130">
        <v>0.10929999999999999</v>
      </c>
      <c r="N26" s="130">
        <v>0.1032</v>
      </c>
    </row>
    <row r="27" spans="1:14" s="77" customFormat="1" ht="15" customHeight="1">
      <c r="A27" s="47" t="s">
        <v>742</v>
      </c>
      <c r="B27" s="46" t="s">
        <v>838</v>
      </c>
      <c r="C27" s="165" t="s">
        <v>1349</v>
      </c>
      <c r="D27" s="130">
        <v>7.0900000000000005E-2</v>
      </c>
      <c r="E27" s="130">
        <v>6.9900000000000004E-2</v>
      </c>
      <c r="F27" s="130">
        <v>7.2300000000000003E-2</v>
      </c>
      <c r="G27" s="130">
        <v>7.5300000000000006E-2</v>
      </c>
      <c r="H27" s="130">
        <v>7.4999999999999997E-2</v>
      </c>
      <c r="I27" s="130">
        <v>8.3000000000000004E-2</v>
      </c>
      <c r="J27" s="130">
        <v>9.4100000000000003E-2</v>
      </c>
      <c r="K27" s="130">
        <v>9.3399999999999997E-2</v>
      </c>
      <c r="L27" s="130">
        <v>9.2399999999999996E-2</v>
      </c>
      <c r="M27" s="130">
        <v>8.9499999999999996E-2</v>
      </c>
      <c r="N27" s="130">
        <v>9.4700000000000006E-2</v>
      </c>
    </row>
    <row r="28" spans="1:14" s="77" customFormat="1" ht="15" customHeight="1">
      <c r="A28" s="47" t="s">
        <v>742</v>
      </c>
      <c r="B28" s="46" t="s">
        <v>839</v>
      </c>
      <c r="C28" s="165" t="s">
        <v>840</v>
      </c>
      <c r="D28" s="130">
        <v>0.97030000000000005</v>
      </c>
      <c r="E28" s="130">
        <v>0.96809999999999996</v>
      </c>
      <c r="F28" s="130">
        <v>0.96489999999999998</v>
      </c>
      <c r="G28" s="130">
        <v>0.96140000000000003</v>
      </c>
      <c r="H28" s="130">
        <v>0.95879999999999999</v>
      </c>
      <c r="I28" s="130">
        <v>0.95189999999999997</v>
      </c>
      <c r="J28" s="130">
        <v>0.97</v>
      </c>
      <c r="K28" s="130">
        <v>0.96709999999999996</v>
      </c>
      <c r="L28" s="130">
        <v>0.95760000000000001</v>
      </c>
      <c r="M28" s="130">
        <v>0.95940000000000003</v>
      </c>
      <c r="N28" s="130">
        <v>0.94350000000000001</v>
      </c>
    </row>
    <row r="29" spans="1:14" s="77" customFormat="1" ht="15" customHeight="1">
      <c r="A29" s="47" t="s">
        <v>742</v>
      </c>
      <c r="B29" s="46" t="s">
        <v>841</v>
      </c>
      <c r="C29" s="165" t="s">
        <v>842</v>
      </c>
      <c r="D29" s="130">
        <v>1.0800000000000001E-2</v>
      </c>
      <c r="E29" s="130">
        <v>1.23E-2</v>
      </c>
      <c r="F29" s="130">
        <v>1.2999999999999999E-2</v>
      </c>
      <c r="G29" s="130">
        <v>1.34E-2</v>
      </c>
      <c r="H29" s="130">
        <v>1.3899999999999999E-2</v>
      </c>
      <c r="I29" s="130">
        <v>1.3599999999999999E-2</v>
      </c>
      <c r="J29" s="130">
        <v>1E-4</v>
      </c>
      <c r="K29" s="130">
        <v>3.7000000000000002E-3</v>
      </c>
      <c r="L29" s="130">
        <v>0.01</v>
      </c>
      <c r="M29" s="130">
        <v>7.7999999999999996E-3</v>
      </c>
      <c r="N29" s="130">
        <v>1.7000000000000001E-2</v>
      </c>
    </row>
    <row r="30" spans="1:14" s="77" customFormat="1" ht="15" customHeight="1">
      <c r="A30" s="47" t="s">
        <v>742</v>
      </c>
      <c r="B30" s="46" t="s">
        <v>843</v>
      </c>
      <c r="C30" s="165" t="s">
        <v>844</v>
      </c>
      <c r="D30" s="130">
        <v>3.5000000000000001E-3</v>
      </c>
      <c r="E30" s="130">
        <v>2.8E-3</v>
      </c>
      <c r="F30" s="130">
        <v>2.7000000000000001E-3</v>
      </c>
      <c r="G30" s="130">
        <v>3.8999999999999998E-3</v>
      </c>
      <c r="H30" s="130">
        <v>3.5000000000000001E-3</v>
      </c>
      <c r="I30" s="130">
        <v>4.0000000000000001E-3</v>
      </c>
      <c r="J30" s="130">
        <v>0</v>
      </c>
      <c r="K30" s="130">
        <v>2.5999999999999999E-3</v>
      </c>
      <c r="L30" s="130">
        <v>3.8E-3</v>
      </c>
      <c r="M30" s="130">
        <v>3.2000000000000002E-3</v>
      </c>
      <c r="N30" s="130">
        <v>5.1999999999999998E-3</v>
      </c>
    </row>
    <row r="31" spans="1:14" s="77" customFormat="1" ht="15" customHeight="1">
      <c r="A31" s="47" t="s">
        <v>742</v>
      </c>
      <c r="B31" s="46" t="s">
        <v>845</v>
      </c>
      <c r="C31" s="165" t="s">
        <v>846</v>
      </c>
      <c r="D31" s="130">
        <v>8.9999999999999998E-4</v>
      </c>
      <c r="E31" s="130">
        <v>8.0000000000000004E-4</v>
      </c>
      <c r="F31" s="130">
        <v>1.1999999999999999E-3</v>
      </c>
      <c r="G31" s="130">
        <v>1E-3</v>
      </c>
      <c r="H31" s="130">
        <v>1.5E-3</v>
      </c>
      <c r="I31" s="130">
        <v>1.6999999999999999E-3</v>
      </c>
      <c r="J31" s="130">
        <v>8.9999999999999998E-4</v>
      </c>
      <c r="K31" s="130">
        <v>1.6000000000000001E-3</v>
      </c>
      <c r="L31" s="130">
        <v>2.0999999999999999E-3</v>
      </c>
      <c r="M31" s="130">
        <v>2.0999999999999999E-3</v>
      </c>
      <c r="N31" s="130">
        <v>2.3999999999999998E-3</v>
      </c>
    </row>
    <row r="32" spans="1:14" s="77" customFormat="1" ht="15" customHeight="1">
      <c r="A32" s="47" t="s">
        <v>742</v>
      </c>
      <c r="B32" s="46" t="s">
        <v>847</v>
      </c>
      <c r="C32" s="165" t="s">
        <v>848</v>
      </c>
      <c r="D32" s="130">
        <v>1.2999999999999999E-3</v>
      </c>
      <c r="E32" s="130">
        <v>1.1000000000000001E-3</v>
      </c>
      <c r="F32" s="130">
        <v>1.1999999999999999E-3</v>
      </c>
      <c r="G32" s="130">
        <v>1.6000000000000001E-3</v>
      </c>
      <c r="H32" s="130">
        <v>2.5000000000000001E-3</v>
      </c>
      <c r="I32" s="130">
        <v>2.5999999999999999E-3</v>
      </c>
      <c r="J32" s="130">
        <v>6.9999999999999999E-4</v>
      </c>
      <c r="K32" s="130">
        <v>5.0000000000000001E-4</v>
      </c>
      <c r="L32" s="130">
        <v>1E-3</v>
      </c>
      <c r="M32" s="130">
        <v>1.6000000000000001E-3</v>
      </c>
      <c r="N32" s="130">
        <v>1.5E-3</v>
      </c>
    </row>
    <row r="33" spans="1:14" s="77" customFormat="1" ht="15" customHeight="1" thickBot="1">
      <c r="A33" s="47" t="s">
        <v>742</v>
      </c>
      <c r="B33" s="165" t="s">
        <v>849</v>
      </c>
      <c r="C33" s="165" t="s">
        <v>850</v>
      </c>
      <c r="D33" s="130">
        <v>1.3299999999999999E-2</v>
      </c>
      <c r="E33" s="130">
        <v>1.4999999999999999E-2</v>
      </c>
      <c r="F33" s="130">
        <v>1.7000000000000001E-2</v>
      </c>
      <c r="G33" s="130">
        <v>1.8599999999999998E-2</v>
      </c>
      <c r="H33" s="130">
        <v>1.9699999999999999E-2</v>
      </c>
      <c r="I33" s="130">
        <v>2.6100000000000002E-2</v>
      </c>
      <c r="J33" s="130">
        <v>2.8199999999999999E-2</v>
      </c>
      <c r="K33" s="130">
        <v>2.4400000000000002E-2</v>
      </c>
      <c r="L33" s="130">
        <v>2.5600000000000001E-2</v>
      </c>
      <c r="M33" s="130">
        <v>2.58E-2</v>
      </c>
      <c r="N33" s="130">
        <v>3.04E-2</v>
      </c>
    </row>
    <row r="34" spans="1:14" s="19" customFormat="1" ht="15" customHeight="1" thickTop="1" thickBot="1">
      <c r="A34" s="47"/>
      <c r="B34" s="164"/>
      <c r="C34" s="399" t="s">
        <v>536</v>
      </c>
      <c r="D34" s="400"/>
      <c r="E34" s="400"/>
      <c r="F34" s="400"/>
      <c r="G34" s="400"/>
      <c r="H34" s="400"/>
      <c r="I34" s="400"/>
      <c r="J34" s="400"/>
      <c r="K34" s="400"/>
      <c r="L34" s="400"/>
      <c r="M34" s="400"/>
      <c r="N34" s="401"/>
    </row>
    <row r="35" spans="1:14" s="78" customFormat="1" ht="15" customHeight="1" thickTop="1">
      <c r="A35" s="47" t="s">
        <v>742</v>
      </c>
      <c r="B35" s="46" t="s">
        <v>851</v>
      </c>
      <c r="C35" s="165" t="s">
        <v>852</v>
      </c>
      <c r="D35" s="130">
        <v>0.35160000000000002</v>
      </c>
      <c r="E35" s="130">
        <v>0.3619</v>
      </c>
      <c r="F35" s="130">
        <v>0.3871</v>
      </c>
      <c r="G35" s="130">
        <v>0.36320000000000002</v>
      </c>
      <c r="H35" s="130">
        <v>0.43859999999999999</v>
      </c>
      <c r="I35" s="130">
        <v>0.42630000000000001</v>
      </c>
      <c r="J35" s="130">
        <v>0.40379999999999999</v>
      </c>
      <c r="K35" s="130">
        <v>0.42749999999999999</v>
      </c>
      <c r="L35" s="130">
        <v>0.44190000000000002</v>
      </c>
      <c r="M35" s="130">
        <v>0.4259</v>
      </c>
      <c r="N35" s="130">
        <v>0.49270000000000003</v>
      </c>
    </row>
    <row r="36" spans="1:14" s="77" customFormat="1" ht="15" customHeight="1">
      <c r="A36" s="47" t="s">
        <v>742</v>
      </c>
      <c r="B36" s="46" t="s">
        <v>853</v>
      </c>
      <c r="C36" s="165" t="s">
        <v>854</v>
      </c>
      <c r="D36" s="130">
        <v>0.75890000000000002</v>
      </c>
      <c r="E36" s="130">
        <v>0.82110000000000005</v>
      </c>
      <c r="F36" s="130">
        <v>0.86529999999999996</v>
      </c>
      <c r="G36" s="130">
        <v>0.77039999999999997</v>
      </c>
      <c r="H36" s="130">
        <v>0.76280000000000003</v>
      </c>
      <c r="I36" s="130">
        <v>0.6905</v>
      </c>
      <c r="J36" s="130">
        <v>0.65410000000000001</v>
      </c>
      <c r="K36" s="130">
        <v>0.72870000000000001</v>
      </c>
      <c r="L36" s="130">
        <v>0.76890000000000003</v>
      </c>
      <c r="M36" s="130">
        <v>0.69810000000000005</v>
      </c>
      <c r="N36" s="130">
        <v>0.74470000000000003</v>
      </c>
    </row>
    <row r="37" spans="1:14" s="77" customFormat="1" ht="15" customHeight="1">
      <c r="A37" s="47" t="s">
        <v>742</v>
      </c>
      <c r="B37" s="46" t="s">
        <v>855</v>
      </c>
      <c r="C37" s="165" t="s">
        <v>856</v>
      </c>
      <c r="D37" s="130">
        <v>0.29299999999999998</v>
      </c>
      <c r="E37" s="130">
        <v>0.3004</v>
      </c>
      <c r="F37" s="130">
        <v>0.29330000000000001</v>
      </c>
      <c r="G37" s="130">
        <v>0.2611</v>
      </c>
      <c r="H37" s="130">
        <v>0.25240000000000001</v>
      </c>
      <c r="I37" s="130">
        <v>0.21740000000000001</v>
      </c>
      <c r="J37" s="130">
        <v>0.19869999999999999</v>
      </c>
      <c r="K37" s="130">
        <v>0.2177</v>
      </c>
      <c r="L37" s="130">
        <v>0.21179999999999999</v>
      </c>
      <c r="M37" s="130">
        <v>0.19350000000000001</v>
      </c>
      <c r="N37" s="130">
        <v>0.20080000000000001</v>
      </c>
    </row>
    <row r="38" spans="1:14" s="77" customFormat="1" ht="15" customHeight="1">
      <c r="A38" s="47" t="s">
        <v>742</v>
      </c>
      <c r="B38" s="46" t="s">
        <v>857</v>
      </c>
      <c r="C38" s="165" t="s">
        <v>858</v>
      </c>
      <c r="D38" s="130">
        <v>0.25519999999999998</v>
      </c>
      <c r="E38" s="130">
        <v>0.2621</v>
      </c>
      <c r="F38" s="130">
        <v>0.25430000000000003</v>
      </c>
      <c r="G38" s="130">
        <v>0.22620000000000001</v>
      </c>
      <c r="H38" s="130">
        <v>0.21959999999999999</v>
      </c>
      <c r="I38" s="130">
        <v>0.1865</v>
      </c>
      <c r="J38" s="130">
        <v>0.1696</v>
      </c>
      <c r="K38" s="130">
        <v>0.18509999999999999</v>
      </c>
      <c r="L38" s="130">
        <v>0.18049999999999999</v>
      </c>
      <c r="M38" s="130">
        <v>0.1666</v>
      </c>
      <c r="N38" s="130">
        <v>0.1706</v>
      </c>
    </row>
    <row r="39" spans="1:14" s="77" customFormat="1" ht="15" customHeight="1" thickBot="1">
      <c r="A39" s="47" t="s">
        <v>742</v>
      </c>
      <c r="B39" s="46" t="s">
        <v>859</v>
      </c>
      <c r="C39" s="103" t="s">
        <v>1188</v>
      </c>
      <c r="D39" s="130">
        <v>0.69132415449990348</v>
      </c>
      <c r="E39" s="130">
        <v>0.73706659307770672</v>
      </c>
      <c r="F39" s="130">
        <v>0.77213374952504044</v>
      </c>
      <c r="G39" s="130">
        <v>0.67095448912534461</v>
      </c>
      <c r="H39" s="130">
        <v>0.28820000000000001</v>
      </c>
      <c r="I39" s="130">
        <v>0.58699999999999997</v>
      </c>
      <c r="J39" s="130">
        <v>0.52239999999999998</v>
      </c>
      <c r="K39" s="130">
        <v>0.59630000000000005</v>
      </c>
      <c r="L39" s="130">
        <v>0.62660000000000005</v>
      </c>
      <c r="M39" s="130">
        <v>0.56989999999999996</v>
      </c>
      <c r="N39" s="130">
        <v>0.60950000000000004</v>
      </c>
    </row>
    <row r="40" spans="1:14" s="19" customFormat="1" ht="15" customHeight="1" thickTop="1" thickBot="1">
      <c r="A40" s="47"/>
      <c r="B40" s="164"/>
      <c r="C40" s="399" t="s">
        <v>541</v>
      </c>
      <c r="D40" s="400"/>
      <c r="E40" s="400"/>
      <c r="F40" s="400"/>
      <c r="G40" s="400"/>
      <c r="H40" s="400"/>
      <c r="I40" s="400"/>
      <c r="J40" s="400"/>
      <c r="K40" s="400"/>
      <c r="L40" s="400"/>
      <c r="M40" s="400"/>
      <c r="N40" s="401"/>
    </row>
    <row r="41" spans="1:14" s="78" customFormat="1" ht="15" customHeight="1" thickTop="1">
      <c r="A41" s="47" t="s">
        <v>742</v>
      </c>
      <c r="B41" s="46" t="s">
        <v>860</v>
      </c>
      <c r="C41" s="165" t="s">
        <v>861</v>
      </c>
      <c r="D41" s="130">
        <v>0.129</v>
      </c>
      <c r="E41" s="130">
        <v>0.12759999999999999</v>
      </c>
      <c r="F41" s="130">
        <v>0.13289999999999999</v>
      </c>
      <c r="G41" s="130">
        <v>0.1336</v>
      </c>
      <c r="H41" s="130">
        <v>0.12989999999999999</v>
      </c>
      <c r="I41" s="130">
        <v>0.1421</v>
      </c>
      <c r="J41" s="130">
        <v>0.14680000000000001</v>
      </c>
      <c r="K41" s="130">
        <v>0.14990000000000001</v>
      </c>
      <c r="L41" s="130">
        <v>0.14799999999999999</v>
      </c>
      <c r="M41" s="130">
        <v>0.13880000000000001</v>
      </c>
      <c r="N41" s="130">
        <v>0.15049999999999999</v>
      </c>
    </row>
    <row r="42" spans="1:14" s="77" customFormat="1" ht="15" customHeight="1">
      <c r="A42" s="47" t="s">
        <v>742</v>
      </c>
      <c r="B42" s="46" t="s">
        <v>862</v>
      </c>
      <c r="C42" s="165" t="s">
        <v>863</v>
      </c>
      <c r="D42" s="130">
        <v>0.12889999999999999</v>
      </c>
      <c r="E42" s="130">
        <v>0.12759999999999999</v>
      </c>
      <c r="F42" s="130">
        <v>0.13289999999999999</v>
      </c>
      <c r="G42" s="130">
        <v>0.13350000000000001</v>
      </c>
      <c r="H42" s="130">
        <v>0.1298</v>
      </c>
      <c r="I42" s="130">
        <v>0.1419</v>
      </c>
      <c r="J42" s="130">
        <v>0.14660000000000001</v>
      </c>
      <c r="K42" s="130">
        <v>0.1497</v>
      </c>
      <c r="L42" s="130">
        <v>0.14779999999999999</v>
      </c>
      <c r="M42" s="130">
        <v>0.1386</v>
      </c>
      <c r="N42" s="130">
        <v>0.15040000000000001</v>
      </c>
    </row>
    <row r="43" spans="1:14" s="77" customFormat="1" ht="15" customHeight="1">
      <c r="A43" s="47" t="s">
        <v>742</v>
      </c>
      <c r="B43" s="46" t="s">
        <v>864</v>
      </c>
      <c r="C43" s="165" t="s">
        <v>865</v>
      </c>
      <c r="D43" s="130">
        <v>0.1045</v>
      </c>
      <c r="E43" s="130">
        <v>0.1082</v>
      </c>
      <c r="F43" s="130">
        <v>0.122</v>
      </c>
      <c r="G43" s="130">
        <v>0.14000000000000001</v>
      </c>
      <c r="H43" s="130">
        <v>0.15890000000000001</v>
      </c>
      <c r="I43" s="130">
        <v>0.18379999999999999</v>
      </c>
      <c r="J43" s="130">
        <v>0.13750000000000001</v>
      </c>
      <c r="K43" s="130">
        <v>0.1168</v>
      </c>
      <c r="L43" s="130">
        <v>0.14380000000000001</v>
      </c>
      <c r="M43" s="130">
        <v>0.15790000000000001</v>
      </c>
      <c r="N43" s="130">
        <v>0.18509999999999999</v>
      </c>
    </row>
    <row r="44" spans="1:14" s="77" customFormat="1" ht="15" customHeight="1">
      <c r="A44" s="47" t="s">
        <v>742</v>
      </c>
      <c r="B44" s="46" t="s">
        <v>866</v>
      </c>
      <c r="C44" s="165" t="s">
        <v>867</v>
      </c>
      <c r="D44" s="130">
        <v>1.6199999999999999E-2</v>
      </c>
      <c r="E44" s="130">
        <v>1.9800000000000002E-2</v>
      </c>
      <c r="F44" s="130">
        <v>2.29E-2</v>
      </c>
      <c r="G44" s="130">
        <v>3.2300000000000002E-2</v>
      </c>
      <c r="H44" s="130">
        <v>4.3900000000000002E-2</v>
      </c>
      <c r="I44" s="130">
        <v>5.0700000000000002E-2</v>
      </c>
      <c r="J44" s="130">
        <v>3.49E-2</v>
      </c>
      <c r="K44" s="130">
        <v>3.4000000000000002E-2</v>
      </c>
      <c r="L44" s="130">
        <v>5.6899999999999999E-2</v>
      </c>
      <c r="M44" s="130">
        <v>6.7599999999999993E-2</v>
      </c>
      <c r="N44" s="130">
        <v>8.4400000000000003E-2</v>
      </c>
    </row>
    <row r="45" spans="1:14" s="77" customFormat="1" ht="15" customHeight="1">
      <c r="A45" s="47" t="s">
        <v>742</v>
      </c>
      <c r="B45" s="46" t="s">
        <v>868</v>
      </c>
      <c r="C45" s="165" t="s">
        <v>869</v>
      </c>
      <c r="D45" s="130">
        <v>2.81E-2</v>
      </c>
      <c r="E45" s="130">
        <v>2.7E-2</v>
      </c>
      <c r="F45" s="130">
        <v>3.2300000000000002E-2</v>
      </c>
      <c r="G45" s="130">
        <v>4.8300000000000003E-2</v>
      </c>
      <c r="H45" s="130">
        <v>5.8700000000000002E-2</v>
      </c>
      <c r="I45" s="130">
        <v>6.4500000000000002E-2</v>
      </c>
      <c r="J45" s="130">
        <v>3.7400000000000003E-2</v>
      </c>
      <c r="K45" s="130">
        <v>3.8100000000000002E-2</v>
      </c>
      <c r="L45" s="130">
        <v>5.6000000000000001E-2</v>
      </c>
      <c r="M45" s="130">
        <v>5.8799999999999998E-2</v>
      </c>
      <c r="N45" s="130">
        <v>7.7200000000000005E-2</v>
      </c>
    </row>
    <row r="46" spans="1:14" s="77" customFormat="1" ht="15" customHeight="1" thickBot="1">
      <c r="A46" s="47" t="s">
        <v>742</v>
      </c>
      <c r="B46" s="46" t="s">
        <v>870</v>
      </c>
      <c r="C46" s="165" t="s">
        <v>871</v>
      </c>
      <c r="D46" s="130">
        <v>0.1938</v>
      </c>
      <c r="E46" s="130">
        <v>0.19289999999999999</v>
      </c>
      <c r="F46" s="130">
        <v>0.1898</v>
      </c>
      <c r="G46" s="130">
        <v>0.18659999999999999</v>
      </c>
      <c r="H46" s="130">
        <v>0.18179999999999999</v>
      </c>
      <c r="I46" s="130">
        <v>0.18590000000000001</v>
      </c>
      <c r="J46" s="130">
        <v>0.1883</v>
      </c>
      <c r="K46" s="130">
        <v>0.19339999999999999</v>
      </c>
      <c r="L46" s="130">
        <v>0.19370000000000001</v>
      </c>
      <c r="M46" s="130">
        <v>0.19040000000000001</v>
      </c>
      <c r="N46" s="130">
        <v>0.19550000000000001</v>
      </c>
    </row>
    <row r="47" spans="1:14" s="45" customFormat="1" ht="15" customHeight="1" thickTop="1" thickBot="1">
      <c r="A47" s="47"/>
      <c r="B47" s="164"/>
      <c r="C47" s="399" t="s">
        <v>872</v>
      </c>
      <c r="D47" s="400"/>
      <c r="E47" s="400"/>
      <c r="F47" s="400"/>
      <c r="G47" s="400"/>
      <c r="H47" s="400"/>
      <c r="I47" s="400"/>
      <c r="J47" s="400"/>
      <c r="K47" s="400"/>
      <c r="L47" s="400"/>
      <c r="M47" s="400"/>
      <c r="N47" s="401"/>
    </row>
    <row r="48" spans="1:14" s="78" customFormat="1" ht="15" customHeight="1" thickTop="1">
      <c r="A48" s="47" t="s">
        <v>742</v>
      </c>
      <c r="B48" s="46" t="s">
        <v>873</v>
      </c>
      <c r="C48" s="165" t="s">
        <v>874</v>
      </c>
      <c r="D48" s="130">
        <v>0.85260000000000002</v>
      </c>
      <c r="E48" s="130">
        <v>0.85570000000000002</v>
      </c>
      <c r="F48" s="130">
        <v>0.86140000000000005</v>
      </c>
      <c r="G48" s="130">
        <v>0.87039999999999995</v>
      </c>
      <c r="H48" s="130">
        <v>0.84989999999999999</v>
      </c>
      <c r="I48" s="130">
        <v>0.85980000000000001</v>
      </c>
      <c r="J48" s="130">
        <v>0.82</v>
      </c>
      <c r="K48" s="130">
        <v>0.79920000000000002</v>
      </c>
      <c r="L48" s="130">
        <v>0.80249999999999999</v>
      </c>
      <c r="M48" s="130">
        <v>0.80779999999999996</v>
      </c>
      <c r="N48" s="130">
        <v>0.79620000000000002</v>
      </c>
    </row>
    <row r="49" spans="1:14" s="77" customFormat="1" ht="15" customHeight="1">
      <c r="A49" s="47" t="s">
        <v>742</v>
      </c>
      <c r="B49" s="46" t="s">
        <v>875</v>
      </c>
      <c r="C49" s="165" t="s">
        <v>876</v>
      </c>
      <c r="D49" s="130">
        <v>0.93240000000000001</v>
      </c>
      <c r="E49" s="130">
        <v>0.93520000000000003</v>
      </c>
      <c r="F49" s="130">
        <v>0.93240000000000001</v>
      </c>
      <c r="G49" s="130">
        <v>0.93220000000000003</v>
      </c>
      <c r="H49" s="130">
        <v>0.91859999999999997</v>
      </c>
      <c r="I49" s="130">
        <v>0.9143</v>
      </c>
      <c r="J49" s="130">
        <v>0.90790000000000004</v>
      </c>
      <c r="K49" s="130">
        <v>0.91049999999999998</v>
      </c>
      <c r="L49" s="130">
        <v>0.92010000000000003</v>
      </c>
      <c r="M49" s="130">
        <v>0.91920000000000002</v>
      </c>
      <c r="N49" s="130">
        <v>0.92030000000000001</v>
      </c>
    </row>
    <row r="50" spans="1:14" s="77" customFormat="1" ht="15" customHeight="1">
      <c r="A50" s="47" t="s">
        <v>742</v>
      </c>
      <c r="B50" s="46" t="s">
        <v>877</v>
      </c>
      <c r="C50" s="165" t="s">
        <v>878</v>
      </c>
      <c r="D50" s="130">
        <v>4.9799999999999997E-2</v>
      </c>
      <c r="E50" s="130">
        <v>4.8800000000000003E-2</v>
      </c>
      <c r="F50" s="130">
        <v>5.96E-2</v>
      </c>
      <c r="G50" s="130">
        <v>7.1400000000000005E-2</v>
      </c>
      <c r="H50" s="130">
        <v>5.9700000000000003E-2</v>
      </c>
      <c r="I50" s="130">
        <v>8.3500000000000005E-2</v>
      </c>
      <c r="J50" s="130">
        <v>4.6399999999999997E-2</v>
      </c>
      <c r="K50" s="130">
        <v>1.55E-2</v>
      </c>
      <c r="L50" s="130">
        <v>7.4000000000000003E-3</v>
      </c>
      <c r="M50" s="130">
        <v>1.43E-2</v>
      </c>
      <c r="N50" s="130">
        <v>1E-4</v>
      </c>
    </row>
    <row r="51" spans="1:14" s="77" customFormat="1" ht="15" customHeight="1">
      <c r="A51" s="47" t="s">
        <v>742</v>
      </c>
      <c r="B51" s="46" t="s">
        <v>879</v>
      </c>
      <c r="C51" s="165" t="s">
        <v>1369</v>
      </c>
      <c r="D51" s="130">
        <v>1.1427</v>
      </c>
      <c r="E51" s="130">
        <v>1.1315</v>
      </c>
      <c r="F51" s="130">
        <v>1.0427999999999999</v>
      </c>
      <c r="G51" s="130">
        <v>0.97050000000000003</v>
      </c>
      <c r="H51" s="130">
        <v>1.1565000000000001</v>
      </c>
      <c r="I51" s="130">
        <v>0.9879</v>
      </c>
      <c r="J51" s="130">
        <v>1.2275</v>
      </c>
      <c r="K51" s="130">
        <v>1.3413999999999999</v>
      </c>
      <c r="L51" s="130">
        <v>1.3363</v>
      </c>
      <c r="M51" s="130">
        <v>1.3869</v>
      </c>
      <c r="N51" s="130">
        <v>1.3551</v>
      </c>
    </row>
    <row r="52" spans="1:14" ht="3.75" customHeight="1" thickBot="1">
      <c r="A52" s="47"/>
      <c r="B52" s="47"/>
      <c r="C52" s="118"/>
      <c r="D52" s="118"/>
      <c r="E52" s="118"/>
      <c r="F52" s="118"/>
      <c r="G52" s="118"/>
      <c r="H52" s="118"/>
      <c r="I52" s="118"/>
      <c r="J52" s="118"/>
      <c r="K52" s="118"/>
      <c r="L52" s="118"/>
      <c r="M52" s="118"/>
      <c r="N52" s="118"/>
    </row>
    <row r="53" spans="1:14" ht="15" customHeight="1" thickTop="1">
      <c r="A53" s="169" t="s">
        <v>811</v>
      </c>
      <c r="B53" s="165" t="s">
        <v>811</v>
      </c>
      <c r="C53" s="741" t="s">
        <v>553</v>
      </c>
      <c r="D53" s="741"/>
      <c r="E53" s="741"/>
      <c r="F53" s="741"/>
      <c r="G53" s="741"/>
      <c r="H53" s="741"/>
      <c r="I53" s="741"/>
      <c r="J53" s="741"/>
      <c r="K53" s="741"/>
      <c r="L53" s="741"/>
      <c r="M53" s="741"/>
      <c r="N53" s="741"/>
    </row>
    <row r="54" spans="1:14" ht="49.5" customHeight="1">
      <c r="A54" s="47"/>
      <c r="B54" s="47"/>
      <c r="C54" s="736" t="s">
        <v>881</v>
      </c>
      <c r="D54" s="736"/>
      <c r="E54" s="736"/>
      <c r="F54" s="736"/>
      <c r="G54" s="736"/>
      <c r="H54" s="736"/>
      <c r="I54" s="736"/>
      <c r="J54" s="736"/>
      <c r="K54" s="736"/>
      <c r="L54" s="736"/>
      <c r="M54" s="736"/>
      <c r="N54" s="736"/>
    </row>
    <row r="55" spans="1:14" ht="51" customHeight="1">
      <c r="A55" s="47"/>
      <c r="B55" s="47"/>
      <c r="C55" s="736" t="s">
        <v>882</v>
      </c>
      <c r="D55" s="736"/>
      <c r="E55" s="736"/>
      <c r="F55" s="736"/>
      <c r="G55" s="736"/>
      <c r="H55" s="736"/>
      <c r="I55" s="736"/>
      <c r="J55" s="736"/>
      <c r="K55" s="736"/>
      <c r="L55" s="736"/>
      <c r="M55" s="736"/>
      <c r="N55" s="736"/>
    </row>
    <row r="56" spans="1:14" ht="15" customHeight="1">
      <c r="A56" s="47"/>
      <c r="B56" s="47"/>
      <c r="C56" s="737" t="s">
        <v>1352</v>
      </c>
      <c r="D56" s="737"/>
      <c r="E56" s="737"/>
      <c r="F56" s="737"/>
      <c r="G56" s="737"/>
      <c r="H56" s="737"/>
      <c r="I56" s="737"/>
      <c r="J56" s="737"/>
      <c r="K56" s="737"/>
      <c r="L56" s="737"/>
      <c r="M56" s="737"/>
      <c r="N56" s="737"/>
    </row>
    <row r="57" spans="1:14" ht="15" customHeight="1">
      <c r="A57" s="47"/>
      <c r="B57" s="47"/>
      <c r="C57" s="737" t="s">
        <v>557</v>
      </c>
      <c r="D57" s="737"/>
      <c r="E57" s="737"/>
      <c r="F57" s="737"/>
      <c r="G57" s="737"/>
      <c r="H57" s="737"/>
      <c r="I57" s="737"/>
      <c r="J57" s="737"/>
      <c r="K57" s="737"/>
      <c r="L57" s="737"/>
      <c r="M57" s="737"/>
      <c r="N57" s="737"/>
    </row>
    <row r="58" spans="1:14" ht="15" customHeight="1">
      <c r="A58" s="47"/>
      <c r="B58" s="47"/>
      <c r="C58" s="47"/>
      <c r="D58" s="47"/>
      <c r="E58" s="47"/>
      <c r="F58" s="47"/>
      <c r="G58" s="47"/>
      <c r="H58" s="47"/>
      <c r="I58" s="47"/>
      <c r="J58" s="47"/>
      <c r="K58" s="47"/>
      <c r="L58" s="47"/>
      <c r="M58" s="47"/>
      <c r="N58" s="47"/>
    </row>
    <row r="59" spans="1:14" ht="15" customHeight="1">
      <c r="A59" s="47"/>
      <c r="B59" s="47"/>
      <c r="C59" s="47"/>
      <c r="D59" s="47"/>
      <c r="E59" s="47"/>
      <c r="F59" s="47"/>
      <c r="G59" s="47"/>
      <c r="H59" s="47"/>
      <c r="I59" s="47"/>
      <c r="J59" s="47"/>
      <c r="K59" s="47"/>
      <c r="L59" s="47"/>
      <c r="M59" s="47"/>
      <c r="N59" s="47"/>
    </row>
  </sheetData>
  <mergeCells count="9">
    <mergeCell ref="C55:N55"/>
    <mergeCell ref="C56:N56"/>
    <mergeCell ref="C57:N57"/>
    <mergeCell ref="C1:N1"/>
    <mergeCell ref="A2:N2"/>
    <mergeCell ref="C3:N3"/>
    <mergeCell ref="A4:N4"/>
    <mergeCell ref="C53:N53"/>
    <mergeCell ref="C54:N54"/>
  </mergeCells>
  <pageMargins left="0.93" right="0.62" top="0.77" bottom="0.56999999999999995" header="0.5" footer="0.5"/>
  <pageSetup scale="49"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5"/>
  <sheetViews>
    <sheetView topLeftCell="C1" zoomScaleNormal="100" workbookViewId="0">
      <selection activeCell="C1" sqref="C1:N1"/>
    </sheetView>
  </sheetViews>
  <sheetFormatPr defaultRowHeight="12.75"/>
  <cols>
    <col min="1" max="2" width="9.140625" style="34" hidden="1" customWidth="1"/>
    <col min="3" max="3" width="90.28515625" style="34" customWidth="1"/>
    <col min="4" max="11" width="7.28515625" style="34" bestFit="1" customWidth="1"/>
    <col min="12" max="13" width="7.28515625" style="34" customWidth="1"/>
    <col min="14" max="14" width="7.28515625" style="34" bestFit="1" customWidth="1"/>
    <col min="15" max="257" width="9.140625" style="34"/>
    <col min="258" max="259" width="0" style="34" hidden="1" customWidth="1"/>
    <col min="260" max="260" width="90.28515625" style="34" customWidth="1"/>
    <col min="261" max="269" width="16.85546875" style="34" customWidth="1"/>
    <col min="270" max="513" width="9.140625" style="34"/>
    <col min="514" max="515" width="0" style="34" hidden="1" customWidth="1"/>
    <col min="516" max="516" width="90.28515625" style="34" customWidth="1"/>
    <col min="517" max="525" width="16.85546875" style="34" customWidth="1"/>
    <col min="526" max="769" width="9.140625" style="34"/>
    <col min="770" max="771" width="0" style="34" hidden="1" customWidth="1"/>
    <col min="772" max="772" width="90.28515625" style="34" customWidth="1"/>
    <col min="773" max="781" width="16.85546875" style="34" customWidth="1"/>
    <col min="782" max="1025" width="9.140625" style="34"/>
    <col min="1026" max="1027" width="0" style="34" hidden="1" customWidth="1"/>
    <col min="1028" max="1028" width="90.28515625" style="34" customWidth="1"/>
    <col min="1029" max="1037" width="16.85546875" style="34" customWidth="1"/>
    <col min="1038" max="1281" width="9.140625" style="34"/>
    <col min="1282" max="1283" width="0" style="34" hidden="1" customWidth="1"/>
    <col min="1284" max="1284" width="90.28515625" style="34" customWidth="1"/>
    <col min="1285" max="1293" width="16.85546875" style="34" customWidth="1"/>
    <col min="1294" max="1537" width="9.140625" style="34"/>
    <col min="1538" max="1539" width="0" style="34" hidden="1" customWidth="1"/>
    <col min="1540" max="1540" width="90.28515625" style="34" customWidth="1"/>
    <col min="1541" max="1549" width="16.85546875" style="34" customWidth="1"/>
    <col min="1550" max="1793" width="9.140625" style="34"/>
    <col min="1794" max="1795" width="0" style="34" hidden="1" customWidth="1"/>
    <col min="1796" max="1796" width="90.28515625" style="34" customWidth="1"/>
    <col min="1797" max="1805" width="16.85546875" style="34" customWidth="1"/>
    <col min="1806" max="2049" width="9.140625" style="34"/>
    <col min="2050" max="2051" width="0" style="34" hidden="1" customWidth="1"/>
    <col min="2052" max="2052" width="90.28515625" style="34" customWidth="1"/>
    <col min="2053" max="2061" width="16.85546875" style="34" customWidth="1"/>
    <col min="2062" max="2305" width="9.140625" style="34"/>
    <col min="2306" max="2307" width="0" style="34" hidden="1" customWidth="1"/>
    <col min="2308" max="2308" width="90.28515625" style="34" customWidth="1"/>
    <col min="2309" max="2317" width="16.85546875" style="34" customWidth="1"/>
    <col min="2318" max="2561" width="9.140625" style="34"/>
    <col min="2562" max="2563" width="0" style="34" hidden="1" customWidth="1"/>
    <col min="2564" max="2564" width="90.28515625" style="34" customWidth="1"/>
    <col min="2565" max="2573" width="16.85546875" style="34" customWidth="1"/>
    <col min="2574" max="2817" width="9.140625" style="34"/>
    <col min="2818" max="2819" width="0" style="34" hidden="1" customWidth="1"/>
    <col min="2820" max="2820" width="90.28515625" style="34" customWidth="1"/>
    <col min="2821" max="2829" width="16.85546875" style="34" customWidth="1"/>
    <col min="2830" max="3073" width="9.140625" style="34"/>
    <col min="3074" max="3075" width="0" style="34" hidden="1" customWidth="1"/>
    <col min="3076" max="3076" width="90.28515625" style="34" customWidth="1"/>
    <col min="3077" max="3085" width="16.85546875" style="34" customWidth="1"/>
    <col min="3086" max="3329" width="9.140625" style="34"/>
    <col min="3330" max="3331" width="0" style="34" hidden="1" customWidth="1"/>
    <col min="3332" max="3332" width="90.28515625" style="34" customWidth="1"/>
    <col min="3333" max="3341" width="16.85546875" style="34" customWidth="1"/>
    <col min="3342" max="3585" width="9.140625" style="34"/>
    <col min="3586" max="3587" width="0" style="34" hidden="1" customWidth="1"/>
    <col min="3588" max="3588" width="90.28515625" style="34" customWidth="1"/>
    <col min="3589" max="3597" width="16.85546875" style="34" customWidth="1"/>
    <col min="3598" max="3841" width="9.140625" style="34"/>
    <col min="3842" max="3843" width="0" style="34" hidden="1" customWidth="1"/>
    <col min="3844" max="3844" width="90.28515625" style="34" customWidth="1"/>
    <col min="3845" max="3853" width="16.85546875" style="34" customWidth="1"/>
    <col min="3854" max="4097" width="9.140625" style="34"/>
    <col min="4098" max="4099" width="0" style="34" hidden="1" customWidth="1"/>
    <col min="4100" max="4100" width="90.28515625" style="34" customWidth="1"/>
    <col min="4101" max="4109" width="16.85546875" style="34" customWidth="1"/>
    <col min="4110" max="4353" width="9.140625" style="34"/>
    <col min="4354" max="4355" width="0" style="34" hidden="1" customWidth="1"/>
    <col min="4356" max="4356" width="90.28515625" style="34" customWidth="1"/>
    <col min="4357" max="4365" width="16.85546875" style="34" customWidth="1"/>
    <col min="4366" max="4609" width="9.140625" style="34"/>
    <col min="4610" max="4611" width="0" style="34" hidden="1" customWidth="1"/>
    <col min="4612" max="4612" width="90.28515625" style="34" customWidth="1"/>
    <col min="4613" max="4621" width="16.85546875" style="34" customWidth="1"/>
    <col min="4622" max="4865" width="9.140625" style="34"/>
    <col min="4866" max="4867" width="0" style="34" hidden="1" customWidth="1"/>
    <col min="4868" max="4868" width="90.28515625" style="34" customWidth="1"/>
    <col min="4869" max="4877" width="16.85546875" style="34" customWidth="1"/>
    <col min="4878" max="5121" width="9.140625" style="34"/>
    <col min="5122" max="5123" width="0" style="34" hidden="1" customWidth="1"/>
    <col min="5124" max="5124" width="90.28515625" style="34" customWidth="1"/>
    <col min="5125" max="5133" width="16.85546875" style="34" customWidth="1"/>
    <col min="5134" max="5377" width="9.140625" style="34"/>
    <col min="5378" max="5379" width="0" style="34" hidden="1" customWidth="1"/>
    <col min="5380" max="5380" width="90.28515625" style="34" customWidth="1"/>
    <col min="5381" max="5389" width="16.85546875" style="34" customWidth="1"/>
    <col min="5390" max="5633" width="9.140625" style="34"/>
    <col min="5634" max="5635" width="0" style="34" hidden="1" customWidth="1"/>
    <col min="5636" max="5636" width="90.28515625" style="34" customWidth="1"/>
    <col min="5637" max="5645" width="16.85546875" style="34" customWidth="1"/>
    <col min="5646" max="5889" width="9.140625" style="34"/>
    <col min="5890" max="5891" width="0" style="34" hidden="1" customWidth="1"/>
    <col min="5892" max="5892" width="90.28515625" style="34" customWidth="1"/>
    <col min="5893" max="5901" width="16.85546875" style="34" customWidth="1"/>
    <col min="5902" max="6145" width="9.140625" style="34"/>
    <col min="6146" max="6147" width="0" style="34" hidden="1" customWidth="1"/>
    <col min="6148" max="6148" width="90.28515625" style="34" customWidth="1"/>
    <col min="6149" max="6157" width="16.85546875" style="34" customWidth="1"/>
    <col min="6158" max="6401" width="9.140625" style="34"/>
    <col min="6402" max="6403" width="0" style="34" hidden="1" customWidth="1"/>
    <col min="6404" max="6404" width="90.28515625" style="34" customWidth="1"/>
    <col min="6405" max="6413" width="16.85546875" style="34" customWidth="1"/>
    <col min="6414" max="6657" width="9.140625" style="34"/>
    <col min="6658" max="6659" width="0" style="34" hidden="1" customWidth="1"/>
    <col min="6660" max="6660" width="90.28515625" style="34" customWidth="1"/>
    <col min="6661" max="6669" width="16.85546875" style="34" customWidth="1"/>
    <col min="6670" max="6913" width="9.140625" style="34"/>
    <col min="6914" max="6915" width="0" style="34" hidden="1" customWidth="1"/>
    <col min="6916" max="6916" width="90.28515625" style="34" customWidth="1"/>
    <col min="6917" max="6925" width="16.85546875" style="34" customWidth="1"/>
    <col min="6926" max="7169" width="9.140625" style="34"/>
    <col min="7170" max="7171" width="0" style="34" hidden="1" customWidth="1"/>
    <col min="7172" max="7172" width="90.28515625" style="34" customWidth="1"/>
    <col min="7173" max="7181" width="16.85546875" style="34" customWidth="1"/>
    <col min="7182" max="7425" width="9.140625" style="34"/>
    <col min="7426" max="7427" width="0" style="34" hidden="1" customWidth="1"/>
    <col min="7428" max="7428" width="90.28515625" style="34" customWidth="1"/>
    <col min="7429" max="7437" width="16.85546875" style="34" customWidth="1"/>
    <col min="7438" max="7681" width="9.140625" style="34"/>
    <col min="7682" max="7683" width="0" style="34" hidden="1" customWidth="1"/>
    <col min="7684" max="7684" width="90.28515625" style="34" customWidth="1"/>
    <col min="7685" max="7693" width="16.85546875" style="34" customWidth="1"/>
    <col min="7694" max="7937" width="9.140625" style="34"/>
    <col min="7938" max="7939" width="0" style="34" hidden="1" customWidth="1"/>
    <col min="7940" max="7940" width="90.28515625" style="34" customWidth="1"/>
    <col min="7941" max="7949" width="16.85546875" style="34" customWidth="1"/>
    <col min="7950" max="8193" width="9.140625" style="34"/>
    <col min="8194" max="8195" width="0" style="34" hidden="1" customWidth="1"/>
    <col min="8196" max="8196" width="90.28515625" style="34" customWidth="1"/>
    <col min="8197" max="8205" width="16.85546875" style="34" customWidth="1"/>
    <col min="8206" max="8449" width="9.140625" style="34"/>
    <col min="8450" max="8451" width="0" style="34" hidden="1" customWidth="1"/>
    <col min="8452" max="8452" width="90.28515625" style="34" customWidth="1"/>
    <col min="8453" max="8461" width="16.85546875" style="34" customWidth="1"/>
    <col min="8462" max="8705" width="9.140625" style="34"/>
    <col min="8706" max="8707" width="0" style="34" hidden="1" customWidth="1"/>
    <col min="8708" max="8708" width="90.28515625" style="34" customWidth="1"/>
    <col min="8709" max="8717" width="16.85546875" style="34" customWidth="1"/>
    <col min="8718" max="8961" width="9.140625" style="34"/>
    <col min="8962" max="8963" width="0" style="34" hidden="1" customWidth="1"/>
    <col min="8964" max="8964" width="90.28515625" style="34" customWidth="1"/>
    <col min="8965" max="8973" width="16.85546875" style="34" customWidth="1"/>
    <col min="8974" max="9217" width="9.140625" style="34"/>
    <col min="9218" max="9219" width="0" style="34" hidden="1" customWidth="1"/>
    <col min="9220" max="9220" width="90.28515625" style="34" customWidth="1"/>
    <col min="9221" max="9229" width="16.85546875" style="34" customWidth="1"/>
    <col min="9230" max="9473" width="9.140625" style="34"/>
    <col min="9474" max="9475" width="0" style="34" hidden="1" customWidth="1"/>
    <col min="9476" max="9476" width="90.28515625" style="34" customWidth="1"/>
    <col min="9477" max="9485" width="16.85546875" style="34" customWidth="1"/>
    <col min="9486" max="9729" width="9.140625" style="34"/>
    <col min="9730" max="9731" width="0" style="34" hidden="1" customWidth="1"/>
    <col min="9732" max="9732" width="90.28515625" style="34" customWidth="1"/>
    <col min="9733" max="9741" width="16.85546875" style="34" customWidth="1"/>
    <col min="9742" max="9985" width="9.140625" style="34"/>
    <col min="9986" max="9987" width="0" style="34" hidden="1" customWidth="1"/>
    <col min="9988" max="9988" width="90.28515625" style="34" customWidth="1"/>
    <col min="9989" max="9997" width="16.85546875" style="34" customWidth="1"/>
    <col min="9998" max="10241" width="9.140625" style="34"/>
    <col min="10242" max="10243" width="0" style="34" hidden="1" customWidth="1"/>
    <col min="10244" max="10244" width="90.28515625" style="34" customWidth="1"/>
    <col min="10245" max="10253" width="16.85546875" style="34" customWidth="1"/>
    <col min="10254" max="10497" width="9.140625" style="34"/>
    <col min="10498" max="10499" width="0" style="34" hidden="1" customWidth="1"/>
    <col min="10500" max="10500" width="90.28515625" style="34" customWidth="1"/>
    <col min="10501" max="10509" width="16.85546875" style="34" customWidth="1"/>
    <col min="10510" max="10753" width="9.140625" style="34"/>
    <col min="10754" max="10755" width="0" style="34" hidden="1" customWidth="1"/>
    <col min="10756" max="10756" width="90.28515625" style="34" customWidth="1"/>
    <col min="10757" max="10765" width="16.85546875" style="34" customWidth="1"/>
    <col min="10766" max="11009" width="9.140625" style="34"/>
    <col min="11010" max="11011" width="0" style="34" hidden="1" customWidth="1"/>
    <col min="11012" max="11012" width="90.28515625" style="34" customWidth="1"/>
    <col min="11013" max="11021" width="16.85546875" style="34" customWidth="1"/>
    <col min="11022" max="11265" width="9.140625" style="34"/>
    <col min="11266" max="11267" width="0" style="34" hidden="1" customWidth="1"/>
    <col min="11268" max="11268" width="90.28515625" style="34" customWidth="1"/>
    <col min="11269" max="11277" width="16.85546875" style="34" customWidth="1"/>
    <col min="11278" max="11521" width="9.140625" style="34"/>
    <col min="11522" max="11523" width="0" style="34" hidden="1" customWidth="1"/>
    <col min="11524" max="11524" width="90.28515625" style="34" customWidth="1"/>
    <col min="11525" max="11533" width="16.85546875" style="34" customWidth="1"/>
    <col min="11534" max="11777" width="9.140625" style="34"/>
    <col min="11778" max="11779" width="0" style="34" hidden="1" customWidth="1"/>
    <col min="11780" max="11780" width="90.28515625" style="34" customWidth="1"/>
    <col min="11781" max="11789" width="16.85546875" style="34" customWidth="1"/>
    <col min="11790" max="12033" width="9.140625" style="34"/>
    <col min="12034" max="12035" width="0" style="34" hidden="1" customWidth="1"/>
    <col min="12036" max="12036" width="90.28515625" style="34" customWidth="1"/>
    <col min="12037" max="12045" width="16.85546875" style="34" customWidth="1"/>
    <col min="12046" max="12289" width="9.140625" style="34"/>
    <col min="12290" max="12291" width="0" style="34" hidden="1" customWidth="1"/>
    <col min="12292" max="12292" width="90.28515625" style="34" customWidth="1"/>
    <col min="12293" max="12301" width="16.85546875" style="34" customWidth="1"/>
    <col min="12302" max="12545" width="9.140625" style="34"/>
    <col min="12546" max="12547" width="0" style="34" hidden="1" customWidth="1"/>
    <col min="12548" max="12548" width="90.28515625" style="34" customWidth="1"/>
    <col min="12549" max="12557" width="16.85546875" style="34" customWidth="1"/>
    <col min="12558" max="12801" width="9.140625" style="34"/>
    <col min="12802" max="12803" width="0" style="34" hidden="1" customWidth="1"/>
    <col min="12804" max="12804" width="90.28515625" style="34" customWidth="1"/>
    <col min="12805" max="12813" width="16.85546875" style="34" customWidth="1"/>
    <col min="12814" max="13057" width="9.140625" style="34"/>
    <col min="13058" max="13059" width="0" style="34" hidden="1" customWidth="1"/>
    <col min="13060" max="13060" width="90.28515625" style="34" customWidth="1"/>
    <col min="13061" max="13069" width="16.85546875" style="34" customWidth="1"/>
    <col min="13070" max="13313" width="9.140625" style="34"/>
    <col min="13314" max="13315" width="0" style="34" hidden="1" customWidth="1"/>
    <col min="13316" max="13316" width="90.28515625" style="34" customWidth="1"/>
    <col min="13317" max="13325" width="16.85546875" style="34" customWidth="1"/>
    <col min="13326" max="13569" width="9.140625" style="34"/>
    <col min="13570" max="13571" width="0" style="34" hidden="1" customWidth="1"/>
    <col min="13572" max="13572" width="90.28515625" style="34" customWidth="1"/>
    <col min="13573" max="13581" width="16.85546875" style="34" customWidth="1"/>
    <col min="13582" max="13825" width="9.140625" style="34"/>
    <col min="13826" max="13827" width="0" style="34" hidden="1" customWidth="1"/>
    <col min="13828" max="13828" width="90.28515625" style="34" customWidth="1"/>
    <col min="13829" max="13837" width="16.85546875" style="34" customWidth="1"/>
    <col min="13838" max="14081" width="9.140625" style="34"/>
    <col min="14082" max="14083" width="0" style="34" hidden="1" customWidth="1"/>
    <col min="14084" max="14084" width="90.28515625" style="34" customWidth="1"/>
    <col min="14085" max="14093" width="16.85546875" style="34" customWidth="1"/>
    <col min="14094" max="14337" width="9.140625" style="34"/>
    <col min="14338" max="14339" width="0" style="34" hidden="1" customWidth="1"/>
    <col min="14340" max="14340" width="90.28515625" style="34" customWidth="1"/>
    <col min="14341" max="14349" width="16.85546875" style="34" customWidth="1"/>
    <col min="14350" max="14593" width="9.140625" style="34"/>
    <col min="14594" max="14595" width="0" style="34" hidden="1" customWidth="1"/>
    <col min="14596" max="14596" width="90.28515625" style="34" customWidth="1"/>
    <col min="14597" max="14605" width="16.85546875" style="34" customWidth="1"/>
    <col min="14606" max="14849" width="9.140625" style="34"/>
    <col min="14850" max="14851" width="0" style="34" hidden="1" customWidth="1"/>
    <col min="14852" max="14852" width="90.28515625" style="34" customWidth="1"/>
    <col min="14853" max="14861" width="16.85546875" style="34" customWidth="1"/>
    <col min="14862" max="15105" width="9.140625" style="34"/>
    <col min="15106" max="15107" width="0" style="34" hidden="1" customWidth="1"/>
    <col min="15108" max="15108" width="90.28515625" style="34" customWidth="1"/>
    <col min="15109" max="15117" width="16.85546875" style="34" customWidth="1"/>
    <col min="15118" max="15361" width="9.140625" style="34"/>
    <col min="15362" max="15363" width="0" style="34" hidden="1" customWidth="1"/>
    <col min="15364" max="15364" width="90.28515625" style="34" customWidth="1"/>
    <col min="15365" max="15373" width="16.85546875" style="34" customWidth="1"/>
    <col min="15374" max="15617" width="9.140625" style="34"/>
    <col min="15618" max="15619" width="0" style="34" hidden="1" customWidth="1"/>
    <col min="15620" max="15620" width="90.28515625" style="34" customWidth="1"/>
    <col min="15621" max="15629" width="16.85546875" style="34" customWidth="1"/>
    <col min="15630" max="15873" width="9.140625" style="34"/>
    <col min="15874" max="15875" width="0" style="34" hidden="1" customWidth="1"/>
    <col min="15876" max="15876" width="90.28515625" style="34" customWidth="1"/>
    <col min="15877" max="15885" width="16.85546875" style="34" customWidth="1"/>
    <col min="15886" max="16129" width="9.140625" style="34"/>
    <col min="16130" max="16131" width="0" style="34" hidden="1" customWidth="1"/>
    <col min="16132" max="16132" width="90.28515625" style="34" customWidth="1"/>
    <col min="16133" max="16141" width="16.85546875" style="34" customWidth="1"/>
    <col min="16142" max="16384" width="9.140625" style="34"/>
  </cols>
  <sheetData>
    <row r="1" spans="1:14" ht="15" customHeight="1">
      <c r="A1" s="603"/>
      <c r="B1" s="603"/>
      <c r="C1" s="743"/>
      <c r="D1" s="743"/>
      <c r="E1" s="743"/>
      <c r="F1" s="743"/>
      <c r="G1" s="743"/>
      <c r="H1" s="743"/>
      <c r="I1" s="743"/>
      <c r="J1" s="743"/>
      <c r="K1" s="743"/>
      <c r="L1" s="743"/>
      <c r="M1" s="743"/>
      <c r="N1" s="743"/>
    </row>
    <row r="2" spans="1:14" ht="15" customHeight="1">
      <c r="A2" s="739" t="s">
        <v>956</v>
      </c>
      <c r="B2" s="739"/>
      <c r="C2" s="739"/>
      <c r="D2" s="739"/>
      <c r="E2" s="739"/>
      <c r="F2" s="739"/>
      <c r="G2" s="739"/>
      <c r="H2" s="739"/>
      <c r="I2" s="739"/>
      <c r="J2" s="739"/>
      <c r="K2" s="739"/>
      <c r="L2" s="739"/>
      <c r="M2" s="739"/>
      <c r="N2" s="739"/>
    </row>
    <row r="3" spans="1:14" ht="15" customHeight="1">
      <c r="A3" s="603"/>
      <c r="B3" s="603"/>
      <c r="C3" s="739" t="s">
        <v>812</v>
      </c>
      <c r="D3" s="739"/>
      <c r="E3" s="739"/>
      <c r="F3" s="739"/>
      <c r="G3" s="739"/>
      <c r="H3" s="739"/>
      <c r="I3" s="739"/>
      <c r="J3" s="739"/>
      <c r="K3" s="739"/>
      <c r="L3" s="739"/>
      <c r="M3" s="739"/>
      <c r="N3" s="739"/>
    </row>
    <row r="4" spans="1:14" s="48" customFormat="1" ht="15" customHeight="1">
      <c r="A4" s="740"/>
      <c r="B4" s="739"/>
      <c r="C4" s="739"/>
      <c r="D4" s="739"/>
      <c r="E4" s="739"/>
      <c r="F4" s="739"/>
      <c r="G4" s="739"/>
      <c r="H4" s="739"/>
      <c r="I4" s="739"/>
      <c r="J4" s="739"/>
      <c r="K4" s="739"/>
      <c r="L4" s="739"/>
      <c r="M4" s="739"/>
      <c r="N4" s="739"/>
    </row>
    <row r="5" spans="1:14" s="56" customFormat="1" ht="15" customHeight="1" thickBot="1">
      <c r="A5" s="171"/>
      <c r="B5" s="171"/>
      <c r="C5" s="172"/>
      <c r="D5" s="172"/>
      <c r="E5" s="172"/>
      <c r="F5" s="172"/>
      <c r="G5" s="172"/>
      <c r="H5" s="172"/>
      <c r="I5" s="172"/>
      <c r="J5" s="172"/>
      <c r="K5" s="172"/>
      <c r="L5" s="172"/>
      <c r="M5" s="172"/>
      <c r="N5" s="172"/>
    </row>
    <row r="6" spans="1:14" ht="30" customHeight="1" thickTop="1" thickBot="1">
      <c r="A6" s="47"/>
      <c r="B6" s="173"/>
      <c r="C6" s="402"/>
      <c r="D6" s="390" t="s">
        <v>570</v>
      </c>
      <c r="E6" s="390" t="s">
        <v>571</v>
      </c>
      <c r="F6" s="390" t="s">
        <v>572</v>
      </c>
      <c r="G6" s="390" t="s">
        <v>573</v>
      </c>
      <c r="H6" s="390" t="s">
        <v>574</v>
      </c>
      <c r="I6" s="398" t="s">
        <v>575</v>
      </c>
      <c r="J6" s="398" t="s">
        <v>1239</v>
      </c>
      <c r="K6" s="398" t="s">
        <v>1290</v>
      </c>
      <c r="L6" s="398" t="s">
        <v>1513</v>
      </c>
      <c r="M6" s="398" t="s">
        <v>1397</v>
      </c>
      <c r="N6" s="398" t="s">
        <v>1514</v>
      </c>
    </row>
    <row r="7" spans="1:14" ht="15" customHeight="1" thickTop="1" thickBot="1">
      <c r="A7" s="47"/>
      <c r="B7" s="47"/>
      <c r="C7" s="25"/>
      <c r="D7" s="166"/>
      <c r="E7" s="166"/>
      <c r="F7" s="166"/>
      <c r="G7" s="166"/>
      <c r="H7" s="166"/>
      <c r="I7" s="166"/>
      <c r="J7" s="166"/>
      <c r="K7" s="166"/>
      <c r="L7" s="166"/>
      <c r="M7" s="166"/>
      <c r="N7" s="166"/>
    </row>
    <row r="8" spans="1:14" s="47" customFormat="1" ht="15" customHeight="1" thickTop="1" thickBot="1">
      <c r="B8" s="164"/>
      <c r="C8" s="403" t="s">
        <v>558</v>
      </c>
      <c r="D8" s="400"/>
      <c r="E8" s="400"/>
      <c r="F8" s="400"/>
      <c r="G8" s="400"/>
      <c r="H8" s="400"/>
      <c r="I8" s="401"/>
      <c r="J8" s="401"/>
      <c r="K8" s="401"/>
      <c r="L8" s="401"/>
      <c r="M8" s="401"/>
      <c r="N8" s="401"/>
    </row>
    <row r="9" spans="1:14" s="47" customFormat="1" ht="15" customHeight="1" thickTop="1">
      <c r="A9" s="47" t="s">
        <v>742</v>
      </c>
      <c r="B9" s="46" t="s">
        <v>884</v>
      </c>
      <c r="C9" s="165" t="s">
        <v>885</v>
      </c>
      <c r="D9" s="130">
        <v>7.9699999999999993E-2</v>
      </c>
      <c r="E9" s="130">
        <v>7.6999999999999999E-2</v>
      </c>
      <c r="F9" s="130">
        <v>7.9699999999999993E-2</v>
      </c>
      <c r="G9" s="130">
        <v>8.1799999999999998E-2</v>
      </c>
      <c r="H9" s="130">
        <v>8.2400000000000001E-2</v>
      </c>
      <c r="I9" s="130">
        <v>8.4400000000000003E-2</v>
      </c>
      <c r="J9" s="130">
        <v>7.8E-2</v>
      </c>
      <c r="K9" s="130">
        <v>6.5000000000000002E-2</v>
      </c>
      <c r="L9" s="130">
        <v>6.4199999999999993E-2</v>
      </c>
      <c r="M9" s="130">
        <v>6.5799999999999997E-2</v>
      </c>
      <c r="N9" s="130">
        <v>6.8099999999999994E-2</v>
      </c>
    </row>
    <row r="10" spans="1:14" s="48" customFormat="1" ht="15" customHeight="1">
      <c r="A10" s="47" t="s">
        <v>742</v>
      </c>
      <c r="B10" s="46" t="s">
        <v>886</v>
      </c>
      <c r="C10" s="165" t="s">
        <v>1318</v>
      </c>
      <c r="D10" s="130">
        <v>8.3400000000000002E-2</v>
      </c>
      <c r="E10" s="130">
        <v>8.0100000000000005E-2</v>
      </c>
      <c r="F10" s="130">
        <v>8.2600000000000007E-2</v>
      </c>
      <c r="G10" s="130">
        <v>8.5400000000000004E-2</v>
      </c>
      <c r="H10" s="130">
        <v>8.43E-2</v>
      </c>
      <c r="I10" s="130">
        <v>8.6800000000000002E-2</v>
      </c>
      <c r="J10" s="130">
        <v>8.0199999999999994E-2</v>
      </c>
      <c r="K10" s="130">
        <v>6.7500000000000004E-2</v>
      </c>
      <c r="L10" s="130">
        <v>6.6600000000000006E-2</v>
      </c>
      <c r="M10" s="130">
        <v>6.7900000000000002E-2</v>
      </c>
      <c r="N10" s="130">
        <v>7.0699999999999999E-2</v>
      </c>
    </row>
    <row r="11" spans="1:14" s="48" customFormat="1" ht="15" customHeight="1">
      <c r="A11" s="47" t="s">
        <v>742</v>
      </c>
      <c r="B11" s="46" t="s">
        <v>887</v>
      </c>
      <c r="C11" s="165" t="s">
        <v>1319</v>
      </c>
      <c r="D11" s="130">
        <v>7.8600000000000003E-2</v>
      </c>
      <c r="E11" s="130">
        <v>7.5999999999999998E-2</v>
      </c>
      <c r="F11" s="130">
        <v>7.5200000000000003E-2</v>
      </c>
      <c r="G11" s="130">
        <v>7.5800000000000006E-2</v>
      </c>
      <c r="H11" s="130">
        <v>7.6399999999999996E-2</v>
      </c>
      <c r="I11" s="130">
        <v>7.51E-2</v>
      </c>
      <c r="J11" s="130">
        <v>7.1599999999999997E-2</v>
      </c>
      <c r="K11" s="130">
        <v>6.4399999999999999E-2</v>
      </c>
      <c r="L11" s="130">
        <v>6.0299999999999999E-2</v>
      </c>
      <c r="M11" s="130">
        <v>6.1100000000000002E-2</v>
      </c>
      <c r="N11" s="130">
        <v>6.1100000000000002E-2</v>
      </c>
    </row>
    <row r="12" spans="1:14" s="48" customFormat="1" ht="15" customHeight="1">
      <c r="A12" s="47" t="s">
        <v>742</v>
      </c>
      <c r="B12" s="46" t="s">
        <v>888</v>
      </c>
      <c r="C12" s="165" t="s">
        <v>1320</v>
      </c>
      <c r="D12" s="130">
        <v>6.1999999999999998E-3</v>
      </c>
      <c r="E12" s="130">
        <v>6.1999999999999998E-3</v>
      </c>
      <c r="F12" s="130">
        <v>5.7000000000000002E-3</v>
      </c>
      <c r="G12" s="130">
        <v>5.1000000000000004E-3</v>
      </c>
      <c r="H12" s="130">
        <v>5.1000000000000004E-3</v>
      </c>
      <c r="I12" s="130">
        <v>6.1999999999999998E-3</v>
      </c>
      <c r="J12" s="130">
        <v>6.0000000000000001E-3</v>
      </c>
      <c r="K12" s="130">
        <v>3.8999999999999998E-3</v>
      </c>
      <c r="L12" s="130">
        <v>1E-3</v>
      </c>
      <c r="M12" s="130">
        <v>1.1000000000000001E-3</v>
      </c>
      <c r="N12" s="130">
        <v>5.9999999999999995E-4</v>
      </c>
    </row>
    <row r="13" spans="1:14" s="48" customFormat="1" ht="15" customHeight="1">
      <c r="A13" s="47" t="s">
        <v>742</v>
      </c>
      <c r="B13" s="46" t="s">
        <v>889</v>
      </c>
      <c r="C13" s="165" t="s">
        <v>1321</v>
      </c>
      <c r="D13" s="130">
        <v>6.1000000000000004E-3</v>
      </c>
      <c r="E13" s="130">
        <v>6.1000000000000004E-3</v>
      </c>
      <c r="F13" s="130">
        <v>5.8999999999999999E-3</v>
      </c>
      <c r="G13" s="130">
        <v>5.7000000000000002E-3</v>
      </c>
      <c r="H13" s="130">
        <v>5.4000000000000003E-3</v>
      </c>
      <c r="I13" s="130">
        <v>6.1999999999999998E-3</v>
      </c>
      <c r="J13" s="130">
        <v>5.5999999999999999E-3</v>
      </c>
      <c r="K13" s="130">
        <v>4.1999999999999997E-3</v>
      </c>
      <c r="L13" s="130">
        <v>3.3999999999999998E-3</v>
      </c>
      <c r="M13" s="130">
        <v>2.7000000000000001E-3</v>
      </c>
      <c r="N13" s="130">
        <v>8.0000000000000004E-4</v>
      </c>
    </row>
    <row r="14" spans="1:14" s="48" customFormat="1" ht="15" customHeight="1">
      <c r="A14" s="47" t="s">
        <v>742</v>
      </c>
      <c r="B14" s="46" t="s">
        <v>890</v>
      </c>
      <c r="C14" s="165" t="s">
        <v>1322</v>
      </c>
      <c r="D14" s="130">
        <v>5.4000000000000003E-3</v>
      </c>
      <c r="E14" s="130">
        <v>5.3E-3</v>
      </c>
      <c r="F14" s="130">
        <v>5.1999999999999998E-3</v>
      </c>
      <c r="G14" s="130">
        <v>5.1999999999999998E-3</v>
      </c>
      <c r="H14" s="130">
        <v>4.4000000000000003E-3</v>
      </c>
      <c r="I14" s="130">
        <v>4.7999999999999996E-3</v>
      </c>
      <c r="J14" s="130">
        <v>4.4000000000000003E-3</v>
      </c>
      <c r="K14" s="130">
        <v>3.5000000000000001E-3</v>
      </c>
      <c r="L14" s="130">
        <v>2.5999999999999999E-3</v>
      </c>
      <c r="M14" s="130">
        <v>2.2000000000000001E-3</v>
      </c>
      <c r="N14" s="130">
        <v>5.0000000000000001E-4</v>
      </c>
    </row>
    <row r="15" spans="1:14" s="48" customFormat="1" ht="15" customHeight="1" thickBot="1">
      <c r="A15" s="47" t="s">
        <v>742</v>
      </c>
      <c r="B15" s="46" t="s">
        <v>891</v>
      </c>
      <c r="C15" s="165" t="s">
        <v>1323</v>
      </c>
      <c r="D15" s="130">
        <v>4.1700000000000001E-2</v>
      </c>
      <c r="E15" s="130">
        <v>4.1599999999999998E-2</v>
      </c>
      <c r="F15" s="130">
        <v>4.0899999999999999E-2</v>
      </c>
      <c r="G15" s="130">
        <v>4.0300000000000002E-2</v>
      </c>
      <c r="H15" s="130">
        <v>3.4200000000000001E-2</v>
      </c>
      <c r="I15" s="130">
        <v>3.7400000000000003E-2</v>
      </c>
      <c r="J15" s="130">
        <v>3.3099999999999997E-2</v>
      </c>
      <c r="K15" s="130">
        <v>2.58E-2</v>
      </c>
      <c r="L15" s="130">
        <v>1.9599999999999999E-2</v>
      </c>
      <c r="M15" s="130">
        <v>1.6500000000000001E-2</v>
      </c>
      <c r="N15" s="130">
        <v>3.8999999999999998E-3</v>
      </c>
    </row>
    <row r="16" spans="1:14" s="37" customFormat="1" ht="15" customHeight="1" thickTop="1" thickBot="1">
      <c r="A16" s="47"/>
      <c r="B16" s="164"/>
      <c r="C16" s="403" t="s">
        <v>559</v>
      </c>
      <c r="D16" s="400"/>
      <c r="E16" s="400"/>
      <c r="F16" s="400"/>
      <c r="G16" s="400"/>
      <c r="H16" s="400"/>
      <c r="I16" s="401"/>
      <c r="J16" s="401"/>
      <c r="K16" s="401"/>
      <c r="L16" s="401"/>
      <c r="M16" s="401"/>
      <c r="N16" s="401"/>
    </row>
    <row r="17" spans="1:14" s="47" customFormat="1" ht="15" customHeight="1" thickTop="1">
      <c r="A17" s="47" t="s">
        <v>742</v>
      </c>
      <c r="B17" s="46" t="s">
        <v>892</v>
      </c>
      <c r="C17" s="165" t="s">
        <v>893</v>
      </c>
      <c r="D17" s="130">
        <v>0.10589999999999999</v>
      </c>
      <c r="E17" s="130">
        <v>0.10440000000000001</v>
      </c>
      <c r="F17" s="130">
        <v>0.10979999999999999</v>
      </c>
      <c r="G17" s="130">
        <v>0.11219999999999999</v>
      </c>
      <c r="H17" s="130">
        <v>0.1129</v>
      </c>
      <c r="I17" s="130">
        <v>0.1154</v>
      </c>
      <c r="J17" s="130">
        <v>0.1095</v>
      </c>
      <c r="K17" s="130">
        <v>9.8000000000000004E-2</v>
      </c>
      <c r="L17" s="130">
        <v>9.8900000000000002E-2</v>
      </c>
      <c r="M17" s="130">
        <v>0.10150000000000001</v>
      </c>
      <c r="N17" s="130">
        <v>0.1047</v>
      </c>
    </row>
    <row r="18" spans="1:14" s="48" customFormat="1" ht="15" customHeight="1">
      <c r="A18" s="47" t="s">
        <v>742</v>
      </c>
      <c r="B18" s="46" t="s">
        <v>894</v>
      </c>
      <c r="C18" s="165" t="s">
        <v>895</v>
      </c>
      <c r="D18" s="130">
        <v>-2.6200000000000001E-2</v>
      </c>
      <c r="E18" s="130">
        <v>-2.75E-2</v>
      </c>
      <c r="F18" s="130">
        <v>-0.03</v>
      </c>
      <c r="G18" s="130">
        <v>-3.0499999999999999E-2</v>
      </c>
      <c r="H18" s="130">
        <v>-3.0499999999999999E-2</v>
      </c>
      <c r="I18" s="130">
        <v>-3.1E-2</v>
      </c>
      <c r="J18" s="130">
        <v>-3.15E-2</v>
      </c>
      <c r="K18" s="130">
        <v>-3.2899999999999999E-2</v>
      </c>
      <c r="L18" s="130">
        <v>-3.4799999999999998E-2</v>
      </c>
      <c r="M18" s="130">
        <v>-3.5700000000000003E-2</v>
      </c>
      <c r="N18" s="130">
        <v>-3.6499999999999998E-2</v>
      </c>
    </row>
    <row r="19" spans="1:14" s="48" customFormat="1" ht="15" customHeight="1">
      <c r="A19" s="47" t="s">
        <v>742</v>
      </c>
      <c r="B19" s="46" t="s">
        <v>896</v>
      </c>
      <c r="C19" s="165" t="s">
        <v>897</v>
      </c>
      <c r="D19" s="130">
        <v>3.2300000000000002E-2</v>
      </c>
      <c r="E19" s="130">
        <v>3.3799999999999997E-2</v>
      </c>
      <c r="F19" s="130">
        <v>3.6900000000000002E-2</v>
      </c>
      <c r="G19" s="130">
        <v>3.7499999999999999E-2</v>
      </c>
      <c r="H19" s="130">
        <v>3.78E-2</v>
      </c>
      <c r="I19" s="130">
        <v>3.8899999999999997E-2</v>
      </c>
      <c r="J19" s="130">
        <v>0.04</v>
      </c>
      <c r="K19" s="130">
        <v>4.19E-2</v>
      </c>
      <c r="L19" s="130">
        <v>4.3900000000000002E-2</v>
      </c>
      <c r="M19" s="130">
        <v>4.5100000000000001E-2</v>
      </c>
      <c r="N19" s="130">
        <v>4.5900000000000003E-2</v>
      </c>
    </row>
    <row r="20" spans="1:14" s="48" customFormat="1" ht="15" customHeight="1">
      <c r="A20" s="47" t="s">
        <v>742</v>
      </c>
      <c r="B20" s="46" t="s">
        <v>898</v>
      </c>
      <c r="C20" s="165" t="s">
        <v>899</v>
      </c>
      <c r="D20" s="130">
        <v>0</v>
      </c>
      <c r="E20" s="130">
        <v>0</v>
      </c>
      <c r="F20" s="130">
        <v>0</v>
      </c>
      <c r="G20" s="130">
        <v>0</v>
      </c>
      <c r="H20" s="130">
        <v>0</v>
      </c>
      <c r="I20" s="130">
        <v>0</v>
      </c>
      <c r="J20" s="130">
        <v>0</v>
      </c>
      <c r="K20" s="130">
        <v>0</v>
      </c>
      <c r="L20" s="130">
        <v>0</v>
      </c>
      <c r="M20" s="130">
        <v>0</v>
      </c>
      <c r="N20" s="130">
        <v>-1E-4</v>
      </c>
    </row>
    <row r="21" spans="1:14" s="48" customFormat="1" ht="15" customHeight="1">
      <c r="A21" s="47" t="s">
        <v>742</v>
      </c>
      <c r="B21" s="46" t="s">
        <v>900</v>
      </c>
      <c r="C21" s="165" t="s">
        <v>1324</v>
      </c>
      <c r="D21" s="130">
        <v>-4.7999999999999996E-3</v>
      </c>
      <c r="E21" s="130">
        <v>-4.1999999999999997E-3</v>
      </c>
      <c r="F21" s="130">
        <v>-7.4000000000000003E-3</v>
      </c>
      <c r="G21" s="130">
        <v>-9.7000000000000003E-3</v>
      </c>
      <c r="H21" s="130">
        <v>-7.7999999999999996E-3</v>
      </c>
      <c r="I21" s="130">
        <v>-1.17E-2</v>
      </c>
      <c r="J21" s="130">
        <v>-8.5000000000000006E-3</v>
      </c>
      <c r="K21" s="130">
        <v>-3.0999999999999999E-3</v>
      </c>
      <c r="L21" s="130">
        <v>-6.3E-3</v>
      </c>
      <c r="M21" s="130">
        <v>-6.7999999999999996E-3</v>
      </c>
      <c r="N21" s="130">
        <v>-9.5999999999999992E-3</v>
      </c>
    </row>
    <row r="22" spans="1:14" s="48" customFormat="1" ht="15" customHeight="1">
      <c r="A22" s="47" t="s">
        <v>742</v>
      </c>
      <c r="B22" s="46" t="s">
        <v>901</v>
      </c>
      <c r="C22" s="165" t="s">
        <v>1325</v>
      </c>
      <c r="D22" s="130">
        <v>3.7000000000000002E-3</v>
      </c>
      <c r="E22" s="130">
        <v>3.2000000000000002E-3</v>
      </c>
      <c r="F22" s="130">
        <v>2.8999999999999998E-3</v>
      </c>
      <c r="G22" s="130">
        <v>3.5999999999999999E-3</v>
      </c>
      <c r="H22" s="130">
        <v>1.9E-3</v>
      </c>
      <c r="I22" s="130">
        <v>2.3999999999999998E-3</v>
      </c>
      <c r="J22" s="130">
        <v>2.2000000000000001E-3</v>
      </c>
      <c r="K22" s="130">
        <v>2.5000000000000001E-3</v>
      </c>
      <c r="L22" s="130">
        <v>2.5000000000000001E-3</v>
      </c>
      <c r="M22" s="130">
        <v>2.0999999999999999E-3</v>
      </c>
      <c r="N22" s="130">
        <v>2.5000000000000001E-3</v>
      </c>
    </row>
    <row r="23" spans="1:14" s="48" customFormat="1" ht="15" customHeight="1">
      <c r="A23" s="47" t="s">
        <v>742</v>
      </c>
      <c r="B23" s="46" t="s">
        <v>902</v>
      </c>
      <c r="C23" s="165" t="s">
        <v>1326</v>
      </c>
      <c r="D23" s="130">
        <v>-7.2400000000000006E-2</v>
      </c>
      <c r="E23" s="130">
        <v>-6.9800000000000001E-2</v>
      </c>
      <c r="F23" s="130">
        <v>-6.9500000000000006E-2</v>
      </c>
      <c r="G23" s="130">
        <v>-7.0599999999999996E-2</v>
      </c>
      <c r="H23" s="130">
        <v>-7.1400000000000005E-2</v>
      </c>
      <c r="I23" s="130">
        <v>-6.8900000000000003E-2</v>
      </c>
      <c r="J23" s="130">
        <v>-6.5699999999999995E-2</v>
      </c>
      <c r="K23" s="130">
        <v>-6.0600000000000001E-2</v>
      </c>
      <c r="L23" s="130">
        <v>-5.9299999999999999E-2</v>
      </c>
      <c r="M23" s="130">
        <v>-0.06</v>
      </c>
      <c r="N23" s="130">
        <v>-6.0400000000000002E-2</v>
      </c>
    </row>
    <row r="24" spans="1:14" s="48" customFormat="1" ht="15" customHeight="1">
      <c r="A24" s="47" t="s">
        <v>742</v>
      </c>
      <c r="B24" s="46" t="s">
        <v>903</v>
      </c>
      <c r="C24" s="165" t="s">
        <v>1327</v>
      </c>
      <c r="D24" s="130">
        <v>-1E-4</v>
      </c>
      <c r="E24" s="130">
        <v>-1E-4</v>
      </c>
      <c r="F24" s="130">
        <v>2.9999999999999997E-4</v>
      </c>
      <c r="G24" s="130">
        <v>5.9999999999999995E-4</v>
      </c>
      <c r="H24" s="130">
        <v>2.0000000000000001E-4</v>
      </c>
      <c r="I24" s="130">
        <v>0</v>
      </c>
      <c r="J24" s="130">
        <v>-2.9999999999999997E-4</v>
      </c>
      <c r="K24" s="130">
        <v>2.9999999999999997E-4</v>
      </c>
      <c r="L24" s="130">
        <v>2.3999999999999998E-3</v>
      </c>
      <c r="M24" s="130">
        <v>1.6000000000000001E-3</v>
      </c>
      <c r="N24" s="130">
        <v>2.0000000000000001E-4</v>
      </c>
    </row>
    <row r="25" spans="1:14" s="48" customFormat="1" ht="15" customHeight="1" thickBot="1">
      <c r="A25" s="47" t="s">
        <v>742</v>
      </c>
      <c r="B25" s="46" t="s">
        <v>904</v>
      </c>
      <c r="C25" s="165" t="s">
        <v>1328</v>
      </c>
      <c r="D25" s="130">
        <v>0.1182</v>
      </c>
      <c r="E25" s="130">
        <v>0.1227</v>
      </c>
      <c r="F25" s="130">
        <v>0.12909999999999999</v>
      </c>
      <c r="G25" s="130">
        <v>0.13089999999999999</v>
      </c>
      <c r="H25" s="130">
        <v>0.1275</v>
      </c>
      <c r="I25" s="130">
        <v>0.13089999999999999</v>
      </c>
      <c r="J25" s="130">
        <v>0.14280000000000001</v>
      </c>
      <c r="K25" s="130">
        <v>0.14030000000000001</v>
      </c>
      <c r="L25" s="130">
        <v>0.1366</v>
      </c>
      <c r="M25" s="130">
        <v>0.1381</v>
      </c>
      <c r="N25" s="130">
        <v>0.1419</v>
      </c>
    </row>
    <row r="26" spans="1:14" s="37" customFormat="1" ht="15" customHeight="1" thickTop="1" thickBot="1">
      <c r="A26" s="47"/>
      <c r="B26" s="174"/>
      <c r="C26" s="403" t="s">
        <v>560</v>
      </c>
      <c r="D26" s="400"/>
      <c r="E26" s="400"/>
      <c r="F26" s="400"/>
      <c r="G26" s="400"/>
      <c r="H26" s="400"/>
      <c r="I26" s="401"/>
      <c r="J26" s="401"/>
      <c r="K26" s="401"/>
      <c r="L26" s="401"/>
      <c r="M26" s="401"/>
      <c r="N26" s="401"/>
    </row>
    <row r="27" spans="1:14" s="47" customFormat="1" ht="15" customHeight="1" thickTop="1">
      <c r="A27" s="47" t="s">
        <v>742</v>
      </c>
      <c r="B27" s="46" t="s">
        <v>905</v>
      </c>
      <c r="C27" s="165" t="s">
        <v>1329</v>
      </c>
      <c r="D27" s="130">
        <v>0.1394</v>
      </c>
      <c r="E27" s="130">
        <v>0.13980000000000001</v>
      </c>
      <c r="F27" s="130">
        <v>0.1469</v>
      </c>
      <c r="G27" s="130">
        <v>0.14649999999999999</v>
      </c>
      <c r="H27" s="130">
        <v>0.14599999999999999</v>
      </c>
      <c r="I27" s="130">
        <v>0.14649999999999999</v>
      </c>
      <c r="J27" s="130">
        <v>0.14399999999999999</v>
      </c>
      <c r="K27" s="130">
        <v>0.1321</v>
      </c>
      <c r="L27" s="130">
        <v>0.15229999999999999</v>
      </c>
      <c r="M27" s="130">
        <v>0.153</v>
      </c>
      <c r="N27" s="130">
        <v>0.1575</v>
      </c>
    </row>
    <row r="28" spans="1:14" s="48" customFormat="1" ht="15" customHeight="1">
      <c r="A28" s="47" t="s">
        <v>742</v>
      </c>
      <c r="B28" s="46" t="s">
        <v>906</v>
      </c>
      <c r="C28" s="165" t="s">
        <v>1330</v>
      </c>
      <c r="D28" s="130">
        <v>0.1003</v>
      </c>
      <c r="E28" s="130">
        <v>0.1</v>
      </c>
      <c r="F28" s="130">
        <v>9.0200000000000002E-2</v>
      </c>
      <c r="G28" s="130">
        <v>9.6000000000000002E-2</v>
      </c>
      <c r="H28" s="130">
        <v>9.0700000000000003E-2</v>
      </c>
      <c r="I28" s="130">
        <v>8.9300000000000004E-2</v>
      </c>
      <c r="J28" s="130">
        <v>0.1143</v>
      </c>
      <c r="K28" s="130">
        <v>0.1313</v>
      </c>
      <c r="L28" s="130">
        <v>9.9199999999999997E-2</v>
      </c>
      <c r="M28" s="130">
        <v>0.10150000000000001</v>
      </c>
      <c r="N28" s="130">
        <v>9.8400000000000001E-2</v>
      </c>
    </row>
    <row r="29" spans="1:14" s="48" customFormat="1" ht="15" customHeight="1">
      <c r="A29" s="47" t="s">
        <v>742</v>
      </c>
      <c r="B29" s="46" t="s">
        <v>907</v>
      </c>
      <c r="C29" s="165" t="s">
        <v>1331</v>
      </c>
      <c r="D29" s="130">
        <v>0.26300000000000001</v>
      </c>
      <c r="E29" s="130">
        <v>0.25190000000000001</v>
      </c>
      <c r="F29" s="130">
        <v>0.2293</v>
      </c>
      <c r="G29" s="130">
        <v>0.2472</v>
      </c>
      <c r="H29" s="130">
        <v>0.2177</v>
      </c>
      <c r="I29" s="130">
        <v>0.21010000000000001</v>
      </c>
      <c r="J29" s="130">
        <v>0.10639999999999999</v>
      </c>
      <c r="K29" s="130">
        <v>0.17519999999999999</v>
      </c>
      <c r="L29" s="130">
        <v>0.12959999999999999</v>
      </c>
      <c r="M29" s="130">
        <v>0.14430000000000001</v>
      </c>
      <c r="N29" s="130">
        <v>0.16650000000000001</v>
      </c>
    </row>
    <row r="30" spans="1:14" s="48" customFormat="1" ht="15" customHeight="1">
      <c r="A30" s="47" t="s">
        <v>742</v>
      </c>
      <c r="B30" s="46" t="s">
        <v>908</v>
      </c>
      <c r="C30" s="165" t="s">
        <v>1332</v>
      </c>
      <c r="D30" s="130">
        <v>0.26910000000000001</v>
      </c>
      <c r="E30" s="130">
        <v>0.21240000000000001</v>
      </c>
      <c r="F30" s="130">
        <v>0.20910000000000001</v>
      </c>
      <c r="G30" s="130">
        <v>0.23810000000000001</v>
      </c>
      <c r="H30" s="130">
        <v>0.21779999999999999</v>
      </c>
      <c r="I30" s="130">
        <v>0.19700000000000001</v>
      </c>
      <c r="J30" s="130">
        <v>8.2199999999999995E-2</v>
      </c>
      <c r="K30" s="130">
        <v>0.13569999999999999</v>
      </c>
      <c r="L30" s="130">
        <v>0.19339999999999999</v>
      </c>
      <c r="M30" s="130">
        <v>0.2351</v>
      </c>
      <c r="N30" s="130">
        <v>0.1731</v>
      </c>
    </row>
    <row r="31" spans="1:14" s="48" customFormat="1" ht="15" customHeight="1">
      <c r="A31" s="47" t="s">
        <v>742</v>
      </c>
      <c r="B31" s="46" t="s">
        <v>909</v>
      </c>
      <c r="C31" s="165" t="s">
        <v>1333</v>
      </c>
      <c r="D31" s="130">
        <v>1.9199999999999998E-2</v>
      </c>
      <c r="E31" s="130">
        <v>5.4999999999999997E-3</v>
      </c>
      <c r="F31" s="130">
        <v>1.1000000000000001E-3</v>
      </c>
      <c r="G31" s="130">
        <v>1.6000000000000001E-3</v>
      </c>
      <c r="H31" s="130">
        <v>1.5E-3</v>
      </c>
      <c r="I31" s="130">
        <v>1.4E-3</v>
      </c>
      <c r="J31" s="130">
        <v>1.5E-3</v>
      </c>
      <c r="K31" s="130">
        <v>5.4999999999999997E-3</v>
      </c>
      <c r="L31" s="130">
        <v>1.21E-2</v>
      </c>
      <c r="M31" s="130">
        <v>9.1999999999999998E-3</v>
      </c>
      <c r="N31" s="130">
        <v>2.0899999999999998E-2</v>
      </c>
    </row>
    <row r="32" spans="1:14" s="48" customFormat="1" ht="15" customHeight="1">
      <c r="A32" s="47" t="s">
        <v>742</v>
      </c>
      <c r="B32" s="46" t="s">
        <v>910</v>
      </c>
      <c r="C32" s="165" t="s">
        <v>1334</v>
      </c>
      <c r="D32" s="130">
        <v>5.8999999999999999E-3</v>
      </c>
      <c r="E32" s="130">
        <v>7.0000000000000001E-3</v>
      </c>
      <c r="F32" s="130">
        <v>-6.9999999999999999E-4</v>
      </c>
      <c r="G32" s="130">
        <v>5.5999999999999999E-3</v>
      </c>
      <c r="H32" s="130">
        <v>6.8999999999999999E-3</v>
      </c>
      <c r="I32" s="130">
        <v>6.8999999999999999E-3</v>
      </c>
      <c r="J32" s="130">
        <v>6.4000000000000003E-3</v>
      </c>
      <c r="K32" s="130">
        <v>1.0999999999999999E-2</v>
      </c>
      <c r="L32" s="130">
        <v>7.3000000000000001E-3</v>
      </c>
      <c r="M32" s="130">
        <v>9.1999999999999998E-3</v>
      </c>
      <c r="N32" s="130">
        <v>6.3E-3</v>
      </c>
    </row>
    <row r="33" spans="1:14" s="48" customFormat="1" ht="15" customHeight="1">
      <c r="A33" s="47" t="s">
        <v>742</v>
      </c>
      <c r="B33" s="46" t="s">
        <v>911</v>
      </c>
      <c r="C33" s="165" t="s">
        <v>1335</v>
      </c>
      <c r="D33" s="130">
        <v>1.37E-2</v>
      </c>
      <c r="E33" s="130">
        <v>6.0000000000000001E-3</v>
      </c>
      <c r="F33" s="130">
        <v>5.0000000000000001E-4</v>
      </c>
      <c r="G33" s="130">
        <v>3.0000000000000001E-3</v>
      </c>
      <c r="H33" s="130">
        <v>3.3999999999999998E-3</v>
      </c>
      <c r="I33" s="130">
        <v>3.0999999999999999E-3</v>
      </c>
      <c r="J33" s="130">
        <v>4.4000000000000003E-3</v>
      </c>
      <c r="K33" s="130">
        <v>7.9000000000000008E-3</v>
      </c>
      <c r="L33" s="130">
        <v>9.9000000000000008E-3</v>
      </c>
      <c r="M33" s="130">
        <v>9.1999999999999998E-3</v>
      </c>
      <c r="N33" s="130">
        <v>1.49E-2</v>
      </c>
    </row>
    <row r="34" spans="1:14" s="48" customFormat="1" ht="15" customHeight="1">
      <c r="A34" s="47" t="s">
        <v>742</v>
      </c>
      <c r="B34" s="46" t="s">
        <v>912</v>
      </c>
      <c r="C34" s="165" t="s">
        <v>1336</v>
      </c>
      <c r="D34" s="130">
        <v>0</v>
      </c>
      <c r="E34" s="130">
        <v>0</v>
      </c>
      <c r="F34" s="130">
        <v>0</v>
      </c>
      <c r="G34" s="130">
        <v>0</v>
      </c>
      <c r="H34" s="130">
        <v>0</v>
      </c>
      <c r="I34" s="130">
        <v>8.9999999999999993E-3</v>
      </c>
      <c r="J34" s="130">
        <v>2.7099999999999999E-2</v>
      </c>
      <c r="K34" s="130">
        <v>4.7600000000000003E-2</v>
      </c>
      <c r="L34" s="130">
        <v>7.7200000000000005E-2</v>
      </c>
      <c r="M34" s="130">
        <v>0.10829999999999999</v>
      </c>
      <c r="N34" s="130">
        <v>1E-3</v>
      </c>
    </row>
    <row r="35" spans="1:14" s="48" customFormat="1" ht="15" customHeight="1">
      <c r="A35" s="47" t="s">
        <v>742</v>
      </c>
      <c r="B35" s="46" t="s">
        <v>913</v>
      </c>
      <c r="C35" s="165" t="s">
        <v>1337</v>
      </c>
      <c r="D35" s="130">
        <v>9.7999999999999997E-3</v>
      </c>
      <c r="E35" s="130">
        <v>1.1900000000000001E-2</v>
      </c>
      <c r="F35" s="130">
        <v>1.29E-2</v>
      </c>
      <c r="G35" s="130">
        <v>1.3299999999999999E-2</v>
      </c>
      <c r="H35" s="130">
        <v>1.2999999999999999E-2</v>
      </c>
      <c r="I35" s="130">
        <v>1.3899999999999999E-2</v>
      </c>
      <c r="J35" s="130">
        <v>1.5599999999999999E-2</v>
      </c>
      <c r="K35" s="130">
        <v>1.7100000000000001E-2</v>
      </c>
      <c r="L35" s="130">
        <v>1.7500000000000002E-2</v>
      </c>
      <c r="M35" s="130">
        <v>1.7600000000000001E-2</v>
      </c>
      <c r="N35" s="130">
        <v>1.8100000000000002E-2</v>
      </c>
    </row>
    <row r="36" spans="1:14" s="48" customFormat="1" ht="15" customHeight="1">
      <c r="A36" s="47" t="s">
        <v>742</v>
      </c>
      <c r="B36" s="46" t="s">
        <v>914</v>
      </c>
      <c r="C36" s="165" t="s">
        <v>1338</v>
      </c>
      <c r="D36" s="130">
        <v>4.58E-2</v>
      </c>
      <c r="E36" s="130">
        <v>4.65E-2</v>
      </c>
      <c r="F36" s="130">
        <v>5.0099999999999999E-2</v>
      </c>
      <c r="G36" s="130">
        <v>5.1200000000000002E-2</v>
      </c>
      <c r="H36" s="130">
        <v>5.16E-2</v>
      </c>
      <c r="I36" s="130">
        <v>5.2699999999999997E-2</v>
      </c>
      <c r="J36" s="130">
        <v>5.2600000000000001E-2</v>
      </c>
      <c r="K36" s="130">
        <v>5.5899999999999998E-2</v>
      </c>
      <c r="L36" s="130">
        <v>5.6000000000000001E-2</v>
      </c>
      <c r="M36" s="130">
        <v>5.8000000000000003E-2</v>
      </c>
      <c r="N36" s="130">
        <v>5.8900000000000001E-2</v>
      </c>
    </row>
    <row r="37" spans="1:14" s="48" customFormat="1" ht="15" customHeight="1">
      <c r="A37" s="47"/>
      <c r="B37" s="46"/>
      <c r="C37" s="165" t="s">
        <v>1339</v>
      </c>
      <c r="D37" s="130">
        <v>0</v>
      </c>
      <c r="E37" s="130">
        <v>0</v>
      </c>
      <c r="F37" s="130">
        <v>0</v>
      </c>
      <c r="G37" s="130">
        <v>0</v>
      </c>
      <c r="H37" s="130">
        <v>2.0999999999999999E-3</v>
      </c>
      <c r="I37" s="130">
        <v>3.2000000000000002E-3</v>
      </c>
      <c r="J37" s="130">
        <v>5.7000000000000002E-3</v>
      </c>
      <c r="K37" s="130">
        <v>3.8E-3</v>
      </c>
      <c r="L37" s="130">
        <v>3.3999999999999998E-3</v>
      </c>
      <c r="M37" s="130">
        <v>2.5999999999999999E-3</v>
      </c>
      <c r="N37" s="130">
        <v>1.2999999999999999E-3</v>
      </c>
    </row>
    <row r="38" spans="1:14" s="48" customFormat="1" ht="15" customHeight="1" thickBot="1">
      <c r="A38" s="47" t="s">
        <v>742</v>
      </c>
      <c r="B38" s="46" t="s">
        <v>915</v>
      </c>
      <c r="C38" s="165" t="s">
        <v>1340</v>
      </c>
      <c r="D38" s="130">
        <v>5.4199999999999998E-2</v>
      </c>
      <c r="E38" s="130">
        <v>4.4499999999999998E-2</v>
      </c>
      <c r="F38" s="130">
        <v>2.9600000000000001E-2</v>
      </c>
      <c r="G38" s="130">
        <v>1E-3</v>
      </c>
      <c r="H38" s="130">
        <v>2.9999999999999997E-4</v>
      </c>
      <c r="I38" s="130">
        <v>1E-4</v>
      </c>
      <c r="J38" s="130">
        <v>2.3999999999999998E-3</v>
      </c>
      <c r="K38" s="130">
        <v>5.0000000000000001E-3</v>
      </c>
      <c r="L38" s="130">
        <v>3.8999999999999998E-3</v>
      </c>
      <c r="M38" s="130">
        <v>4.0000000000000001E-3</v>
      </c>
      <c r="N38" s="130">
        <v>4.7000000000000002E-3</v>
      </c>
    </row>
    <row r="39" spans="1:14" s="37" customFormat="1" ht="15" customHeight="1" thickTop="1" thickBot="1">
      <c r="A39" s="47"/>
      <c r="B39" s="51"/>
      <c r="C39" s="403" t="s">
        <v>561</v>
      </c>
      <c r="D39" s="400"/>
      <c r="E39" s="400"/>
      <c r="F39" s="400"/>
      <c r="G39" s="400"/>
      <c r="H39" s="400"/>
      <c r="I39" s="401"/>
      <c r="J39" s="401"/>
      <c r="K39" s="401"/>
      <c r="L39" s="401"/>
      <c r="M39" s="401"/>
      <c r="N39" s="401"/>
    </row>
    <row r="40" spans="1:14" s="37" customFormat="1" ht="15" customHeight="1" thickTop="1" thickBot="1">
      <c r="A40" s="47"/>
      <c r="B40" s="174"/>
      <c r="C40" s="403" t="s">
        <v>562</v>
      </c>
      <c r="D40" s="400"/>
      <c r="E40" s="400"/>
      <c r="F40" s="400"/>
      <c r="G40" s="400"/>
      <c r="H40" s="400"/>
      <c r="I40" s="401"/>
      <c r="J40" s="401"/>
      <c r="K40" s="401"/>
      <c r="L40" s="401"/>
      <c r="M40" s="401"/>
      <c r="N40" s="401"/>
    </row>
    <row r="41" spans="1:14" s="47" customFormat="1" ht="15" customHeight="1" thickTop="1">
      <c r="A41" s="47" t="s">
        <v>742</v>
      </c>
      <c r="B41" s="46" t="s">
        <v>916</v>
      </c>
      <c r="C41" s="165" t="s">
        <v>917</v>
      </c>
      <c r="D41" s="130">
        <v>7.2400000000000006E-2</v>
      </c>
      <c r="E41" s="130">
        <v>6.9800000000000001E-2</v>
      </c>
      <c r="F41" s="130">
        <v>6.9500000000000006E-2</v>
      </c>
      <c r="G41" s="130">
        <v>7.0599999999999996E-2</v>
      </c>
      <c r="H41" s="130">
        <v>7.1400000000000005E-2</v>
      </c>
      <c r="I41" s="130">
        <v>6.8900000000000003E-2</v>
      </c>
      <c r="J41" s="130">
        <v>6.5699999999999995E-2</v>
      </c>
      <c r="K41" s="130">
        <v>6.0600000000000001E-2</v>
      </c>
      <c r="L41" s="130">
        <v>5.9299999999999999E-2</v>
      </c>
      <c r="M41" s="130">
        <v>0.06</v>
      </c>
      <c r="N41" s="130">
        <v>6.0400000000000002E-2</v>
      </c>
    </row>
    <row r="42" spans="1:14" s="48" customFormat="1" ht="15" customHeight="1">
      <c r="A42" s="47" t="s">
        <v>742</v>
      </c>
      <c r="B42" s="46" t="s">
        <v>918</v>
      </c>
      <c r="C42" s="165" t="s">
        <v>919</v>
      </c>
      <c r="D42" s="130">
        <v>8.48E-2</v>
      </c>
      <c r="E42" s="130">
        <v>8.1699999999999995E-2</v>
      </c>
      <c r="F42" s="130">
        <v>8.1000000000000003E-2</v>
      </c>
      <c r="G42" s="130">
        <v>8.1600000000000006E-2</v>
      </c>
      <c r="H42" s="130">
        <v>8.3099999999999993E-2</v>
      </c>
      <c r="I42" s="130">
        <v>8.0799999999999997E-2</v>
      </c>
      <c r="J42" s="130">
        <v>7.8299999999999995E-2</v>
      </c>
      <c r="K42" s="130">
        <v>7.4999999999999997E-2</v>
      </c>
      <c r="L42" s="130">
        <v>7.4200000000000002E-2</v>
      </c>
      <c r="M42" s="130">
        <v>7.4800000000000005E-2</v>
      </c>
      <c r="N42" s="130">
        <v>7.5499999999999998E-2</v>
      </c>
    </row>
    <row r="43" spans="1:14" s="48" customFormat="1" ht="15" customHeight="1">
      <c r="A43" s="47" t="s">
        <v>742</v>
      </c>
      <c r="B43" s="46" t="s">
        <v>920</v>
      </c>
      <c r="C43" s="165" t="s">
        <v>921</v>
      </c>
      <c r="D43" s="130">
        <v>9.7799999999999998E-2</v>
      </c>
      <c r="E43" s="130">
        <v>9.5100000000000004E-2</v>
      </c>
      <c r="F43" s="130">
        <v>9.4100000000000003E-2</v>
      </c>
      <c r="G43" s="130">
        <v>9.4E-2</v>
      </c>
      <c r="H43" s="130">
        <v>9.3899999999999997E-2</v>
      </c>
      <c r="I43" s="130">
        <v>8.8900000000000007E-2</v>
      </c>
      <c r="J43" s="130">
        <v>8.5900000000000004E-2</v>
      </c>
      <c r="K43" s="130">
        <v>8.3699999999999997E-2</v>
      </c>
      <c r="L43" s="130">
        <v>8.3799999999999999E-2</v>
      </c>
      <c r="M43" s="130">
        <v>8.4099999999999994E-2</v>
      </c>
      <c r="N43" s="130">
        <v>8.3699999999999997E-2</v>
      </c>
    </row>
    <row r="44" spans="1:14" s="48" customFormat="1" ht="15" customHeight="1" thickBot="1">
      <c r="A44" s="47" t="s">
        <v>742</v>
      </c>
      <c r="B44" s="46" t="s">
        <v>922</v>
      </c>
      <c r="C44" s="165" t="s">
        <v>1341</v>
      </c>
      <c r="D44" s="130">
        <v>9.8900000000000002E-2</v>
      </c>
      <c r="E44" s="130">
        <v>9.5000000000000001E-2</v>
      </c>
      <c r="F44" s="130">
        <v>9.5000000000000001E-2</v>
      </c>
      <c r="G44" s="130">
        <v>9.7799999999999998E-2</v>
      </c>
      <c r="H44" s="130">
        <v>0.10009999999999999</v>
      </c>
      <c r="I44" s="130">
        <v>9.8699999999999996E-2</v>
      </c>
      <c r="J44" s="130">
        <v>9.6600000000000005E-2</v>
      </c>
      <c r="K44" s="130">
        <v>9.01E-2</v>
      </c>
      <c r="L44" s="130">
        <v>8.7599999999999997E-2</v>
      </c>
      <c r="M44" s="130">
        <v>8.8099999999999998E-2</v>
      </c>
      <c r="N44" s="130">
        <v>8.8800000000000004E-2</v>
      </c>
    </row>
    <row r="45" spans="1:14" s="37" customFormat="1" ht="15" customHeight="1" thickTop="1" thickBot="1">
      <c r="A45" s="47"/>
      <c r="B45" s="174"/>
      <c r="C45" s="403" t="s">
        <v>563</v>
      </c>
      <c r="D45" s="400"/>
      <c r="E45" s="400"/>
      <c r="F45" s="400"/>
      <c r="G45" s="400"/>
      <c r="H45" s="400"/>
      <c r="I45" s="401"/>
      <c r="J45" s="401"/>
      <c r="K45" s="401"/>
      <c r="L45" s="401"/>
      <c r="M45" s="401"/>
      <c r="N45" s="401"/>
    </row>
    <row r="46" spans="1:14" s="50" customFormat="1" ht="15" customHeight="1" thickTop="1">
      <c r="A46" s="50" t="s">
        <v>742</v>
      </c>
      <c r="B46" s="46" t="s">
        <v>923</v>
      </c>
      <c r="C46" s="165" t="s">
        <v>924</v>
      </c>
      <c r="D46" s="130">
        <v>0.55179999999999996</v>
      </c>
      <c r="E46" s="130">
        <v>0.56200000000000006</v>
      </c>
      <c r="F46" s="130">
        <v>0.55569999999999997</v>
      </c>
      <c r="G46" s="130">
        <v>0.54930000000000001</v>
      </c>
      <c r="H46" s="130">
        <v>0.55679999999999996</v>
      </c>
      <c r="I46" s="130">
        <v>0.55149999999999999</v>
      </c>
      <c r="J46" s="130">
        <v>0.54769999999999996</v>
      </c>
      <c r="K46" s="130">
        <v>0.55500000000000005</v>
      </c>
      <c r="L46" s="130">
        <v>0.57410000000000005</v>
      </c>
      <c r="M46" s="130">
        <v>0.55220000000000002</v>
      </c>
      <c r="N46" s="130">
        <v>0.5675</v>
      </c>
    </row>
    <row r="47" spans="1:14" ht="15" customHeight="1">
      <c r="A47" s="47" t="s">
        <v>742</v>
      </c>
      <c r="B47" s="46" t="s">
        <v>925</v>
      </c>
      <c r="C47" s="165" t="s">
        <v>926</v>
      </c>
      <c r="D47" s="130">
        <v>4.2200000000000001E-2</v>
      </c>
      <c r="E47" s="130">
        <v>4.2200000000000001E-2</v>
      </c>
      <c r="F47" s="130">
        <v>4.2900000000000001E-2</v>
      </c>
      <c r="G47" s="130">
        <v>4.2099999999999999E-2</v>
      </c>
      <c r="H47" s="130">
        <v>3.95E-2</v>
      </c>
      <c r="I47" s="130">
        <v>4.3799999999999999E-2</v>
      </c>
      <c r="J47" s="130">
        <v>4.6100000000000002E-2</v>
      </c>
      <c r="K47" s="130">
        <v>4.6100000000000002E-2</v>
      </c>
      <c r="L47" s="130">
        <v>4.2799999999999998E-2</v>
      </c>
      <c r="M47" s="130">
        <v>4.2099999999999999E-2</v>
      </c>
      <c r="N47" s="130">
        <v>4.1700000000000001E-2</v>
      </c>
    </row>
    <row r="48" spans="1:14" ht="15" customHeight="1">
      <c r="A48" s="47" t="s">
        <v>742</v>
      </c>
      <c r="B48" s="46" t="s">
        <v>927</v>
      </c>
      <c r="C48" s="165" t="s">
        <v>928</v>
      </c>
      <c r="D48" s="130">
        <v>0.40600000000000003</v>
      </c>
      <c r="E48" s="130">
        <v>0.39589999999999997</v>
      </c>
      <c r="F48" s="130">
        <v>0.40139999999999998</v>
      </c>
      <c r="G48" s="130">
        <v>0.40860000000000002</v>
      </c>
      <c r="H48" s="130">
        <v>0.4037</v>
      </c>
      <c r="I48" s="130">
        <v>0.4047</v>
      </c>
      <c r="J48" s="130">
        <v>0.40620000000000001</v>
      </c>
      <c r="K48" s="130">
        <v>0.39879999999999999</v>
      </c>
      <c r="L48" s="130">
        <v>0.3831</v>
      </c>
      <c r="M48" s="130">
        <v>0.40570000000000001</v>
      </c>
      <c r="N48" s="130">
        <v>0.39079999999999998</v>
      </c>
    </row>
    <row r="49" spans="1:14" ht="15" customHeight="1" thickBot="1">
      <c r="A49" s="47" t="s">
        <v>742</v>
      </c>
      <c r="B49" s="46" t="s">
        <v>929</v>
      </c>
      <c r="C49" s="165" t="s">
        <v>930</v>
      </c>
      <c r="D49" s="130">
        <v>0.59560000000000002</v>
      </c>
      <c r="E49" s="130">
        <v>0.59109999999999996</v>
      </c>
      <c r="F49" s="130">
        <v>0.55420000000000003</v>
      </c>
      <c r="G49" s="130">
        <v>0.54300000000000004</v>
      </c>
      <c r="H49" s="130">
        <v>0.5585</v>
      </c>
      <c r="I49" s="130">
        <v>0.52539999999999998</v>
      </c>
      <c r="J49" s="130">
        <v>0.50990000000000002</v>
      </c>
      <c r="K49" s="130">
        <v>0.503</v>
      </c>
      <c r="L49" s="130">
        <v>0.44850000000000001</v>
      </c>
      <c r="M49" s="130">
        <v>0.43769999999999998</v>
      </c>
      <c r="N49" s="130">
        <v>0.45029999999999998</v>
      </c>
    </row>
    <row r="50" spans="1:14" s="47" customFormat="1" ht="15" customHeight="1" thickTop="1" thickBot="1">
      <c r="B50" s="51"/>
      <c r="C50" s="403" t="s">
        <v>564</v>
      </c>
      <c r="D50" s="400"/>
      <c r="E50" s="400"/>
      <c r="F50" s="400"/>
      <c r="G50" s="400"/>
      <c r="H50" s="400"/>
      <c r="I50" s="401"/>
      <c r="J50" s="401"/>
      <c r="K50" s="401"/>
      <c r="L50" s="401"/>
      <c r="M50" s="401"/>
      <c r="N50" s="401"/>
    </row>
    <row r="51" spans="1:14" s="47" customFormat="1" ht="15" customHeight="1" thickTop="1">
      <c r="A51" s="47" t="s">
        <v>742</v>
      </c>
      <c r="B51" s="46" t="s">
        <v>931</v>
      </c>
      <c r="C51" s="165" t="s">
        <v>932</v>
      </c>
      <c r="D51" s="130">
        <v>8.3000000000000004E-2</v>
      </c>
      <c r="E51" s="130">
        <v>7.9899999999999999E-2</v>
      </c>
      <c r="F51" s="130">
        <v>8.1900000000000001E-2</v>
      </c>
      <c r="G51" s="130">
        <v>8.4500000000000006E-2</v>
      </c>
      <c r="H51" s="130">
        <v>8.2900000000000001E-2</v>
      </c>
      <c r="I51" s="130">
        <v>8.5500000000000007E-2</v>
      </c>
      <c r="J51" s="130">
        <v>7.8700000000000006E-2</v>
      </c>
      <c r="K51" s="130">
        <v>6.5299999999999997E-2</v>
      </c>
      <c r="L51" s="130">
        <v>5.8200000000000002E-2</v>
      </c>
      <c r="M51" s="130">
        <v>5.7799999999999997E-2</v>
      </c>
      <c r="N51" s="130">
        <v>6.1400000000000003E-2</v>
      </c>
    </row>
    <row r="52" spans="1:14" s="47" customFormat="1" ht="15" customHeight="1">
      <c r="A52" s="47" t="s">
        <v>742</v>
      </c>
      <c r="B52" s="46" t="s">
        <v>933</v>
      </c>
      <c r="C52" s="165" t="s">
        <v>934</v>
      </c>
      <c r="D52" s="130">
        <v>7.9100000000000004E-2</v>
      </c>
      <c r="E52" s="130">
        <v>7.6499999999999999E-2</v>
      </c>
      <c r="F52" s="130">
        <v>7.9200000000000007E-2</v>
      </c>
      <c r="G52" s="130">
        <v>8.1000000000000003E-2</v>
      </c>
      <c r="H52" s="130">
        <v>8.1100000000000005E-2</v>
      </c>
      <c r="I52" s="130">
        <v>8.3400000000000002E-2</v>
      </c>
      <c r="J52" s="130">
        <v>7.6999999999999999E-2</v>
      </c>
      <c r="K52" s="130">
        <v>6.3200000000000006E-2</v>
      </c>
      <c r="L52" s="130">
        <v>5.62E-2</v>
      </c>
      <c r="M52" s="130">
        <v>5.62E-2</v>
      </c>
      <c r="N52" s="130">
        <v>5.9400000000000001E-2</v>
      </c>
    </row>
    <row r="53" spans="1:14" s="47" customFormat="1" ht="15" customHeight="1">
      <c r="A53" s="47" t="s">
        <v>742</v>
      </c>
      <c r="B53" s="46" t="s">
        <v>935</v>
      </c>
      <c r="C53" s="165" t="s">
        <v>1342</v>
      </c>
      <c r="D53" s="130">
        <v>9.2799999999999994E-2</v>
      </c>
      <c r="E53" s="130">
        <v>9.01E-2</v>
      </c>
      <c r="F53" s="130">
        <v>9.2999999999999999E-2</v>
      </c>
      <c r="G53" s="130">
        <v>9.3100000000000002E-2</v>
      </c>
      <c r="H53" s="130">
        <v>9.4E-2</v>
      </c>
      <c r="I53" s="130">
        <v>9.6699999999999994E-2</v>
      </c>
      <c r="J53" s="130">
        <v>9.4600000000000004E-2</v>
      </c>
      <c r="K53" s="130">
        <v>8.14E-2</v>
      </c>
      <c r="L53" s="130">
        <v>7.46E-2</v>
      </c>
      <c r="M53" s="130">
        <v>7.3599999999999999E-2</v>
      </c>
      <c r="N53" s="130">
        <v>7.7399999999999997E-2</v>
      </c>
    </row>
    <row r="54" spans="1:14" s="47" customFormat="1" ht="15" customHeight="1">
      <c r="A54" s="47" t="s">
        <v>742</v>
      </c>
      <c r="B54" s="46" t="s">
        <v>936</v>
      </c>
      <c r="C54" s="165" t="s">
        <v>937</v>
      </c>
      <c r="D54" s="130">
        <v>0.1187</v>
      </c>
      <c r="E54" s="130">
        <v>0.1173</v>
      </c>
      <c r="F54" s="130">
        <v>0.12280000000000001</v>
      </c>
      <c r="G54" s="130">
        <v>0.1234</v>
      </c>
      <c r="H54" s="130">
        <v>0.1244</v>
      </c>
      <c r="I54" s="130">
        <v>0.1275</v>
      </c>
      <c r="J54" s="130">
        <v>0.12570000000000001</v>
      </c>
      <c r="K54" s="130">
        <v>0.11409999999999999</v>
      </c>
      <c r="L54" s="130">
        <v>0.1089</v>
      </c>
      <c r="M54" s="130">
        <v>0.1089</v>
      </c>
      <c r="N54" s="130">
        <v>0.1134</v>
      </c>
    </row>
    <row r="55" spans="1:14" s="47" customFormat="1" ht="15" customHeight="1">
      <c r="A55" s="47" t="s">
        <v>742</v>
      </c>
      <c r="B55" s="46" t="s">
        <v>938</v>
      </c>
      <c r="C55" s="165" t="s">
        <v>939</v>
      </c>
      <c r="D55" s="130">
        <v>-2.5899999999999999E-2</v>
      </c>
      <c r="E55" s="130">
        <v>-2.7199999999999998E-2</v>
      </c>
      <c r="F55" s="130">
        <v>-2.98E-2</v>
      </c>
      <c r="G55" s="130">
        <v>-3.0300000000000001E-2</v>
      </c>
      <c r="H55" s="130">
        <v>-3.04E-2</v>
      </c>
      <c r="I55" s="130">
        <v>-3.0700000000000002E-2</v>
      </c>
      <c r="J55" s="130">
        <v>-3.1099999999999999E-2</v>
      </c>
      <c r="K55" s="130">
        <v>-3.27E-2</v>
      </c>
      <c r="L55" s="130">
        <v>-3.44E-2</v>
      </c>
      <c r="M55" s="130">
        <v>-3.5200000000000002E-2</v>
      </c>
      <c r="N55" s="130">
        <v>-3.5999999999999997E-2</v>
      </c>
    </row>
    <row r="56" spans="1:14" s="47" customFormat="1" ht="15" customHeight="1">
      <c r="A56" s="47" t="s">
        <v>742</v>
      </c>
      <c r="B56" s="46" t="s">
        <v>940</v>
      </c>
      <c r="C56" s="165" t="s">
        <v>941</v>
      </c>
      <c r="D56" s="130">
        <v>-1.37E-2</v>
      </c>
      <c r="E56" s="130">
        <v>-1.3599999999999999E-2</v>
      </c>
      <c r="F56" s="130">
        <v>-1.38E-2</v>
      </c>
      <c r="G56" s="130">
        <v>-1.21E-2</v>
      </c>
      <c r="H56" s="130">
        <v>-1.29E-2</v>
      </c>
      <c r="I56" s="130">
        <v>-1.3299999999999999E-2</v>
      </c>
      <c r="J56" s="130">
        <v>-1.7600000000000001E-2</v>
      </c>
      <c r="K56" s="130">
        <v>-1.83E-2</v>
      </c>
      <c r="L56" s="130">
        <v>-1.83E-2</v>
      </c>
      <c r="M56" s="130">
        <v>-1.7399999999999999E-2</v>
      </c>
      <c r="N56" s="130">
        <v>-1.7999999999999999E-2</v>
      </c>
    </row>
    <row r="57" spans="1:14" s="47" customFormat="1" ht="15" customHeight="1" thickBot="1">
      <c r="A57" s="47" t="s">
        <v>742</v>
      </c>
      <c r="B57" s="46" t="s">
        <v>942</v>
      </c>
      <c r="C57" s="165" t="s">
        <v>943</v>
      </c>
      <c r="D57" s="130">
        <v>3.5000000000000001E-3</v>
      </c>
      <c r="E57" s="130">
        <v>2.8999999999999998E-3</v>
      </c>
      <c r="F57" s="130">
        <v>2.7000000000000001E-3</v>
      </c>
      <c r="G57" s="130">
        <v>3.5000000000000001E-3</v>
      </c>
      <c r="H57" s="130">
        <v>1.8E-3</v>
      </c>
      <c r="I57" s="130">
        <v>2.0999999999999999E-3</v>
      </c>
      <c r="J57" s="130">
        <v>1.6999999999999999E-3</v>
      </c>
      <c r="K57" s="130">
        <v>2.2000000000000001E-3</v>
      </c>
      <c r="L57" s="130">
        <v>2E-3</v>
      </c>
      <c r="M57" s="130">
        <v>1.6000000000000001E-3</v>
      </c>
      <c r="N57" s="130">
        <v>2E-3</v>
      </c>
    </row>
    <row r="58" spans="1:14" s="37" customFormat="1" ht="15" customHeight="1" thickTop="1" thickBot="1">
      <c r="A58" s="47"/>
      <c r="B58" s="47"/>
      <c r="C58" s="403" t="s">
        <v>944</v>
      </c>
      <c r="D58" s="404"/>
      <c r="E58" s="404"/>
      <c r="F58" s="404"/>
      <c r="G58" s="404"/>
      <c r="H58" s="404"/>
      <c r="I58" s="404"/>
      <c r="J58" s="404"/>
      <c r="K58" s="404"/>
      <c r="L58" s="404"/>
      <c r="M58" s="404"/>
      <c r="N58" s="404"/>
    </row>
    <row r="59" spans="1:14" s="47" customFormat="1" ht="15" customHeight="1" thickTop="1">
      <c r="A59" s="47" t="s">
        <v>742</v>
      </c>
      <c r="B59" s="46" t="s">
        <v>931</v>
      </c>
      <c r="C59" s="165" t="s">
        <v>932</v>
      </c>
      <c r="D59" s="130">
        <v>8.3000000000000004E-2</v>
      </c>
      <c r="E59" s="130">
        <v>7.9899999999999999E-2</v>
      </c>
      <c r="F59" s="130">
        <v>8.1900000000000001E-2</v>
      </c>
      <c r="G59" s="130">
        <v>8.4500000000000006E-2</v>
      </c>
      <c r="H59" s="130">
        <v>8.2900000000000001E-2</v>
      </c>
      <c r="I59" s="130">
        <v>8.5500000000000007E-2</v>
      </c>
      <c r="J59" s="130">
        <v>7.8700000000000006E-2</v>
      </c>
      <c r="K59" s="130">
        <v>6.5299999999999997E-2</v>
      </c>
      <c r="L59" s="130">
        <v>5.8200000000000002E-2</v>
      </c>
      <c r="M59" s="130">
        <v>5.7799999999999997E-2</v>
      </c>
      <c r="N59" s="130">
        <v>6.1400000000000003E-2</v>
      </c>
    </row>
    <row r="60" spans="1:14" s="47" customFormat="1" ht="15" customHeight="1">
      <c r="A60" s="47" t="s">
        <v>742</v>
      </c>
      <c r="B60" s="46" t="s">
        <v>945</v>
      </c>
      <c r="C60" s="165" t="s">
        <v>946</v>
      </c>
      <c r="D60" s="130">
        <v>-3.8999999999999998E-3</v>
      </c>
      <c r="E60" s="130">
        <v>-3.3999999999999998E-3</v>
      </c>
      <c r="F60" s="130">
        <v>-6.6E-3</v>
      </c>
      <c r="G60" s="130">
        <v>-8.6999999999999994E-3</v>
      </c>
      <c r="H60" s="130">
        <v>-6.4000000000000003E-3</v>
      </c>
      <c r="I60" s="130">
        <v>-1.03E-2</v>
      </c>
      <c r="J60" s="130">
        <v>-7.0000000000000001E-3</v>
      </c>
      <c r="K60" s="130">
        <v>-8.0000000000000004E-4</v>
      </c>
      <c r="L60" s="130">
        <v>2.2000000000000001E-3</v>
      </c>
      <c r="M60" s="130">
        <v>3.3999999999999998E-3</v>
      </c>
      <c r="N60" s="130">
        <v>-2.0000000000000001E-4</v>
      </c>
    </row>
    <row r="61" spans="1:14" s="48" customFormat="1" ht="15" customHeight="1">
      <c r="A61" s="47" t="s">
        <v>742</v>
      </c>
      <c r="B61" s="46" t="s">
        <v>947</v>
      </c>
      <c r="C61" s="165" t="s">
        <v>948</v>
      </c>
      <c r="D61" s="130">
        <v>-7.2400000000000006E-2</v>
      </c>
      <c r="E61" s="130">
        <v>-6.9800000000000001E-2</v>
      </c>
      <c r="F61" s="130">
        <v>-6.9500000000000006E-2</v>
      </c>
      <c r="G61" s="130">
        <v>-7.0599999999999996E-2</v>
      </c>
      <c r="H61" s="130">
        <v>-7.1400000000000005E-2</v>
      </c>
      <c r="I61" s="130">
        <v>-6.9000000000000006E-2</v>
      </c>
      <c r="J61" s="130">
        <v>-6.5699999999999995E-2</v>
      </c>
      <c r="K61" s="130">
        <v>-6.0600000000000001E-2</v>
      </c>
      <c r="L61" s="130">
        <v>-5.9400000000000001E-2</v>
      </c>
      <c r="M61" s="130">
        <v>-6.0100000000000001E-2</v>
      </c>
      <c r="N61" s="130">
        <v>-6.0499999999999998E-2</v>
      </c>
    </row>
    <row r="62" spans="1:14" s="48" customFormat="1" ht="15" customHeight="1">
      <c r="A62" s="47" t="s">
        <v>742</v>
      </c>
      <c r="B62" s="46" t="s">
        <v>949</v>
      </c>
      <c r="C62" s="165" t="s">
        <v>950</v>
      </c>
      <c r="D62" s="130">
        <v>-1E-4</v>
      </c>
      <c r="E62" s="130">
        <v>-1E-4</v>
      </c>
      <c r="F62" s="130">
        <v>-1E-4</v>
      </c>
      <c r="G62" s="130">
        <v>1E-4</v>
      </c>
      <c r="H62" s="130">
        <v>0</v>
      </c>
      <c r="I62" s="130">
        <v>-1E-4</v>
      </c>
      <c r="J62" s="130">
        <v>0</v>
      </c>
      <c r="K62" s="130">
        <v>-1E-4</v>
      </c>
      <c r="L62" s="130">
        <v>-1E-4</v>
      </c>
      <c r="M62" s="130">
        <v>-1E-4</v>
      </c>
      <c r="N62" s="130">
        <v>-1E-4</v>
      </c>
    </row>
    <row r="63" spans="1:14" s="48" customFormat="1" ht="15" customHeight="1">
      <c r="A63" s="47" t="s">
        <v>742</v>
      </c>
      <c r="B63" s="46" t="s">
        <v>951</v>
      </c>
      <c r="C63" s="165" t="s">
        <v>952</v>
      </c>
      <c r="D63" s="130">
        <v>-1E-4</v>
      </c>
      <c r="E63" s="130">
        <v>0</v>
      </c>
      <c r="F63" s="130">
        <v>2.9999999999999997E-4</v>
      </c>
      <c r="G63" s="130">
        <v>5.9999999999999995E-4</v>
      </c>
      <c r="H63" s="130">
        <v>2.0000000000000001E-4</v>
      </c>
      <c r="I63" s="130">
        <v>1E-4</v>
      </c>
      <c r="J63" s="130">
        <v>-2.9999999999999997E-4</v>
      </c>
      <c r="K63" s="130">
        <v>5.0000000000000001E-4</v>
      </c>
      <c r="L63" s="130">
        <v>2.5000000000000001E-3</v>
      </c>
      <c r="M63" s="130">
        <v>1.6999999999999999E-3</v>
      </c>
      <c r="N63" s="130">
        <v>2.9999999999999997E-4</v>
      </c>
    </row>
    <row r="64" spans="1:14" s="48" customFormat="1" ht="15" customHeight="1" thickBot="1">
      <c r="A64" s="47"/>
      <c r="B64" s="46"/>
      <c r="C64" s="165" t="s">
        <v>953</v>
      </c>
      <c r="D64" s="130">
        <v>0</v>
      </c>
      <c r="E64" s="130">
        <v>0</v>
      </c>
      <c r="F64" s="130">
        <v>0</v>
      </c>
      <c r="G64" s="130">
        <v>0</v>
      </c>
      <c r="H64" s="130">
        <v>0</v>
      </c>
      <c r="I64" s="130">
        <v>0</v>
      </c>
      <c r="J64" s="130">
        <v>0</v>
      </c>
      <c r="K64" s="130">
        <v>0</v>
      </c>
      <c r="L64" s="130">
        <v>0</v>
      </c>
      <c r="M64" s="130">
        <v>0</v>
      </c>
      <c r="N64" s="130">
        <v>-1E-4</v>
      </c>
    </row>
    <row r="65" spans="1:14" s="47" customFormat="1" ht="15" customHeight="1" thickTop="1" thickBot="1">
      <c r="A65" s="47" t="s">
        <v>742</v>
      </c>
      <c r="B65" s="46" t="s">
        <v>954</v>
      </c>
      <c r="C65" s="403" t="s">
        <v>955</v>
      </c>
      <c r="D65" s="400">
        <v>6.1000000000000004E-3</v>
      </c>
      <c r="E65" s="400">
        <v>6.1000000000000004E-3</v>
      </c>
      <c r="F65" s="400">
        <v>5.8999999999999999E-3</v>
      </c>
      <c r="G65" s="400">
        <v>5.7000000000000002E-3</v>
      </c>
      <c r="H65" s="400">
        <v>5.4000000000000003E-3</v>
      </c>
      <c r="I65" s="405">
        <v>6.1999999999999998E-3</v>
      </c>
      <c r="J65" s="405">
        <v>5.7000000000000002E-3</v>
      </c>
      <c r="K65" s="405">
        <v>4.1999999999999997E-3</v>
      </c>
      <c r="L65" s="405">
        <v>3.3999999999999998E-3</v>
      </c>
      <c r="M65" s="405">
        <v>2.7000000000000001E-3</v>
      </c>
      <c r="N65" s="405">
        <v>8.0000000000000004E-4</v>
      </c>
    </row>
    <row r="66" spans="1:14" ht="3.75" customHeight="1" thickTop="1" thickBot="1">
      <c r="A66" s="175"/>
      <c r="B66" s="175"/>
      <c r="C66" s="118"/>
      <c r="D66" s="118"/>
      <c r="E66" s="118"/>
      <c r="F66" s="118"/>
      <c r="G66" s="118"/>
      <c r="H66" s="118"/>
      <c r="I66" s="118"/>
      <c r="J66" s="118"/>
      <c r="K66" s="118"/>
      <c r="L66" s="118"/>
      <c r="M66" s="118"/>
      <c r="N66" s="118"/>
    </row>
    <row r="67" spans="1:14" ht="15" customHeight="1">
      <c r="A67" s="47"/>
      <c r="B67" s="47"/>
      <c r="C67" s="170" t="s">
        <v>1306</v>
      </c>
      <c r="D67" s="47"/>
      <c r="E67" s="47"/>
      <c r="F67" s="47"/>
      <c r="G67" s="47"/>
      <c r="H67" s="47"/>
      <c r="I67" s="47"/>
      <c r="J67" s="47"/>
      <c r="K67" s="47"/>
      <c r="L67" s="47"/>
      <c r="M67" s="47"/>
      <c r="N67" s="47"/>
    </row>
    <row r="68" spans="1:14" ht="15" customHeight="1">
      <c r="A68" s="47"/>
      <c r="B68" s="47"/>
      <c r="C68" s="170" t="s">
        <v>1350</v>
      </c>
      <c r="D68" s="47"/>
      <c r="E68" s="47"/>
      <c r="F68" s="47"/>
      <c r="G68" s="47"/>
      <c r="H68" s="47"/>
      <c r="I68" s="47"/>
      <c r="J68" s="47"/>
      <c r="K68" s="47"/>
      <c r="L68" s="47"/>
      <c r="M68" s="47"/>
      <c r="N68" s="47"/>
    </row>
    <row r="69" spans="1:14" ht="15" customHeight="1">
      <c r="A69" s="47"/>
      <c r="B69" s="47"/>
      <c r="C69" s="170" t="s">
        <v>1351</v>
      </c>
      <c r="D69" s="47"/>
      <c r="E69" s="47"/>
      <c r="F69" s="47"/>
      <c r="G69" s="47"/>
      <c r="H69" s="47"/>
      <c r="I69" s="47"/>
      <c r="J69" s="47"/>
      <c r="K69" s="47"/>
      <c r="L69" s="47"/>
      <c r="M69" s="47"/>
      <c r="N69" s="47"/>
    </row>
    <row r="70" spans="1:14" ht="15" customHeight="1">
      <c r="A70" s="47"/>
      <c r="B70" s="47"/>
      <c r="C70" s="170" t="s">
        <v>1309</v>
      </c>
      <c r="D70" s="47"/>
      <c r="E70" s="47"/>
      <c r="F70" s="47"/>
      <c r="G70" s="47"/>
      <c r="H70" s="47"/>
      <c r="I70" s="47"/>
      <c r="J70" s="47"/>
      <c r="K70" s="47"/>
      <c r="L70" s="47"/>
      <c r="M70" s="47"/>
      <c r="N70" s="47"/>
    </row>
    <row r="71" spans="1:14" ht="15" customHeight="1">
      <c r="A71" s="47"/>
      <c r="B71" s="47"/>
      <c r="C71" s="170" t="s">
        <v>1310</v>
      </c>
      <c r="D71" s="47"/>
      <c r="E71" s="47"/>
      <c r="F71" s="47"/>
      <c r="G71" s="47"/>
      <c r="H71" s="47"/>
      <c r="I71" s="47"/>
      <c r="J71" s="47"/>
      <c r="K71" s="47"/>
      <c r="L71" s="47"/>
      <c r="M71" s="47"/>
      <c r="N71" s="47"/>
    </row>
    <row r="72" spans="1:14" ht="30" customHeight="1">
      <c r="A72" s="47"/>
      <c r="B72" s="47"/>
      <c r="C72" s="742" t="s">
        <v>958</v>
      </c>
      <c r="D72" s="742"/>
      <c r="E72" s="742"/>
      <c r="F72" s="742"/>
      <c r="G72" s="742"/>
      <c r="H72" s="742"/>
      <c r="I72" s="742"/>
      <c r="J72" s="742"/>
      <c r="K72" s="742"/>
      <c r="L72" s="742"/>
      <c r="M72" s="742"/>
      <c r="N72" s="742"/>
    </row>
    <row r="73" spans="1:14" ht="15" customHeight="1">
      <c r="A73" s="47"/>
      <c r="B73" s="47"/>
      <c r="C73" s="170" t="s">
        <v>567</v>
      </c>
      <c r="D73" s="47"/>
      <c r="E73" s="47"/>
      <c r="F73" s="47"/>
      <c r="G73" s="47"/>
      <c r="H73" s="47"/>
      <c r="I73" s="47"/>
      <c r="J73" s="47"/>
      <c r="K73" s="47"/>
      <c r="L73" s="47"/>
      <c r="M73" s="47"/>
      <c r="N73" s="47"/>
    </row>
    <row r="74" spans="1:14" ht="30" customHeight="1">
      <c r="A74" s="47"/>
      <c r="B74" s="47"/>
      <c r="C74" s="742" t="s">
        <v>959</v>
      </c>
      <c r="D74" s="742"/>
      <c r="E74" s="742"/>
      <c r="F74" s="742"/>
      <c r="G74" s="742"/>
      <c r="H74" s="742"/>
      <c r="I74" s="742"/>
      <c r="J74" s="742"/>
      <c r="K74" s="742"/>
      <c r="L74" s="742"/>
      <c r="M74" s="742"/>
      <c r="N74" s="742"/>
    </row>
    <row r="75" spans="1:14" ht="15" customHeight="1">
      <c r="A75" s="47"/>
      <c r="B75" s="47"/>
      <c r="C75" s="70"/>
      <c r="D75" s="47"/>
      <c r="E75" s="47"/>
      <c r="F75" s="47"/>
      <c r="G75" s="47"/>
      <c r="H75" s="47"/>
      <c r="I75" s="47"/>
      <c r="J75" s="47"/>
      <c r="K75" s="47"/>
      <c r="L75" s="47"/>
      <c r="M75" s="47"/>
      <c r="N75" s="47"/>
    </row>
  </sheetData>
  <mergeCells count="6">
    <mergeCell ref="C74:N74"/>
    <mergeCell ref="C1:N1"/>
    <mergeCell ref="A2:N2"/>
    <mergeCell ref="C3:N3"/>
    <mergeCell ref="A4:N4"/>
    <mergeCell ref="C72:N72"/>
  </mergeCells>
  <pageMargins left="0.93" right="0.42" top="0.69" bottom="0.59" header="0.5" footer="0.5"/>
  <pageSetup scale="50"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U37"/>
  <sheetViews>
    <sheetView zoomScaleNormal="100" workbookViewId="0">
      <selection sqref="A1:U1"/>
    </sheetView>
  </sheetViews>
  <sheetFormatPr defaultRowHeight="12.75"/>
  <cols>
    <col min="1" max="1" width="85.5703125" style="33" customWidth="1"/>
    <col min="2" max="2" width="13.42578125" style="606" bestFit="1" customWidth="1"/>
    <col min="3" max="4" width="13.42578125" style="606" customWidth="1"/>
    <col min="5" max="5" width="13.42578125" style="606" bestFit="1" customWidth="1"/>
    <col min="6" max="13" width="11.7109375" style="606" bestFit="1" customWidth="1"/>
    <col min="14" max="16" width="11.7109375" style="297" bestFit="1" customWidth="1"/>
    <col min="17" max="21" width="11.7109375" style="606" bestFit="1" customWidth="1"/>
    <col min="22" max="16384" width="9.140625" style="606"/>
  </cols>
  <sheetData>
    <row r="1" spans="1:21" ht="30" customHeight="1">
      <c r="A1" s="733" t="s">
        <v>956</v>
      </c>
      <c r="B1" s="733"/>
      <c r="C1" s="733"/>
      <c r="D1" s="733"/>
      <c r="E1" s="733"/>
      <c r="F1" s="733"/>
      <c r="G1" s="733"/>
      <c r="H1" s="733"/>
      <c r="I1" s="733"/>
      <c r="J1" s="733"/>
      <c r="K1" s="733"/>
      <c r="L1" s="733"/>
      <c r="M1" s="733"/>
      <c r="N1" s="733"/>
      <c r="O1" s="733"/>
      <c r="P1" s="733"/>
      <c r="Q1" s="733"/>
      <c r="R1" s="733"/>
      <c r="S1" s="733"/>
      <c r="T1" s="733"/>
      <c r="U1" s="733"/>
    </row>
    <row r="2" spans="1:21" ht="15" customHeight="1">
      <c r="A2" s="734" t="s">
        <v>645</v>
      </c>
      <c r="B2" s="734"/>
      <c r="C2" s="734"/>
      <c r="D2" s="734"/>
      <c r="E2" s="734"/>
      <c r="F2" s="734"/>
      <c r="G2" s="734"/>
      <c r="H2" s="734"/>
      <c r="I2" s="734"/>
      <c r="J2" s="734"/>
      <c r="K2" s="734"/>
      <c r="L2" s="734"/>
      <c r="M2" s="734"/>
      <c r="N2" s="734"/>
      <c r="O2" s="734"/>
      <c r="P2" s="734"/>
      <c r="Q2" s="734"/>
      <c r="R2" s="734"/>
      <c r="S2" s="734"/>
      <c r="T2" s="734"/>
      <c r="U2" s="734"/>
    </row>
    <row r="3" spans="1:21" ht="15" customHeight="1">
      <c r="A3" s="746" t="s">
        <v>1512</v>
      </c>
      <c r="B3" s="746"/>
      <c r="C3" s="746"/>
      <c r="D3" s="746"/>
      <c r="E3" s="746"/>
      <c r="F3" s="746"/>
      <c r="G3" s="746"/>
      <c r="H3" s="746"/>
      <c r="I3" s="746"/>
      <c r="J3" s="746"/>
      <c r="K3" s="746"/>
      <c r="L3" s="746"/>
      <c r="M3" s="746"/>
      <c r="N3" s="746"/>
      <c r="O3" s="746"/>
      <c r="P3" s="746"/>
      <c r="Q3" s="746"/>
      <c r="R3" s="746"/>
      <c r="S3" s="746"/>
      <c r="T3" s="746"/>
      <c r="U3" s="746"/>
    </row>
    <row r="4" spans="1:21" s="78" customFormat="1" ht="30" customHeight="1">
      <c r="A4" s="735" t="s">
        <v>646</v>
      </c>
      <c r="B4" s="735"/>
      <c r="C4" s="735"/>
      <c r="D4" s="735"/>
      <c r="E4" s="735"/>
      <c r="F4" s="735"/>
      <c r="G4" s="735"/>
      <c r="H4" s="735"/>
      <c r="I4" s="735"/>
      <c r="J4" s="735"/>
      <c r="K4" s="735"/>
      <c r="L4" s="735"/>
      <c r="M4" s="735"/>
      <c r="N4" s="735"/>
      <c r="O4" s="735"/>
      <c r="P4" s="735"/>
      <c r="Q4" s="735"/>
      <c r="R4" s="735"/>
      <c r="S4" s="735"/>
      <c r="T4" s="735"/>
      <c r="U4" s="735"/>
    </row>
    <row r="5" spans="1:21" ht="3.75" customHeight="1">
      <c r="A5" s="47"/>
      <c r="B5" s="47"/>
      <c r="C5" s="47"/>
      <c r="D5" s="47"/>
      <c r="E5" s="47"/>
      <c r="F5" s="47"/>
      <c r="G5" s="47"/>
      <c r="H5" s="47"/>
      <c r="I5" s="47"/>
      <c r="J5" s="47"/>
      <c r="K5" s="47"/>
      <c r="L5" s="47"/>
      <c r="M5" s="47"/>
      <c r="N5" s="289"/>
      <c r="O5" s="289"/>
      <c r="P5" s="289"/>
      <c r="Q5" s="47"/>
      <c r="R5" s="47"/>
      <c r="S5" s="47"/>
      <c r="T5" s="47"/>
      <c r="U5" s="47"/>
    </row>
    <row r="6" spans="1:21" s="19" customFormat="1" ht="30" customHeight="1" thickBot="1">
      <c r="A6" s="290"/>
      <c r="B6" s="224" t="s">
        <v>65</v>
      </c>
      <c r="C6" s="224" t="s">
        <v>66</v>
      </c>
      <c r="D6" s="224" t="s">
        <v>67</v>
      </c>
      <c r="E6" s="224" t="s">
        <v>68</v>
      </c>
      <c r="F6" s="224" t="s">
        <v>69</v>
      </c>
      <c r="G6" s="224" t="s">
        <v>70</v>
      </c>
      <c r="H6" s="224" t="s">
        <v>71</v>
      </c>
      <c r="I6" s="224" t="s">
        <v>72</v>
      </c>
      <c r="J6" s="224" t="s">
        <v>73</v>
      </c>
      <c r="K6" s="224" t="s">
        <v>74</v>
      </c>
      <c r="L6" s="224" t="s">
        <v>75</v>
      </c>
      <c r="M6" s="224" t="s">
        <v>76</v>
      </c>
      <c r="N6" s="224" t="s">
        <v>77</v>
      </c>
      <c r="O6" s="224" t="s">
        <v>78</v>
      </c>
      <c r="P6" s="224" t="s">
        <v>79</v>
      </c>
      <c r="Q6" s="224" t="s">
        <v>80</v>
      </c>
      <c r="R6" s="224" t="s">
        <v>81</v>
      </c>
      <c r="S6" s="224" t="s">
        <v>82</v>
      </c>
      <c r="T6" s="224" t="s">
        <v>83</v>
      </c>
      <c r="U6" s="224" t="s">
        <v>84</v>
      </c>
    </row>
    <row r="7" spans="1:21" s="291" customFormat="1" ht="15" customHeight="1">
      <c r="A7" s="438" t="s">
        <v>647</v>
      </c>
      <c r="B7" s="436">
        <v>0.19289999999999999</v>
      </c>
      <c r="C7" s="436">
        <v>0.154</v>
      </c>
      <c r="D7" s="436">
        <v>0.23469999999999999</v>
      </c>
      <c r="E7" s="436">
        <v>0.26129999999999998</v>
      </c>
      <c r="F7" s="436">
        <v>0.26300000000000001</v>
      </c>
      <c r="G7" s="436">
        <v>0.23430000000000001</v>
      </c>
      <c r="H7" s="436">
        <v>0.22109999999999999</v>
      </c>
      <c r="I7" s="436">
        <v>0.29659999999999997</v>
      </c>
      <c r="J7" s="436">
        <v>0.26779999999999998</v>
      </c>
      <c r="K7" s="436">
        <v>0.2351</v>
      </c>
      <c r="L7" s="436">
        <v>0.41909999999999997</v>
      </c>
      <c r="M7" s="436">
        <v>0.16880000000000001</v>
      </c>
      <c r="N7" s="436">
        <v>0.21609999999999999</v>
      </c>
      <c r="O7" s="436">
        <v>0.155</v>
      </c>
      <c r="P7" s="436">
        <v>0.1293</v>
      </c>
      <c r="Q7" s="436">
        <v>0.16569999999999999</v>
      </c>
      <c r="R7" s="436">
        <v>0.13109999999999999</v>
      </c>
      <c r="S7" s="436">
        <v>0.15609999999999999</v>
      </c>
      <c r="T7" s="436">
        <v>0.22450000000000001</v>
      </c>
      <c r="U7" s="436">
        <v>0.15359999999999999</v>
      </c>
    </row>
    <row r="8" spans="1:21" ht="15" customHeight="1">
      <c r="A8" s="120" t="s">
        <v>648</v>
      </c>
      <c r="B8" s="121">
        <v>589862850.08000004</v>
      </c>
      <c r="C8" s="121">
        <v>241905120.63</v>
      </c>
      <c r="D8" s="121">
        <v>109944007.84999999</v>
      </c>
      <c r="E8" s="121">
        <v>37149678.859999999</v>
      </c>
      <c r="F8" s="121">
        <v>33312043.699999999</v>
      </c>
      <c r="G8" s="121">
        <v>43027293.5</v>
      </c>
      <c r="H8" s="121">
        <v>16875032.260000002</v>
      </c>
      <c r="I8" s="121">
        <v>26821788.07</v>
      </c>
      <c r="J8" s="121">
        <v>11801586.25</v>
      </c>
      <c r="K8" s="121">
        <v>13711712.42</v>
      </c>
      <c r="L8" s="121">
        <v>13050107.75</v>
      </c>
      <c r="M8" s="121">
        <v>11840409.74</v>
      </c>
      <c r="N8" s="121">
        <v>30475644.129999999</v>
      </c>
      <c r="O8" s="121">
        <v>24843037.84</v>
      </c>
      <c r="P8" s="121">
        <v>13067220.859999999</v>
      </c>
      <c r="Q8" s="121">
        <v>7047418.4699999997</v>
      </c>
      <c r="R8" s="121">
        <v>12432986.27</v>
      </c>
      <c r="S8" s="121">
        <v>12496569.83</v>
      </c>
      <c r="T8" s="121">
        <v>14054231.289999999</v>
      </c>
      <c r="U8" s="121">
        <v>38078356.520000003</v>
      </c>
    </row>
    <row r="9" spans="1:21" ht="15" customHeight="1">
      <c r="A9" s="120" t="s">
        <v>649</v>
      </c>
      <c r="B9" s="121">
        <v>0</v>
      </c>
      <c r="C9" s="121">
        <v>0</v>
      </c>
      <c r="D9" s="121">
        <v>0</v>
      </c>
      <c r="E9" s="121">
        <v>0</v>
      </c>
      <c r="F9" s="121">
        <v>0</v>
      </c>
      <c r="G9" s="121">
        <v>0</v>
      </c>
      <c r="H9" s="121">
        <v>0</v>
      </c>
      <c r="I9" s="121">
        <v>0</v>
      </c>
      <c r="J9" s="121">
        <v>0</v>
      </c>
      <c r="K9" s="121">
        <v>0</v>
      </c>
      <c r="L9" s="121">
        <v>0</v>
      </c>
      <c r="M9" s="121">
        <v>0</v>
      </c>
      <c r="N9" s="121">
        <v>0</v>
      </c>
      <c r="O9" s="121">
        <v>0</v>
      </c>
      <c r="P9" s="121">
        <v>0</v>
      </c>
      <c r="Q9" s="121">
        <v>0</v>
      </c>
      <c r="R9" s="121">
        <v>0</v>
      </c>
      <c r="S9" s="121">
        <v>0</v>
      </c>
      <c r="T9" s="121">
        <v>0</v>
      </c>
      <c r="U9" s="121">
        <v>0</v>
      </c>
    </row>
    <row r="10" spans="1:21" s="276" customFormat="1" ht="15" customHeight="1">
      <c r="A10" s="120" t="s">
        <v>650</v>
      </c>
      <c r="B10" s="121">
        <v>88427016.459999993</v>
      </c>
      <c r="C10" s="121">
        <v>89276502.109999999</v>
      </c>
      <c r="D10" s="121">
        <v>28410397.109999999</v>
      </c>
      <c r="E10" s="121">
        <v>13580327.18</v>
      </c>
      <c r="F10" s="121">
        <v>38399086.899999999</v>
      </c>
      <c r="G10" s="121">
        <v>18846576.34</v>
      </c>
      <c r="H10" s="121">
        <v>25703394.32</v>
      </c>
      <c r="I10" s="121">
        <v>22578910.32</v>
      </c>
      <c r="J10" s="121">
        <v>27066839.440000001</v>
      </c>
      <c r="K10" s="121">
        <v>8987546.2300000004</v>
      </c>
      <c r="L10" s="121">
        <v>6038554.7300000004</v>
      </c>
      <c r="M10" s="121">
        <v>1258849.3</v>
      </c>
      <c r="N10" s="121">
        <v>24398499</v>
      </c>
      <c r="O10" s="121">
        <v>12222614.470000001</v>
      </c>
      <c r="P10" s="121">
        <v>3010941.14</v>
      </c>
      <c r="Q10" s="121">
        <v>0</v>
      </c>
      <c r="R10" s="121">
        <v>11154274.83</v>
      </c>
      <c r="S10" s="121">
        <v>15305873.210000001</v>
      </c>
      <c r="T10" s="121">
        <v>976835.43</v>
      </c>
      <c r="U10" s="121">
        <v>24991136.359999999</v>
      </c>
    </row>
    <row r="11" spans="1:21" s="276" customFormat="1" ht="15" customHeight="1">
      <c r="A11" s="120" t="s">
        <v>651</v>
      </c>
      <c r="B11" s="121">
        <v>132414458.53</v>
      </c>
      <c r="C11" s="121">
        <v>47156294.039999999</v>
      </c>
      <c r="D11" s="121">
        <v>66520641.289999999</v>
      </c>
      <c r="E11" s="121">
        <v>15425481.25</v>
      </c>
      <c r="F11" s="121">
        <v>56959209.979999997</v>
      </c>
      <c r="G11" s="121">
        <v>48699252.100000001</v>
      </c>
      <c r="H11" s="121">
        <v>21308779.27</v>
      </c>
      <c r="I11" s="121">
        <v>25048422</v>
      </c>
      <c r="J11" s="121">
        <v>37940669.369999997</v>
      </c>
      <c r="K11" s="121">
        <v>9265840.0899999999</v>
      </c>
      <c r="L11" s="121">
        <v>8320200.1699999999</v>
      </c>
      <c r="M11" s="121">
        <v>6482673.0300000003</v>
      </c>
      <c r="N11" s="121">
        <v>56972108.390000001</v>
      </c>
      <c r="O11" s="121">
        <v>7091442.7999999998</v>
      </c>
      <c r="P11" s="121">
        <v>8990006.9900000002</v>
      </c>
      <c r="Q11" s="121">
        <v>15065481.109999999</v>
      </c>
      <c r="R11" s="121">
        <v>11041309.83</v>
      </c>
      <c r="S11" s="121">
        <v>15824488.75</v>
      </c>
      <c r="T11" s="121">
        <v>4675196.68</v>
      </c>
      <c r="U11" s="121">
        <v>81048082.909999996</v>
      </c>
    </row>
    <row r="12" spans="1:21" s="276" customFormat="1" ht="15" customHeight="1">
      <c r="A12" s="120" t="s">
        <v>652</v>
      </c>
      <c r="B12" s="121">
        <v>101898890.90000001</v>
      </c>
      <c r="C12" s="121">
        <v>80983623.75</v>
      </c>
      <c r="D12" s="121">
        <v>11502353.51</v>
      </c>
      <c r="E12" s="121">
        <v>0</v>
      </c>
      <c r="F12" s="121">
        <v>213821.93</v>
      </c>
      <c r="G12" s="121">
        <v>2184376.14</v>
      </c>
      <c r="H12" s="121">
        <v>0</v>
      </c>
      <c r="I12" s="121">
        <v>14036312.93</v>
      </c>
      <c r="J12" s="121">
        <v>7794725.8899999997</v>
      </c>
      <c r="K12" s="121">
        <v>324697.08</v>
      </c>
      <c r="L12" s="121">
        <v>817449.38</v>
      </c>
      <c r="M12" s="121">
        <v>0</v>
      </c>
      <c r="N12" s="121">
        <v>0</v>
      </c>
      <c r="O12" s="121">
        <v>2671754</v>
      </c>
      <c r="P12" s="121">
        <v>0</v>
      </c>
      <c r="Q12" s="121">
        <v>0</v>
      </c>
      <c r="R12" s="121">
        <v>3882693.15</v>
      </c>
      <c r="S12" s="121">
        <v>0</v>
      </c>
      <c r="T12" s="121">
        <v>0</v>
      </c>
      <c r="U12" s="121">
        <v>0</v>
      </c>
    </row>
    <row r="13" spans="1:21" s="276" customFormat="1" ht="15" customHeight="1">
      <c r="A13" s="120" t="s">
        <v>653</v>
      </c>
      <c r="B13" s="121">
        <v>1118785472.3</v>
      </c>
      <c r="C13" s="121">
        <v>696534219.62</v>
      </c>
      <c r="D13" s="121">
        <v>288336225.30000001</v>
      </c>
      <c r="E13" s="121">
        <v>84509553</v>
      </c>
      <c r="F13" s="121">
        <v>168684527.53999999</v>
      </c>
      <c r="G13" s="121">
        <v>294853118.87</v>
      </c>
      <c r="H13" s="121">
        <v>178684768.88</v>
      </c>
      <c r="I13" s="121">
        <v>149867509.52000001</v>
      </c>
      <c r="J13" s="121">
        <v>126558551.76000001</v>
      </c>
      <c r="K13" s="121">
        <v>127427519.34999999</v>
      </c>
      <c r="L13" s="121">
        <v>103761325.89</v>
      </c>
      <c r="M13" s="121">
        <v>66258447.530000001</v>
      </c>
      <c r="N13" s="121">
        <v>207920637.61000001</v>
      </c>
      <c r="O13" s="121">
        <v>123445160.73999999</v>
      </c>
      <c r="P13" s="121">
        <v>73599723.989999995</v>
      </c>
      <c r="Q13" s="121">
        <v>54149122.700000003</v>
      </c>
      <c r="R13" s="121">
        <v>86139097.349999994</v>
      </c>
      <c r="S13" s="121">
        <v>187887319.84</v>
      </c>
      <c r="T13" s="121">
        <v>67781734.640000001</v>
      </c>
      <c r="U13" s="121">
        <v>210403168.38999999</v>
      </c>
    </row>
    <row r="14" spans="1:21" s="21" customFormat="1" ht="15" customHeight="1">
      <c r="A14" s="292" t="s">
        <v>654</v>
      </c>
      <c r="B14" s="293">
        <v>2031388688.27</v>
      </c>
      <c r="C14" s="293">
        <v>1155855760.1500001</v>
      </c>
      <c r="D14" s="293">
        <v>504713625.06</v>
      </c>
      <c r="E14" s="293">
        <v>150665040.28999999</v>
      </c>
      <c r="F14" s="293">
        <v>297568690.05000001</v>
      </c>
      <c r="G14" s="293">
        <v>407610616.94999999</v>
      </c>
      <c r="H14" s="293">
        <v>242571974.72999999</v>
      </c>
      <c r="I14" s="293">
        <v>238352942.84</v>
      </c>
      <c r="J14" s="293">
        <v>211162372.71000001</v>
      </c>
      <c r="K14" s="293">
        <v>159717315.16999999</v>
      </c>
      <c r="L14" s="293">
        <v>131987637.92</v>
      </c>
      <c r="M14" s="293">
        <v>85840379.599999994</v>
      </c>
      <c r="N14" s="293">
        <v>319766889.13</v>
      </c>
      <c r="O14" s="293">
        <v>170274009.84999999</v>
      </c>
      <c r="P14" s="293">
        <v>98667892.980000004</v>
      </c>
      <c r="Q14" s="293">
        <v>76262022.280000001</v>
      </c>
      <c r="R14" s="293">
        <v>124650361.43000001</v>
      </c>
      <c r="S14" s="293">
        <v>231514251.63</v>
      </c>
      <c r="T14" s="293">
        <v>87487998.040000007</v>
      </c>
      <c r="U14" s="293">
        <v>354520744.18000001</v>
      </c>
    </row>
    <row r="15" spans="1:21" s="276" customFormat="1" ht="15" customHeight="1">
      <c r="A15" s="120" t="s">
        <v>655</v>
      </c>
      <c r="B15" s="121">
        <v>1279102273.0320001</v>
      </c>
      <c r="C15" s="121">
        <v>798705384.87450004</v>
      </c>
      <c r="D15" s="121">
        <v>335905390.49949998</v>
      </c>
      <c r="E15" s="121">
        <v>94938359.061000004</v>
      </c>
      <c r="F15" s="121">
        <v>205004316.35749999</v>
      </c>
      <c r="G15" s="121">
        <v>324610342.29299998</v>
      </c>
      <c r="H15" s="121">
        <v>194479837.37900001</v>
      </c>
      <c r="I15" s="121">
        <v>177434737.28150001</v>
      </c>
      <c r="J15" s="121">
        <v>156788298.75049999</v>
      </c>
      <c r="K15" s="121">
        <v>134101471.45100001</v>
      </c>
      <c r="L15" s="121">
        <v>109742223.956</v>
      </c>
      <c r="M15" s="121">
        <v>69751553.905000001</v>
      </c>
      <c r="N15" s="121">
        <v>241286391.60499999</v>
      </c>
      <c r="O15" s="121">
        <v>131439220.53399999</v>
      </c>
      <c r="P15" s="121">
        <v>78696915.713</v>
      </c>
      <c r="Q15" s="121">
        <v>61681863.255000003</v>
      </c>
      <c r="R15" s="121">
        <v>96802627.093500003</v>
      </c>
      <c r="S15" s="121">
        <v>198860738.85699999</v>
      </c>
      <c r="T15" s="121">
        <v>70314700.066</v>
      </c>
      <c r="U15" s="121">
        <v>255925437.11700001</v>
      </c>
    </row>
    <row r="16" spans="1:21" s="23" customFormat="1" ht="15" customHeight="1">
      <c r="A16" s="244" t="s">
        <v>656</v>
      </c>
      <c r="B16" s="294">
        <v>0.62970000000000004</v>
      </c>
      <c r="C16" s="294">
        <v>0.69099999999999995</v>
      </c>
      <c r="D16" s="294">
        <v>0.66549999999999998</v>
      </c>
      <c r="E16" s="294">
        <v>0.63009999999999999</v>
      </c>
      <c r="F16" s="294">
        <v>0.68889999999999996</v>
      </c>
      <c r="G16" s="294">
        <v>0.7964</v>
      </c>
      <c r="H16" s="294">
        <v>0.80169999999999997</v>
      </c>
      <c r="I16" s="294">
        <v>0.74439999999999995</v>
      </c>
      <c r="J16" s="294">
        <v>0.74250000000000005</v>
      </c>
      <c r="K16" s="294">
        <v>0.83960000000000001</v>
      </c>
      <c r="L16" s="294">
        <v>0.83150000000000002</v>
      </c>
      <c r="M16" s="294">
        <v>0.81259999999999999</v>
      </c>
      <c r="N16" s="294">
        <v>0.75460000000000005</v>
      </c>
      <c r="O16" s="294">
        <v>0.77190000000000003</v>
      </c>
      <c r="P16" s="294">
        <v>0.79759999999999998</v>
      </c>
      <c r="Q16" s="294">
        <v>0.80879999999999996</v>
      </c>
      <c r="R16" s="294">
        <v>0.77659999999999996</v>
      </c>
      <c r="S16" s="294">
        <v>0.85899999999999999</v>
      </c>
      <c r="T16" s="294">
        <v>0.80369999999999997</v>
      </c>
      <c r="U16" s="294">
        <v>0.72189999999999999</v>
      </c>
    </row>
    <row r="17" spans="1:21" s="276" customFormat="1" ht="15" customHeight="1">
      <c r="A17" s="292" t="s">
        <v>657</v>
      </c>
      <c r="B17" s="293">
        <v>127910227.30320001</v>
      </c>
      <c r="C17" s="293">
        <v>79870538.487499997</v>
      </c>
      <c r="D17" s="293">
        <v>33590539.049999997</v>
      </c>
      <c r="E17" s="293">
        <v>9493835.9060999993</v>
      </c>
      <c r="F17" s="293">
        <v>20500431.6358</v>
      </c>
      <c r="G17" s="293">
        <v>32461034.2293</v>
      </c>
      <c r="H17" s="293">
        <v>19447983.7379</v>
      </c>
      <c r="I17" s="293">
        <v>17743473.7282</v>
      </c>
      <c r="J17" s="293">
        <v>15678829.8751</v>
      </c>
      <c r="K17" s="293">
        <v>13410147.145099999</v>
      </c>
      <c r="L17" s="293">
        <v>10974222.3956</v>
      </c>
      <c r="M17" s="293">
        <v>6975155.3904999997</v>
      </c>
      <c r="N17" s="293">
        <v>24128639.160500001</v>
      </c>
      <c r="O17" s="293">
        <v>13143922.053400001</v>
      </c>
      <c r="P17" s="293">
        <v>7869691.5713</v>
      </c>
      <c r="Q17" s="293">
        <v>6168186.3255000003</v>
      </c>
      <c r="R17" s="293">
        <v>9680262.7094000001</v>
      </c>
      <c r="S17" s="293">
        <v>19886073.885699999</v>
      </c>
      <c r="T17" s="293">
        <v>7031470.0066</v>
      </c>
      <c r="U17" s="293">
        <v>25592543.7117</v>
      </c>
    </row>
    <row r="18" spans="1:21" s="276" customFormat="1" ht="15" customHeight="1">
      <c r="A18" s="120" t="s">
        <v>658</v>
      </c>
      <c r="B18" s="121">
        <v>203311694</v>
      </c>
      <c r="C18" s="121">
        <v>119645399</v>
      </c>
      <c r="D18" s="121">
        <v>73196017</v>
      </c>
      <c r="E18" s="121">
        <v>31182334</v>
      </c>
      <c r="F18" s="121">
        <v>52174665</v>
      </c>
      <c r="G18" s="121">
        <v>76732223</v>
      </c>
      <c r="H18" s="121">
        <v>41529208</v>
      </c>
      <c r="I18" s="121">
        <v>53112487</v>
      </c>
      <c r="J18" s="121">
        <v>41989668</v>
      </c>
      <c r="K18" s="121">
        <v>31701036</v>
      </c>
      <c r="L18" s="121">
        <v>42307486</v>
      </c>
      <c r="M18" s="121">
        <v>11335473</v>
      </c>
      <c r="N18" s="121">
        <v>40815006</v>
      </c>
      <c r="O18" s="121">
        <v>20415323</v>
      </c>
      <c r="P18" s="121">
        <v>11220475</v>
      </c>
      <c r="Q18" s="121">
        <v>10286272</v>
      </c>
      <c r="R18" s="121">
        <v>12977091</v>
      </c>
      <c r="S18" s="121">
        <v>28685950</v>
      </c>
      <c r="T18" s="121">
        <v>15858859</v>
      </c>
      <c r="U18" s="121">
        <v>33889804</v>
      </c>
    </row>
    <row r="19" spans="1:21" s="276" customFormat="1" ht="15" customHeight="1">
      <c r="A19" s="120" t="s">
        <v>659</v>
      </c>
      <c r="B19" s="121">
        <v>0</v>
      </c>
      <c r="C19" s="121">
        <v>0</v>
      </c>
      <c r="D19" s="121">
        <v>0</v>
      </c>
      <c r="E19" s="121">
        <v>0</v>
      </c>
      <c r="F19" s="121">
        <v>0</v>
      </c>
      <c r="G19" s="121">
        <v>0</v>
      </c>
      <c r="H19" s="121">
        <v>0</v>
      </c>
      <c r="I19" s="121">
        <v>0</v>
      </c>
      <c r="J19" s="121">
        <v>0</v>
      </c>
      <c r="K19" s="121">
        <v>214</v>
      </c>
      <c r="L19" s="121">
        <v>3789</v>
      </c>
      <c r="M19" s="121">
        <v>0</v>
      </c>
      <c r="N19" s="121">
        <v>0</v>
      </c>
      <c r="O19" s="121">
        <v>0</v>
      </c>
      <c r="P19" s="121">
        <v>0</v>
      </c>
      <c r="Q19" s="121">
        <v>0</v>
      </c>
      <c r="R19" s="121">
        <v>346613</v>
      </c>
      <c r="S19" s="121">
        <v>0</v>
      </c>
      <c r="T19" s="121">
        <v>26299</v>
      </c>
      <c r="U19" s="121">
        <v>0</v>
      </c>
    </row>
    <row r="20" spans="1:21" s="276" customFormat="1" ht="15" customHeight="1">
      <c r="A20" s="244" t="s">
        <v>660</v>
      </c>
      <c r="B20" s="121">
        <v>0</v>
      </c>
      <c r="C20" s="121">
        <v>0</v>
      </c>
      <c r="D20" s="121">
        <v>0</v>
      </c>
      <c r="E20" s="121">
        <v>0</v>
      </c>
      <c r="F20" s="121">
        <v>0</v>
      </c>
      <c r="G20" s="121">
        <v>0</v>
      </c>
      <c r="H20" s="121">
        <v>0</v>
      </c>
      <c r="I20" s="121">
        <v>0</v>
      </c>
      <c r="J20" s="121">
        <v>0</v>
      </c>
      <c r="K20" s="121">
        <v>0</v>
      </c>
      <c r="L20" s="121">
        <v>0</v>
      </c>
      <c r="M20" s="121">
        <v>0</v>
      </c>
      <c r="N20" s="121">
        <v>0</v>
      </c>
      <c r="O20" s="121">
        <v>0</v>
      </c>
      <c r="P20" s="121">
        <v>0</v>
      </c>
      <c r="Q20" s="121">
        <v>0</v>
      </c>
      <c r="R20" s="121">
        <v>0</v>
      </c>
      <c r="S20" s="121">
        <v>0</v>
      </c>
      <c r="T20" s="121">
        <v>0</v>
      </c>
      <c r="U20" s="121">
        <v>0</v>
      </c>
    </row>
    <row r="21" spans="1:21" s="276" customFormat="1" ht="15" customHeight="1">
      <c r="A21" s="120" t="s">
        <v>661</v>
      </c>
      <c r="B21" s="121">
        <v>0</v>
      </c>
      <c r="C21" s="121">
        <v>0</v>
      </c>
      <c r="D21" s="121">
        <v>682987</v>
      </c>
      <c r="E21" s="121">
        <v>6779044</v>
      </c>
      <c r="F21" s="121">
        <v>686408</v>
      </c>
      <c r="G21" s="121">
        <v>689754</v>
      </c>
      <c r="H21" s="121">
        <v>93779</v>
      </c>
      <c r="I21" s="121">
        <v>1111591</v>
      </c>
      <c r="J21" s="121">
        <v>0</v>
      </c>
      <c r="K21" s="121">
        <v>170750</v>
      </c>
      <c r="L21" s="121">
        <v>0</v>
      </c>
      <c r="M21" s="121">
        <v>0</v>
      </c>
      <c r="N21" s="121">
        <v>0</v>
      </c>
      <c r="O21" s="121">
        <v>1248881</v>
      </c>
      <c r="P21" s="121">
        <v>2214604</v>
      </c>
      <c r="Q21" s="121">
        <v>67453</v>
      </c>
      <c r="R21" s="121">
        <v>459339</v>
      </c>
      <c r="S21" s="121">
        <v>0</v>
      </c>
      <c r="T21" s="121">
        <v>707602</v>
      </c>
      <c r="U21" s="121">
        <v>0</v>
      </c>
    </row>
    <row r="22" spans="1:21" s="276" customFormat="1" ht="15" customHeight="1">
      <c r="A22" s="292" t="s">
        <v>662</v>
      </c>
      <c r="B22" s="293">
        <v>203311694</v>
      </c>
      <c r="C22" s="293">
        <v>119645399</v>
      </c>
      <c r="D22" s="293">
        <v>72513030</v>
      </c>
      <c r="E22" s="293">
        <v>24403290</v>
      </c>
      <c r="F22" s="293">
        <v>51488257</v>
      </c>
      <c r="G22" s="293">
        <v>76042469</v>
      </c>
      <c r="H22" s="293">
        <v>41435429</v>
      </c>
      <c r="I22" s="293">
        <v>52000896</v>
      </c>
      <c r="J22" s="293">
        <v>41989668</v>
      </c>
      <c r="K22" s="293">
        <v>31530072</v>
      </c>
      <c r="L22" s="293">
        <v>42303697</v>
      </c>
      <c r="M22" s="293">
        <v>11335473</v>
      </c>
      <c r="N22" s="293">
        <v>40815006</v>
      </c>
      <c r="O22" s="293">
        <v>19166442</v>
      </c>
      <c r="P22" s="293">
        <v>9005871</v>
      </c>
      <c r="Q22" s="293">
        <v>10218819</v>
      </c>
      <c r="R22" s="293">
        <v>12171139</v>
      </c>
      <c r="S22" s="293">
        <v>28685950</v>
      </c>
      <c r="T22" s="293">
        <v>15124958</v>
      </c>
      <c r="U22" s="293">
        <v>33889804</v>
      </c>
    </row>
    <row r="23" spans="1:21" s="276" customFormat="1" ht="15" customHeight="1">
      <c r="A23" s="120" t="s">
        <v>663</v>
      </c>
      <c r="B23" s="121">
        <v>0</v>
      </c>
      <c r="C23" s="121">
        <v>0</v>
      </c>
      <c r="D23" s="121">
        <v>0</v>
      </c>
      <c r="E23" s="121">
        <v>0</v>
      </c>
      <c r="F23" s="121">
        <v>0</v>
      </c>
      <c r="G23" s="121">
        <v>0</v>
      </c>
      <c r="H23" s="121">
        <v>0</v>
      </c>
      <c r="I23" s="121">
        <v>0</v>
      </c>
      <c r="J23" s="121">
        <v>0</v>
      </c>
      <c r="K23" s="121">
        <v>0</v>
      </c>
      <c r="L23" s="121">
        <v>0</v>
      </c>
      <c r="M23" s="121">
        <v>0</v>
      </c>
      <c r="N23" s="121">
        <v>0</v>
      </c>
      <c r="O23" s="121">
        <v>0</v>
      </c>
      <c r="P23" s="121">
        <v>0</v>
      </c>
      <c r="Q23" s="121">
        <v>0</v>
      </c>
      <c r="R23" s="121">
        <v>0</v>
      </c>
      <c r="S23" s="121">
        <v>0</v>
      </c>
      <c r="T23" s="121">
        <v>0</v>
      </c>
      <c r="U23" s="121">
        <v>0</v>
      </c>
    </row>
    <row r="24" spans="1:21" s="276" customFormat="1" ht="15" customHeight="1">
      <c r="A24" s="120" t="s">
        <v>664</v>
      </c>
      <c r="B24" s="121">
        <v>0</v>
      </c>
      <c r="C24" s="121">
        <v>0</v>
      </c>
      <c r="D24" s="121">
        <v>0</v>
      </c>
      <c r="E24" s="121">
        <v>0</v>
      </c>
      <c r="F24" s="121">
        <v>0</v>
      </c>
      <c r="G24" s="121">
        <v>0</v>
      </c>
      <c r="H24" s="121">
        <v>0</v>
      </c>
      <c r="I24" s="121">
        <v>0</v>
      </c>
      <c r="J24" s="121">
        <v>0</v>
      </c>
      <c r="K24" s="121">
        <v>0</v>
      </c>
      <c r="L24" s="121">
        <v>0</v>
      </c>
      <c r="M24" s="121">
        <v>0</v>
      </c>
      <c r="N24" s="121">
        <v>0</v>
      </c>
      <c r="O24" s="121">
        <v>0</v>
      </c>
      <c r="P24" s="121">
        <v>0</v>
      </c>
      <c r="Q24" s="121">
        <v>0</v>
      </c>
      <c r="R24" s="121">
        <v>0</v>
      </c>
      <c r="S24" s="121">
        <v>0</v>
      </c>
      <c r="T24" s="121">
        <v>0</v>
      </c>
      <c r="U24" s="121">
        <v>0</v>
      </c>
    </row>
    <row r="25" spans="1:21" s="280" customFormat="1" ht="15" customHeight="1">
      <c r="A25" s="120" t="s">
        <v>665</v>
      </c>
      <c r="B25" s="121">
        <v>0</v>
      </c>
      <c r="C25" s="121">
        <v>0</v>
      </c>
      <c r="D25" s="121">
        <v>0</v>
      </c>
      <c r="E25" s="121">
        <v>0</v>
      </c>
      <c r="F25" s="121">
        <v>0</v>
      </c>
      <c r="G25" s="121">
        <v>0</v>
      </c>
      <c r="H25" s="121">
        <v>0</v>
      </c>
      <c r="I25" s="121">
        <v>0</v>
      </c>
      <c r="J25" s="121">
        <v>0</v>
      </c>
      <c r="K25" s="121">
        <v>0</v>
      </c>
      <c r="L25" s="121">
        <v>0</v>
      </c>
      <c r="M25" s="121">
        <v>0</v>
      </c>
      <c r="N25" s="121">
        <v>0</v>
      </c>
      <c r="O25" s="121">
        <v>0</v>
      </c>
      <c r="P25" s="121">
        <v>0</v>
      </c>
      <c r="Q25" s="121">
        <v>0</v>
      </c>
      <c r="R25" s="121">
        <v>0</v>
      </c>
      <c r="S25" s="121">
        <v>0</v>
      </c>
      <c r="T25" s="121">
        <v>0</v>
      </c>
      <c r="U25" s="121">
        <v>0</v>
      </c>
    </row>
    <row r="26" spans="1:21" s="276" customFormat="1" ht="15" customHeight="1">
      <c r="A26" s="120" t="s">
        <v>666</v>
      </c>
      <c r="B26" s="121">
        <v>0</v>
      </c>
      <c r="C26" s="121">
        <v>0</v>
      </c>
      <c r="D26" s="121">
        <v>0</v>
      </c>
      <c r="E26" s="121">
        <v>0</v>
      </c>
      <c r="F26" s="121">
        <v>0</v>
      </c>
      <c r="G26" s="121">
        <v>0</v>
      </c>
      <c r="H26" s="121">
        <v>0</v>
      </c>
      <c r="I26" s="121">
        <v>0</v>
      </c>
      <c r="J26" s="121">
        <v>0</v>
      </c>
      <c r="K26" s="121">
        <v>0</v>
      </c>
      <c r="L26" s="121">
        <v>0</v>
      </c>
      <c r="M26" s="121">
        <v>0</v>
      </c>
      <c r="N26" s="121">
        <v>0</v>
      </c>
      <c r="O26" s="121">
        <v>0</v>
      </c>
      <c r="P26" s="121">
        <v>0</v>
      </c>
      <c r="Q26" s="121">
        <v>0</v>
      </c>
      <c r="R26" s="121">
        <v>0</v>
      </c>
      <c r="S26" s="121">
        <v>0</v>
      </c>
      <c r="T26" s="121">
        <v>0</v>
      </c>
      <c r="U26" s="121">
        <v>0</v>
      </c>
    </row>
    <row r="27" spans="1:21" s="36" customFormat="1" ht="15" customHeight="1">
      <c r="A27" s="244" t="s">
        <v>667</v>
      </c>
      <c r="B27" s="121">
        <v>43461919</v>
      </c>
      <c r="C27" s="121">
        <v>3340808</v>
      </c>
      <c r="D27" s="121">
        <v>6318982</v>
      </c>
      <c r="E27" s="121">
        <v>400000</v>
      </c>
      <c r="F27" s="121">
        <v>2434415</v>
      </c>
      <c r="G27" s="121">
        <v>10413</v>
      </c>
      <c r="H27" s="121">
        <v>1560776</v>
      </c>
      <c r="I27" s="121">
        <v>634055</v>
      </c>
      <c r="J27" s="121">
        <v>0</v>
      </c>
      <c r="K27" s="121">
        <v>0</v>
      </c>
      <c r="L27" s="121">
        <v>3686608</v>
      </c>
      <c r="M27" s="121">
        <v>438675</v>
      </c>
      <c r="N27" s="121">
        <v>11316854</v>
      </c>
      <c r="O27" s="121">
        <v>1200000</v>
      </c>
      <c r="P27" s="121">
        <v>1167155</v>
      </c>
      <c r="Q27" s="121">
        <v>0</v>
      </c>
      <c r="R27" s="121">
        <v>522699</v>
      </c>
      <c r="S27" s="121">
        <v>2355901</v>
      </c>
      <c r="T27" s="121">
        <v>659944</v>
      </c>
      <c r="U27" s="121">
        <v>5410000</v>
      </c>
    </row>
    <row r="28" spans="1:21" s="281" customFormat="1" ht="15" customHeight="1">
      <c r="A28" s="244" t="s">
        <v>668</v>
      </c>
      <c r="B28" s="121">
        <v>0</v>
      </c>
      <c r="C28" s="121">
        <v>0</v>
      </c>
      <c r="D28" s="121">
        <v>0</v>
      </c>
      <c r="E28" s="121">
        <v>0</v>
      </c>
      <c r="F28" s="121">
        <v>0</v>
      </c>
      <c r="G28" s="121">
        <v>0</v>
      </c>
      <c r="H28" s="121">
        <v>0</v>
      </c>
      <c r="I28" s="121">
        <v>0</v>
      </c>
      <c r="J28" s="121">
        <v>0</v>
      </c>
      <c r="K28" s="121">
        <v>0</v>
      </c>
      <c r="L28" s="121">
        <v>0</v>
      </c>
      <c r="M28" s="121">
        <v>0</v>
      </c>
      <c r="N28" s="121">
        <v>0</v>
      </c>
      <c r="O28" s="121">
        <v>0</v>
      </c>
      <c r="P28" s="121">
        <v>0</v>
      </c>
      <c r="Q28" s="121">
        <v>0</v>
      </c>
      <c r="R28" s="121">
        <v>0</v>
      </c>
      <c r="S28" s="121">
        <v>0</v>
      </c>
      <c r="T28" s="121">
        <v>0</v>
      </c>
      <c r="U28" s="121">
        <v>0</v>
      </c>
    </row>
    <row r="29" spans="1:21" s="36" customFormat="1" ht="15" customHeight="1">
      <c r="A29" s="295" t="s">
        <v>669</v>
      </c>
      <c r="B29" s="293">
        <v>43461919</v>
      </c>
      <c r="C29" s="293">
        <v>3340808</v>
      </c>
      <c r="D29" s="293">
        <v>6318982</v>
      </c>
      <c r="E29" s="293">
        <v>400000</v>
      </c>
      <c r="F29" s="293">
        <v>2434415</v>
      </c>
      <c r="G29" s="293">
        <v>10413</v>
      </c>
      <c r="H29" s="293">
        <v>1560776</v>
      </c>
      <c r="I29" s="293">
        <v>634055</v>
      </c>
      <c r="J29" s="293">
        <v>0</v>
      </c>
      <c r="K29" s="293">
        <v>0</v>
      </c>
      <c r="L29" s="293">
        <v>3686608</v>
      </c>
      <c r="M29" s="293">
        <v>438675</v>
      </c>
      <c r="N29" s="293">
        <v>11316854</v>
      </c>
      <c r="O29" s="293">
        <v>1200000</v>
      </c>
      <c r="P29" s="293">
        <v>1167155</v>
      </c>
      <c r="Q29" s="293">
        <v>0</v>
      </c>
      <c r="R29" s="293">
        <v>522699</v>
      </c>
      <c r="S29" s="293">
        <v>2355901</v>
      </c>
      <c r="T29" s="293">
        <v>659944</v>
      </c>
      <c r="U29" s="293">
        <v>5410000</v>
      </c>
    </row>
    <row r="30" spans="1:21" s="35" customFormat="1" ht="15" customHeight="1">
      <c r="A30" s="244" t="s">
        <v>670</v>
      </c>
      <c r="B30" s="121">
        <v>0</v>
      </c>
      <c r="C30" s="121">
        <v>0</v>
      </c>
      <c r="D30" s="121">
        <v>0</v>
      </c>
      <c r="E30" s="121">
        <v>0</v>
      </c>
      <c r="F30" s="121">
        <v>0</v>
      </c>
      <c r="G30" s="121">
        <v>0</v>
      </c>
      <c r="H30" s="121">
        <v>0</v>
      </c>
      <c r="I30" s="121">
        <v>0</v>
      </c>
      <c r="J30" s="121">
        <v>0</v>
      </c>
      <c r="K30" s="121">
        <v>0</v>
      </c>
      <c r="L30" s="121">
        <v>0</v>
      </c>
      <c r="M30" s="121">
        <v>0</v>
      </c>
      <c r="N30" s="121">
        <v>0</v>
      </c>
      <c r="O30" s="121">
        <v>0</v>
      </c>
      <c r="P30" s="121">
        <v>0</v>
      </c>
      <c r="Q30" s="121">
        <v>0</v>
      </c>
      <c r="R30" s="121">
        <v>0</v>
      </c>
      <c r="S30" s="121">
        <v>0</v>
      </c>
      <c r="T30" s="121">
        <v>0</v>
      </c>
      <c r="U30" s="121">
        <v>0</v>
      </c>
    </row>
    <row r="31" spans="1:21" s="276" customFormat="1" ht="15" customHeight="1">
      <c r="A31" s="244" t="s">
        <v>671</v>
      </c>
      <c r="B31" s="121">
        <v>0</v>
      </c>
      <c r="C31" s="121">
        <v>0</v>
      </c>
      <c r="D31" s="121">
        <v>0</v>
      </c>
      <c r="E31" s="121">
        <v>0</v>
      </c>
      <c r="F31" s="121">
        <v>0</v>
      </c>
      <c r="G31" s="121">
        <v>0</v>
      </c>
      <c r="H31" s="121">
        <v>0</v>
      </c>
      <c r="I31" s="121">
        <v>0</v>
      </c>
      <c r="J31" s="121">
        <v>0</v>
      </c>
      <c r="K31" s="121">
        <v>0</v>
      </c>
      <c r="L31" s="121">
        <v>0</v>
      </c>
      <c r="M31" s="121">
        <v>0</v>
      </c>
      <c r="N31" s="121">
        <v>0</v>
      </c>
      <c r="O31" s="121">
        <v>0</v>
      </c>
      <c r="P31" s="121">
        <v>0</v>
      </c>
      <c r="Q31" s="121">
        <v>0</v>
      </c>
      <c r="R31" s="121">
        <v>0</v>
      </c>
      <c r="S31" s="121">
        <v>0</v>
      </c>
      <c r="T31" s="121">
        <v>0</v>
      </c>
      <c r="U31" s="121">
        <v>0</v>
      </c>
    </row>
    <row r="32" spans="1:21" s="276" customFormat="1" ht="15" customHeight="1">
      <c r="A32" s="292" t="s">
        <v>672</v>
      </c>
      <c r="B32" s="293">
        <v>246773613</v>
      </c>
      <c r="C32" s="293">
        <v>122986207</v>
      </c>
      <c r="D32" s="293">
        <v>78832012</v>
      </c>
      <c r="E32" s="293">
        <v>24803290</v>
      </c>
      <c r="F32" s="293">
        <v>53922672</v>
      </c>
      <c r="G32" s="293">
        <v>76052882</v>
      </c>
      <c r="H32" s="293">
        <v>42996205</v>
      </c>
      <c r="I32" s="293">
        <v>52634951</v>
      </c>
      <c r="J32" s="293">
        <v>41989668</v>
      </c>
      <c r="K32" s="293">
        <v>31530072</v>
      </c>
      <c r="L32" s="293">
        <v>45990305</v>
      </c>
      <c r="M32" s="293">
        <v>11774148</v>
      </c>
      <c r="N32" s="293">
        <v>52131860</v>
      </c>
      <c r="O32" s="293">
        <v>20366442</v>
      </c>
      <c r="P32" s="293">
        <v>10173026</v>
      </c>
      <c r="Q32" s="293">
        <v>10218819</v>
      </c>
      <c r="R32" s="293">
        <v>12693838</v>
      </c>
      <c r="S32" s="293">
        <v>31041851</v>
      </c>
      <c r="T32" s="293">
        <v>15784902</v>
      </c>
      <c r="U32" s="293">
        <v>39299804</v>
      </c>
    </row>
    <row r="33" spans="1:21" ht="15" customHeight="1">
      <c r="A33" s="120" t="s">
        <v>673</v>
      </c>
      <c r="B33" s="121">
        <v>118863385.69679999</v>
      </c>
      <c r="C33" s="121">
        <v>43115668.512599997</v>
      </c>
      <c r="D33" s="121">
        <v>45241472.950099997</v>
      </c>
      <c r="E33" s="121">
        <v>15309454.093900001</v>
      </c>
      <c r="F33" s="121">
        <v>33422240.364300001</v>
      </c>
      <c r="G33" s="121">
        <v>43591847.7707</v>
      </c>
      <c r="H33" s="121">
        <v>23548221.2621</v>
      </c>
      <c r="I33" s="121">
        <v>34891477.271899998</v>
      </c>
      <c r="J33" s="121">
        <v>26310838.125</v>
      </c>
      <c r="K33" s="121">
        <v>18119924.854899999</v>
      </c>
      <c r="L33" s="121">
        <v>35016082.604400001</v>
      </c>
      <c r="M33" s="121">
        <v>4798992.6095000003</v>
      </c>
      <c r="N33" s="121">
        <v>28003220.839499999</v>
      </c>
      <c r="O33" s="121">
        <v>7222519.9466000004</v>
      </c>
      <c r="P33" s="121">
        <v>2303334.4287</v>
      </c>
      <c r="Q33" s="121">
        <v>4050632.6745000002</v>
      </c>
      <c r="R33" s="121">
        <v>3013575.2906999998</v>
      </c>
      <c r="S33" s="121">
        <v>11155777.1143</v>
      </c>
      <c r="T33" s="121">
        <v>8753431.9934</v>
      </c>
      <c r="U33" s="121">
        <v>13707260.2883</v>
      </c>
    </row>
    <row r="34" spans="1:21" s="296" customFormat="1" ht="15" customHeight="1">
      <c r="A34" s="120" t="s">
        <v>674</v>
      </c>
      <c r="B34" s="246">
        <v>0.2157</v>
      </c>
      <c r="C34" s="246">
        <v>0.1701</v>
      </c>
      <c r="D34" s="246">
        <v>0.2261</v>
      </c>
      <c r="E34" s="246">
        <v>0.10970000000000001</v>
      </c>
      <c r="F34" s="246">
        <v>8.6800000000000002E-2</v>
      </c>
      <c r="G34" s="246">
        <v>5.1799999999999999E-2</v>
      </c>
      <c r="H34" s="246">
        <v>7.7499999999999999E-2</v>
      </c>
      <c r="I34" s="246">
        <v>3.0200000000000001E-2</v>
      </c>
      <c r="J34" s="246">
        <v>5.79E-2</v>
      </c>
      <c r="K34" s="246">
        <v>6.7900000000000002E-2</v>
      </c>
      <c r="L34" s="246">
        <v>0.1081</v>
      </c>
      <c r="M34" s="246">
        <v>0.1807</v>
      </c>
      <c r="N34" s="246">
        <v>6.0900000000000003E-2</v>
      </c>
      <c r="O34" s="246">
        <v>0.12570000000000001</v>
      </c>
      <c r="P34" s="246">
        <v>0.22320000000000001</v>
      </c>
      <c r="Q34" s="246">
        <v>0.16370000000000001</v>
      </c>
      <c r="R34" s="246">
        <v>0.17069999999999999</v>
      </c>
      <c r="S34" s="246">
        <v>7.7499999999999999E-2</v>
      </c>
      <c r="T34" s="246">
        <v>0.29859999999999998</v>
      </c>
      <c r="U34" s="246">
        <v>8.1100000000000005E-2</v>
      </c>
    </row>
    <row r="35" spans="1:21" ht="3.75" customHeight="1" thickBot="1">
      <c r="A35" s="118"/>
      <c r="B35" s="118"/>
      <c r="C35" s="118"/>
      <c r="D35" s="118"/>
      <c r="E35" s="118"/>
      <c r="F35" s="118"/>
      <c r="G35" s="118"/>
      <c r="H35" s="118"/>
      <c r="I35" s="118"/>
      <c r="J35" s="118"/>
      <c r="K35" s="118"/>
      <c r="L35" s="118"/>
      <c r="M35" s="118"/>
      <c r="N35" s="118"/>
      <c r="O35" s="118"/>
      <c r="P35" s="118"/>
      <c r="Q35" s="118"/>
      <c r="R35" s="118"/>
      <c r="S35" s="118"/>
      <c r="T35" s="118"/>
      <c r="U35" s="118"/>
    </row>
    <row r="36" spans="1:21" ht="15" customHeight="1" thickTop="1">
      <c r="A36" s="604" t="s">
        <v>675</v>
      </c>
      <c r="B36" s="47"/>
      <c r="C36" s="47"/>
      <c r="D36" s="47"/>
      <c r="E36" s="47"/>
      <c r="F36" s="47"/>
      <c r="G36" s="47"/>
      <c r="H36" s="47"/>
      <c r="I36" s="47"/>
      <c r="J36" s="47"/>
      <c r="K36" s="47"/>
      <c r="L36" s="47"/>
      <c r="M36" s="47"/>
      <c r="N36" s="289"/>
      <c r="O36" s="289"/>
      <c r="P36" s="289"/>
      <c r="Q36" s="47"/>
      <c r="R36" s="47"/>
      <c r="S36" s="47"/>
      <c r="T36" s="47"/>
      <c r="U36" s="47"/>
    </row>
    <row r="37" spans="1:21" ht="15" customHeight="1">
      <c r="A37" s="47"/>
      <c r="B37" s="47"/>
      <c r="C37" s="47"/>
      <c r="D37" s="47"/>
      <c r="E37" s="47"/>
      <c r="F37" s="47"/>
      <c r="G37" s="47"/>
      <c r="H37" s="47"/>
      <c r="I37" s="47"/>
      <c r="J37" s="47"/>
      <c r="K37" s="47"/>
      <c r="L37" s="47"/>
      <c r="M37" s="47"/>
      <c r="N37" s="289"/>
      <c r="O37" s="289"/>
      <c r="P37" s="289"/>
      <c r="Q37" s="47"/>
      <c r="R37" s="47"/>
      <c r="S37" s="47"/>
      <c r="T37" s="47"/>
      <c r="U37" s="47"/>
    </row>
  </sheetData>
  <mergeCells count="4">
    <mergeCell ref="A1:U1"/>
    <mergeCell ref="A2:U2"/>
    <mergeCell ref="A3:U3"/>
    <mergeCell ref="A4:U4"/>
  </mergeCells>
  <printOptions horizontalCentered="1" verticalCentered="1"/>
  <pageMargins left="0.64" right="0.43" top="0.61" bottom="0.46" header="0.511811023622047" footer="0.41"/>
  <pageSetup scale="40" orientation="landscape" horizontalDpi="3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W37"/>
  <sheetViews>
    <sheetView zoomScaleNormal="100" workbookViewId="0">
      <selection sqref="A1:W1"/>
    </sheetView>
  </sheetViews>
  <sheetFormatPr defaultColWidth="9.140625" defaultRowHeight="12.75"/>
  <cols>
    <col min="1" max="1" width="85.5703125" style="33" customWidth="1"/>
    <col min="2" max="2" width="11.7109375" style="606" bestFit="1" customWidth="1"/>
    <col min="3" max="3" width="11.7109375" style="606" customWidth="1"/>
    <col min="4" max="11" width="11.7109375" style="606" bestFit="1" customWidth="1"/>
    <col min="12" max="13" width="11.7109375" style="297" bestFit="1" customWidth="1"/>
    <col min="14" max="14" width="10.7109375" style="297" bestFit="1" customWidth="1"/>
    <col min="15" max="15" width="11.7109375" style="297" bestFit="1" customWidth="1"/>
    <col min="16" max="17" width="10.7109375" style="297" bestFit="1" customWidth="1"/>
    <col min="18" max="18" width="11.7109375" style="297" bestFit="1" customWidth="1"/>
    <col min="19" max="19" width="11.7109375" style="297" customWidth="1"/>
    <col min="20" max="20" width="11.7109375" style="297" bestFit="1" customWidth="1"/>
    <col min="21" max="21" width="10.7109375" style="297" bestFit="1" customWidth="1"/>
    <col min="22" max="22" width="11.7109375" style="297" bestFit="1" customWidth="1"/>
    <col min="23" max="23" width="14.42578125" style="297" bestFit="1" customWidth="1"/>
    <col min="24" max="199" width="9.140625" style="606" customWidth="1"/>
    <col min="200" max="257" width="9.140625" style="606"/>
    <col min="258" max="258" width="85.5703125" style="606" customWidth="1"/>
    <col min="259" max="274" width="18.140625" style="606" customWidth="1"/>
    <col min="275" max="455" width="9.140625" style="606" customWidth="1"/>
    <col min="456" max="513" width="9.140625" style="606"/>
    <col min="514" max="514" width="85.5703125" style="606" customWidth="1"/>
    <col min="515" max="530" width="18.140625" style="606" customWidth="1"/>
    <col min="531" max="711" width="9.140625" style="606" customWidth="1"/>
    <col min="712" max="769" width="9.140625" style="606"/>
    <col min="770" max="770" width="85.5703125" style="606" customWidth="1"/>
    <col min="771" max="786" width="18.140625" style="606" customWidth="1"/>
    <col min="787" max="967" width="9.140625" style="606" customWidth="1"/>
    <col min="968" max="1025" width="9.140625" style="606"/>
    <col min="1026" max="1026" width="85.5703125" style="606" customWidth="1"/>
    <col min="1027" max="1042" width="18.140625" style="606" customWidth="1"/>
    <col min="1043" max="1223" width="9.140625" style="606" customWidth="1"/>
    <col min="1224" max="1281" width="9.140625" style="606"/>
    <col min="1282" max="1282" width="85.5703125" style="606" customWidth="1"/>
    <col min="1283" max="1298" width="18.140625" style="606" customWidth="1"/>
    <col min="1299" max="1479" width="9.140625" style="606" customWidth="1"/>
    <col min="1480" max="1537" width="9.140625" style="606"/>
    <col min="1538" max="1538" width="85.5703125" style="606" customWidth="1"/>
    <col min="1539" max="1554" width="18.140625" style="606" customWidth="1"/>
    <col min="1555" max="1735" width="9.140625" style="606" customWidth="1"/>
    <col min="1736" max="1793" width="9.140625" style="606"/>
    <col min="1794" max="1794" width="85.5703125" style="606" customWidth="1"/>
    <col min="1795" max="1810" width="18.140625" style="606" customWidth="1"/>
    <col min="1811" max="1991" width="9.140625" style="606" customWidth="1"/>
    <col min="1992" max="2049" width="9.140625" style="606"/>
    <col min="2050" max="2050" width="85.5703125" style="606" customWidth="1"/>
    <col min="2051" max="2066" width="18.140625" style="606" customWidth="1"/>
    <col min="2067" max="2247" width="9.140625" style="606" customWidth="1"/>
    <col min="2248" max="2305" width="9.140625" style="606"/>
    <col min="2306" max="2306" width="85.5703125" style="606" customWidth="1"/>
    <col min="2307" max="2322" width="18.140625" style="606" customWidth="1"/>
    <col min="2323" max="2503" width="9.140625" style="606" customWidth="1"/>
    <col min="2504" max="2561" width="9.140625" style="606"/>
    <col min="2562" max="2562" width="85.5703125" style="606" customWidth="1"/>
    <col min="2563" max="2578" width="18.140625" style="606" customWidth="1"/>
    <col min="2579" max="2759" width="9.140625" style="606" customWidth="1"/>
    <col min="2760" max="2817" width="9.140625" style="606"/>
    <col min="2818" max="2818" width="85.5703125" style="606" customWidth="1"/>
    <col min="2819" max="2834" width="18.140625" style="606" customWidth="1"/>
    <col min="2835" max="3015" width="9.140625" style="606" customWidth="1"/>
    <col min="3016" max="3073" width="9.140625" style="606"/>
    <col min="3074" max="3074" width="85.5703125" style="606" customWidth="1"/>
    <col min="3075" max="3090" width="18.140625" style="606" customWidth="1"/>
    <col min="3091" max="3271" width="9.140625" style="606" customWidth="1"/>
    <col min="3272" max="3329" width="9.140625" style="606"/>
    <col min="3330" max="3330" width="85.5703125" style="606" customWidth="1"/>
    <col min="3331" max="3346" width="18.140625" style="606" customWidth="1"/>
    <col min="3347" max="3527" width="9.140625" style="606" customWidth="1"/>
    <col min="3528" max="3585" width="9.140625" style="606"/>
    <col min="3586" max="3586" width="85.5703125" style="606" customWidth="1"/>
    <col min="3587" max="3602" width="18.140625" style="606" customWidth="1"/>
    <col min="3603" max="3783" width="9.140625" style="606" customWidth="1"/>
    <col min="3784" max="3841" width="9.140625" style="606"/>
    <col min="3842" max="3842" width="85.5703125" style="606" customWidth="1"/>
    <col min="3843" max="3858" width="18.140625" style="606" customWidth="1"/>
    <col min="3859" max="4039" width="9.140625" style="606" customWidth="1"/>
    <col min="4040" max="4097" width="9.140625" style="606"/>
    <col min="4098" max="4098" width="85.5703125" style="606" customWidth="1"/>
    <col min="4099" max="4114" width="18.140625" style="606" customWidth="1"/>
    <col min="4115" max="4295" width="9.140625" style="606" customWidth="1"/>
    <col min="4296" max="4353" width="9.140625" style="606"/>
    <col min="4354" max="4354" width="85.5703125" style="606" customWidth="1"/>
    <col min="4355" max="4370" width="18.140625" style="606" customWidth="1"/>
    <col min="4371" max="4551" width="9.140625" style="606" customWidth="1"/>
    <col min="4552" max="4609" width="9.140625" style="606"/>
    <col min="4610" max="4610" width="85.5703125" style="606" customWidth="1"/>
    <col min="4611" max="4626" width="18.140625" style="606" customWidth="1"/>
    <col min="4627" max="4807" width="9.140625" style="606" customWidth="1"/>
    <col min="4808" max="4865" width="9.140625" style="606"/>
    <col min="4866" max="4866" width="85.5703125" style="606" customWidth="1"/>
    <col min="4867" max="4882" width="18.140625" style="606" customWidth="1"/>
    <col min="4883" max="5063" width="9.140625" style="606" customWidth="1"/>
    <col min="5064" max="5121" width="9.140625" style="606"/>
    <col min="5122" max="5122" width="85.5703125" style="606" customWidth="1"/>
    <col min="5123" max="5138" width="18.140625" style="606" customWidth="1"/>
    <col min="5139" max="5319" width="9.140625" style="606" customWidth="1"/>
    <col min="5320" max="5377" width="9.140625" style="606"/>
    <col min="5378" max="5378" width="85.5703125" style="606" customWidth="1"/>
    <col min="5379" max="5394" width="18.140625" style="606" customWidth="1"/>
    <col min="5395" max="5575" width="9.140625" style="606" customWidth="1"/>
    <col min="5576" max="5633" width="9.140625" style="606"/>
    <col min="5634" max="5634" width="85.5703125" style="606" customWidth="1"/>
    <col min="5635" max="5650" width="18.140625" style="606" customWidth="1"/>
    <col min="5651" max="5831" width="9.140625" style="606" customWidth="1"/>
    <col min="5832" max="5889" width="9.140625" style="606"/>
    <col min="5890" max="5890" width="85.5703125" style="606" customWidth="1"/>
    <col min="5891" max="5906" width="18.140625" style="606" customWidth="1"/>
    <col min="5907" max="6087" width="9.140625" style="606" customWidth="1"/>
    <col min="6088" max="6145" width="9.140625" style="606"/>
    <col min="6146" max="6146" width="85.5703125" style="606" customWidth="1"/>
    <col min="6147" max="6162" width="18.140625" style="606" customWidth="1"/>
    <col min="6163" max="6343" width="9.140625" style="606" customWidth="1"/>
    <col min="6344" max="6401" width="9.140625" style="606"/>
    <col min="6402" max="6402" width="85.5703125" style="606" customWidth="1"/>
    <col min="6403" max="6418" width="18.140625" style="606" customWidth="1"/>
    <col min="6419" max="6599" width="9.140625" style="606" customWidth="1"/>
    <col min="6600" max="6657" width="9.140625" style="606"/>
    <col min="6658" max="6658" width="85.5703125" style="606" customWidth="1"/>
    <col min="6659" max="6674" width="18.140625" style="606" customWidth="1"/>
    <col min="6675" max="6855" width="9.140625" style="606" customWidth="1"/>
    <col min="6856" max="6913" width="9.140625" style="606"/>
    <col min="6914" max="6914" width="85.5703125" style="606" customWidth="1"/>
    <col min="6915" max="6930" width="18.140625" style="606" customWidth="1"/>
    <col min="6931" max="7111" width="9.140625" style="606" customWidth="1"/>
    <col min="7112" max="7169" width="9.140625" style="606"/>
    <col min="7170" max="7170" width="85.5703125" style="606" customWidth="1"/>
    <col min="7171" max="7186" width="18.140625" style="606" customWidth="1"/>
    <col min="7187" max="7367" width="9.140625" style="606" customWidth="1"/>
    <col min="7368" max="7425" width="9.140625" style="606"/>
    <col min="7426" max="7426" width="85.5703125" style="606" customWidth="1"/>
    <col min="7427" max="7442" width="18.140625" style="606" customWidth="1"/>
    <col min="7443" max="7623" width="9.140625" style="606" customWidth="1"/>
    <col min="7624" max="7681" width="9.140625" style="606"/>
    <col min="7682" max="7682" width="85.5703125" style="606" customWidth="1"/>
    <col min="7683" max="7698" width="18.140625" style="606" customWidth="1"/>
    <col min="7699" max="7879" width="9.140625" style="606" customWidth="1"/>
    <col min="7880" max="7937" width="9.140625" style="606"/>
    <col min="7938" max="7938" width="85.5703125" style="606" customWidth="1"/>
    <col min="7939" max="7954" width="18.140625" style="606" customWidth="1"/>
    <col min="7955" max="8135" width="9.140625" style="606" customWidth="1"/>
    <col min="8136" max="8193" width="9.140625" style="606"/>
    <col min="8194" max="8194" width="85.5703125" style="606" customWidth="1"/>
    <col min="8195" max="8210" width="18.140625" style="606" customWidth="1"/>
    <col min="8211" max="8391" width="9.140625" style="606" customWidth="1"/>
    <col min="8392" max="8449" width="9.140625" style="606"/>
    <col min="8450" max="8450" width="85.5703125" style="606" customWidth="1"/>
    <col min="8451" max="8466" width="18.140625" style="606" customWidth="1"/>
    <col min="8467" max="8647" width="9.140625" style="606" customWidth="1"/>
    <col min="8648" max="8705" width="9.140625" style="606"/>
    <col min="8706" max="8706" width="85.5703125" style="606" customWidth="1"/>
    <col min="8707" max="8722" width="18.140625" style="606" customWidth="1"/>
    <col min="8723" max="8903" width="9.140625" style="606" customWidth="1"/>
    <col min="8904" max="8961" width="9.140625" style="606"/>
    <col min="8962" max="8962" width="85.5703125" style="606" customWidth="1"/>
    <col min="8963" max="8978" width="18.140625" style="606" customWidth="1"/>
    <col min="8979" max="9159" width="9.140625" style="606" customWidth="1"/>
    <col min="9160" max="9217" width="9.140625" style="606"/>
    <col min="9218" max="9218" width="85.5703125" style="606" customWidth="1"/>
    <col min="9219" max="9234" width="18.140625" style="606" customWidth="1"/>
    <col min="9235" max="9415" width="9.140625" style="606" customWidth="1"/>
    <col min="9416" max="9473" width="9.140625" style="606"/>
    <col min="9474" max="9474" width="85.5703125" style="606" customWidth="1"/>
    <col min="9475" max="9490" width="18.140625" style="606" customWidth="1"/>
    <col min="9491" max="9671" width="9.140625" style="606" customWidth="1"/>
    <col min="9672" max="9729" width="9.140625" style="606"/>
    <col min="9730" max="9730" width="85.5703125" style="606" customWidth="1"/>
    <col min="9731" max="9746" width="18.140625" style="606" customWidth="1"/>
    <col min="9747" max="9927" width="9.140625" style="606" customWidth="1"/>
    <col min="9928" max="9985" width="9.140625" style="606"/>
    <col min="9986" max="9986" width="85.5703125" style="606" customWidth="1"/>
    <col min="9987" max="10002" width="18.140625" style="606" customWidth="1"/>
    <col min="10003" max="10183" width="9.140625" style="606" customWidth="1"/>
    <col min="10184" max="10241" width="9.140625" style="606"/>
    <col min="10242" max="10242" width="85.5703125" style="606" customWidth="1"/>
    <col min="10243" max="10258" width="18.140625" style="606" customWidth="1"/>
    <col min="10259" max="10439" width="9.140625" style="606" customWidth="1"/>
    <col min="10440" max="10497" width="9.140625" style="606"/>
    <col min="10498" max="10498" width="85.5703125" style="606" customWidth="1"/>
    <col min="10499" max="10514" width="18.140625" style="606" customWidth="1"/>
    <col min="10515" max="10695" width="9.140625" style="606" customWidth="1"/>
    <col min="10696" max="10753" width="9.140625" style="606"/>
    <col min="10754" max="10754" width="85.5703125" style="606" customWidth="1"/>
    <col min="10755" max="10770" width="18.140625" style="606" customWidth="1"/>
    <col min="10771" max="10951" width="9.140625" style="606" customWidth="1"/>
    <col min="10952" max="11009" width="9.140625" style="606"/>
    <col min="11010" max="11010" width="85.5703125" style="606" customWidth="1"/>
    <col min="11011" max="11026" width="18.140625" style="606" customWidth="1"/>
    <col min="11027" max="11207" width="9.140625" style="606" customWidth="1"/>
    <col min="11208" max="11265" width="9.140625" style="606"/>
    <col min="11266" max="11266" width="85.5703125" style="606" customWidth="1"/>
    <col min="11267" max="11282" width="18.140625" style="606" customWidth="1"/>
    <col min="11283" max="11463" width="9.140625" style="606" customWidth="1"/>
    <col min="11464" max="11521" width="9.140625" style="606"/>
    <col min="11522" max="11522" width="85.5703125" style="606" customWidth="1"/>
    <col min="11523" max="11538" width="18.140625" style="606" customWidth="1"/>
    <col min="11539" max="11719" width="9.140625" style="606" customWidth="1"/>
    <col min="11720" max="11777" width="9.140625" style="606"/>
    <col min="11778" max="11778" width="85.5703125" style="606" customWidth="1"/>
    <col min="11779" max="11794" width="18.140625" style="606" customWidth="1"/>
    <col min="11795" max="11975" width="9.140625" style="606" customWidth="1"/>
    <col min="11976" max="12033" width="9.140625" style="606"/>
    <col min="12034" max="12034" width="85.5703125" style="606" customWidth="1"/>
    <col min="12035" max="12050" width="18.140625" style="606" customWidth="1"/>
    <col min="12051" max="12231" width="9.140625" style="606" customWidth="1"/>
    <col min="12232" max="12289" width="9.140625" style="606"/>
    <col min="12290" max="12290" width="85.5703125" style="606" customWidth="1"/>
    <col min="12291" max="12306" width="18.140625" style="606" customWidth="1"/>
    <col min="12307" max="12487" width="9.140625" style="606" customWidth="1"/>
    <col min="12488" max="12545" width="9.140625" style="606"/>
    <col min="12546" max="12546" width="85.5703125" style="606" customWidth="1"/>
    <col min="12547" max="12562" width="18.140625" style="606" customWidth="1"/>
    <col min="12563" max="12743" width="9.140625" style="606" customWidth="1"/>
    <col min="12744" max="12801" width="9.140625" style="606"/>
    <col min="12802" max="12802" width="85.5703125" style="606" customWidth="1"/>
    <col min="12803" max="12818" width="18.140625" style="606" customWidth="1"/>
    <col min="12819" max="12999" width="9.140625" style="606" customWidth="1"/>
    <col min="13000" max="13057" width="9.140625" style="606"/>
    <col min="13058" max="13058" width="85.5703125" style="606" customWidth="1"/>
    <col min="13059" max="13074" width="18.140625" style="606" customWidth="1"/>
    <col min="13075" max="13255" width="9.140625" style="606" customWidth="1"/>
    <col min="13256" max="13313" width="9.140625" style="606"/>
    <col min="13314" max="13314" width="85.5703125" style="606" customWidth="1"/>
    <col min="13315" max="13330" width="18.140625" style="606" customWidth="1"/>
    <col min="13331" max="13511" width="9.140625" style="606" customWidth="1"/>
    <col min="13512" max="13569" width="9.140625" style="606"/>
    <col min="13570" max="13570" width="85.5703125" style="606" customWidth="1"/>
    <col min="13571" max="13586" width="18.140625" style="606" customWidth="1"/>
    <col min="13587" max="13767" width="9.140625" style="606" customWidth="1"/>
    <col min="13768" max="13825" width="9.140625" style="606"/>
    <col min="13826" max="13826" width="85.5703125" style="606" customWidth="1"/>
    <col min="13827" max="13842" width="18.140625" style="606" customWidth="1"/>
    <col min="13843" max="14023" width="9.140625" style="606" customWidth="1"/>
    <col min="14024" max="14081" width="9.140625" style="606"/>
    <col min="14082" max="14082" width="85.5703125" style="606" customWidth="1"/>
    <col min="14083" max="14098" width="18.140625" style="606" customWidth="1"/>
    <col min="14099" max="14279" width="9.140625" style="606" customWidth="1"/>
    <col min="14280" max="14337" width="9.140625" style="606"/>
    <col min="14338" max="14338" width="85.5703125" style="606" customWidth="1"/>
    <col min="14339" max="14354" width="18.140625" style="606" customWidth="1"/>
    <col min="14355" max="14535" width="9.140625" style="606" customWidth="1"/>
    <col min="14536" max="14593" width="9.140625" style="606"/>
    <col min="14594" max="14594" width="85.5703125" style="606" customWidth="1"/>
    <col min="14595" max="14610" width="18.140625" style="606" customWidth="1"/>
    <col min="14611" max="14791" width="9.140625" style="606" customWidth="1"/>
    <col min="14792" max="14849" width="9.140625" style="606"/>
    <col min="14850" max="14850" width="85.5703125" style="606" customWidth="1"/>
    <col min="14851" max="14866" width="18.140625" style="606" customWidth="1"/>
    <col min="14867" max="15047" width="9.140625" style="606" customWidth="1"/>
    <col min="15048" max="15105" width="9.140625" style="606"/>
    <col min="15106" max="15106" width="85.5703125" style="606" customWidth="1"/>
    <col min="15107" max="15122" width="18.140625" style="606" customWidth="1"/>
    <col min="15123" max="15303" width="9.140625" style="606" customWidth="1"/>
    <col min="15304" max="15361" width="9.140625" style="606"/>
    <col min="15362" max="15362" width="85.5703125" style="606" customWidth="1"/>
    <col min="15363" max="15378" width="18.140625" style="606" customWidth="1"/>
    <col min="15379" max="15559" width="9.140625" style="606" customWidth="1"/>
    <col min="15560" max="15617" width="9.140625" style="606"/>
    <col min="15618" max="15618" width="85.5703125" style="606" customWidth="1"/>
    <col min="15619" max="15634" width="18.140625" style="606" customWidth="1"/>
    <col min="15635" max="15815" width="9.140625" style="606" customWidth="1"/>
    <col min="15816" max="15873" width="9.140625" style="606"/>
    <col min="15874" max="15874" width="85.5703125" style="606" customWidth="1"/>
    <col min="15875" max="15890" width="18.140625" style="606" customWidth="1"/>
    <col min="15891" max="16071" width="9.140625" style="606" customWidth="1"/>
    <col min="16072" max="16129" width="9.140625" style="606"/>
    <col min="16130" max="16130" width="85.5703125" style="606" customWidth="1"/>
    <col min="16131" max="16146" width="18.140625" style="606" customWidth="1"/>
    <col min="16147" max="16327" width="9.140625" style="606" customWidth="1"/>
    <col min="16328" max="16384" width="9.140625" style="606"/>
  </cols>
  <sheetData>
    <row r="1" spans="1:23" ht="30" customHeight="1">
      <c r="A1" s="733" t="s">
        <v>956</v>
      </c>
      <c r="B1" s="733"/>
      <c r="C1" s="733"/>
      <c r="D1" s="733"/>
      <c r="E1" s="733"/>
      <c r="F1" s="733"/>
      <c r="G1" s="733"/>
      <c r="H1" s="733"/>
      <c r="I1" s="733"/>
      <c r="J1" s="733"/>
      <c r="K1" s="733"/>
      <c r="L1" s="733"/>
      <c r="M1" s="733"/>
      <c r="N1" s="733"/>
      <c r="O1" s="733"/>
      <c r="P1" s="733"/>
      <c r="Q1" s="733"/>
      <c r="R1" s="733"/>
      <c r="S1" s="733"/>
      <c r="T1" s="733"/>
      <c r="U1" s="733"/>
      <c r="V1" s="733"/>
      <c r="W1" s="733"/>
    </row>
    <row r="2" spans="1:23" ht="15" customHeight="1">
      <c r="A2" s="734" t="s">
        <v>645</v>
      </c>
      <c r="B2" s="734"/>
      <c r="C2" s="734"/>
      <c r="D2" s="734"/>
      <c r="E2" s="734"/>
      <c r="F2" s="734"/>
      <c r="G2" s="734"/>
      <c r="H2" s="734"/>
      <c r="I2" s="734"/>
      <c r="J2" s="734"/>
      <c r="K2" s="734"/>
      <c r="L2" s="734"/>
      <c r="M2" s="734"/>
      <c r="N2" s="734"/>
      <c r="O2" s="734"/>
      <c r="P2" s="734"/>
      <c r="Q2" s="734"/>
      <c r="R2" s="734"/>
      <c r="S2" s="734"/>
      <c r="T2" s="734"/>
      <c r="U2" s="734"/>
      <c r="V2" s="734"/>
      <c r="W2" s="734"/>
    </row>
    <row r="3" spans="1:23" ht="15" customHeight="1">
      <c r="A3" s="746" t="s">
        <v>1512</v>
      </c>
      <c r="B3" s="746"/>
      <c r="C3" s="746"/>
      <c r="D3" s="746"/>
      <c r="E3" s="746"/>
      <c r="F3" s="746"/>
      <c r="G3" s="746"/>
      <c r="H3" s="746"/>
      <c r="I3" s="746"/>
      <c r="J3" s="746"/>
      <c r="K3" s="746"/>
      <c r="L3" s="746"/>
      <c r="M3" s="746"/>
      <c r="N3" s="746"/>
      <c r="O3" s="746"/>
      <c r="P3" s="746"/>
      <c r="Q3" s="746"/>
      <c r="R3" s="746"/>
      <c r="S3" s="746"/>
      <c r="T3" s="746"/>
      <c r="U3" s="746"/>
      <c r="V3" s="746"/>
      <c r="W3" s="746"/>
    </row>
    <row r="4" spans="1:23" s="78" customFormat="1" ht="30" customHeight="1">
      <c r="A4" s="735" t="s">
        <v>646</v>
      </c>
      <c r="B4" s="735"/>
      <c r="C4" s="735"/>
      <c r="D4" s="735"/>
      <c r="E4" s="735"/>
      <c r="F4" s="735"/>
      <c r="G4" s="735"/>
      <c r="H4" s="735"/>
      <c r="I4" s="735"/>
      <c r="J4" s="735"/>
      <c r="K4" s="735"/>
      <c r="L4" s="735"/>
      <c r="M4" s="735"/>
      <c r="N4" s="735"/>
      <c r="O4" s="735"/>
      <c r="P4" s="735"/>
      <c r="Q4" s="735"/>
      <c r="R4" s="735"/>
      <c r="S4" s="735"/>
      <c r="T4" s="735"/>
      <c r="U4" s="735"/>
      <c r="V4" s="735"/>
      <c r="W4" s="735"/>
    </row>
    <row r="5" spans="1:23" ht="3.75" customHeight="1">
      <c r="A5" s="47"/>
      <c r="B5" s="47"/>
      <c r="C5" s="47"/>
      <c r="D5" s="47"/>
      <c r="E5" s="47"/>
      <c r="F5" s="47"/>
      <c r="G5" s="47"/>
      <c r="H5" s="47"/>
      <c r="I5" s="47"/>
      <c r="J5" s="47"/>
      <c r="K5" s="47"/>
      <c r="L5" s="289"/>
      <c r="M5" s="289"/>
      <c r="N5" s="289"/>
      <c r="O5" s="289"/>
      <c r="P5" s="289"/>
      <c r="Q5" s="289"/>
      <c r="R5" s="289"/>
      <c r="S5" s="289"/>
      <c r="T5" s="289"/>
      <c r="U5" s="289"/>
      <c r="V5" s="289"/>
      <c r="W5" s="289"/>
    </row>
    <row r="6" spans="1:23" s="19" customFormat="1" ht="30" customHeight="1" thickBot="1">
      <c r="A6" s="290"/>
      <c r="B6" s="224" t="s">
        <v>85</v>
      </c>
      <c r="C6" s="224" t="s">
        <v>86</v>
      </c>
      <c r="D6" s="224" t="s">
        <v>87</v>
      </c>
      <c r="E6" s="224" t="s">
        <v>88</v>
      </c>
      <c r="F6" s="224" t="s">
        <v>89</v>
      </c>
      <c r="G6" s="224" t="s">
        <v>90</v>
      </c>
      <c r="H6" s="224" t="s">
        <v>91</v>
      </c>
      <c r="I6" s="224" t="s">
        <v>92</v>
      </c>
      <c r="J6" s="224" t="s">
        <v>93</v>
      </c>
      <c r="K6" s="224" t="s">
        <v>94</v>
      </c>
      <c r="L6" s="224" t="s">
        <v>514</v>
      </c>
      <c r="M6" s="224" t="s">
        <v>1266</v>
      </c>
      <c r="N6" s="224" t="s">
        <v>1275</v>
      </c>
      <c r="O6" s="224" t="s">
        <v>1276</v>
      </c>
      <c r="P6" s="224" t="s">
        <v>1286</v>
      </c>
      <c r="Q6" s="224" t="s">
        <v>1287</v>
      </c>
      <c r="R6" s="224" t="s">
        <v>1376</v>
      </c>
      <c r="S6" s="224" t="s">
        <v>1495</v>
      </c>
      <c r="T6" s="224" t="s">
        <v>1408</v>
      </c>
      <c r="U6" s="224" t="s">
        <v>1409</v>
      </c>
      <c r="V6" s="224" t="s">
        <v>1410</v>
      </c>
      <c r="W6" s="298" t="s">
        <v>515</v>
      </c>
    </row>
    <row r="7" spans="1:23" s="291" customFormat="1" ht="15" customHeight="1">
      <c r="A7" s="438" t="s">
        <v>647</v>
      </c>
      <c r="B7" s="436">
        <v>0.18140000000000001</v>
      </c>
      <c r="C7" s="436">
        <v>0.19170000000000001</v>
      </c>
      <c r="D7" s="436">
        <v>0.13300000000000001</v>
      </c>
      <c r="E7" s="436">
        <v>0.1678</v>
      </c>
      <c r="F7" s="436">
        <v>0.13789999999999999</v>
      </c>
      <c r="G7" s="436">
        <v>0.12770000000000001</v>
      </c>
      <c r="H7" s="436">
        <v>0.122</v>
      </c>
      <c r="I7" s="436">
        <v>0.153</v>
      </c>
      <c r="J7" s="436">
        <v>0.13239999999999999</v>
      </c>
      <c r="K7" s="436">
        <v>0.2051</v>
      </c>
      <c r="L7" s="436">
        <v>0.53449999999999998</v>
      </c>
      <c r="M7" s="436">
        <v>0.16600000000000001</v>
      </c>
      <c r="N7" s="436">
        <v>0.20680000000000001</v>
      </c>
      <c r="O7" s="436">
        <v>0.46700000000000003</v>
      </c>
      <c r="P7" s="436">
        <v>0.1125</v>
      </c>
      <c r="Q7" s="436">
        <v>0.76060000000000005</v>
      </c>
      <c r="R7" s="436">
        <v>0.1061</v>
      </c>
      <c r="S7" s="436">
        <v>0.25019999999999998</v>
      </c>
      <c r="T7" s="436">
        <v>0.2203</v>
      </c>
      <c r="U7" s="436">
        <v>0.31180000000000002</v>
      </c>
      <c r="V7" s="436">
        <v>0.2908</v>
      </c>
      <c r="W7" s="436">
        <v>0.19550000000000001</v>
      </c>
    </row>
    <row r="8" spans="1:23" ht="15" customHeight="1">
      <c r="A8" s="120" t="s">
        <v>648</v>
      </c>
      <c r="B8" s="121">
        <v>41310236.189999998</v>
      </c>
      <c r="C8" s="121">
        <v>20352885.800000001</v>
      </c>
      <c r="D8" s="121">
        <v>39769930.829999998</v>
      </c>
      <c r="E8" s="121">
        <v>14435475.039999999</v>
      </c>
      <c r="F8" s="121">
        <v>44032843.380000003</v>
      </c>
      <c r="G8" s="121">
        <v>7498442.1699999999</v>
      </c>
      <c r="H8" s="121">
        <v>33669090.82</v>
      </c>
      <c r="I8" s="121">
        <v>50629148.780000001</v>
      </c>
      <c r="J8" s="121">
        <v>5132637.41</v>
      </c>
      <c r="K8" s="121">
        <v>34387218.5</v>
      </c>
      <c r="L8" s="121">
        <v>5342459.24</v>
      </c>
      <c r="M8" s="121">
        <v>5374607.4800000004</v>
      </c>
      <c r="N8" s="121">
        <v>4820382.12</v>
      </c>
      <c r="O8" s="121">
        <v>1625600.21</v>
      </c>
      <c r="P8" s="121">
        <v>5707517.9199999999</v>
      </c>
      <c r="Q8" s="121">
        <v>692152.58</v>
      </c>
      <c r="R8" s="121">
        <v>9948226.5700000003</v>
      </c>
      <c r="S8" s="121">
        <v>2019524.75</v>
      </c>
      <c r="T8" s="121">
        <v>14385336.550000001</v>
      </c>
      <c r="U8" s="121">
        <v>8129840.0999999996</v>
      </c>
      <c r="V8" s="121">
        <v>4114573.29</v>
      </c>
      <c r="W8" s="121">
        <v>1655175226.05</v>
      </c>
    </row>
    <row r="9" spans="1:23" ht="15" customHeight="1">
      <c r="A9" s="120" t="s">
        <v>649</v>
      </c>
      <c r="B9" s="121">
        <v>0</v>
      </c>
      <c r="C9" s="121">
        <v>0</v>
      </c>
      <c r="D9" s="121">
        <v>0</v>
      </c>
      <c r="E9" s="121">
        <v>0</v>
      </c>
      <c r="F9" s="121">
        <v>0</v>
      </c>
      <c r="G9" s="121">
        <v>0</v>
      </c>
      <c r="H9" s="121">
        <v>0</v>
      </c>
      <c r="I9" s="121">
        <v>0</v>
      </c>
      <c r="J9" s="121">
        <v>0</v>
      </c>
      <c r="K9" s="121">
        <v>0</v>
      </c>
      <c r="L9" s="121">
        <v>0</v>
      </c>
      <c r="M9" s="121">
        <v>0</v>
      </c>
      <c r="N9" s="121">
        <v>0</v>
      </c>
      <c r="O9" s="121">
        <v>0</v>
      </c>
      <c r="P9" s="121">
        <v>0</v>
      </c>
      <c r="Q9" s="121">
        <v>0</v>
      </c>
      <c r="R9" s="121">
        <v>0</v>
      </c>
      <c r="S9" s="121">
        <v>0</v>
      </c>
      <c r="T9" s="121">
        <v>0</v>
      </c>
      <c r="U9" s="121">
        <v>0</v>
      </c>
      <c r="V9" s="121">
        <v>0</v>
      </c>
      <c r="W9" s="121">
        <v>0</v>
      </c>
    </row>
    <row r="10" spans="1:23" s="276" customFormat="1" ht="15" customHeight="1">
      <c r="A10" s="120" t="s">
        <v>650</v>
      </c>
      <c r="B10" s="121">
        <v>49434845.93</v>
      </c>
      <c r="C10" s="121">
        <v>6419120.25</v>
      </c>
      <c r="D10" s="121">
        <v>32487025.030000001</v>
      </c>
      <c r="E10" s="121">
        <v>15647039.1</v>
      </c>
      <c r="F10" s="121">
        <v>9144231.4600000009</v>
      </c>
      <c r="G10" s="121">
        <v>8010306.5800000001</v>
      </c>
      <c r="H10" s="121">
        <v>31779490.670000002</v>
      </c>
      <c r="I10" s="121">
        <v>12629638.300000001</v>
      </c>
      <c r="J10" s="121">
        <v>7555332.0700000003</v>
      </c>
      <c r="K10" s="121">
        <v>37895801</v>
      </c>
      <c r="L10" s="121">
        <v>6032751.2400000002</v>
      </c>
      <c r="M10" s="121">
        <v>6351959.2999999998</v>
      </c>
      <c r="N10" s="121">
        <v>3503065.92</v>
      </c>
      <c r="O10" s="121">
        <v>2361947.7599999998</v>
      </c>
      <c r="P10" s="121">
        <v>3339645.01</v>
      </c>
      <c r="Q10" s="121">
        <v>1260044.7</v>
      </c>
      <c r="R10" s="121">
        <v>10737030.07</v>
      </c>
      <c r="S10" s="121">
        <v>919926.76</v>
      </c>
      <c r="T10" s="121">
        <v>23281945.600000001</v>
      </c>
      <c r="U10" s="121">
        <v>5703131.8799999999</v>
      </c>
      <c r="V10" s="121">
        <v>4086422.18</v>
      </c>
      <c r="W10" s="121">
        <v>739214875.69000006</v>
      </c>
    </row>
    <row r="11" spans="1:23" s="276" customFormat="1" ht="15" customHeight="1">
      <c r="A11" s="120" t="s">
        <v>651</v>
      </c>
      <c r="B11" s="121">
        <v>81683890.930000007</v>
      </c>
      <c r="C11" s="121">
        <v>1655854.03</v>
      </c>
      <c r="D11" s="121">
        <v>44701229.579999998</v>
      </c>
      <c r="E11" s="121">
        <v>1923432.5</v>
      </c>
      <c r="F11" s="121">
        <v>31055569.030000001</v>
      </c>
      <c r="G11" s="121">
        <v>9659953.75</v>
      </c>
      <c r="H11" s="121">
        <v>7427575.7300000004</v>
      </c>
      <c r="I11" s="121">
        <v>24581227.52</v>
      </c>
      <c r="J11" s="121">
        <v>8030951.96</v>
      </c>
      <c r="K11" s="121">
        <v>47645186.280000001</v>
      </c>
      <c r="L11" s="121">
        <v>13008283.189999999</v>
      </c>
      <c r="M11" s="121">
        <v>6189874.5499999998</v>
      </c>
      <c r="N11" s="121">
        <v>15437107.949999999</v>
      </c>
      <c r="O11" s="121">
        <v>4421990.26</v>
      </c>
      <c r="P11" s="121">
        <v>3235167.99</v>
      </c>
      <c r="Q11" s="121">
        <v>6675132.1100000003</v>
      </c>
      <c r="R11" s="121">
        <v>31353852.030000001</v>
      </c>
      <c r="S11" s="121">
        <v>5525240.3099999996</v>
      </c>
      <c r="T11" s="121">
        <v>30769663.68</v>
      </c>
      <c r="U11" s="121">
        <v>10364694.74</v>
      </c>
      <c r="V11" s="121">
        <v>1515481.87</v>
      </c>
      <c r="W11" s="121">
        <v>1063111398.5700001</v>
      </c>
    </row>
    <row r="12" spans="1:23" s="276" customFormat="1" ht="15" customHeight="1">
      <c r="A12" s="120" t="s">
        <v>652</v>
      </c>
      <c r="B12" s="121">
        <v>0</v>
      </c>
      <c r="C12" s="121">
        <v>0</v>
      </c>
      <c r="D12" s="121">
        <v>0</v>
      </c>
      <c r="E12" s="121">
        <v>0</v>
      </c>
      <c r="F12" s="121">
        <v>31891598.699999999</v>
      </c>
      <c r="G12" s="121">
        <v>177842.62</v>
      </c>
      <c r="H12" s="121">
        <v>25065958.030000001</v>
      </c>
      <c r="I12" s="121">
        <v>0</v>
      </c>
      <c r="J12" s="121">
        <v>0</v>
      </c>
      <c r="K12" s="121">
        <v>0</v>
      </c>
      <c r="L12" s="121">
        <v>0</v>
      </c>
      <c r="M12" s="121">
        <v>0</v>
      </c>
      <c r="N12" s="121">
        <v>0</v>
      </c>
      <c r="O12" s="121">
        <v>0</v>
      </c>
      <c r="P12" s="121">
        <v>0</v>
      </c>
      <c r="Q12" s="121">
        <v>0</v>
      </c>
      <c r="R12" s="121">
        <v>0</v>
      </c>
      <c r="S12" s="121">
        <v>0</v>
      </c>
      <c r="T12" s="121">
        <v>0</v>
      </c>
      <c r="U12" s="121">
        <v>0</v>
      </c>
      <c r="V12" s="121">
        <v>0</v>
      </c>
      <c r="W12" s="121">
        <v>283446098.00999999</v>
      </c>
    </row>
    <row r="13" spans="1:23" s="276" customFormat="1" ht="15" customHeight="1">
      <c r="A13" s="120" t="s">
        <v>653</v>
      </c>
      <c r="B13" s="121">
        <v>215509830.09999999</v>
      </c>
      <c r="C13" s="121">
        <v>124279070.75</v>
      </c>
      <c r="D13" s="121">
        <v>194142588.99000001</v>
      </c>
      <c r="E13" s="121">
        <v>105609856.12</v>
      </c>
      <c r="F13" s="121">
        <v>190459273.47999999</v>
      </c>
      <c r="G13" s="121">
        <v>108635601.59</v>
      </c>
      <c r="H13" s="121">
        <v>290018679.85000002</v>
      </c>
      <c r="I13" s="121">
        <v>276648683.45999998</v>
      </c>
      <c r="J13" s="121">
        <v>77228452.609999999</v>
      </c>
      <c r="K13" s="121">
        <v>228258606.75</v>
      </c>
      <c r="L13" s="121">
        <v>54615036.170000002</v>
      </c>
      <c r="M13" s="121">
        <v>66447650.590000004</v>
      </c>
      <c r="N13" s="121">
        <v>52948248.07</v>
      </c>
      <c r="O13" s="121">
        <v>21781735.84</v>
      </c>
      <c r="P13" s="121">
        <v>42305563.189999998</v>
      </c>
      <c r="Q13" s="121">
        <v>14492348.43</v>
      </c>
      <c r="R13" s="121">
        <v>91252533.510000005</v>
      </c>
      <c r="S13" s="121">
        <v>25659432.699999999</v>
      </c>
      <c r="T13" s="121">
        <v>131375454.81999999</v>
      </c>
      <c r="U13" s="121">
        <v>68230388.299999997</v>
      </c>
      <c r="V13" s="121">
        <v>22039224.48</v>
      </c>
      <c r="W13" s="121">
        <v>6817525464.6199999</v>
      </c>
    </row>
    <row r="14" spans="1:23" s="21" customFormat="1" ht="15" customHeight="1">
      <c r="A14" s="292" t="s">
        <v>654</v>
      </c>
      <c r="B14" s="293">
        <v>387938803.14999998</v>
      </c>
      <c r="C14" s="293">
        <v>152706930.83000001</v>
      </c>
      <c r="D14" s="293">
        <v>311100774.43000001</v>
      </c>
      <c r="E14" s="293">
        <v>137615802.75999999</v>
      </c>
      <c r="F14" s="293">
        <v>306583516.05000001</v>
      </c>
      <c r="G14" s="293">
        <v>133982146.70999999</v>
      </c>
      <c r="H14" s="293">
        <v>387960795.10000002</v>
      </c>
      <c r="I14" s="293">
        <v>364488698.06</v>
      </c>
      <c r="J14" s="293">
        <v>97947374.049999997</v>
      </c>
      <c r="K14" s="293">
        <v>348186812.52999997</v>
      </c>
      <c r="L14" s="293">
        <v>78998529.840000004</v>
      </c>
      <c r="M14" s="293">
        <v>84364091.920000002</v>
      </c>
      <c r="N14" s="293">
        <v>76708804.060000002</v>
      </c>
      <c r="O14" s="293">
        <v>30191274.07</v>
      </c>
      <c r="P14" s="293">
        <v>54587894.109999999</v>
      </c>
      <c r="Q14" s="293">
        <v>23119677.82</v>
      </c>
      <c r="R14" s="293">
        <v>143291642.18000001</v>
      </c>
      <c r="S14" s="293">
        <v>34124124.520000003</v>
      </c>
      <c r="T14" s="293">
        <v>199812400.65000001</v>
      </c>
      <c r="U14" s="293">
        <v>92428055.019999996</v>
      </c>
      <c r="V14" s="293">
        <v>31755701.82</v>
      </c>
      <c r="W14" s="293">
        <v>10558473062.940001</v>
      </c>
    </row>
    <row r="15" spans="1:23" s="276" customFormat="1" ht="15" customHeight="1">
      <c r="A15" s="120" t="s">
        <v>655</v>
      </c>
      <c r="B15" s="121">
        <v>266238744.75099999</v>
      </c>
      <c r="C15" s="121">
        <v>126390821.815</v>
      </c>
      <c r="D15" s="121">
        <v>222990608.78600001</v>
      </c>
      <c r="E15" s="121">
        <v>109700980.19</v>
      </c>
      <c r="F15" s="121">
        <v>231734603.31200001</v>
      </c>
      <c r="G15" s="121">
        <v>115201021.74600001</v>
      </c>
      <c r="H15" s="121">
        <v>318887834.37150002</v>
      </c>
      <c r="I15" s="121">
        <v>291465224.88</v>
      </c>
      <c r="J15" s="121">
        <v>82754995.003999993</v>
      </c>
      <c r="K15" s="121">
        <v>259660360.09</v>
      </c>
      <c r="L15" s="121">
        <v>62325728.012999997</v>
      </c>
      <c r="M15" s="121">
        <v>70812979.724999994</v>
      </c>
      <c r="N15" s="121">
        <v>61367415.229000002</v>
      </c>
      <c r="O15" s="121">
        <v>24465120.522</v>
      </c>
      <c r="P15" s="121">
        <v>44591076.186999999</v>
      </c>
      <c r="Q15" s="121">
        <v>18081923.425000001</v>
      </c>
      <c r="R15" s="121">
        <v>109076865.539</v>
      </c>
      <c r="S15" s="121">
        <v>28606038.206999999</v>
      </c>
      <c r="T15" s="121">
        <v>151416675.78</v>
      </c>
      <c r="U15" s="121">
        <v>74553362.046000004</v>
      </c>
      <c r="V15" s="121">
        <v>23614249.851</v>
      </c>
      <c r="W15" s="121">
        <v>7709508712.5504999</v>
      </c>
    </row>
    <row r="16" spans="1:23" s="23" customFormat="1" ht="15" customHeight="1">
      <c r="A16" s="244" t="s">
        <v>656</v>
      </c>
      <c r="B16" s="294">
        <v>0.68630000000000002</v>
      </c>
      <c r="C16" s="294">
        <v>0.82769999999999999</v>
      </c>
      <c r="D16" s="294">
        <v>0.71679999999999999</v>
      </c>
      <c r="E16" s="294">
        <v>0.79720000000000002</v>
      </c>
      <c r="F16" s="294">
        <v>0.75590000000000002</v>
      </c>
      <c r="G16" s="294">
        <v>0.85980000000000001</v>
      </c>
      <c r="H16" s="294">
        <v>0.82199999999999995</v>
      </c>
      <c r="I16" s="294">
        <v>0.79969999999999997</v>
      </c>
      <c r="J16" s="294">
        <v>0.84489999999999998</v>
      </c>
      <c r="K16" s="294">
        <v>0.74580000000000002</v>
      </c>
      <c r="L16" s="294">
        <v>0.78890000000000005</v>
      </c>
      <c r="M16" s="294">
        <v>0.83940000000000003</v>
      </c>
      <c r="N16" s="294">
        <v>0.8</v>
      </c>
      <c r="O16" s="294">
        <v>0.81030000000000002</v>
      </c>
      <c r="P16" s="294">
        <v>0.81689999999999996</v>
      </c>
      <c r="Q16" s="294">
        <v>0.78210000000000002</v>
      </c>
      <c r="R16" s="294">
        <v>0.76119999999999999</v>
      </c>
      <c r="S16" s="294">
        <v>0.83830000000000005</v>
      </c>
      <c r="T16" s="294">
        <v>0.75780000000000003</v>
      </c>
      <c r="U16" s="294">
        <v>0.80659999999999998</v>
      </c>
      <c r="V16" s="294">
        <v>0.74360000000000004</v>
      </c>
      <c r="W16" s="294">
        <v>0.73019999999999996</v>
      </c>
    </row>
    <row r="17" spans="1:23" s="276" customFormat="1" ht="15" customHeight="1">
      <c r="A17" s="292" t="s">
        <v>657</v>
      </c>
      <c r="B17" s="293">
        <v>26623874.475099999</v>
      </c>
      <c r="C17" s="293">
        <v>12639082.181500001</v>
      </c>
      <c r="D17" s="293">
        <v>22299060.878600001</v>
      </c>
      <c r="E17" s="293">
        <v>10970098.018999999</v>
      </c>
      <c r="F17" s="293">
        <v>23173460.3312</v>
      </c>
      <c r="G17" s="293">
        <v>11520102.1746</v>
      </c>
      <c r="H17" s="293">
        <v>31888783.437199999</v>
      </c>
      <c r="I17" s="293">
        <v>29146522.488000002</v>
      </c>
      <c r="J17" s="293">
        <v>8275499.5004000003</v>
      </c>
      <c r="K17" s="293">
        <v>25966036.009</v>
      </c>
      <c r="L17" s="293">
        <v>6232572.8013000004</v>
      </c>
      <c r="M17" s="293">
        <v>7081297.9725000001</v>
      </c>
      <c r="N17" s="293">
        <v>6136741.5229000002</v>
      </c>
      <c r="O17" s="293">
        <v>2446512.0521999998</v>
      </c>
      <c r="P17" s="293">
        <v>4459107.6187000005</v>
      </c>
      <c r="Q17" s="293">
        <v>1808192.3425</v>
      </c>
      <c r="R17" s="293">
        <v>10907686.5539</v>
      </c>
      <c r="S17" s="293">
        <v>2860603.8207</v>
      </c>
      <c r="T17" s="293">
        <v>15141667.578</v>
      </c>
      <c r="U17" s="293">
        <v>7455336.2045999998</v>
      </c>
      <c r="V17" s="293">
        <v>2361424.9851000002</v>
      </c>
      <c r="W17" s="293">
        <v>770950871.25510001</v>
      </c>
    </row>
    <row r="18" spans="1:23" s="276" customFormat="1" ht="15" customHeight="1">
      <c r="A18" s="120" t="s">
        <v>658</v>
      </c>
      <c r="B18" s="121">
        <v>41295040</v>
      </c>
      <c r="C18" s="121">
        <v>25489390</v>
      </c>
      <c r="D18" s="121">
        <v>27561245</v>
      </c>
      <c r="E18" s="121">
        <v>15754496</v>
      </c>
      <c r="F18" s="121">
        <v>32314491</v>
      </c>
      <c r="G18" s="121">
        <v>14082080</v>
      </c>
      <c r="H18" s="121">
        <v>29178071</v>
      </c>
      <c r="I18" s="121">
        <v>45175774</v>
      </c>
      <c r="J18" s="121">
        <v>12776921</v>
      </c>
      <c r="K18" s="121">
        <v>44698036</v>
      </c>
      <c r="L18" s="121">
        <v>32470888</v>
      </c>
      <c r="M18" s="121">
        <v>11851700</v>
      </c>
      <c r="N18" s="121">
        <v>13142591</v>
      </c>
      <c r="O18" s="121">
        <v>9819697</v>
      </c>
      <c r="P18" s="121">
        <v>5334622</v>
      </c>
      <c r="Q18" s="121">
        <v>13789699</v>
      </c>
      <c r="R18" s="121">
        <v>13635790</v>
      </c>
      <c r="S18" s="121">
        <v>9300449</v>
      </c>
      <c r="T18" s="121">
        <v>28735251</v>
      </c>
      <c r="U18" s="121">
        <v>23840527</v>
      </c>
      <c r="V18" s="121">
        <v>6962003</v>
      </c>
      <c r="W18" s="121">
        <v>1409575231</v>
      </c>
    </row>
    <row r="19" spans="1:23" s="276" customFormat="1" ht="15" customHeight="1">
      <c r="A19" s="120" t="s">
        <v>659</v>
      </c>
      <c r="B19" s="121">
        <v>0</v>
      </c>
      <c r="C19" s="121">
        <v>0</v>
      </c>
      <c r="D19" s="121">
        <v>0</v>
      </c>
      <c r="E19" s="121">
        <v>0</v>
      </c>
      <c r="F19" s="121">
        <v>0</v>
      </c>
      <c r="G19" s="121">
        <v>0</v>
      </c>
      <c r="H19" s="121">
        <v>0</v>
      </c>
      <c r="I19" s="121">
        <v>1006445</v>
      </c>
      <c r="J19" s="121">
        <v>0</v>
      </c>
      <c r="K19" s="121">
        <v>0</v>
      </c>
      <c r="L19" s="121">
        <v>0</v>
      </c>
      <c r="M19" s="121">
        <v>0</v>
      </c>
      <c r="N19" s="121">
        <v>0</v>
      </c>
      <c r="O19" s="121">
        <v>0</v>
      </c>
      <c r="P19" s="121">
        <v>0</v>
      </c>
      <c r="Q19" s="121">
        <v>0</v>
      </c>
      <c r="R19" s="121">
        <v>101</v>
      </c>
      <c r="S19" s="121">
        <v>0</v>
      </c>
      <c r="T19" s="121">
        <v>0</v>
      </c>
      <c r="U19" s="121">
        <v>0</v>
      </c>
      <c r="V19" s="121">
        <v>0</v>
      </c>
      <c r="W19" s="121">
        <v>1383461</v>
      </c>
    </row>
    <row r="20" spans="1:23" s="276" customFormat="1" ht="15" customHeight="1">
      <c r="A20" s="244" t="s">
        <v>660</v>
      </c>
      <c r="B20" s="121">
        <v>0</v>
      </c>
      <c r="C20" s="121">
        <v>0</v>
      </c>
      <c r="D20" s="121">
        <v>0</v>
      </c>
      <c r="E20" s="121">
        <v>0</v>
      </c>
      <c r="F20" s="121">
        <v>0</v>
      </c>
      <c r="G20" s="121">
        <v>0</v>
      </c>
      <c r="H20" s="121">
        <v>0</v>
      </c>
      <c r="I20" s="121">
        <v>0</v>
      </c>
      <c r="J20" s="121">
        <v>0</v>
      </c>
      <c r="K20" s="121">
        <v>0</v>
      </c>
      <c r="L20" s="121">
        <v>0</v>
      </c>
      <c r="M20" s="121">
        <v>0</v>
      </c>
      <c r="N20" s="121">
        <v>0</v>
      </c>
      <c r="O20" s="121">
        <v>0</v>
      </c>
      <c r="P20" s="121">
        <v>0</v>
      </c>
      <c r="Q20" s="121">
        <v>0</v>
      </c>
      <c r="R20" s="121">
        <v>0</v>
      </c>
      <c r="S20" s="121">
        <v>0</v>
      </c>
      <c r="T20" s="121">
        <v>0</v>
      </c>
      <c r="U20" s="121">
        <v>0</v>
      </c>
      <c r="V20" s="121">
        <v>0</v>
      </c>
      <c r="W20" s="121">
        <v>0</v>
      </c>
    </row>
    <row r="21" spans="1:23" s="276" customFormat="1" ht="15" customHeight="1">
      <c r="A21" s="120" t="s">
        <v>661</v>
      </c>
      <c r="B21" s="121">
        <v>0</v>
      </c>
      <c r="C21" s="121">
        <v>1263630</v>
      </c>
      <c r="D21" s="121">
        <v>1250640</v>
      </c>
      <c r="E21" s="121">
        <v>0</v>
      </c>
      <c r="F21" s="121">
        <v>367792</v>
      </c>
      <c r="G21" s="121">
        <v>1568659</v>
      </c>
      <c r="H21" s="121">
        <v>0</v>
      </c>
      <c r="I21" s="121">
        <v>353301</v>
      </c>
      <c r="J21" s="121">
        <v>2550822</v>
      </c>
      <c r="K21" s="121">
        <v>0</v>
      </c>
      <c r="L21" s="121">
        <v>0</v>
      </c>
      <c r="M21" s="121">
        <v>99659</v>
      </c>
      <c r="N21" s="121">
        <v>584915</v>
      </c>
      <c r="O21" s="121">
        <v>750365</v>
      </c>
      <c r="P21" s="121">
        <v>699809</v>
      </c>
      <c r="Q21" s="121">
        <v>36178</v>
      </c>
      <c r="R21" s="121">
        <v>2249912</v>
      </c>
      <c r="S21" s="121">
        <v>2144211</v>
      </c>
      <c r="T21" s="121">
        <v>0</v>
      </c>
      <c r="U21" s="121">
        <v>594426</v>
      </c>
      <c r="V21" s="121">
        <v>95516</v>
      </c>
      <c r="W21" s="121">
        <v>29522027</v>
      </c>
    </row>
    <row r="22" spans="1:23" s="276" customFormat="1" ht="15" customHeight="1">
      <c r="A22" s="292" t="s">
        <v>662</v>
      </c>
      <c r="B22" s="293">
        <v>41295040</v>
      </c>
      <c r="C22" s="293">
        <v>24225760</v>
      </c>
      <c r="D22" s="293">
        <v>26310605</v>
      </c>
      <c r="E22" s="293">
        <v>15754496</v>
      </c>
      <c r="F22" s="293">
        <v>31946699</v>
      </c>
      <c r="G22" s="293">
        <v>12513421</v>
      </c>
      <c r="H22" s="293">
        <v>29178071</v>
      </c>
      <c r="I22" s="293">
        <v>43816028</v>
      </c>
      <c r="J22" s="293">
        <v>10226099</v>
      </c>
      <c r="K22" s="293">
        <v>44698036</v>
      </c>
      <c r="L22" s="293">
        <v>32470888</v>
      </c>
      <c r="M22" s="293">
        <v>11752041</v>
      </c>
      <c r="N22" s="293">
        <v>12557676</v>
      </c>
      <c r="O22" s="293">
        <v>9069332</v>
      </c>
      <c r="P22" s="293">
        <v>4634813</v>
      </c>
      <c r="Q22" s="293">
        <v>13753521</v>
      </c>
      <c r="R22" s="293">
        <v>11385777</v>
      </c>
      <c r="S22" s="293">
        <v>7156238</v>
      </c>
      <c r="T22" s="293">
        <v>28735251</v>
      </c>
      <c r="U22" s="293">
        <v>23246101</v>
      </c>
      <c r="V22" s="293">
        <v>6866487</v>
      </c>
      <c r="W22" s="293">
        <v>1378669743</v>
      </c>
    </row>
    <row r="23" spans="1:23" s="276" customFormat="1" ht="15" customHeight="1">
      <c r="A23" s="120" t="s">
        <v>663</v>
      </c>
      <c r="B23" s="121">
        <v>0</v>
      </c>
      <c r="C23" s="121">
        <v>0</v>
      </c>
      <c r="D23" s="121">
        <v>0</v>
      </c>
      <c r="E23" s="121">
        <v>0</v>
      </c>
      <c r="F23" s="121">
        <v>0</v>
      </c>
      <c r="G23" s="121">
        <v>0</v>
      </c>
      <c r="H23" s="121">
        <v>0</v>
      </c>
      <c r="I23" s="121">
        <v>0</v>
      </c>
      <c r="J23" s="121">
        <v>0</v>
      </c>
      <c r="K23" s="121">
        <v>0</v>
      </c>
      <c r="L23" s="121">
        <v>0</v>
      </c>
      <c r="M23" s="121">
        <v>0</v>
      </c>
      <c r="N23" s="121">
        <v>0</v>
      </c>
      <c r="O23" s="121">
        <v>0</v>
      </c>
      <c r="P23" s="121">
        <v>0</v>
      </c>
      <c r="Q23" s="121">
        <v>0</v>
      </c>
      <c r="R23" s="121">
        <v>0</v>
      </c>
      <c r="S23" s="121">
        <v>0</v>
      </c>
      <c r="T23" s="121">
        <v>0</v>
      </c>
      <c r="U23" s="121">
        <v>0</v>
      </c>
      <c r="V23" s="121">
        <v>0</v>
      </c>
      <c r="W23" s="121">
        <v>0</v>
      </c>
    </row>
    <row r="24" spans="1:23" s="276" customFormat="1" ht="15" customHeight="1">
      <c r="A24" s="120" t="s">
        <v>664</v>
      </c>
      <c r="B24" s="121">
        <v>0</v>
      </c>
      <c r="C24" s="121">
        <v>0</v>
      </c>
      <c r="D24" s="121">
        <v>0</v>
      </c>
      <c r="E24" s="121">
        <v>0</v>
      </c>
      <c r="F24" s="121">
        <v>102900</v>
      </c>
      <c r="G24" s="121">
        <v>0</v>
      </c>
      <c r="H24" s="121">
        <v>0</v>
      </c>
      <c r="I24" s="121">
        <v>0</v>
      </c>
      <c r="J24" s="121">
        <v>0</v>
      </c>
      <c r="K24" s="121">
        <v>0</v>
      </c>
      <c r="L24" s="121">
        <v>0</v>
      </c>
      <c r="M24" s="121">
        <v>0</v>
      </c>
      <c r="N24" s="121">
        <v>0</v>
      </c>
      <c r="O24" s="121">
        <v>0</v>
      </c>
      <c r="P24" s="121">
        <v>0</v>
      </c>
      <c r="Q24" s="121">
        <v>0</v>
      </c>
      <c r="R24" s="121">
        <v>0</v>
      </c>
      <c r="S24" s="121">
        <v>0</v>
      </c>
      <c r="T24" s="121">
        <v>0</v>
      </c>
      <c r="U24" s="121">
        <v>0</v>
      </c>
      <c r="V24" s="121">
        <v>0</v>
      </c>
      <c r="W24" s="121">
        <v>102900</v>
      </c>
    </row>
    <row r="25" spans="1:23" s="280" customFormat="1" ht="15" customHeight="1">
      <c r="A25" s="120" t="s">
        <v>665</v>
      </c>
      <c r="B25" s="121">
        <v>0</v>
      </c>
      <c r="C25" s="121">
        <v>0</v>
      </c>
      <c r="D25" s="121">
        <v>0</v>
      </c>
      <c r="E25" s="121">
        <v>0</v>
      </c>
      <c r="F25" s="121">
        <v>0</v>
      </c>
      <c r="G25" s="121">
        <v>0</v>
      </c>
      <c r="H25" s="121">
        <v>0</v>
      </c>
      <c r="I25" s="121">
        <v>0</v>
      </c>
      <c r="J25" s="121">
        <v>0</v>
      </c>
      <c r="K25" s="121">
        <v>0</v>
      </c>
      <c r="L25" s="121">
        <v>0</v>
      </c>
      <c r="M25" s="121">
        <v>0</v>
      </c>
      <c r="N25" s="121">
        <v>0</v>
      </c>
      <c r="O25" s="121">
        <v>0</v>
      </c>
      <c r="P25" s="121">
        <v>0</v>
      </c>
      <c r="Q25" s="121">
        <v>0</v>
      </c>
      <c r="R25" s="121">
        <v>0</v>
      </c>
      <c r="S25" s="121">
        <v>0</v>
      </c>
      <c r="T25" s="121">
        <v>0</v>
      </c>
      <c r="U25" s="121">
        <v>0</v>
      </c>
      <c r="V25" s="121">
        <v>0</v>
      </c>
      <c r="W25" s="121">
        <v>0</v>
      </c>
    </row>
    <row r="26" spans="1:23" s="276" customFormat="1" ht="15" customHeight="1">
      <c r="A26" s="120" t="s">
        <v>666</v>
      </c>
      <c r="B26" s="121">
        <v>0</v>
      </c>
      <c r="C26" s="121">
        <v>0</v>
      </c>
      <c r="D26" s="121">
        <v>0</v>
      </c>
      <c r="E26" s="121">
        <v>0</v>
      </c>
      <c r="F26" s="121">
        <v>-102900</v>
      </c>
      <c r="G26" s="121">
        <v>0</v>
      </c>
      <c r="H26" s="121">
        <v>0</v>
      </c>
      <c r="I26" s="121">
        <v>0</v>
      </c>
      <c r="J26" s="121">
        <v>0</v>
      </c>
      <c r="K26" s="121">
        <v>0</v>
      </c>
      <c r="L26" s="121">
        <v>0</v>
      </c>
      <c r="M26" s="121">
        <v>0</v>
      </c>
      <c r="N26" s="121">
        <v>0</v>
      </c>
      <c r="O26" s="121">
        <v>0</v>
      </c>
      <c r="P26" s="121">
        <v>0</v>
      </c>
      <c r="Q26" s="121">
        <v>0</v>
      </c>
      <c r="R26" s="121">
        <v>0</v>
      </c>
      <c r="S26" s="121">
        <v>0</v>
      </c>
      <c r="T26" s="121">
        <v>0</v>
      </c>
      <c r="U26" s="121">
        <v>0</v>
      </c>
      <c r="V26" s="121">
        <v>0</v>
      </c>
      <c r="W26" s="121">
        <v>-102900</v>
      </c>
    </row>
    <row r="27" spans="1:23" s="36" customFormat="1" ht="15" customHeight="1">
      <c r="A27" s="244" t="s">
        <v>667</v>
      </c>
      <c r="B27" s="121">
        <v>7005545</v>
      </c>
      <c r="C27" s="121">
        <v>0</v>
      </c>
      <c r="D27" s="121">
        <v>3353779</v>
      </c>
      <c r="E27" s="121">
        <v>2652634</v>
      </c>
      <c r="F27" s="121">
        <v>0</v>
      </c>
      <c r="G27" s="121">
        <v>2202953</v>
      </c>
      <c r="H27" s="121">
        <v>9734890</v>
      </c>
      <c r="I27" s="121">
        <v>779695</v>
      </c>
      <c r="J27" s="121">
        <v>727754</v>
      </c>
      <c r="K27" s="121">
        <v>8549483</v>
      </c>
      <c r="L27" s="121">
        <v>843148</v>
      </c>
      <c r="M27" s="121">
        <v>0</v>
      </c>
      <c r="N27" s="121">
        <v>131000</v>
      </c>
      <c r="O27" s="121">
        <v>2355334</v>
      </c>
      <c r="P27" s="121">
        <v>379548</v>
      </c>
      <c r="Q27" s="121">
        <v>0</v>
      </c>
      <c r="R27" s="121">
        <v>184393</v>
      </c>
      <c r="S27" s="121">
        <v>0</v>
      </c>
      <c r="T27" s="121">
        <v>4622386</v>
      </c>
      <c r="U27" s="121">
        <v>0</v>
      </c>
      <c r="V27" s="121">
        <v>0</v>
      </c>
      <c r="W27" s="121">
        <v>128441746</v>
      </c>
    </row>
    <row r="28" spans="1:23" s="281" customFormat="1" ht="15" customHeight="1">
      <c r="A28" s="244" t="s">
        <v>668</v>
      </c>
      <c r="B28" s="121">
        <v>0</v>
      </c>
      <c r="C28" s="121">
        <v>0</v>
      </c>
      <c r="D28" s="121">
        <v>0</v>
      </c>
      <c r="E28" s="121">
        <v>0</v>
      </c>
      <c r="F28" s="121">
        <v>0</v>
      </c>
      <c r="G28" s="121">
        <v>0</v>
      </c>
      <c r="H28" s="121">
        <v>0</v>
      </c>
      <c r="I28" s="121">
        <v>0</v>
      </c>
      <c r="J28" s="121">
        <v>0</v>
      </c>
      <c r="K28" s="121">
        <v>0</v>
      </c>
      <c r="L28" s="121">
        <v>0</v>
      </c>
      <c r="M28" s="121">
        <v>0</v>
      </c>
      <c r="N28" s="121">
        <v>0</v>
      </c>
      <c r="O28" s="121">
        <v>0</v>
      </c>
      <c r="P28" s="121">
        <v>0</v>
      </c>
      <c r="Q28" s="121">
        <v>0</v>
      </c>
      <c r="R28" s="121">
        <v>0</v>
      </c>
      <c r="S28" s="121">
        <v>0</v>
      </c>
      <c r="T28" s="121">
        <v>0</v>
      </c>
      <c r="U28" s="121">
        <v>0</v>
      </c>
      <c r="V28" s="121">
        <v>0</v>
      </c>
      <c r="W28" s="121">
        <v>0</v>
      </c>
    </row>
    <row r="29" spans="1:23" s="276" customFormat="1" ht="15" customHeight="1">
      <c r="A29" s="295" t="s">
        <v>669</v>
      </c>
      <c r="B29" s="293">
        <v>7005545</v>
      </c>
      <c r="C29" s="293">
        <v>0</v>
      </c>
      <c r="D29" s="293">
        <v>3353779</v>
      </c>
      <c r="E29" s="293">
        <v>2652634</v>
      </c>
      <c r="F29" s="293">
        <v>0</v>
      </c>
      <c r="G29" s="293">
        <v>2202953</v>
      </c>
      <c r="H29" s="293">
        <v>9734890</v>
      </c>
      <c r="I29" s="293">
        <v>779695</v>
      </c>
      <c r="J29" s="293">
        <v>727754</v>
      </c>
      <c r="K29" s="293">
        <v>8549483</v>
      </c>
      <c r="L29" s="293">
        <v>843148</v>
      </c>
      <c r="M29" s="293">
        <v>0</v>
      </c>
      <c r="N29" s="293">
        <v>131000</v>
      </c>
      <c r="O29" s="293">
        <v>2355334</v>
      </c>
      <c r="P29" s="293">
        <v>379548</v>
      </c>
      <c r="Q29" s="293">
        <v>0</v>
      </c>
      <c r="R29" s="293">
        <v>184393</v>
      </c>
      <c r="S29" s="293">
        <v>0</v>
      </c>
      <c r="T29" s="293">
        <v>4622386</v>
      </c>
      <c r="U29" s="293">
        <v>0</v>
      </c>
      <c r="V29" s="293">
        <v>0</v>
      </c>
      <c r="W29" s="293">
        <v>128441746</v>
      </c>
    </row>
    <row r="30" spans="1:23" s="276" customFormat="1" ht="15" customHeight="1">
      <c r="A30" s="244" t="s">
        <v>670</v>
      </c>
      <c r="B30" s="121">
        <v>0</v>
      </c>
      <c r="C30" s="121">
        <v>0</v>
      </c>
      <c r="D30" s="121">
        <v>0</v>
      </c>
      <c r="E30" s="121">
        <v>0</v>
      </c>
      <c r="F30" s="121">
        <v>0</v>
      </c>
      <c r="G30" s="121">
        <v>0</v>
      </c>
      <c r="H30" s="121">
        <v>0</v>
      </c>
      <c r="I30" s="121">
        <v>0</v>
      </c>
      <c r="J30" s="121">
        <v>0</v>
      </c>
      <c r="K30" s="121">
        <v>0</v>
      </c>
      <c r="L30" s="121">
        <v>0</v>
      </c>
      <c r="M30" s="121">
        <v>0</v>
      </c>
      <c r="N30" s="121">
        <v>0</v>
      </c>
      <c r="O30" s="121">
        <v>0</v>
      </c>
      <c r="P30" s="121">
        <v>0</v>
      </c>
      <c r="Q30" s="121">
        <v>0</v>
      </c>
      <c r="R30" s="121">
        <v>0</v>
      </c>
      <c r="S30" s="121">
        <v>0</v>
      </c>
      <c r="T30" s="121">
        <v>0</v>
      </c>
      <c r="U30" s="121">
        <v>0</v>
      </c>
      <c r="V30" s="121">
        <v>0</v>
      </c>
      <c r="W30" s="121">
        <v>0</v>
      </c>
    </row>
    <row r="31" spans="1:23" s="276" customFormat="1" ht="15" customHeight="1">
      <c r="A31" s="244" t="s">
        <v>671</v>
      </c>
      <c r="B31" s="121">
        <v>0</v>
      </c>
      <c r="C31" s="121">
        <v>0</v>
      </c>
      <c r="D31" s="121">
        <v>0</v>
      </c>
      <c r="E31" s="121">
        <v>0</v>
      </c>
      <c r="F31" s="121">
        <v>0</v>
      </c>
      <c r="G31" s="121">
        <v>0</v>
      </c>
      <c r="H31" s="121">
        <v>0</v>
      </c>
      <c r="I31" s="121">
        <v>0</v>
      </c>
      <c r="J31" s="121">
        <v>0</v>
      </c>
      <c r="K31" s="121">
        <v>0</v>
      </c>
      <c r="L31" s="121">
        <v>0</v>
      </c>
      <c r="M31" s="121">
        <v>0</v>
      </c>
      <c r="N31" s="121">
        <v>0</v>
      </c>
      <c r="O31" s="121">
        <v>0</v>
      </c>
      <c r="P31" s="121">
        <v>0</v>
      </c>
      <c r="Q31" s="121">
        <v>0</v>
      </c>
      <c r="R31" s="121">
        <v>0</v>
      </c>
      <c r="S31" s="121">
        <v>0</v>
      </c>
      <c r="T31" s="121">
        <v>0</v>
      </c>
      <c r="U31" s="121">
        <v>0</v>
      </c>
      <c r="V31" s="121">
        <v>0</v>
      </c>
      <c r="W31" s="121">
        <v>0</v>
      </c>
    </row>
    <row r="32" spans="1:23" s="276" customFormat="1" ht="15" customHeight="1">
      <c r="A32" s="292" t="s">
        <v>672</v>
      </c>
      <c r="B32" s="293">
        <v>48300585</v>
      </c>
      <c r="C32" s="293">
        <v>24225760</v>
      </c>
      <c r="D32" s="293">
        <v>29664384</v>
      </c>
      <c r="E32" s="293">
        <v>18407130</v>
      </c>
      <c r="F32" s="293">
        <v>31946699</v>
      </c>
      <c r="G32" s="293">
        <v>14716374</v>
      </c>
      <c r="H32" s="293">
        <v>38912961</v>
      </c>
      <c r="I32" s="293">
        <v>44595723</v>
      </c>
      <c r="J32" s="293">
        <v>10953853</v>
      </c>
      <c r="K32" s="293">
        <v>53247519</v>
      </c>
      <c r="L32" s="293">
        <v>33314036</v>
      </c>
      <c r="M32" s="293">
        <v>11752041</v>
      </c>
      <c r="N32" s="293">
        <v>12688676</v>
      </c>
      <c r="O32" s="293">
        <v>11424666</v>
      </c>
      <c r="P32" s="293">
        <v>5014361</v>
      </c>
      <c r="Q32" s="293">
        <v>13753521</v>
      </c>
      <c r="R32" s="293">
        <v>11570170</v>
      </c>
      <c r="S32" s="293">
        <v>7156238</v>
      </c>
      <c r="T32" s="293">
        <v>33357637</v>
      </c>
      <c r="U32" s="293">
        <v>23246101</v>
      </c>
      <c r="V32" s="293">
        <v>6866487</v>
      </c>
      <c r="W32" s="293">
        <v>1507111489</v>
      </c>
    </row>
    <row r="33" spans="1:23" ht="15" customHeight="1">
      <c r="A33" s="120" t="s">
        <v>673</v>
      </c>
      <c r="B33" s="121">
        <v>21676710.524900001</v>
      </c>
      <c r="C33" s="121">
        <v>11586677.818499999</v>
      </c>
      <c r="D33" s="121">
        <v>7365323.1213999996</v>
      </c>
      <c r="E33" s="121">
        <v>7437031.9809999997</v>
      </c>
      <c r="F33" s="121">
        <v>8773238.6688000001</v>
      </c>
      <c r="G33" s="121">
        <v>3196271.8254</v>
      </c>
      <c r="H33" s="121">
        <v>7024177.5629000003</v>
      </c>
      <c r="I33" s="121">
        <v>15449200.512</v>
      </c>
      <c r="J33" s="121">
        <v>2678353.4996000002</v>
      </c>
      <c r="K33" s="121">
        <v>27281482.991</v>
      </c>
      <c r="L33" s="121">
        <v>27081463.1987</v>
      </c>
      <c r="M33" s="121">
        <v>4670743.0274999999</v>
      </c>
      <c r="N33" s="121">
        <v>6551934.4770999998</v>
      </c>
      <c r="O33" s="121">
        <v>8978153.9477999993</v>
      </c>
      <c r="P33" s="121">
        <v>555253.38130000001</v>
      </c>
      <c r="Q33" s="121">
        <v>11945328.657500001</v>
      </c>
      <c r="R33" s="121">
        <v>662483.44609999994</v>
      </c>
      <c r="S33" s="121">
        <v>4295634.1793</v>
      </c>
      <c r="T33" s="121">
        <v>18215969.421999998</v>
      </c>
      <c r="U33" s="121">
        <v>15790764.795399999</v>
      </c>
      <c r="V33" s="121">
        <v>4505062.0148999998</v>
      </c>
      <c r="W33" s="121">
        <v>736160617.745</v>
      </c>
    </row>
    <row r="34" spans="1:23" s="296" customFormat="1" ht="15" customHeight="1">
      <c r="A34" s="120" t="s">
        <v>674</v>
      </c>
      <c r="B34" s="246">
        <v>0.1547</v>
      </c>
      <c r="C34" s="246">
        <v>6.25E-2</v>
      </c>
      <c r="D34" s="246">
        <v>0.12379999999999999</v>
      </c>
      <c r="E34" s="246">
        <v>6.2899999999999998E-2</v>
      </c>
      <c r="F34" s="246">
        <v>0.2898</v>
      </c>
      <c r="G34" s="246">
        <v>0.12609999999999999</v>
      </c>
      <c r="H34" s="246">
        <v>0.1012</v>
      </c>
      <c r="I34" s="246">
        <v>0.37769999999999998</v>
      </c>
      <c r="J34" s="246">
        <v>0.2306</v>
      </c>
      <c r="K34" s="246">
        <v>9.0800000000000006E-2</v>
      </c>
      <c r="L34" s="246">
        <v>5.6399999999999999E-2</v>
      </c>
      <c r="M34" s="246">
        <v>0.1119</v>
      </c>
      <c r="N34" s="246">
        <v>0.1925</v>
      </c>
      <c r="O34" s="246">
        <v>0.29310000000000003</v>
      </c>
      <c r="P34" s="246">
        <v>0.27739999999999998</v>
      </c>
      <c r="Q34" s="246">
        <v>3.0099999999999998E-2</v>
      </c>
      <c r="R34" s="246">
        <v>0.40910000000000002</v>
      </c>
      <c r="S34" s="246">
        <v>4.2200000000000001E-2</v>
      </c>
      <c r="T34" s="246">
        <v>9.4500000000000001E-2</v>
      </c>
      <c r="U34" s="246">
        <v>0.13700000000000001</v>
      </c>
      <c r="V34" s="246">
        <v>0.15570000000000001</v>
      </c>
      <c r="W34" s="246">
        <v>0.1449</v>
      </c>
    </row>
    <row r="35" spans="1:23" ht="3.75" customHeight="1" thickBot="1">
      <c r="A35" s="118"/>
      <c r="B35" s="118"/>
      <c r="C35" s="118"/>
      <c r="D35" s="118"/>
      <c r="E35" s="118"/>
      <c r="F35" s="118"/>
      <c r="G35" s="118"/>
      <c r="H35" s="118"/>
      <c r="I35" s="118"/>
      <c r="J35" s="118"/>
      <c r="K35" s="118"/>
      <c r="L35" s="118"/>
      <c r="M35" s="118"/>
      <c r="N35" s="118"/>
      <c r="O35" s="118"/>
      <c r="P35" s="118"/>
      <c r="Q35" s="118"/>
      <c r="R35" s="118"/>
      <c r="S35" s="118"/>
      <c r="T35" s="118"/>
      <c r="U35" s="118"/>
      <c r="V35" s="118"/>
      <c r="W35" s="118"/>
    </row>
    <row r="36" spans="1:23" ht="15" customHeight="1" thickTop="1">
      <c r="A36" s="604" t="s">
        <v>675</v>
      </c>
      <c r="B36" s="47"/>
      <c r="C36" s="47"/>
      <c r="D36" s="47"/>
      <c r="E36" s="47"/>
      <c r="F36" s="47"/>
      <c r="G36" s="47"/>
      <c r="H36" s="47"/>
      <c r="I36" s="47"/>
      <c r="J36" s="47"/>
      <c r="K36" s="47"/>
      <c r="L36" s="289"/>
      <c r="M36" s="289"/>
      <c r="N36" s="289"/>
      <c r="O36" s="289"/>
      <c r="P36" s="289"/>
      <c r="Q36" s="289"/>
      <c r="R36" s="289"/>
      <c r="S36" s="289"/>
      <c r="T36" s="289"/>
      <c r="U36" s="289"/>
      <c r="V36" s="289"/>
      <c r="W36" s="289"/>
    </row>
    <row r="37" spans="1:23" ht="15" customHeight="1">
      <c r="A37" s="47"/>
      <c r="B37" s="47"/>
      <c r="C37" s="47"/>
      <c r="D37" s="47"/>
      <c r="E37" s="47"/>
      <c r="F37" s="47"/>
      <c r="G37" s="47"/>
      <c r="H37" s="47"/>
      <c r="I37" s="47"/>
      <c r="J37" s="47"/>
      <c r="K37" s="47"/>
      <c r="L37" s="289"/>
      <c r="M37" s="289"/>
      <c r="N37" s="289"/>
      <c r="O37" s="289"/>
      <c r="P37" s="289"/>
      <c r="Q37" s="289"/>
      <c r="R37" s="289"/>
      <c r="S37" s="289"/>
      <c r="T37" s="289"/>
      <c r="U37" s="289"/>
      <c r="V37" s="289"/>
      <c r="W37" s="289"/>
    </row>
  </sheetData>
  <mergeCells count="4">
    <mergeCell ref="A1:W1"/>
    <mergeCell ref="A2:W2"/>
    <mergeCell ref="A3:W3"/>
    <mergeCell ref="A4:W4"/>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U25"/>
  <sheetViews>
    <sheetView zoomScaleNormal="100" workbookViewId="0">
      <selection activeCell="A3" sqref="A3:U3"/>
    </sheetView>
  </sheetViews>
  <sheetFormatPr defaultRowHeight="12.75"/>
  <cols>
    <col min="1" max="1" width="37.7109375" style="33" customWidth="1"/>
    <col min="2" max="2" width="9.140625" style="606" bestFit="1" customWidth="1"/>
    <col min="3" max="4" width="9.140625" style="606" customWidth="1"/>
    <col min="5" max="17" width="7.5703125" style="606" bestFit="1" customWidth="1"/>
    <col min="18" max="18" width="6.5703125" style="606" bestFit="1" customWidth="1"/>
    <col min="19" max="19" width="7.5703125" style="606" bestFit="1" customWidth="1"/>
    <col min="20" max="20" width="6.5703125" style="606" bestFit="1" customWidth="1"/>
    <col min="21" max="21" width="7.5703125" style="37" bestFit="1" customWidth="1"/>
    <col min="22" max="258" width="9.140625" style="606"/>
    <col min="259" max="259" width="37.7109375" style="606" customWidth="1"/>
    <col min="260" max="260" width="12.85546875" style="606" customWidth="1"/>
    <col min="261" max="274" width="13" style="606" customWidth="1"/>
    <col min="275" max="514" width="9.140625" style="606"/>
    <col min="515" max="515" width="37.7109375" style="606" customWidth="1"/>
    <col min="516" max="516" width="12.85546875" style="606" customWidth="1"/>
    <col min="517" max="530" width="13" style="606" customWidth="1"/>
    <col min="531" max="770" width="9.140625" style="606"/>
    <col min="771" max="771" width="37.7109375" style="606" customWidth="1"/>
    <col min="772" max="772" width="12.85546875" style="606" customWidth="1"/>
    <col min="773" max="786" width="13" style="606" customWidth="1"/>
    <col min="787" max="1026" width="9.140625" style="606"/>
    <col min="1027" max="1027" width="37.7109375" style="606" customWidth="1"/>
    <col min="1028" max="1028" width="12.85546875" style="606" customWidth="1"/>
    <col min="1029" max="1042" width="13" style="606" customWidth="1"/>
    <col min="1043" max="1282" width="9.140625" style="606"/>
    <col min="1283" max="1283" width="37.7109375" style="606" customWidth="1"/>
    <col min="1284" max="1284" width="12.85546875" style="606" customWidth="1"/>
    <col min="1285" max="1298" width="13" style="606" customWidth="1"/>
    <col min="1299" max="1538" width="9.140625" style="606"/>
    <col min="1539" max="1539" width="37.7109375" style="606" customWidth="1"/>
    <col min="1540" max="1540" width="12.85546875" style="606" customWidth="1"/>
    <col min="1541" max="1554" width="13" style="606" customWidth="1"/>
    <col min="1555" max="1794" width="9.140625" style="606"/>
    <col min="1795" max="1795" width="37.7109375" style="606" customWidth="1"/>
    <col min="1796" max="1796" width="12.85546875" style="606" customWidth="1"/>
    <col min="1797" max="1810" width="13" style="606" customWidth="1"/>
    <col min="1811" max="2050" width="9.140625" style="606"/>
    <col min="2051" max="2051" width="37.7109375" style="606" customWidth="1"/>
    <col min="2052" max="2052" width="12.85546875" style="606" customWidth="1"/>
    <col min="2053" max="2066" width="13" style="606" customWidth="1"/>
    <col min="2067" max="2306" width="9.140625" style="606"/>
    <col min="2307" max="2307" width="37.7109375" style="606" customWidth="1"/>
    <col min="2308" max="2308" width="12.85546875" style="606" customWidth="1"/>
    <col min="2309" max="2322" width="13" style="606" customWidth="1"/>
    <col min="2323" max="2562" width="9.140625" style="606"/>
    <col min="2563" max="2563" width="37.7109375" style="606" customWidth="1"/>
    <col min="2564" max="2564" width="12.85546875" style="606" customWidth="1"/>
    <col min="2565" max="2578" width="13" style="606" customWidth="1"/>
    <col min="2579" max="2818" width="9.140625" style="606"/>
    <col min="2819" max="2819" width="37.7109375" style="606" customWidth="1"/>
    <col min="2820" max="2820" width="12.85546875" style="606" customWidth="1"/>
    <col min="2821" max="2834" width="13" style="606" customWidth="1"/>
    <col min="2835" max="3074" width="9.140625" style="606"/>
    <col min="3075" max="3075" width="37.7109375" style="606" customWidth="1"/>
    <col min="3076" max="3076" width="12.85546875" style="606" customWidth="1"/>
    <col min="3077" max="3090" width="13" style="606" customWidth="1"/>
    <col min="3091" max="3330" width="9.140625" style="606"/>
    <col min="3331" max="3331" width="37.7109375" style="606" customWidth="1"/>
    <col min="3332" max="3332" width="12.85546875" style="606" customWidth="1"/>
    <col min="3333" max="3346" width="13" style="606" customWidth="1"/>
    <col min="3347" max="3586" width="9.140625" style="606"/>
    <col min="3587" max="3587" width="37.7109375" style="606" customWidth="1"/>
    <col min="3588" max="3588" width="12.85546875" style="606" customWidth="1"/>
    <col min="3589" max="3602" width="13" style="606" customWidth="1"/>
    <col min="3603" max="3842" width="9.140625" style="606"/>
    <col min="3843" max="3843" width="37.7109375" style="606" customWidth="1"/>
    <col min="3844" max="3844" width="12.85546875" style="606" customWidth="1"/>
    <col min="3845" max="3858" width="13" style="606" customWidth="1"/>
    <col min="3859" max="4098" width="9.140625" style="606"/>
    <col min="4099" max="4099" width="37.7109375" style="606" customWidth="1"/>
    <col min="4100" max="4100" width="12.85546875" style="606" customWidth="1"/>
    <col min="4101" max="4114" width="13" style="606" customWidth="1"/>
    <col min="4115" max="4354" width="9.140625" style="606"/>
    <col min="4355" max="4355" width="37.7109375" style="606" customWidth="1"/>
    <col min="4356" max="4356" width="12.85546875" style="606" customWidth="1"/>
    <col min="4357" max="4370" width="13" style="606" customWidth="1"/>
    <col min="4371" max="4610" width="9.140625" style="606"/>
    <col min="4611" max="4611" width="37.7109375" style="606" customWidth="1"/>
    <col min="4612" max="4612" width="12.85546875" style="606" customWidth="1"/>
    <col min="4613" max="4626" width="13" style="606" customWidth="1"/>
    <col min="4627" max="4866" width="9.140625" style="606"/>
    <col min="4867" max="4867" width="37.7109375" style="606" customWidth="1"/>
    <col min="4868" max="4868" width="12.85546875" style="606" customWidth="1"/>
    <col min="4869" max="4882" width="13" style="606" customWidth="1"/>
    <col min="4883" max="5122" width="9.140625" style="606"/>
    <col min="5123" max="5123" width="37.7109375" style="606" customWidth="1"/>
    <col min="5124" max="5124" width="12.85546875" style="606" customWidth="1"/>
    <col min="5125" max="5138" width="13" style="606" customWidth="1"/>
    <col min="5139" max="5378" width="9.140625" style="606"/>
    <col min="5379" max="5379" width="37.7109375" style="606" customWidth="1"/>
    <col min="5380" max="5380" width="12.85546875" style="606" customWidth="1"/>
    <col min="5381" max="5394" width="13" style="606" customWidth="1"/>
    <col min="5395" max="5634" width="9.140625" style="606"/>
    <col min="5635" max="5635" width="37.7109375" style="606" customWidth="1"/>
    <col min="5636" max="5636" width="12.85546875" style="606" customWidth="1"/>
    <col min="5637" max="5650" width="13" style="606" customWidth="1"/>
    <col min="5651" max="5890" width="9.140625" style="606"/>
    <col min="5891" max="5891" width="37.7109375" style="606" customWidth="1"/>
    <col min="5892" max="5892" width="12.85546875" style="606" customWidth="1"/>
    <col min="5893" max="5906" width="13" style="606" customWidth="1"/>
    <col min="5907" max="6146" width="9.140625" style="606"/>
    <col min="6147" max="6147" width="37.7109375" style="606" customWidth="1"/>
    <col min="6148" max="6148" width="12.85546875" style="606" customWidth="1"/>
    <col min="6149" max="6162" width="13" style="606" customWidth="1"/>
    <col min="6163" max="6402" width="9.140625" style="606"/>
    <col min="6403" max="6403" width="37.7109375" style="606" customWidth="1"/>
    <col min="6404" max="6404" width="12.85546875" style="606" customWidth="1"/>
    <col min="6405" max="6418" width="13" style="606" customWidth="1"/>
    <col min="6419" max="6658" width="9.140625" style="606"/>
    <col min="6659" max="6659" width="37.7109375" style="606" customWidth="1"/>
    <col min="6660" max="6660" width="12.85546875" style="606" customWidth="1"/>
    <col min="6661" max="6674" width="13" style="606" customWidth="1"/>
    <col min="6675" max="6914" width="9.140625" style="606"/>
    <col min="6915" max="6915" width="37.7109375" style="606" customWidth="1"/>
    <col min="6916" max="6916" width="12.85546875" style="606" customWidth="1"/>
    <col min="6917" max="6930" width="13" style="606" customWidth="1"/>
    <col min="6931" max="7170" width="9.140625" style="606"/>
    <col min="7171" max="7171" width="37.7109375" style="606" customWidth="1"/>
    <col min="7172" max="7172" width="12.85546875" style="606" customWidth="1"/>
    <col min="7173" max="7186" width="13" style="606" customWidth="1"/>
    <col min="7187" max="7426" width="9.140625" style="606"/>
    <col min="7427" max="7427" width="37.7109375" style="606" customWidth="1"/>
    <col min="7428" max="7428" width="12.85546875" style="606" customWidth="1"/>
    <col min="7429" max="7442" width="13" style="606" customWidth="1"/>
    <col min="7443" max="7682" width="9.140625" style="606"/>
    <col min="7683" max="7683" width="37.7109375" style="606" customWidth="1"/>
    <col min="7684" max="7684" width="12.85546875" style="606" customWidth="1"/>
    <col min="7685" max="7698" width="13" style="606" customWidth="1"/>
    <col min="7699" max="7938" width="9.140625" style="606"/>
    <col min="7939" max="7939" width="37.7109375" style="606" customWidth="1"/>
    <col min="7940" max="7940" width="12.85546875" style="606" customWidth="1"/>
    <col min="7941" max="7954" width="13" style="606" customWidth="1"/>
    <col min="7955" max="8194" width="9.140625" style="606"/>
    <col min="8195" max="8195" width="37.7109375" style="606" customWidth="1"/>
    <col min="8196" max="8196" width="12.85546875" style="606" customWidth="1"/>
    <col min="8197" max="8210" width="13" style="606" customWidth="1"/>
    <col min="8211" max="8450" width="9.140625" style="606"/>
    <col min="8451" max="8451" width="37.7109375" style="606" customWidth="1"/>
    <col min="8452" max="8452" width="12.85546875" style="606" customWidth="1"/>
    <col min="8453" max="8466" width="13" style="606" customWidth="1"/>
    <col min="8467" max="8706" width="9.140625" style="606"/>
    <col min="8707" max="8707" width="37.7109375" style="606" customWidth="1"/>
    <col min="8708" max="8708" width="12.85546875" style="606" customWidth="1"/>
    <col min="8709" max="8722" width="13" style="606" customWidth="1"/>
    <col min="8723" max="8962" width="9.140625" style="606"/>
    <col min="8963" max="8963" width="37.7109375" style="606" customWidth="1"/>
    <col min="8964" max="8964" width="12.85546875" style="606" customWidth="1"/>
    <col min="8965" max="8978" width="13" style="606" customWidth="1"/>
    <col min="8979" max="9218" width="9.140625" style="606"/>
    <col min="9219" max="9219" width="37.7109375" style="606" customWidth="1"/>
    <col min="9220" max="9220" width="12.85546875" style="606" customWidth="1"/>
    <col min="9221" max="9234" width="13" style="606" customWidth="1"/>
    <col min="9235" max="9474" width="9.140625" style="606"/>
    <col min="9475" max="9475" width="37.7109375" style="606" customWidth="1"/>
    <col min="9476" max="9476" width="12.85546875" style="606" customWidth="1"/>
    <col min="9477" max="9490" width="13" style="606" customWidth="1"/>
    <col min="9491" max="9730" width="9.140625" style="606"/>
    <col min="9731" max="9731" width="37.7109375" style="606" customWidth="1"/>
    <col min="9732" max="9732" width="12.85546875" style="606" customWidth="1"/>
    <col min="9733" max="9746" width="13" style="606" customWidth="1"/>
    <col min="9747" max="9986" width="9.140625" style="606"/>
    <col min="9987" max="9987" width="37.7109375" style="606" customWidth="1"/>
    <col min="9988" max="9988" width="12.85546875" style="606" customWidth="1"/>
    <col min="9989" max="10002" width="13" style="606" customWidth="1"/>
    <col min="10003" max="10242" width="9.140625" style="606"/>
    <col min="10243" max="10243" width="37.7109375" style="606" customWidth="1"/>
    <col min="10244" max="10244" width="12.85546875" style="606" customWidth="1"/>
    <col min="10245" max="10258" width="13" style="606" customWidth="1"/>
    <col min="10259" max="10498" width="9.140625" style="606"/>
    <col min="10499" max="10499" width="37.7109375" style="606" customWidth="1"/>
    <col min="10500" max="10500" width="12.85546875" style="606" customWidth="1"/>
    <col min="10501" max="10514" width="13" style="606" customWidth="1"/>
    <col min="10515" max="10754" width="9.140625" style="606"/>
    <col min="10755" max="10755" width="37.7109375" style="606" customWidth="1"/>
    <col min="10756" max="10756" width="12.85546875" style="606" customWidth="1"/>
    <col min="10757" max="10770" width="13" style="606" customWidth="1"/>
    <col min="10771" max="11010" width="9.140625" style="606"/>
    <col min="11011" max="11011" width="37.7109375" style="606" customWidth="1"/>
    <col min="11012" max="11012" width="12.85546875" style="606" customWidth="1"/>
    <col min="11013" max="11026" width="13" style="606" customWidth="1"/>
    <col min="11027" max="11266" width="9.140625" style="606"/>
    <col min="11267" max="11267" width="37.7109375" style="606" customWidth="1"/>
    <col min="11268" max="11268" width="12.85546875" style="606" customWidth="1"/>
    <col min="11269" max="11282" width="13" style="606" customWidth="1"/>
    <col min="11283" max="11522" width="9.140625" style="606"/>
    <col min="11523" max="11523" width="37.7109375" style="606" customWidth="1"/>
    <col min="11524" max="11524" width="12.85546875" style="606" customWidth="1"/>
    <col min="11525" max="11538" width="13" style="606" customWidth="1"/>
    <col min="11539" max="11778" width="9.140625" style="606"/>
    <col min="11779" max="11779" width="37.7109375" style="606" customWidth="1"/>
    <col min="11780" max="11780" width="12.85546875" style="606" customWidth="1"/>
    <col min="11781" max="11794" width="13" style="606" customWidth="1"/>
    <col min="11795" max="12034" width="9.140625" style="606"/>
    <col min="12035" max="12035" width="37.7109375" style="606" customWidth="1"/>
    <col min="12036" max="12036" width="12.85546875" style="606" customWidth="1"/>
    <col min="12037" max="12050" width="13" style="606" customWidth="1"/>
    <col min="12051" max="12290" width="9.140625" style="606"/>
    <col min="12291" max="12291" width="37.7109375" style="606" customWidth="1"/>
    <col min="12292" max="12292" width="12.85546875" style="606" customWidth="1"/>
    <col min="12293" max="12306" width="13" style="606" customWidth="1"/>
    <col min="12307" max="12546" width="9.140625" style="606"/>
    <col min="12547" max="12547" width="37.7109375" style="606" customWidth="1"/>
    <col min="12548" max="12548" width="12.85546875" style="606" customWidth="1"/>
    <col min="12549" max="12562" width="13" style="606" customWidth="1"/>
    <col min="12563" max="12802" width="9.140625" style="606"/>
    <col min="12803" max="12803" width="37.7109375" style="606" customWidth="1"/>
    <col min="12804" max="12804" width="12.85546875" style="606" customWidth="1"/>
    <col min="12805" max="12818" width="13" style="606" customWidth="1"/>
    <col min="12819" max="13058" width="9.140625" style="606"/>
    <col min="13059" max="13059" width="37.7109375" style="606" customWidth="1"/>
    <col min="13060" max="13060" width="12.85546875" style="606" customWidth="1"/>
    <col min="13061" max="13074" width="13" style="606" customWidth="1"/>
    <col min="13075" max="13314" width="9.140625" style="606"/>
    <col min="13315" max="13315" width="37.7109375" style="606" customWidth="1"/>
    <col min="13316" max="13316" width="12.85546875" style="606" customWidth="1"/>
    <col min="13317" max="13330" width="13" style="606" customWidth="1"/>
    <col min="13331" max="13570" width="9.140625" style="606"/>
    <col min="13571" max="13571" width="37.7109375" style="606" customWidth="1"/>
    <col min="13572" max="13572" width="12.85546875" style="606" customWidth="1"/>
    <col min="13573" max="13586" width="13" style="606" customWidth="1"/>
    <col min="13587" max="13826" width="9.140625" style="606"/>
    <col min="13827" max="13827" width="37.7109375" style="606" customWidth="1"/>
    <col min="13828" max="13828" width="12.85546875" style="606" customWidth="1"/>
    <col min="13829" max="13842" width="13" style="606" customWidth="1"/>
    <col min="13843" max="14082" width="9.140625" style="606"/>
    <col min="14083" max="14083" width="37.7109375" style="606" customWidth="1"/>
    <col min="14084" max="14084" width="12.85546875" style="606" customWidth="1"/>
    <col min="14085" max="14098" width="13" style="606" customWidth="1"/>
    <col min="14099" max="14338" width="9.140625" style="606"/>
    <col min="14339" max="14339" width="37.7109375" style="606" customWidth="1"/>
    <col min="14340" max="14340" width="12.85546875" style="606" customWidth="1"/>
    <col min="14341" max="14354" width="13" style="606" customWidth="1"/>
    <col min="14355" max="14594" width="9.140625" style="606"/>
    <col min="14595" max="14595" width="37.7109375" style="606" customWidth="1"/>
    <col min="14596" max="14596" width="12.85546875" style="606" customWidth="1"/>
    <col min="14597" max="14610" width="13" style="606" customWidth="1"/>
    <col min="14611" max="14850" width="9.140625" style="606"/>
    <col min="14851" max="14851" width="37.7109375" style="606" customWidth="1"/>
    <col min="14852" max="14852" width="12.85546875" style="606" customWidth="1"/>
    <col min="14853" max="14866" width="13" style="606" customWidth="1"/>
    <col min="14867" max="15106" width="9.140625" style="606"/>
    <col min="15107" max="15107" width="37.7109375" style="606" customWidth="1"/>
    <col min="15108" max="15108" width="12.85546875" style="606" customWidth="1"/>
    <col min="15109" max="15122" width="13" style="606" customWidth="1"/>
    <col min="15123" max="15362" width="9.140625" style="606"/>
    <col min="15363" max="15363" width="37.7109375" style="606" customWidth="1"/>
    <col min="15364" max="15364" width="12.85546875" style="606" customWidth="1"/>
    <col min="15365" max="15378" width="13" style="606" customWidth="1"/>
    <col min="15379" max="15618" width="9.140625" style="606"/>
    <col min="15619" max="15619" width="37.7109375" style="606" customWidth="1"/>
    <col min="15620" max="15620" width="12.85546875" style="606" customWidth="1"/>
    <col min="15621" max="15634" width="13" style="606" customWidth="1"/>
    <col min="15635" max="15874" width="9.140625" style="606"/>
    <col min="15875" max="15875" width="37.7109375" style="606" customWidth="1"/>
    <col min="15876" max="15876" width="12.85546875" style="606" customWidth="1"/>
    <col min="15877" max="15890" width="13" style="606" customWidth="1"/>
    <col min="15891" max="16130" width="9.140625" style="606"/>
    <col min="16131" max="16131" width="37.7109375" style="606" customWidth="1"/>
    <col min="16132" max="16132" width="12.85546875" style="606" customWidth="1"/>
    <col min="16133" max="16146" width="13" style="606" customWidth="1"/>
    <col min="16147" max="16384" width="9.140625" style="606"/>
  </cols>
  <sheetData>
    <row r="1" spans="1:21" s="28" customFormat="1" ht="30" customHeight="1">
      <c r="A1" s="733" t="s">
        <v>956</v>
      </c>
      <c r="B1" s="733"/>
      <c r="C1" s="733"/>
      <c r="D1" s="733"/>
      <c r="E1" s="733"/>
      <c r="F1" s="733"/>
      <c r="G1" s="733"/>
      <c r="H1" s="733"/>
      <c r="I1" s="733"/>
      <c r="J1" s="733"/>
      <c r="K1" s="733"/>
      <c r="L1" s="733"/>
      <c r="M1" s="733"/>
      <c r="N1" s="733"/>
      <c r="O1" s="733"/>
      <c r="P1" s="733"/>
      <c r="Q1" s="733"/>
      <c r="R1" s="733"/>
      <c r="S1" s="733"/>
      <c r="T1" s="733"/>
      <c r="U1" s="733"/>
    </row>
    <row r="2" spans="1:21" s="28" customFormat="1" ht="15" customHeight="1">
      <c r="A2" s="734" t="s">
        <v>676</v>
      </c>
      <c r="B2" s="734"/>
      <c r="C2" s="734"/>
      <c r="D2" s="734"/>
      <c r="E2" s="734"/>
      <c r="F2" s="734"/>
      <c r="G2" s="734"/>
      <c r="H2" s="734"/>
      <c r="I2" s="734"/>
      <c r="J2" s="734"/>
      <c r="K2" s="734"/>
      <c r="L2" s="734"/>
      <c r="M2" s="734"/>
      <c r="N2" s="734"/>
      <c r="O2" s="734"/>
      <c r="P2" s="734"/>
      <c r="Q2" s="734"/>
      <c r="R2" s="734"/>
      <c r="S2" s="734"/>
      <c r="T2" s="734"/>
      <c r="U2" s="734"/>
    </row>
    <row r="3" spans="1:21" s="28" customFormat="1" ht="15" customHeight="1">
      <c r="A3" s="746" t="s">
        <v>1512</v>
      </c>
      <c r="B3" s="746"/>
      <c r="C3" s="746"/>
      <c r="D3" s="746"/>
      <c r="E3" s="746"/>
      <c r="F3" s="746"/>
      <c r="G3" s="746"/>
      <c r="H3" s="746"/>
      <c r="I3" s="746"/>
      <c r="J3" s="746"/>
      <c r="K3" s="746"/>
      <c r="L3" s="746"/>
      <c r="M3" s="746"/>
      <c r="N3" s="746"/>
      <c r="O3" s="746"/>
      <c r="P3" s="746"/>
      <c r="Q3" s="746"/>
      <c r="R3" s="746"/>
      <c r="S3" s="746"/>
      <c r="T3" s="746"/>
      <c r="U3" s="746"/>
    </row>
    <row r="4" spans="1:21" s="29" customFormat="1" ht="30" customHeight="1">
      <c r="A4" s="735" t="s">
        <v>508</v>
      </c>
      <c r="B4" s="735"/>
      <c r="C4" s="735"/>
      <c r="D4" s="735"/>
      <c r="E4" s="735"/>
      <c r="F4" s="735"/>
      <c r="G4" s="735"/>
      <c r="H4" s="735"/>
      <c r="I4" s="735"/>
      <c r="J4" s="735"/>
      <c r="K4" s="735"/>
      <c r="L4" s="735"/>
      <c r="M4" s="735"/>
      <c r="N4" s="735"/>
      <c r="O4" s="735"/>
      <c r="P4" s="735"/>
      <c r="Q4" s="735"/>
      <c r="R4" s="735"/>
      <c r="S4" s="735"/>
      <c r="T4" s="735"/>
      <c r="U4" s="735"/>
    </row>
    <row r="5" spans="1:21" ht="3.75" customHeight="1">
      <c r="A5" s="125"/>
      <c r="B5" s="47"/>
      <c r="C5" s="47"/>
      <c r="D5" s="47"/>
      <c r="E5" s="126"/>
      <c r="F5" s="126"/>
      <c r="G5" s="126"/>
      <c r="H5" s="126"/>
      <c r="I5" s="126"/>
      <c r="J5" s="126"/>
      <c r="K5" s="47"/>
      <c r="L5" s="47"/>
      <c r="M5" s="47"/>
      <c r="N5" s="282"/>
      <c r="O5" s="282"/>
      <c r="P5" s="47"/>
      <c r="Q5" s="47"/>
      <c r="R5" s="47"/>
      <c r="S5" s="47"/>
      <c r="T5" s="47"/>
      <c r="U5" s="47"/>
    </row>
    <row r="6" spans="1:21" ht="30" customHeight="1">
      <c r="A6" s="299"/>
      <c r="B6" s="300" t="s">
        <v>65</v>
      </c>
      <c r="C6" s="300" t="s">
        <v>66</v>
      </c>
      <c r="D6" s="300" t="s">
        <v>67</v>
      </c>
      <c r="E6" s="300" t="s">
        <v>68</v>
      </c>
      <c r="F6" s="300" t="s">
        <v>69</v>
      </c>
      <c r="G6" s="300" t="s">
        <v>70</v>
      </c>
      <c r="H6" s="300" t="s">
        <v>71</v>
      </c>
      <c r="I6" s="300" t="s">
        <v>72</v>
      </c>
      <c r="J6" s="300" t="s">
        <v>73</v>
      </c>
      <c r="K6" s="300" t="s">
        <v>74</v>
      </c>
      <c r="L6" s="300" t="s">
        <v>75</v>
      </c>
      <c r="M6" s="300" t="s">
        <v>76</v>
      </c>
      <c r="N6" s="300" t="s">
        <v>77</v>
      </c>
      <c r="O6" s="300" t="s">
        <v>78</v>
      </c>
      <c r="P6" s="300" t="s">
        <v>79</v>
      </c>
      <c r="Q6" s="300" t="s">
        <v>80</v>
      </c>
      <c r="R6" s="300" t="s">
        <v>81</v>
      </c>
      <c r="S6" s="300" t="s">
        <v>82</v>
      </c>
      <c r="T6" s="300" t="s">
        <v>83</v>
      </c>
      <c r="U6" s="300" t="s">
        <v>84</v>
      </c>
    </row>
    <row r="7" spans="1:21" ht="15" customHeight="1">
      <c r="A7" s="71" t="s">
        <v>678</v>
      </c>
      <c r="B7" s="126">
        <v>1205015.7078699998</v>
      </c>
      <c r="C7" s="126">
        <v>701059.61150999996</v>
      </c>
      <c r="D7" s="126">
        <v>313091.54772000003</v>
      </c>
      <c r="E7" s="126">
        <v>82054.124959999986</v>
      </c>
      <c r="F7" s="126">
        <v>193100.69880000001</v>
      </c>
      <c r="G7" s="126">
        <v>304606.92174000002</v>
      </c>
      <c r="H7" s="126">
        <v>175894.34096999999</v>
      </c>
      <c r="I7" s="126">
        <v>165109.07107000001</v>
      </c>
      <c r="J7" s="126">
        <v>156684.95953999998</v>
      </c>
      <c r="K7" s="126">
        <v>130657.21520999999</v>
      </c>
      <c r="L7" s="126">
        <v>93143.843250000005</v>
      </c>
      <c r="M7" s="126">
        <v>60132.203520000003</v>
      </c>
      <c r="N7" s="126">
        <v>235757.93284999998</v>
      </c>
      <c r="O7" s="126">
        <v>117125.7098</v>
      </c>
      <c r="P7" s="126">
        <v>65990.941080000004</v>
      </c>
      <c r="Q7" s="126">
        <v>54977.474110000003</v>
      </c>
      <c r="R7" s="126">
        <v>87308.847389999995</v>
      </c>
      <c r="S7" s="126">
        <v>176905.99400999999</v>
      </c>
      <c r="T7" s="126">
        <v>59818.864110000002</v>
      </c>
      <c r="U7" s="126">
        <v>278109.80429</v>
      </c>
    </row>
    <row r="8" spans="1:21" ht="15" customHeight="1">
      <c r="A8" s="71" t="s">
        <v>679</v>
      </c>
      <c r="B8" s="126">
        <v>29147.449670000002</v>
      </c>
      <c r="C8" s="126">
        <v>8563.22948</v>
      </c>
      <c r="D8" s="126">
        <v>5080.6045100000001</v>
      </c>
      <c r="E8" s="126">
        <v>1874.6491799999999</v>
      </c>
      <c r="F8" s="126">
        <v>1236.3356799999999</v>
      </c>
      <c r="G8" s="126">
        <v>3526.2485099999999</v>
      </c>
      <c r="H8" s="126">
        <v>2207.4930099999997</v>
      </c>
      <c r="I8" s="126">
        <v>1421.4431100000002</v>
      </c>
      <c r="J8" s="126">
        <v>816.58868000000007</v>
      </c>
      <c r="K8" s="126">
        <v>1356.42579</v>
      </c>
      <c r="L8" s="126">
        <v>1608.4007799999999</v>
      </c>
      <c r="M8" s="126">
        <v>576.30693999999994</v>
      </c>
      <c r="N8" s="126">
        <v>3804.3731499999999</v>
      </c>
      <c r="O8" s="126">
        <v>1355.10833</v>
      </c>
      <c r="P8" s="126">
        <v>437.42392999999998</v>
      </c>
      <c r="Q8" s="126">
        <v>863.83315000000005</v>
      </c>
      <c r="R8" s="126">
        <v>612.54918999999995</v>
      </c>
      <c r="S8" s="126">
        <v>3980.7424999999998</v>
      </c>
      <c r="T8" s="126">
        <v>660.65068999999994</v>
      </c>
      <c r="U8" s="126">
        <v>3022.05944</v>
      </c>
    </row>
    <row r="9" spans="1:21" ht="15" customHeight="1">
      <c r="A9" s="71" t="s">
        <v>680</v>
      </c>
      <c r="B9" s="126">
        <v>16388.723379999999</v>
      </c>
      <c r="C9" s="126">
        <v>25883.154559999999</v>
      </c>
      <c r="D9" s="126">
        <v>9700.8095900000008</v>
      </c>
      <c r="E9" s="126">
        <v>3468.3343799999998</v>
      </c>
      <c r="F9" s="126">
        <v>5758.8741399999999</v>
      </c>
      <c r="G9" s="126">
        <v>3849.2710000000002</v>
      </c>
      <c r="H9" s="126">
        <v>1860.9559299999999</v>
      </c>
      <c r="I9" s="126">
        <v>5277.5295999999998</v>
      </c>
      <c r="J9" s="126">
        <v>150.00601999999998</v>
      </c>
      <c r="K9" s="126">
        <v>498.33165000000002</v>
      </c>
      <c r="L9" s="126">
        <v>1619.35475</v>
      </c>
      <c r="M9" s="126">
        <v>515.98840000000007</v>
      </c>
      <c r="N9" s="126">
        <v>2744.9586400000003</v>
      </c>
      <c r="O9" s="126">
        <v>1854.39959</v>
      </c>
      <c r="P9" s="126">
        <v>1428.8318700000002</v>
      </c>
      <c r="Q9" s="126">
        <v>283.45195000000001</v>
      </c>
      <c r="R9" s="126">
        <v>1584.6716299999998</v>
      </c>
      <c r="S9" s="126">
        <v>1113.53874</v>
      </c>
      <c r="T9" s="126">
        <v>8.4113299999999995</v>
      </c>
      <c r="U9" s="126">
        <v>596.33856000000003</v>
      </c>
    </row>
    <row r="10" spans="1:21" ht="15" customHeight="1">
      <c r="A10" s="71" t="s">
        <v>681</v>
      </c>
      <c r="B10" s="126">
        <v>2276.08356</v>
      </c>
      <c r="C10" s="126">
        <v>1040.88103</v>
      </c>
      <c r="D10" s="126">
        <v>406.06873999999999</v>
      </c>
      <c r="E10" s="126">
        <v>246.50193999999999</v>
      </c>
      <c r="F10" s="126">
        <v>204.70367000000002</v>
      </c>
      <c r="G10" s="126">
        <v>198.28545000000003</v>
      </c>
      <c r="H10" s="126">
        <v>71.801289999999995</v>
      </c>
      <c r="I10" s="126">
        <v>183.2396</v>
      </c>
      <c r="J10" s="126">
        <v>7.3296200000000002</v>
      </c>
      <c r="K10" s="126">
        <v>16.669580000000003</v>
      </c>
      <c r="L10" s="126">
        <v>74.908729999999991</v>
      </c>
      <c r="M10" s="126">
        <v>16.167480000000001</v>
      </c>
      <c r="N10" s="126">
        <v>136.82506000000001</v>
      </c>
      <c r="O10" s="126">
        <v>72.643919999999994</v>
      </c>
      <c r="P10" s="126">
        <v>36.690730000000002</v>
      </c>
      <c r="Q10" s="126">
        <v>16.513390000000001</v>
      </c>
      <c r="R10" s="126">
        <v>60.30095</v>
      </c>
      <c r="S10" s="126">
        <v>61.388160000000006</v>
      </c>
      <c r="T10" s="126">
        <v>0.54674</v>
      </c>
      <c r="U10" s="126">
        <v>24.88747</v>
      </c>
    </row>
    <row r="11" spans="1:21" ht="15" customHeight="1">
      <c r="A11" s="71" t="s">
        <v>682</v>
      </c>
      <c r="B11" s="126">
        <v>4180.0222000000003</v>
      </c>
      <c r="C11" s="126">
        <v>10445.377369999998</v>
      </c>
      <c r="D11" s="126">
        <v>2047.4528600000001</v>
      </c>
      <c r="E11" s="126">
        <v>613.30869999999993</v>
      </c>
      <c r="F11" s="126">
        <v>1934.06881</v>
      </c>
      <c r="G11" s="126">
        <v>1107.23694</v>
      </c>
      <c r="H11" s="126">
        <v>355.41644000000002</v>
      </c>
      <c r="I11" s="126">
        <v>1717.4403</v>
      </c>
      <c r="J11" s="126">
        <v>66.340270000000004</v>
      </c>
      <c r="K11" s="126">
        <v>120.27733000000001</v>
      </c>
      <c r="L11" s="126">
        <v>218.00967</v>
      </c>
      <c r="M11" s="126">
        <v>279.9975</v>
      </c>
      <c r="N11" s="126">
        <v>1900.58898</v>
      </c>
      <c r="O11" s="126">
        <v>318.68329</v>
      </c>
      <c r="P11" s="126">
        <v>14.585930000000001</v>
      </c>
      <c r="Q11" s="126">
        <v>275.75978999999995</v>
      </c>
      <c r="R11" s="126">
        <v>305.81698</v>
      </c>
      <c r="S11" s="126">
        <v>307.40409999999997</v>
      </c>
      <c r="T11" s="126">
        <v>5.4339599999999999</v>
      </c>
      <c r="U11" s="126">
        <v>1224.5878</v>
      </c>
    </row>
    <row r="12" spans="1:21" ht="15" customHeight="1">
      <c r="A12" s="71" t="s">
        <v>683</v>
      </c>
      <c r="B12" s="126">
        <v>846.60443999999995</v>
      </c>
      <c r="C12" s="126">
        <v>1558.5403799999999</v>
      </c>
      <c r="D12" s="126">
        <v>294.82978000000003</v>
      </c>
      <c r="E12" s="126">
        <v>95.030699999999996</v>
      </c>
      <c r="F12" s="126">
        <v>247.36706000000001</v>
      </c>
      <c r="G12" s="126">
        <v>187.06089</v>
      </c>
      <c r="H12" s="126">
        <v>49.747300000000003</v>
      </c>
      <c r="I12" s="126">
        <v>279.28457000000003</v>
      </c>
      <c r="J12" s="126">
        <v>13.26806</v>
      </c>
      <c r="K12" s="126">
        <v>24.05546</v>
      </c>
      <c r="L12" s="126">
        <v>41.353019999999994</v>
      </c>
      <c r="M12" s="126">
        <v>27.999749999999999</v>
      </c>
      <c r="N12" s="126">
        <v>289.86846999999995</v>
      </c>
      <c r="O12" s="126">
        <v>63.736650000000004</v>
      </c>
      <c r="P12" s="126">
        <v>2.9171900000000002</v>
      </c>
      <c r="Q12" s="126">
        <v>54.214370000000002</v>
      </c>
      <c r="R12" s="126">
        <v>54.423099999999998</v>
      </c>
      <c r="S12" s="126">
        <v>61.480820000000001</v>
      </c>
      <c r="T12" s="126">
        <v>1.0867899999999999</v>
      </c>
      <c r="U12" s="126">
        <v>176.18594000000002</v>
      </c>
    </row>
    <row r="13" spans="1:21" ht="15" customHeight="1">
      <c r="A13" s="71" t="s">
        <v>684</v>
      </c>
      <c r="B13" s="126">
        <v>5704.59969</v>
      </c>
      <c r="C13" s="126">
        <v>2848.1240299999999</v>
      </c>
      <c r="D13" s="126">
        <v>651.78426999999999</v>
      </c>
      <c r="E13" s="126">
        <v>116.75064999999999</v>
      </c>
      <c r="F13" s="126">
        <v>53.534800000000004</v>
      </c>
      <c r="G13" s="126">
        <v>424.76659999999998</v>
      </c>
      <c r="H13" s="126">
        <v>683.2155600000001</v>
      </c>
      <c r="I13" s="126">
        <v>144.67453</v>
      </c>
      <c r="J13" s="126">
        <v>0</v>
      </c>
      <c r="K13" s="126">
        <v>40.746389999999998</v>
      </c>
      <c r="L13" s="126">
        <v>331.18306000000001</v>
      </c>
      <c r="M13" s="126">
        <v>51.84272</v>
      </c>
      <c r="N13" s="126">
        <v>732.02357999999992</v>
      </c>
      <c r="O13" s="126">
        <v>1051.58258</v>
      </c>
      <c r="P13" s="126">
        <v>0</v>
      </c>
      <c r="Q13" s="126">
        <v>30.12622</v>
      </c>
      <c r="R13" s="126">
        <v>93.895130000000009</v>
      </c>
      <c r="S13" s="126">
        <v>255.44974999999999</v>
      </c>
      <c r="T13" s="126">
        <v>19.726569999999999</v>
      </c>
      <c r="U13" s="126">
        <v>94.525850000000005</v>
      </c>
    </row>
    <row r="14" spans="1:21" ht="15" customHeight="1">
      <c r="A14" s="71" t="s">
        <v>685</v>
      </c>
      <c r="B14" s="126">
        <v>1545.0875000000001</v>
      </c>
      <c r="C14" s="126">
        <v>1056.8160600000001</v>
      </c>
      <c r="D14" s="126">
        <v>181.90982</v>
      </c>
      <c r="E14" s="126">
        <v>58.375330000000005</v>
      </c>
      <c r="F14" s="126">
        <v>15.186770000000001</v>
      </c>
      <c r="G14" s="126">
        <v>174.05573000000001</v>
      </c>
      <c r="H14" s="126">
        <v>175.84349</v>
      </c>
      <c r="I14" s="126">
        <v>36.16863</v>
      </c>
      <c r="J14" s="126">
        <v>0</v>
      </c>
      <c r="K14" s="126">
        <v>20.37321</v>
      </c>
      <c r="L14" s="126">
        <v>118.14111</v>
      </c>
      <c r="M14" s="126">
        <v>25.92136</v>
      </c>
      <c r="N14" s="126">
        <v>352.81536</v>
      </c>
      <c r="O14" s="126">
        <v>404.39335999999997</v>
      </c>
      <c r="P14" s="126">
        <v>0</v>
      </c>
      <c r="Q14" s="126">
        <v>15.06311</v>
      </c>
      <c r="R14" s="126">
        <v>37.599080000000001</v>
      </c>
      <c r="S14" s="126">
        <v>127.72489</v>
      </c>
      <c r="T14" s="126">
        <v>4.9316400000000007</v>
      </c>
      <c r="U14" s="126">
        <v>47.262929999999997</v>
      </c>
    </row>
    <row r="15" spans="1:21" ht="15" customHeight="1">
      <c r="A15" s="71" t="s">
        <v>686</v>
      </c>
      <c r="B15" s="126">
        <v>3069.9268900000002</v>
      </c>
      <c r="C15" s="126">
        <v>1980.80297</v>
      </c>
      <c r="D15" s="126">
        <v>16.25573</v>
      </c>
      <c r="E15" s="126">
        <v>223.93274</v>
      </c>
      <c r="F15" s="126">
        <v>116.51817999999999</v>
      </c>
      <c r="G15" s="126">
        <v>1024.23342</v>
      </c>
      <c r="H15" s="126">
        <v>479.3802</v>
      </c>
      <c r="I15" s="126">
        <v>419.72366</v>
      </c>
      <c r="J15" s="126">
        <v>19.70018</v>
      </c>
      <c r="K15" s="126">
        <v>19.22317</v>
      </c>
      <c r="L15" s="126">
        <v>492.24815000000001</v>
      </c>
      <c r="M15" s="126">
        <v>0</v>
      </c>
      <c r="N15" s="126">
        <v>67.414649999999995</v>
      </c>
      <c r="O15" s="126">
        <v>415.51384000000002</v>
      </c>
      <c r="P15" s="126">
        <v>84.380499999999998</v>
      </c>
      <c r="Q15" s="126">
        <v>90.642099999999999</v>
      </c>
      <c r="R15" s="126">
        <v>29.995009999999997</v>
      </c>
      <c r="S15" s="126">
        <v>20.119880000000002</v>
      </c>
      <c r="T15" s="126">
        <v>35.566220000000001</v>
      </c>
      <c r="U15" s="126">
        <v>433.48169000000001</v>
      </c>
    </row>
    <row r="16" spans="1:21" ht="15" customHeight="1">
      <c r="A16" s="71" t="s">
        <v>687</v>
      </c>
      <c r="B16" s="126">
        <v>1909.96648</v>
      </c>
      <c r="C16" s="126">
        <v>1086.3920600000001</v>
      </c>
      <c r="D16" s="126">
        <v>13.00459</v>
      </c>
      <c r="E16" s="126">
        <v>127.81222</v>
      </c>
      <c r="F16" s="126">
        <v>93.214550000000003</v>
      </c>
      <c r="G16" s="126">
        <v>594.74833999999998</v>
      </c>
      <c r="H16" s="126">
        <v>233.44701999999998</v>
      </c>
      <c r="I16" s="126">
        <v>256.04433</v>
      </c>
      <c r="J16" s="126">
        <v>15.760149999999999</v>
      </c>
      <c r="K16" s="126">
        <v>15.378540000000001</v>
      </c>
      <c r="L16" s="126">
        <v>243.03126999999998</v>
      </c>
      <c r="M16" s="126">
        <v>0</v>
      </c>
      <c r="N16" s="126">
        <v>53.931730000000002</v>
      </c>
      <c r="O16" s="126">
        <v>312.83876000000004</v>
      </c>
      <c r="P16" s="126">
        <v>67.50439999999999</v>
      </c>
      <c r="Q16" s="126">
        <v>72.513679999999994</v>
      </c>
      <c r="R16" s="126">
        <v>12.79059</v>
      </c>
      <c r="S16" s="126">
        <v>16.0959</v>
      </c>
      <c r="T16" s="126">
        <v>28.45298</v>
      </c>
      <c r="U16" s="126">
        <v>314.17437000000001</v>
      </c>
    </row>
    <row r="17" spans="1:21" ht="15" customHeight="1">
      <c r="A17" s="71" t="s">
        <v>688</v>
      </c>
      <c r="B17" s="126">
        <v>40344.216369999995</v>
      </c>
      <c r="C17" s="126">
        <v>25385.532139999999</v>
      </c>
      <c r="D17" s="126">
        <v>15099.744050000001</v>
      </c>
      <c r="E17" s="126">
        <v>6449.6774800000003</v>
      </c>
      <c r="F17" s="126">
        <v>4049.26566</v>
      </c>
      <c r="G17" s="126">
        <v>19934.124250000001</v>
      </c>
      <c r="H17" s="126">
        <v>7390.3703299999997</v>
      </c>
      <c r="I17" s="126">
        <v>7892.4055900000003</v>
      </c>
      <c r="J17" s="126">
        <v>4465.22228</v>
      </c>
      <c r="K17" s="126">
        <v>1980.8691399999998</v>
      </c>
      <c r="L17" s="126">
        <v>3403.3867799999998</v>
      </c>
      <c r="M17" s="126">
        <v>1072.8783999999998</v>
      </c>
      <c r="N17" s="126">
        <v>5212.3920599999992</v>
      </c>
      <c r="O17" s="126">
        <v>4002.7122899999999</v>
      </c>
      <c r="P17" s="126">
        <v>2079.7501699999998</v>
      </c>
      <c r="Q17" s="126">
        <v>1677.86097</v>
      </c>
      <c r="R17" s="126">
        <v>4536.7643600000001</v>
      </c>
      <c r="S17" s="126">
        <v>2280.7730999999999</v>
      </c>
      <c r="T17" s="126">
        <v>285.471</v>
      </c>
      <c r="U17" s="126">
        <v>3458.8123999999998</v>
      </c>
    </row>
    <row r="18" spans="1:21" ht="15" customHeight="1">
      <c r="A18" s="71" t="s">
        <v>689</v>
      </c>
      <c r="B18" s="126">
        <v>29492.224340000001</v>
      </c>
      <c r="C18" s="126">
        <v>21297.36535</v>
      </c>
      <c r="D18" s="126">
        <v>9783.9141999999993</v>
      </c>
      <c r="E18" s="126">
        <v>4897.9064800000006</v>
      </c>
      <c r="F18" s="126">
        <v>3045.9351200000001</v>
      </c>
      <c r="G18" s="126">
        <v>13724.930050000001</v>
      </c>
      <c r="H18" s="126">
        <v>4683.8471500000005</v>
      </c>
      <c r="I18" s="126">
        <v>5200.9985399999996</v>
      </c>
      <c r="J18" s="126">
        <v>3894.5639500000002</v>
      </c>
      <c r="K18" s="126">
        <v>1582.8638100000001</v>
      </c>
      <c r="L18" s="126">
        <v>2677.3794600000001</v>
      </c>
      <c r="M18" s="126">
        <v>705.97461999999996</v>
      </c>
      <c r="N18" s="126">
        <v>4178.2036699999999</v>
      </c>
      <c r="O18" s="126">
        <v>3300.8047900000001</v>
      </c>
      <c r="P18" s="126">
        <v>1468.8802499999999</v>
      </c>
      <c r="Q18" s="126">
        <v>1550.6990800000001</v>
      </c>
      <c r="R18" s="126">
        <v>3318.42065</v>
      </c>
      <c r="S18" s="126">
        <v>2262.6872499999999</v>
      </c>
      <c r="T18" s="126">
        <v>212.04253</v>
      </c>
      <c r="U18" s="126">
        <v>3227.7463700000003</v>
      </c>
    </row>
    <row r="19" spans="1:21" ht="15" customHeight="1">
      <c r="A19" s="302" t="s">
        <v>690</v>
      </c>
      <c r="B19" s="303">
        <v>1274703.1964</v>
      </c>
      <c r="C19" s="303">
        <v>767602.60257999995</v>
      </c>
      <c r="D19" s="303">
        <v>340607.59422000003</v>
      </c>
      <c r="E19" s="303">
        <v>92926.128909999985</v>
      </c>
      <c r="F19" s="303">
        <v>205012.96039000002</v>
      </c>
      <c r="G19" s="303">
        <v>330946.55394999997</v>
      </c>
      <c r="H19" s="303">
        <v>186663.67943000002</v>
      </c>
      <c r="I19" s="303">
        <v>180560.84474999999</v>
      </c>
      <c r="J19" s="303">
        <v>161386.22828999997</v>
      </c>
      <c r="K19" s="303">
        <v>133316.66289000001</v>
      </c>
      <c r="L19" s="303">
        <v>99208.025659999999</v>
      </c>
      <c r="M19" s="303">
        <v>62052.910540000004</v>
      </c>
      <c r="N19" s="303">
        <v>246415.31075999999</v>
      </c>
      <c r="O19" s="303">
        <v>124768.60139</v>
      </c>
      <c r="P19" s="303">
        <v>69598.489549999998</v>
      </c>
      <c r="Q19" s="303">
        <v>57335.315139999999</v>
      </c>
      <c r="R19" s="303">
        <v>93859.9905</v>
      </c>
      <c r="S19" s="303">
        <v>180883.27958</v>
      </c>
      <c r="T19" s="303">
        <v>60173.473190000004</v>
      </c>
      <c r="U19" s="303">
        <v>283917.55058999994</v>
      </c>
    </row>
    <row r="20" spans="1:21" ht="15" customHeight="1">
      <c r="A20" s="247" t="s">
        <v>999</v>
      </c>
      <c r="B20" s="126">
        <v>65217.415990000001</v>
      </c>
      <c r="C20" s="126">
        <v>34603.22436</v>
      </c>
      <c r="D20" s="126">
        <v>15760.331639999999</v>
      </c>
      <c r="E20" s="126">
        <v>7300.27585</v>
      </c>
      <c r="F20" s="126">
        <v>4842.7428500000005</v>
      </c>
      <c r="G20" s="126">
        <v>18405.328970000002</v>
      </c>
      <c r="H20" s="126">
        <v>7422.1792600000008</v>
      </c>
      <c r="I20" s="126">
        <v>7377.1787800000002</v>
      </c>
      <c r="J20" s="126">
        <v>4747.5104600000004</v>
      </c>
      <c r="K20" s="126">
        <v>3015.7663899999998</v>
      </c>
      <c r="L20" s="126">
        <v>4763.2143699999997</v>
      </c>
      <c r="M20" s="126">
        <v>1352.3701499999997</v>
      </c>
      <c r="N20" s="126">
        <v>8816.0174399999996</v>
      </c>
      <c r="O20" s="126">
        <v>5509.5258100000001</v>
      </c>
      <c r="P20" s="126">
        <v>2013.4164999999998</v>
      </c>
      <c r="Q20" s="126">
        <v>2572.8367800000001</v>
      </c>
      <c r="R20" s="126">
        <v>4096.08356</v>
      </c>
      <c r="S20" s="126">
        <v>6510.1195200000002</v>
      </c>
      <c r="T20" s="126">
        <v>907.71136999999999</v>
      </c>
      <c r="U20" s="126">
        <v>6812.3165200000003</v>
      </c>
    </row>
    <row r="21" spans="1:21" s="30" customFormat="1" ht="15" customHeight="1" thickBot="1">
      <c r="A21" s="304" t="s">
        <v>1000</v>
      </c>
      <c r="B21" s="305">
        <v>0.16844688030771329</v>
      </c>
      <c r="C21" s="305">
        <v>0.10143558444495203</v>
      </c>
      <c r="D21" s="305">
        <v>4.5009918244113788E-2</v>
      </c>
      <c r="E21" s="305">
        <v>1.2279812711044603E-2</v>
      </c>
      <c r="F21" s="305">
        <v>2.7091634898127021E-2</v>
      </c>
      <c r="G21" s="305">
        <v>4.3733250782539444E-2</v>
      </c>
      <c r="H21" s="305">
        <v>2.4666851511428892E-2</v>
      </c>
      <c r="I21" s="305">
        <v>2.3860386550971429E-2</v>
      </c>
      <c r="J21" s="305">
        <v>2.1326538410552712E-2</v>
      </c>
      <c r="K21" s="305">
        <v>1.7617258684435502E-2</v>
      </c>
      <c r="L21" s="305">
        <v>1.3109940001021692E-2</v>
      </c>
      <c r="M21" s="305">
        <v>8.2000415657517544E-3</v>
      </c>
      <c r="N21" s="305">
        <v>3.2562788321864836E-2</v>
      </c>
      <c r="O21" s="305">
        <v>1.6487666873243687E-2</v>
      </c>
      <c r="P21" s="305">
        <v>9.197159363792496E-3</v>
      </c>
      <c r="Q21" s="305">
        <v>7.5766303827184802E-3</v>
      </c>
      <c r="R21" s="305">
        <v>1.2403218749343529E-2</v>
      </c>
      <c r="S21" s="305">
        <v>2.3902995011803284E-2</v>
      </c>
      <c r="T21" s="305">
        <v>7.9516815088887978E-3</v>
      </c>
      <c r="U21" s="305">
        <v>3.7518557885913885E-2</v>
      </c>
    </row>
    <row r="22" spans="1:21" ht="15" customHeight="1">
      <c r="A22" s="604" t="s">
        <v>693</v>
      </c>
      <c r="B22" s="283"/>
      <c r="C22" s="283"/>
      <c r="D22" s="283"/>
      <c r="E22" s="284"/>
      <c r="F22" s="284"/>
      <c r="G22" s="284"/>
      <c r="H22" s="284"/>
      <c r="I22" s="284"/>
      <c r="J22" s="284"/>
      <c r="K22" s="283"/>
      <c r="L22" s="283"/>
      <c r="M22" s="283"/>
      <c r="N22" s="283"/>
      <c r="O22" s="283"/>
      <c r="P22" s="283"/>
      <c r="Q22" s="283"/>
      <c r="R22" s="283"/>
      <c r="S22" s="283"/>
      <c r="T22" s="283"/>
      <c r="U22" s="306"/>
    </row>
    <row r="23" spans="1:21" ht="58.5" customHeight="1">
      <c r="A23" s="749" t="s">
        <v>554</v>
      </c>
      <c r="B23" s="771"/>
      <c r="C23" s="771"/>
      <c r="D23" s="771"/>
      <c r="E23" s="771"/>
      <c r="F23" s="771"/>
      <c r="G23" s="771"/>
      <c r="H23" s="771"/>
      <c r="I23" s="771"/>
      <c r="J23" s="771"/>
      <c r="K23" s="771"/>
      <c r="L23" s="771"/>
      <c r="M23" s="771"/>
      <c r="N23" s="771"/>
      <c r="O23" s="737"/>
      <c r="P23" s="737"/>
      <c r="Q23" s="737"/>
      <c r="R23" s="737"/>
      <c r="S23" s="737"/>
      <c r="T23" s="737"/>
      <c r="U23" s="737"/>
    </row>
    <row r="24" spans="1:21" ht="50.25" customHeight="1">
      <c r="A24" s="749" t="s">
        <v>555</v>
      </c>
      <c r="B24" s="771"/>
      <c r="C24" s="771"/>
      <c r="D24" s="771"/>
      <c r="E24" s="771"/>
      <c r="F24" s="771"/>
      <c r="G24" s="771"/>
      <c r="H24" s="771"/>
      <c r="I24" s="771"/>
      <c r="J24" s="771"/>
      <c r="K24" s="771"/>
      <c r="L24" s="771"/>
      <c r="M24" s="771"/>
      <c r="N24" s="771"/>
      <c r="O24" s="771"/>
      <c r="P24" s="771"/>
      <c r="Q24" s="771"/>
      <c r="R24" s="771"/>
      <c r="S24" s="771"/>
      <c r="T24" s="771"/>
      <c r="U24" s="771"/>
    </row>
    <row r="25" spans="1:21" ht="15" customHeight="1">
      <c r="A25" s="604" t="s">
        <v>694</v>
      </c>
      <c r="B25" s="604"/>
      <c r="C25" s="684"/>
      <c r="D25" s="684"/>
      <c r="E25" s="285"/>
      <c r="F25" s="285"/>
      <c r="G25" s="285"/>
      <c r="H25" s="285"/>
      <c r="I25" s="285"/>
      <c r="J25" s="285"/>
      <c r="K25" s="604"/>
      <c r="L25" s="604"/>
      <c r="M25" s="604"/>
      <c r="N25" s="604"/>
      <c r="O25" s="604"/>
      <c r="P25" s="604"/>
      <c r="Q25" s="644"/>
      <c r="R25" s="604"/>
      <c r="S25" s="648"/>
      <c r="T25" s="604"/>
      <c r="U25" s="306"/>
    </row>
  </sheetData>
  <mergeCells count="6">
    <mergeCell ref="A24:U24"/>
    <mergeCell ref="A1:U1"/>
    <mergeCell ref="A2:U2"/>
    <mergeCell ref="A3:U3"/>
    <mergeCell ref="A4:U4"/>
    <mergeCell ref="A23:U23"/>
  </mergeCells>
  <pageMargins left="0.81" right="0.46" top="0.53" bottom="0.39" header="0.5" footer="0.33"/>
  <pageSetup scale="64"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X26"/>
  <sheetViews>
    <sheetView zoomScaleNormal="100" workbookViewId="0">
      <selection activeCell="A3" sqref="A3:X3"/>
    </sheetView>
  </sheetViews>
  <sheetFormatPr defaultRowHeight="12.75"/>
  <cols>
    <col min="1" max="1" width="42.5703125" style="33" customWidth="1"/>
    <col min="2" max="2" width="7.5703125" style="606" bestFit="1" customWidth="1"/>
    <col min="3" max="3" width="7.5703125" style="606" customWidth="1"/>
    <col min="4" max="13" width="7.5703125" style="606" bestFit="1" customWidth="1"/>
    <col min="14" max="14" width="6.5703125" style="606" bestFit="1" customWidth="1"/>
    <col min="15" max="15" width="7.5703125" style="606" bestFit="1" customWidth="1"/>
    <col min="16" max="17" width="6.5703125" style="606" bestFit="1" customWidth="1"/>
    <col min="18" max="20" width="7.5703125" style="606" bestFit="1" customWidth="1"/>
    <col min="21" max="21" width="6.5703125" style="606" bestFit="1" customWidth="1"/>
    <col min="22" max="22" width="7.5703125" style="606" bestFit="1" customWidth="1"/>
    <col min="23" max="23" width="10.140625" style="606" customWidth="1"/>
    <col min="24" max="24" width="10.7109375" style="30" customWidth="1"/>
    <col min="25" max="16384" width="9.140625" style="606"/>
  </cols>
  <sheetData>
    <row r="1" spans="1:24" s="28" customFormat="1" ht="30" customHeight="1">
      <c r="A1" s="733" t="s">
        <v>956</v>
      </c>
      <c r="B1" s="733"/>
      <c r="C1" s="733"/>
      <c r="D1" s="733"/>
      <c r="E1" s="733"/>
      <c r="F1" s="733"/>
      <c r="G1" s="733"/>
      <c r="H1" s="733"/>
      <c r="I1" s="733"/>
      <c r="J1" s="733"/>
      <c r="K1" s="733"/>
      <c r="L1" s="733"/>
      <c r="M1" s="733"/>
      <c r="N1" s="733"/>
      <c r="O1" s="733"/>
      <c r="P1" s="733"/>
      <c r="Q1" s="733"/>
      <c r="R1" s="733"/>
      <c r="S1" s="733"/>
      <c r="T1" s="733"/>
      <c r="U1" s="733"/>
      <c r="V1" s="733"/>
      <c r="W1" s="733"/>
      <c r="X1" s="733"/>
    </row>
    <row r="2" spans="1:24" s="28" customFormat="1" ht="15" customHeight="1">
      <c r="A2" s="734" t="s">
        <v>676</v>
      </c>
      <c r="B2" s="734"/>
      <c r="C2" s="734"/>
      <c r="D2" s="734"/>
      <c r="E2" s="734"/>
      <c r="F2" s="734"/>
      <c r="G2" s="734"/>
      <c r="H2" s="734"/>
      <c r="I2" s="734"/>
      <c r="J2" s="734"/>
      <c r="K2" s="734"/>
      <c r="L2" s="734"/>
      <c r="M2" s="734"/>
      <c r="N2" s="734"/>
      <c r="O2" s="734"/>
      <c r="P2" s="734"/>
      <c r="Q2" s="734"/>
      <c r="R2" s="734"/>
      <c r="S2" s="734"/>
      <c r="T2" s="734"/>
      <c r="U2" s="734"/>
      <c r="V2" s="734"/>
      <c r="W2" s="734"/>
      <c r="X2" s="734"/>
    </row>
    <row r="3" spans="1:24" s="28" customFormat="1" ht="15" customHeight="1">
      <c r="A3" s="746" t="s">
        <v>1512</v>
      </c>
      <c r="B3" s="746"/>
      <c r="C3" s="746"/>
      <c r="D3" s="746"/>
      <c r="E3" s="746"/>
      <c r="F3" s="746"/>
      <c r="G3" s="746"/>
      <c r="H3" s="746"/>
      <c r="I3" s="746"/>
      <c r="J3" s="746"/>
      <c r="K3" s="746"/>
      <c r="L3" s="746"/>
      <c r="M3" s="746"/>
      <c r="N3" s="746"/>
      <c r="O3" s="746"/>
      <c r="P3" s="746"/>
      <c r="Q3" s="746"/>
      <c r="R3" s="746"/>
      <c r="S3" s="746"/>
      <c r="T3" s="746"/>
      <c r="U3" s="746"/>
      <c r="V3" s="746"/>
      <c r="W3" s="746"/>
      <c r="X3" s="746"/>
    </row>
    <row r="4" spans="1:24" s="28" customFormat="1" ht="30" customHeight="1">
      <c r="A4" s="735" t="s">
        <v>508</v>
      </c>
      <c r="B4" s="735"/>
      <c r="C4" s="735"/>
      <c r="D4" s="735"/>
      <c r="E4" s="735"/>
      <c r="F4" s="735"/>
      <c r="G4" s="735"/>
      <c r="H4" s="735"/>
      <c r="I4" s="735"/>
      <c r="J4" s="735"/>
      <c r="K4" s="735"/>
      <c r="L4" s="735"/>
      <c r="M4" s="735"/>
      <c r="N4" s="735"/>
      <c r="O4" s="735"/>
      <c r="P4" s="735"/>
      <c r="Q4" s="735"/>
      <c r="R4" s="735"/>
      <c r="S4" s="735"/>
      <c r="T4" s="735"/>
      <c r="U4" s="735"/>
      <c r="V4" s="735"/>
      <c r="W4" s="735"/>
      <c r="X4" s="735"/>
    </row>
    <row r="5" spans="1:24" ht="15" customHeight="1">
      <c r="A5" s="125"/>
      <c r="B5" s="47"/>
      <c r="C5" s="47"/>
      <c r="D5" s="47"/>
      <c r="E5" s="126"/>
      <c r="F5" s="126"/>
      <c r="G5" s="126"/>
      <c r="H5" s="126"/>
      <c r="I5" s="126"/>
      <c r="J5" s="47"/>
      <c r="K5" s="47"/>
      <c r="L5" s="47"/>
      <c r="M5" s="282"/>
      <c r="N5" s="282"/>
      <c r="O5" s="47"/>
      <c r="P5" s="47"/>
      <c r="Q5" s="47"/>
      <c r="R5" s="47"/>
      <c r="S5" s="47"/>
      <c r="T5" s="47"/>
      <c r="U5" s="47"/>
      <c r="V5" s="125"/>
      <c r="W5" s="47"/>
      <c r="X5" s="126"/>
    </row>
    <row r="6" spans="1:24" ht="30" customHeight="1">
      <c r="A6" s="299"/>
      <c r="B6" s="300" t="s">
        <v>85</v>
      </c>
      <c r="C6" s="300" t="s">
        <v>86</v>
      </c>
      <c r="D6" s="300" t="s">
        <v>87</v>
      </c>
      <c r="E6" s="300" t="s">
        <v>88</v>
      </c>
      <c r="F6" s="300" t="s">
        <v>89</v>
      </c>
      <c r="G6" s="300" t="s">
        <v>90</v>
      </c>
      <c r="H6" s="300" t="s">
        <v>91</v>
      </c>
      <c r="I6" s="300" t="s">
        <v>92</v>
      </c>
      <c r="J6" s="300" t="s">
        <v>93</v>
      </c>
      <c r="K6" s="300" t="s">
        <v>94</v>
      </c>
      <c r="L6" s="300" t="s">
        <v>514</v>
      </c>
      <c r="M6" s="300" t="s">
        <v>1266</v>
      </c>
      <c r="N6" s="300" t="s">
        <v>1275</v>
      </c>
      <c r="O6" s="300" t="s">
        <v>1276</v>
      </c>
      <c r="P6" s="300" t="s">
        <v>1286</v>
      </c>
      <c r="Q6" s="300" t="s">
        <v>1287</v>
      </c>
      <c r="R6" s="300" t="s">
        <v>1376</v>
      </c>
      <c r="S6" s="300" t="s">
        <v>1495</v>
      </c>
      <c r="T6" s="300" t="s">
        <v>1408</v>
      </c>
      <c r="U6" s="300" t="s">
        <v>1409</v>
      </c>
      <c r="V6" s="300" t="s">
        <v>1410</v>
      </c>
      <c r="W6" s="308" t="s">
        <v>1411</v>
      </c>
      <c r="X6" s="300" t="s">
        <v>677</v>
      </c>
    </row>
    <row r="7" spans="1:24" ht="15" customHeight="1">
      <c r="A7" s="71" t="s">
        <v>678</v>
      </c>
      <c r="B7" s="126">
        <v>288817.31738000002</v>
      </c>
      <c r="C7" s="126">
        <v>112486.11920999999</v>
      </c>
      <c r="D7" s="126">
        <v>193980.59953000001</v>
      </c>
      <c r="E7" s="126">
        <v>98735.555170000007</v>
      </c>
      <c r="F7" s="126">
        <v>200271.96789</v>
      </c>
      <c r="G7" s="126">
        <v>102385.72021</v>
      </c>
      <c r="H7" s="126">
        <v>284439.97051000001</v>
      </c>
      <c r="I7" s="126">
        <v>263471.45659999998</v>
      </c>
      <c r="J7" s="126">
        <v>72254.175650000005</v>
      </c>
      <c r="K7" s="126">
        <v>235454.41572999998</v>
      </c>
      <c r="L7" s="126">
        <v>61437.643659999994</v>
      </c>
      <c r="M7" s="126">
        <v>67297.652889999998</v>
      </c>
      <c r="N7" s="126">
        <v>56873.444840000004</v>
      </c>
      <c r="O7" s="126">
        <v>19856.558969999998</v>
      </c>
      <c r="P7" s="126">
        <v>36328.826930000003</v>
      </c>
      <c r="Q7" s="126">
        <v>18702.185859999998</v>
      </c>
      <c r="R7" s="126">
        <v>109571.72072</v>
      </c>
      <c r="S7" s="126">
        <v>27365.136920000001</v>
      </c>
      <c r="T7" s="126">
        <v>146837.85778999998</v>
      </c>
      <c r="U7" s="126">
        <v>64025.490299999998</v>
      </c>
      <c r="V7" s="71">
        <v>22772.099280000002</v>
      </c>
      <c r="W7" s="126">
        <v>7139911.7298400002</v>
      </c>
      <c r="X7" s="138">
        <v>0.94351050500276024</v>
      </c>
    </row>
    <row r="8" spans="1:24" ht="15" customHeight="1">
      <c r="A8" s="71" t="s">
        <v>679</v>
      </c>
      <c r="B8" s="126">
        <v>4263.1964500000004</v>
      </c>
      <c r="C8" s="126">
        <v>2884.5589100000002</v>
      </c>
      <c r="D8" s="126">
        <v>3365.0564199999999</v>
      </c>
      <c r="E8" s="126">
        <v>2529.2136800000003</v>
      </c>
      <c r="F8" s="126">
        <v>2108.3525299999997</v>
      </c>
      <c r="G8" s="126">
        <v>1092.9741999999999</v>
      </c>
      <c r="H8" s="126">
        <v>2384.3898100000001</v>
      </c>
      <c r="I8" s="126">
        <v>2697.8396899999998</v>
      </c>
      <c r="J8" s="126">
        <v>492.89184</v>
      </c>
      <c r="K8" s="126">
        <v>4709.5333200000005</v>
      </c>
      <c r="L8" s="126">
        <v>1133.1811399999999</v>
      </c>
      <c r="M8" s="126">
        <v>756.98451999999997</v>
      </c>
      <c r="N8" s="126">
        <v>705.54854</v>
      </c>
      <c r="O8" s="126">
        <v>246.87460000000002</v>
      </c>
      <c r="P8" s="126">
        <v>358.84186</v>
      </c>
      <c r="Q8" s="126">
        <v>106.73533999999999</v>
      </c>
      <c r="R8" s="126">
        <v>729.55115999999998</v>
      </c>
      <c r="S8" s="126">
        <v>160.03110000000001</v>
      </c>
      <c r="T8" s="126">
        <v>3050.9441499999998</v>
      </c>
      <c r="U8" s="126">
        <v>1160.1473999999998</v>
      </c>
      <c r="V8" s="71">
        <v>485.91347999999999</v>
      </c>
      <c r="W8" s="126">
        <v>107574.67586</v>
      </c>
      <c r="X8" s="138">
        <v>1.4215559041435301E-2</v>
      </c>
    </row>
    <row r="9" spans="1:24" ht="15" customHeight="1">
      <c r="A9" s="71" t="s">
        <v>680</v>
      </c>
      <c r="B9" s="126">
        <v>1949.23515</v>
      </c>
      <c r="C9" s="126">
        <v>2979.7611499999998</v>
      </c>
      <c r="D9" s="126">
        <v>7095.0655500000003</v>
      </c>
      <c r="E9" s="126">
        <v>1166.6139900000001</v>
      </c>
      <c r="F9" s="126">
        <v>2985.0057499999998</v>
      </c>
      <c r="G9" s="126">
        <v>636.59802999999999</v>
      </c>
      <c r="H9" s="126">
        <v>3396.4960599999999</v>
      </c>
      <c r="I9" s="126">
        <v>9364.0159800000001</v>
      </c>
      <c r="J9" s="126">
        <v>1559.1611</v>
      </c>
      <c r="K9" s="126">
        <v>466.43004999999999</v>
      </c>
      <c r="L9" s="126">
        <v>1527.5577900000001</v>
      </c>
      <c r="M9" s="126">
        <v>523.72578999999996</v>
      </c>
      <c r="N9" s="126">
        <v>416.29040000000003</v>
      </c>
      <c r="O9" s="126">
        <v>822.49643000000003</v>
      </c>
      <c r="P9" s="126">
        <v>17.949020000000001</v>
      </c>
      <c r="Q9" s="126">
        <v>547.97955000000002</v>
      </c>
      <c r="R9" s="126">
        <v>1423.2567099999999</v>
      </c>
      <c r="S9" s="126">
        <v>585.87950999999998</v>
      </c>
      <c r="T9" s="126">
        <v>3528.65832</v>
      </c>
      <c r="U9" s="126">
        <v>3194.5503399999998</v>
      </c>
      <c r="V9" s="71">
        <v>13.11101</v>
      </c>
      <c r="W9" s="126">
        <v>128785.77339</v>
      </c>
      <c r="X9" s="138">
        <v>1.70185199321915E-2</v>
      </c>
    </row>
    <row r="10" spans="1:24" ht="15" customHeight="1">
      <c r="A10" s="71" t="s">
        <v>681</v>
      </c>
      <c r="B10" s="126">
        <v>112.0536</v>
      </c>
      <c r="C10" s="126">
        <v>147.61315999999999</v>
      </c>
      <c r="D10" s="126">
        <v>305.78399999999999</v>
      </c>
      <c r="E10" s="126">
        <v>73.614829999999998</v>
      </c>
      <c r="F10" s="126">
        <v>109.39944</v>
      </c>
      <c r="G10" s="126">
        <v>27.34618</v>
      </c>
      <c r="H10" s="126">
        <v>162.80088000000001</v>
      </c>
      <c r="I10" s="126">
        <v>311.40406000000002</v>
      </c>
      <c r="J10" s="126">
        <v>79.135289999999998</v>
      </c>
      <c r="K10" s="126">
        <v>30.317959999999999</v>
      </c>
      <c r="L10" s="126">
        <v>76.653899999999993</v>
      </c>
      <c r="M10" s="126">
        <v>30.64629</v>
      </c>
      <c r="N10" s="126">
        <v>14.106819999999999</v>
      </c>
      <c r="O10" s="126">
        <v>35.463550000000005</v>
      </c>
      <c r="P10" s="126">
        <v>1.0827200000000001</v>
      </c>
      <c r="Q10" s="126">
        <v>23.34262</v>
      </c>
      <c r="R10" s="126">
        <v>56.395029999999998</v>
      </c>
      <c r="S10" s="126">
        <v>23.62632</v>
      </c>
      <c r="T10" s="126">
        <v>177.29392999999999</v>
      </c>
      <c r="U10" s="126">
        <v>118.86256</v>
      </c>
      <c r="V10" s="71">
        <v>0.45305000000000001</v>
      </c>
      <c r="W10" s="126">
        <v>7069.8333000000002</v>
      </c>
      <c r="X10" s="138">
        <v>9.3424992346758501E-4</v>
      </c>
    </row>
    <row r="11" spans="1:24" ht="15" customHeight="1">
      <c r="A11" s="71" t="s">
        <v>682</v>
      </c>
      <c r="B11" s="126">
        <v>546.83718999999996</v>
      </c>
      <c r="C11" s="126">
        <v>268.14127000000002</v>
      </c>
      <c r="D11" s="126">
        <v>2275.8269799999998</v>
      </c>
      <c r="E11" s="126">
        <v>343.61321000000004</v>
      </c>
      <c r="F11" s="126">
        <v>116.31609</v>
      </c>
      <c r="G11" s="126">
        <v>103.51191</v>
      </c>
      <c r="H11" s="126">
        <v>273.51567</v>
      </c>
      <c r="I11" s="126">
        <v>698.50716</v>
      </c>
      <c r="J11" s="126">
        <v>535.96314000000007</v>
      </c>
      <c r="K11" s="126">
        <v>78.282610000000005</v>
      </c>
      <c r="L11" s="126">
        <v>886.72828000000004</v>
      </c>
      <c r="M11" s="126">
        <v>59.492640000000002</v>
      </c>
      <c r="N11" s="126">
        <v>51.61007</v>
      </c>
      <c r="O11" s="126">
        <v>461.18470000000002</v>
      </c>
      <c r="P11" s="126">
        <v>7.5442499999999999</v>
      </c>
      <c r="Q11" s="126">
        <v>217.25594000000001</v>
      </c>
      <c r="R11" s="126">
        <v>204.86496</v>
      </c>
      <c r="S11" s="126">
        <v>168.15029000000001</v>
      </c>
      <c r="T11" s="126">
        <v>3395.0922</v>
      </c>
      <c r="U11" s="126">
        <v>1018.75051</v>
      </c>
      <c r="V11" s="71">
        <v>0</v>
      </c>
      <c r="W11" s="126">
        <v>39148.998289999996</v>
      </c>
      <c r="X11" s="138">
        <v>5.1733820451275855E-3</v>
      </c>
    </row>
    <row r="12" spans="1:24" ht="15" customHeight="1">
      <c r="A12" s="71" t="s">
        <v>683</v>
      </c>
      <c r="B12" s="126">
        <v>88.346380000000011</v>
      </c>
      <c r="C12" s="126">
        <v>53.628260000000004</v>
      </c>
      <c r="D12" s="126">
        <v>370.83415000000002</v>
      </c>
      <c r="E12" s="126">
        <v>68.722660000000005</v>
      </c>
      <c r="F12" s="126">
        <v>23.186529999999998</v>
      </c>
      <c r="G12" s="126">
        <v>20.702380000000002</v>
      </c>
      <c r="H12" s="126">
        <v>44.778660000000002</v>
      </c>
      <c r="I12" s="126">
        <v>128.85210000000001</v>
      </c>
      <c r="J12" s="126">
        <v>105.34022999999999</v>
      </c>
      <c r="K12" s="126">
        <v>15.65652</v>
      </c>
      <c r="L12" s="126">
        <v>110.15776</v>
      </c>
      <c r="M12" s="126">
        <v>11.898530000000001</v>
      </c>
      <c r="N12" s="126">
        <v>10.32202</v>
      </c>
      <c r="O12" s="126">
        <v>69.514570000000006</v>
      </c>
      <c r="P12" s="126">
        <v>1.5088499999999998</v>
      </c>
      <c r="Q12" s="126">
        <v>43.451180000000001</v>
      </c>
      <c r="R12" s="126">
        <v>40.973039999999997</v>
      </c>
      <c r="S12" s="126">
        <v>33.630050000000004</v>
      </c>
      <c r="T12" s="126">
        <v>375.65517</v>
      </c>
      <c r="U12" s="126">
        <v>124.77616</v>
      </c>
      <c r="V12" s="71">
        <v>0</v>
      </c>
      <c r="W12" s="126">
        <v>6110.9899400000004</v>
      </c>
      <c r="X12" s="138">
        <v>8.0754264513651004E-4</v>
      </c>
    </row>
    <row r="13" spans="1:24" ht="15" customHeight="1">
      <c r="A13" s="71" t="s">
        <v>684</v>
      </c>
      <c r="B13" s="126">
        <v>296.97467999999998</v>
      </c>
      <c r="C13" s="126">
        <v>116.52678999999999</v>
      </c>
      <c r="D13" s="126">
        <v>1366.66327</v>
      </c>
      <c r="E13" s="126">
        <v>252.34669</v>
      </c>
      <c r="F13" s="126">
        <v>478.19609000000003</v>
      </c>
      <c r="G13" s="126">
        <v>1.0000000000000001E-5</v>
      </c>
      <c r="H13" s="126">
        <v>203.40433999999999</v>
      </c>
      <c r="I13" s="126">
        <v>692.23093000000006</v>
      </c>
      <c r="J13" s="126">
        <v>136.85276999999999</v>
      </c>
      <c r="K13" s="126">
        <v>396.23389000000003</v>
      </c>
      <c r="L13" s="126">
        <v>42.666710000000002</v>
      </c>
      <c r="M13" s="126">
        <v>16.387400000000003</v>
      </c>
      <c r="N13" s="126">
        <v>0</v>
      </c>
      <c r="O13" s="126">
        <v>128.41916000000001</v>
      </c>
      <c r="P13" s="126">
        <v>16.522770000000001</v>
      </c>
      <c r="Q13" s="126">
        <v>0</v>
      </c>
      <c r="R13" s="126">
        <v>23.856960000000001</v>
      </c>
      <c r="S13" s="126">
        <v>197.73278999999999</v>
      </c>
      <c r="T13" s="126">
        <v>336.49652000000003</v>
      </c>
      <c r="U13" s="126">
        <v>314.96196000000003</v>
      </c>
      <c r="V13" s="71">
        <v>0</v>
      </c>
      <c r="W13" s="126">
        <v>18345.025710000002</v>
      </c>
      <c r="X13" s="138">
        <v>2.4242210725928118E-3</v>
      </c>
    </row>
    <row r="14" spans="1:24" ht="15" customHeight="1">
      <c r="A14" s="71" t="s">
        <v>685</v>
      </c>
      <c r="B14" s="126">
        <v>148.48737</v>
      </c>
      <c r="C14" s="126">
        <v>58.263379999999998</v>
      </c>
      <c r="D14" s="126">
        <v>621.30991000000006</v>
      </c>
      <c r="E14" s="126">
        <v>126.17336</v>
      </c>
      <c r="F14" s="126">
        <v>125.76178999999999</v>
      </c>
      <c r="G14" s="126">
        <v>0</v>
      </c>
      <c r="H14" s="126">
        <v>101.70217</v>
      </c>
      <c r="I14" s="126">
        <v>285.74689000000001</v>
      </c>
      <c r="J14" s="126">
        <v>68.426419999999993</v>
      </c>
      <c r="K14" s="126">
        <v>151.87885</v>
      </c>
      <c r="L14" s="126">
        <v>21.333359999999999</v>
      </c>
      <c r="M14" s="126">
        <v>8.1937099999999994</v>
      </c>
      <c r="N14" s="126">
        <v>0</v>
      </c>
      <c r="O14" s="126">
        <v>55.227110000000003</v>
      </c>
      <c r="P14" s="126">
        <v>8.2613899999999987</v>
      </c>
      <c r="Q14" s="126">
        <v>0</v>
      </c>
      <c r="R14" s="126">
        <v>11.92849</v>
      </c>
      <c r="S14" s="126">
        <v>76.773409999999998</v>
      </c>
      <c r="T14" s="126">
        <v>92.988979999999998</v>
      </c>
      <c r="U14" s="126">
        <v>90.534199999999998</v>
      </c>
      <c r="V14" s="71">
        <v>0</v>
      </c>
      <c r="W14" s="126">
        <v>6450.6601700000001</v>
      </c>
      <c r="X14" s="138">
        <v>8.52428694483913E-4</v>
      </c>
    </row>
    <row r="15" spans="1:24" ht="15" customHeight="1">
      <c r="A15" s="71" t="s">
        <v>686</v>
      </c>
      <c r="B15" s="126">
        <v>195.65393</v>
      </c>
      <c r="C15" s="126">
        <v>25.355869999999999</v>
      </c>
      <c r="D15" s="126">
        <v>217.72835000000001</v>
      </c>
      <c r="E15" s="126">
        <v>46.02111</v>
      </c>
      <c r="F15" s="126">
        <v>16.88466</v>
      </c>
      <c r="G15" s="126">
        <v>221.54326</v>
      </c>
      <c r="H15" s="126">
        <v>90.862139999999997</v>
      </c>
      <c r="I15" s="126">
        <v>630.82247999999993</v>
      </c>
      <c r="J15" s="126">
        <v>87.302580000000006</v>
      </c>
      <c r="K15" s="126">
        <v>0</v>
      </c>
      <c r="L15" s="126">
        <v>61.657339999999998</v>
      </c>
      <c r="M15" s="126">
        <v>0</v>
      </c>
      <c r="N15" s="126">
        <v>0</v>
      </c>
      <c r="O15" s="126">
        <v>0</v>
      </c>
      <c r="P15" s="126">
        <v>1.07026</v>
      </c>
      <c r="Q15" s="126">
        <v>0</v>
      </c>
      <c r="R15" s="126">
        <v>373.40143999999998</v>
      </c>
      <c r="S15" s="126">
        <v>75.617740000000012</v>
      </c>
      <c r="T15" s="126">
        <v>31.07743</v>
      </c>
      <c r="U15" s="126">
        <v>226.05259000000001</v>
      </c>
      <c r="V15" s="71">
        <v>77.174999999999997</v>
      </c>
      <c r="W15" s="126">
        <v>11417.28536</v>
      </c>
      <c r="X15" s="138">
        <v>1.5087481587136682E-3</v>
      </c>
    </row>
    <row r="16" spans="1:24" ht="15" customHeight="1">
      <c r="A16" s="71" t="s">
        <v>687</v>
      </c>
      <c r="B16" s="126">
        <v>156.52314999999999</v>
      </c>
      <c r="C16" s="126">
        <v>20.284689999999998</v>
      </c>
      <c r="D16" s="126">
        <v>174.18266</v>
      </c>
      <c r="E16" s="126">
        <v>36.816890000000001</v>
      </c>
      <c r="F16" s="126">
        <v>10.36036</v>
      </c>
      <c r="G16" s="126">
        <v>88.6173</v>
      </c>
      <c r="H16" s="126">
        <v>72.689710000000005</v>
      </c>
      <c r="I16" s="126">
        <v>393.27208000000002</v>
      </c>
      <c r="J16" s="126">
        <v>69.985020000000006</v>
      </c>
      <c r="K16" s="126">
        <v>0</v>
      </c>
      <c r="L16" s="126">
        <v>49.325839999999999</v>
      </c>
      <c r="M16" s="126">
        <v>0</v>
      </c>
      <c r="N16" s="126">
        <v>0</v>
      </c>
      <c r="O16" s="126">
        <v>0</v>
      </c>
      <c r="P16" s="126">
        <v>0.85621000000000003</v>
      </c>
      <c r="Q16" s="126">
        <v>0</v>
      </c>
      <c r="R16" s="126">
        <v>186.87880999999999</v>
      </c>
      <c r="S16" s="126">
        <v>60.49418</v>
      </c>
      <c r="T16" s="126">
        <v>24.861939999999997</v>
      </c>
      <c r="U16" s="126">
        <v>97.644490000000005</v>
      </c>
      <c r="V16" s="71">
        <v>61.74</v>
      </c>
      <c r="W16" s="126">
        <v>6971.6352900000002</v>
      </c>
      <c r="X16" s="138">
        <v>9.2127345295771204E-4</v>
      </c>
    </row>
    <row r="17" spans="1:24" ht="15" customHeight="1">
      <c r="A17" s="71" t="s">
        <v>688</v>
      </c>
      <c r="B17" s="126">
        <v>4728.2886100000005</v>
      </c>
      <c r="C17" s="126">
        <v>3942.6506199999999</v>
      </c>
      <c r="D17" s="126">
        <v>4220.9041100000004</v>
      </c>
      <c r="E17" s="126">
        <v>963.90246999999999</v>
      </c>
      <c r="F17" s="126">
        <v>3780.9007700000002</v>
      </c>
      <c r="G17" s="126">
        <v>3085.65362</v>
      </c>
      <c r="H17" s="126">
        <v>3818.7198699999999</v>
      </c>
      <c r="I17" s="126">
        <v>9964.9424799999997</v>
      </c>
      <c r="J17" s="126">
        <v>872.57389000000001</v>
      </c>
      <c r="K17" s="126">
        <v>2150.72093</v>
      </c>
      <c r="L17" s="126">
        <v>2215.8403900000003</v>
      </c>
      <c r="M17" s="126">
        <v>84.197310000000002</v>
      </c>
      <c r="N17" s="126">
        <v>1793.1186599999999</v>
      </c>
      <c r="O17" s="126">
        <v>549.05543999999998</v>
      </c>
      <c r="P17" s="126">
        <v>562.73580000000004</v>
      </c>
      <c r="Q17" s="126">
        <v>167.05865</v>
      </c>
      <c r="R17" s="126">
        <v>3684.2492099999999</v>
      </c>
      <c r="S17" s="126">
        <v>2051.87835</v>
      </c>
      <c r="T17" s="126">
        <v>8105.3379699999996</v>
      </c>
      <c r="U17" s="126">
        <v>11948.489960000001</v>
      </c>
      <c r="V17" s="71">
        <v>87.495059999999995</v>
      </c>
      <c r="W17" s="126">
        <v>229780.94299000001</v>
      </c>
      <c r="X17" s="138">
        <v>3.0364623788614219E-2</v>
      </c>
    </row>
    <row r="18" spans="1:24" ht="15" customHeight="1">
      <c r="A18" s="71" t="s">
        <v>689</v>
      </c>
      <c r="B18" s="126">
        <v>4233.8346900000006</v>
      </c>
      <c r="C18" s="126">
        <v>3534.7485000000001</v>
      </c>
      <c r="D18" s="126">
        <v>3445.0884700000001</v>
      </c>
      <c r="E18" s="126">
        <v>963.90246999999999</v>
      </c>
      <c r="F18" s="126">
        <v>2485.3408199999999</v>
      </c>
      <c r="G18" s="126">
        <v>2521.7572</v>
      </c>
      <c r="H18" s="126">
        <v>2777.1865499999999</v>
      </c>
      <c r="I18" s="126">
        <v>7595.9599699999999</v>
      </c>
      <c r="J18" s="126">
        <v>763.30739000000005</v>
      </c>
      <c r="K18" s="126">
        <v>1311.6081200000001</v>
      </c>
      <c r="L18" s="126">
        <v>1506.4340300000001</v>
      </c>
      <c r="M18" s="126">
        <v>77.05928999999999</v>
      </c>
      <c r="N18" s="126">
        <v>1350.1037799999999</v>
      </c>
      <c r="O18" s="126">
        <v>349.84352000000001</v>
      </c>
      <c r="P18" s="126">
        <v>364.95726000000002</v>
      </c>
      <c r="Q18" s="126">
        <v>167.05865</v>
      </c>
      <c r="R18" s="126">
        <v>2913.9424700000004</v>
      </c>
      <c r="S18" s="126">
        <v>1886.34007</v>
      </c>
      <c r="T18" s="126">
        <v>4816.4959600000002</v>
      </c>
      <c r="U18" s="126">
        <v>5974.2445700000007</v>
      </c>
      <c r="V18" s="71">
        <v>87.495059999999995</v>
      </c>
      <c r="W18" s="126">
        <v>169634.09650000001</v>
      </c>
      <c r="X18" s="138">
        <v>2.2416460890615001E-2</v>
      </c>
    </row>
    <row r="19" spans="1:24" ht="15" customHeight="1">
      <c r="A19" s="302" t="s">
        <v>690</v>
      </c>
      <c r="B19" s="303">
        <v>296534.30693999998</v>
      </c>
      <c r="C19" s="303">
        <v>119818.55490999999</v>
      </c>
      <c r="D19" s="303">
        <v>209156.78779</v>
      </c>
      <c r="E19" s="303">
        <v>101508.05264000001</v>
      </c>
      <c r="F19" s="303">
        <v>207649.27125000005</v>
      </c>
      <c r="G19" s="303">
        <v>106433.02704</v>
      </c>
      <c r="H19" s="303">
        <v>292222.96858999995</v>
      </c>
      <c r="I19" s="303">
        <v>284821.97563</v>
      </c>
      <c r="J19" s="303">
        <v>75446.02913000001</v>
      </c>
      <c r="K19" s="303">
        <v>238546.08320999998</v>
      </c>
      <c r="L19" s="303">
        <v>66172.094169999997</v>
      </c>
      <c r="M19" s="303">
        <v>67981.456030000001</v>
      </c>
      <c r="N19" s="303">
        <v>59134.463970000004</v>
      </c>
      <c r="O19" s="303">
        <v>21817.7147</v>
      </c>
      <c r="P19" s="303">
        <v>36934.649030000008</v>
      </c>
      <c r="Q19" s="303">
        <v>19634.479999999996</v>
      </c>
      <c r="R19" s="303">
        <v>115281.35</v>
      </c>
      <c r="S19" s="303">
        <v>30444.3956</v>
      </c>
      <c r="T19" s="303">
        <v>162234.52022999997</v>
      </c>
      <c r="U19" s="303">
        <v>80728.295660000003</v>
      </c>
      <c r="V19" s="566">
        <v>22949.880350000003</v>
      </c>
      <c r="W19" s="303">
        <v>7567389.7555799996</v>
      </c>
      <c r="X19" s="525">
        <v>1</v>
      </c>
    </row>
    <row r="20" spans="1:24" ht="15" customHeight="1">
      <c r="A20" s="247" t="s">
        <v>999</v>
      </c>
      <c r="B20" s="126">
        <v>9002.4416400000009</v>
      </c>
      <c r="C20" s="126">
        <v>6699.0969000000005</v>
      </c>
      <c r="D20" s="126">
        <v>8282.2556100000002</v>
      </c>
      <c r="E20" s="126">
        <v>3798.4438900000005</v>
      </c>
      <c r="F20" s="126">
        <v>4862.4014699999998</v>
      </c>
      <c r="G20" s="126">
        <v>3751.3972599999997</v>
      </c>
      <c r="H20" s="126">
        <v>5543.5477800000008</v>
      </c>
      <c r="I20" s="126">
        <v>11413.074789999999</v>
      </c>
      <c r="J20" s="126">
        <v>1579.08619</v>
      </c>
      <c r="K20" s="126">
        <v>6218.9947700000012</v>
      </c>
      <c r="L20" s="126">
        <v>2897.0860300000004</v>
      </c>
      <c r="M20" s="126">
        <v>884.78234000000009</v>
      </c>
      <c r="N20" s="126">
        <v>2080.0811599999997</v>
      </c>
      <c r="O20" s="126">
        <v>756.92335000000003</v>
      </c>
      <c r="P20" s="126">
        <v>735.50828999999999</v>
      </c>
      <c r="Q20" s="126">
        <v>340.58778999999998</v>
      </c>
      <c r="R20" s="126">
        <v>3939.6690000000003</v>
      </c>
      <c r="S20" s="126">
        <v>2240.8951299999999</v>
      </c>
      <c r="T20" s="126">
        <v>8538.2401300000001</v>
      </c>
      <c r="U20" s="126">
        <v>7566.2093800000002</v>
      </c>
      <c r="V20" s="126">
        <v>635.60158999999999</v>
      </c>
      <c r="W20" s="126">
        <v>303811.89105999999</v>
      </c>
      <c r="X20" s="301"/>
    </row>
    <row r="21" spans="1:24" s="30" customFormat="1" ht="15" customHeight="1" thickBot="1">
      <c r="A21" s="304" t="s">
        <v>1000</v>
      </c>
      <c r="B21" s="305">
        <v>3.9185811292638012E-2</v>
      </c>
      <c r="C21" s="305">
        <v>1.5833538218597617E-2</v>
      </c>
      <c r="D21" s="305">
        <v>2.7639224956765726E-2</v>
      </c>
      <c r="E21" s="305">
        <v>1.3413879279199353E-2</v>
      </c>
      <c r="F21" s="305">
        <v>2.7440012733173258E-2</v>
      </c>
      <c r="G21" s="305">
        <v>1.4064694759711433E-2</v>
      </c>
      <c r="H21" s="305">
        <v>3.8616085338345658E-2</v>
      </c>
      <c r="I21" s="305">
        <v>3.7638074002991531E-2</v>
      </c>
      <c r="J21" s="305">
        <v>9.9698881076355338E-3</v>
      </c>
      <c r="K21" s="305">
        <v>3.1522901676116551E-2</v>
      </c>
      <c r="L21" s="305">
        <v>8.7443750496935067E-3</v>
      </c>
      <c r="M21" s="305">
        <v>8.9834749135092734E-3</v>
      </c>
      <c r="N21" s="305">
        <v>7.8143806358587208E-3</v>
      </c>
      <c r="O21" s="305">
        <v>2.88312290032533E-3</v>
      </c>
      <c r="P21" s="305">
        <v>4.8807647316917091E-3</v>
      </c>
      <c r="Q21" s="305">
        <v>2.5946172503566417E-3</v>
      </c>
      <c r="R21" s="305">
        <v>1.5233964910422974E-2</v>
      </c>
      <c r="S21" s="305">
        <v>4.0231039477715653E-3</v>
      </c>
      <c r="T21" s="305">
        <v>2.1438636765123982E-2</v>
      </c>
      <c r="U21" s="305">
        <v>1.0667918300424928E-2</v>
      </c>
      <c r="V21" s="305">
        <v>3.0327340194255684E-3</v>
      </c>
      <c r="W21" s="305">
        <v>1</v>
      </c>
      <c r="X21" s="305"/>
    </row>
    <row r="22" spans="1:24" ht="15" customHeight="1">
      <c r="A22" s="774" t="s">
        <v>693</v>
      </c>
      <c r="B22" s="774"/>
      <c r="C22" s="774"/>
      <c r="D22" s="774"/>
      <c r="E22" s="774"/>
      <c r="F22" s="774"/>
      <c r="G22" s="774"/>
      <c r="H22" s="774"/>
      <c r="I22" s="774"/>
      <c r="J22" s="774"/>
      <c r="K22" s="774"/>
      <c r="L22" s="774"/>
      <c r="M22" s="774"/>
      <c r="N22" s="774"/>
      <c r="O22" s="774"/>
      <c r="P22" s="774"/>
      <c r="Q22" s="774"/>
      <c r="R22" s="774"/>
      <c r="S22" s="774"/>
      <c r="T22" s="774"/>
      <c r="U22" s="774"/>
      <c r="V22" s="774"/>
      <c r="W22" s="774"/>
      <c r="X22" s="774"/>
    </row>
    <row r="23" spans="1:24" ht="49.5" customHeight="1">
      <c r="A23" s="749" t="s">
        <v>554</v>
      </c>
      <c r="B23" s="749"/>
      <c r="C23" s="749"/>
      <c r="D23" s="749"/>
      <c r="E23" s="749"/>
      <c r="F23" s="749"/>
      <c r="G23" s="749"/>
      <c r="H23" s="749"/>
      <c r="I23" s="749"/>
      <c r="J23" s="749"/>
      <c r="K23" s="749"/>
      <c r="L23" s="749"/>
      <c r="M23" s="749"/>
      <c r="N23" s="749"/>
      <c r="O23" s="749"/>
      <c r="P23" s="749"/>
      <c r="Q23" s="749"/>
      <c r="R23" s="749"/>
      <c r="S23" s="749"/>
      <c r="T23" s="749"/>
      <c r="U23" s="749"/>
      <c r="V23" s="749"/>
      <c r="W23" s="749"/>
      <c r="X23" s="749"/>
    </row>
    <row r="24" spans="1:24" ht="53.25" customHeight="1">
      <c r="A24" s="749" t="s">
        <v>555</v>
      </c>
      <c r="B24" s="749"/>
      <c r="C24" s="749"/>
      <c r="D24" s="749"/>
      <c r="E24" s="749"/>
      <c r="F24" s="749"/>
      <c r="G24" s="749"/>
      <c r="H24" s="749"/>
      <c r="I24" s="749"/>
      <c r="J24" s="749"/>
      <c r="K24" s="749"/>
      <c r="L24" s="749"/>
      <c r="M24" s="749"/>
      <c r="N24" s="749"/>
      <c r="O24" s="749"/>
      <c r="P24" s="749"/>
      <c r="Q24" s="749"/>
      <c r="R24" s="749"/>
      <c r="S24" s="749"/>
      <c r="T24" s="749"/>
      <c r="U24" s="749"/>
      <c r="V24" s="749"/>
      <c r="W24" s="749"/>
      <c r="X24" s="749"/>
    </row>
    <row r="25" spans="1:24" ht="15" customHeight="1">
      <c r="A25" s="737" t="s">
        <v>694</v>
      </c>
      <c r="B25" s="737"/>
      <c r="C25" s="737"/>
      <c r="D25" s="737"/>
      <c r="E25" s="737"/>
      <c r="F25" s="737"/>
      <c r="G25" s="737"/>
      <c r="H25" s="737"/>
      <c r="I25" s="737"/>
      <c r="J25" s="737"/>
      <c r="K25" s="737"/>
      <c r="L25" s="737"/>
      <c r="M25" s="737"/>
      <c r="N25" s="737"/>
      <c r="O25" s="737"/>
      <c r="P25" s="737"/>
      <c r="Q25" s="737"/>
      <c r="R25" s="737"/>
      <c r="S25" s="737"/>
      <c r="T25" s="737"/>
      <c r="U25" s="737"/>
      <c r="V25" s="737"/>
      <c r="W25" s="737"/>
      <c r="X25" s="737"/>
    </row>
    <row r="26" spans="1:24" ht="15" customHeight="1">
      <c r="A26" s="286"/>
      <c r="B26" s="47"/>
      <c r="C26" s="47"/>
      <c r="D26" s="47"/>
      <c r="E26" s="126"/>
      <c r="F26" s="126"/>
      <c r="G26" s="126"/>
      <c r="H26" s="126"/>
      <c r="I26" s="126"/>
      <c r="J26" s="47"/>
      <c r="K26" s="47"/>
      <c r="L26" s="47"/>
      <c r="M26" s="47"/>
      <c r="N26" s="47"/>
      <c r="O26" s="47"/>
      <c r="P26" s="47"/>
      <c r="Q26" s="47"/>
      <c r="R26" s="47"/>
      <c r="S26" s="47"/>
      <c r="T26" s="47"/>
      <c r="U26" s="47"/>
      <c r="V26" s="47"/>
      <c r="W26" s="71"/>
      <c r="X26" s="307"/>
    </row>
  </sheetData>
  <mergeCells count="8">
    <mergeCell ref="A24:X24"/>
    <mergeCell ref="A25:X25"/>
    <mergeCell ref="A1:X1"/>
    <mergeCell ref="A2:X2"/>
    <mergeCell ref="A3:X3"/>
    <mergeCell ref="A4:X4"/>
    <mergeCell ref="A22:X22"/>
    <mergeCell ref="A23:X23"/>
  </mergeCells>
  <pageMargins left="0.85" right="0.47" top="0.54" bottom="0.28999999999999998" header="0.5" footer="0.23"/>
  <pageSetup scale="58"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209"/>
  <sheetViews>
    <sheetView zoomScaleNormal="100" workbookViewId="0">
      <selection sqref="A1:AR1"/>
    </sheetView>
  </sheetViews>
  <sheetFormatPr defaultRowHeight="15"/>
  <cols>
    <col min="1" max="1" width="48.7109375" style="5" customWidth="1"/>
    <col min="2" max="2" width="9.7109375" style="5" bestFit="1" customWidth="1"/>
    <col min="3" max="6" width="9.28515625" style="676" customWidth="1"/>
    <col min="7" max="38" width="9.28515625" style="5" customWidth="1"/>
    <col min="39" max="40" width="9.28515625" style="658" customWidth="1"/>
    <col min="41" max="41" width="9.28515625" style="672" customWidth="1"/>
    <col min="42" max="42" width="9.28515625" style="5" customWidth="1"/>
    <col min="43" max="43" width="9.7109375" style="5" bestFit="1" customWidth="1"/>
    <col min="44" max="44" width="9.28515625" style="5" customWidth="1"/>
    <col min="45" max="16384" width="9.140625" style="5"/>
  </cols>
  <sheetData>
    <row r="1" spans="1:44" ht="30" customHeight="1">
      <c r="A1" s="718" t="s">
        <v>956</v>
      </c>
      <c r="B1" s="718"/>
      <c r="C1" s="718"/>
      <c r="D1" s="718"/>
      <c r="E1" s="718"/>
      <c r="F1" s="718"/>
      <c r="G1" s="718"/>
      <c r="H1" s="718"/>
      <c r="I1" s="718"/>
      <c r="J1" s="718"/>
      <c r="K1" s="718"/>
      <c r="L1" s="718"/>
      <c r="M1" s="718"/>
      <c r="N1" s="718"/>
      <c r="O1" s="718"/>
      <c r="P1" s="718"/>
      <c r="Q1" s="718"/>
      <c r="R1" s="718"/>
      <c r="S1" s="718"/>
      <c r="T1" s="718"/>
      <c r="U1" s="718"/>
      <c r="V1" s="718"/>
      <c r="W1" s="718"/>
      <c r="X1" s="718"/>
      <c r="Y1" s="718"/>
      <c r="Z1" s="718"/>
      <c r="AA1" s="718"/>
      <c r="AB1" s="718"/>
      <c r="AC1" s="718"/>
      <c r="AD1" s="718"/>
      <c r="AE1" s="718"/>
      <c r="AF1" s="718"/>
      <c r="AG1" s="718"/>
      <c r="AH1" s="718"/>
      <c r="AI1" s="718"/>
      <c r="AJ1" s="718"/>
      <c r="AK1" s="718"/>
      <c r="AL1" s="718"/>
      <c r="AM1" s="718"/>
      <c r="AN1" s="718"/>
      <c r="AO1" s="718"/>
      <c r="AP1" s="718"/>
      <c r="AQ1" s="718"/>
      <c r="AR1" s="718"/>
    </row>
    <row r="2" spans="1:44" ht="18">
      <c r="A2" s="719" t="s">
        <v>1226</v>
      </c>
      <c r="B2" s="719"/>
      <c r="C2" s="719"/>
      <c r="D2" s="719"/>
      <c r="E2" s="719"/>
      <c r="F2" s="719"/>
      <c r="G2" s="719"/>
      <c r="H2" s="719"/>
      <c r="I2" s="719"/>
      <c r="J2" s="719"/>
      <c r="K2" s="719"/>
      <c r="L2" s="719"/>
      <c r="M2" s="719"/>
      <c r="N2" s="719"/>
      <c r="O2" s="719"/>
      <c r="P2" s="719"/>
      <c r="Q2" s="719"/>
      <c r="R2" s="719"/>
      <c r="S2" s="719"/>
      <c r="T2" s="719"/>
      <c r="U2" s="719"/>
      <c r="V2" s="719"/>
      <c r="W2" s="719"/>
      <c r="X2" s="719"/>
      <c r="Y2" s="719"/>
      <c r="Z2" s="719"/>
      <c r="AA2" s="719"/>
      <c r="AB2" s="719"/>
      <c r="AC2" s="719"/>
      <c r="AD2" s="719"/>
      <c r="AE2" s="719"/>
      <c r="AF2" s="719"/>
      <c r="AG2" s="719"/>
      <c r="AH2" s="719"/>
      <c r="AI2" s="719"/>
      <c r="AJ2" s="719"/>
      <c r="AK2" s="719"/>
      <c r="AL2" s="719"/>
      <c r="AM2" s="719"/>
      <c r="AN2" s="719"/>
      <c r="AO2" s="719"/>
      <c r="AP2" s="719"/>
      <c r="AQ2" s="719"/>
      <c r="AR2" s="719"/>
    </row>
    <row r="3" spans="1:44" ht="18">
      <c r="A3" s="719" t="s">
        <v>1512</v>
      </c>
      <c r="B3" s="719"/>
      <c r="C3" s="719"/>
      <c r="D3" s="719"/>
      <c r="E3" s="719"/>
      <c r="F3" s="719"/>
      <c r="G3" s="719"/>
      <c r="H3" s="719"/>
      <c r="I3" s="719"/>
      <c r="J3" s="719"/>
      <c r="K3" s="719"/>
      <c r="L3" s="719"/>
      <c r="M3" s="719"/>
      <c r="N3" s="719"/>
      <c r="O3" s="719"/>
      <c r="P3" s="719"/>
      <c r="Q3" s="719"/>
      <c r="R3" s="719"/>
      <c r="S3" s="719"/>
      <c r="T3" s="719"/>
      <c r="U3" s="719"/>
      <c r="V3" s="719"/>
      <c r="W3" s="719"/>
      <c r="X3" s="719"/>
      <c r="Y3" s="719"/>
      <c r="Z3" s="719"/>
      <c r="AA3" s="719"/>
      <c r="AB3" s="719"/>
      <c r="AC3" s="719"/>
      <c r="AD3" s="719"/>
      <c r="AE3" s="719"/>
      <c r="AF3" s="719"/>
      <c r="AG3" s="719"/>
      <c r="AH3" s="719"/>
      <c r="AI3" s="719"/>
      <c r="AJ3" s="719"/>
      <c r="AK3" s="719"/>
      <c r="AL3" s="719"/>
      <c r="AM3" s="719"/>
      <c r="AN3" s="719"/>
      <c r="AO3" s="719"/>
      <c r="AP3" s="719"/>
      <c r="AQ3" s="719"/>
      <c r="AR3" s="719"/>
    </row>
    <row r="4" spans="1:44" ht="30" customHeight="1">
      <c r="A4" s="723" t="s">
        <v>508</v>
      </c>
      <c r="B4" s="723"/>
      <c r="C4" s="723"/>
      <c r="D4" s="723"/>
      <c r="E4" s="723"/>
      <c r="F4" s="723"/>
      <c r="G4" s="723"/>
      <c r="H4" s="723"/>
      <c r="I4" s="723"/>
      <c r="J4" s="723"/>
      <c r="K4" s="723"/>
      <c r="L4" s="723"/>
      <c r="M4" s="723"/>
      <c r="N4" s="723"/>
      <c r="O4" s="723"/>
      <c r="P4" s="723"/>
      <c r="Q4" s="723"/>
      <c r="R4" s="723"/>
      <c r="S4" s="723"/>
      <c r="T4" s="723"/>
      <c r="U4" s="723"/>
      <c r="V4" s="723"/>
      <c r="W4" s="723"/>
      <c r="X4" s="723"/>
      <c r="Y4" s="723"/>
      <c r="Z4" s="723"/>
      <c r="AA4" s="723"/>
      <c r="AB4" s="723"/>
      <c r="AC4" s="723"/>
      <c r="AD4" s="723"/>
      <c r="AE4" s="723"/>
      <c r="AF4" s="723"/>
      <c r="AG4" s="723"/>
      <c r="AH4" s="723"/>
      <c r="AI4" s="723"/>
      <c r="AJ4" s="723"/>
      <c r="AK4" s="723"/>
      <c r="AL4" s="723"/>
      <c r="AM4" s="723"/>
      <c r="AN4" s="723"/>
      <c r="AO4" s="723"/>
      <c r="AP4" s="723"/>
      <c r="AQ4" s="723"/>
      <c r="AR4" s="723"/>
    </row>
    <row r="5" spans="1:44">
      <c r="A5" s="213"/>
      <c r="B5" s="11"/>
      <c r="C5" s="11"/>
      <c r="D5" s="11"/>
      <c r="E5" s="11"/>
      <c r="F5" s="11"/>
      <c r="G5" s="11"/>
      <c r="H5" s="11"/>
      <c r="I5" s="11"/>
      <c r="J5" s="11"/>
      <c r="K5" s="11"/>
      <c r="L5" s="11"/>
      <c r="M5" s="11"/>
      <c r="N5" s="11"/>
      <c r="O5" s="11"/>
      <c r="P5" s="11"/>
      <c r="Q5" s="11"/>
      <c r="R5" s="11"/>
      <c r="S5" s="11"/>
      <c r="T5" s="11"/>
      <c r="U5" s="211"/>
      <c r="V5" s="98"/>
      <c r="W5" s="11"/>
      <c r="X5" s="11"/>
      <c r="Y5" s="11"/>
      <c r="Z5" s="11"/>
      <c r="AA5" s="11"/>
      <c r="AB5" s="11"/>
      <c r="AC5" s="11"/>
      <c r="AD5" s="11"/>
    </row>
    <row r="6" spans="1:44" ht="30" customHeight="1">
      <c r="A6" s="72" t="s">
        <v>718</v>
      </c>
      <c r="B6" s="73" t="s">
        <v>65</v>
      </c>
      <c r="C6" s="73" t="s">
        <v>66</v>
      </c>
      <c r="D6" s="73" t="s">
        <v>67</v>
      </c>
      <c r="E6" s="73" t="s">
        <v>68</v>
      </c>
      <c r="F6" s="73" t="s">
        <v>69</v>
      </c>
      <c r="G6" s="73" t="s">
        <v>70</v>
      </c>
      <c r="H6" s="73" t="s">
        <v>71</v>
      </c>
      <c r="I6" s="73" t="s">
        <v>72</v>
      </c>
      <c r="J6" s="73" t="s">
        <v>73</v>
      </c>
      <c r="K6" s="73" t="s">
        <v>74</v>
      </c>
      <c r="L6" s="73" t="s">
        <v>75</v>
      </c>
      <c r="M6" s="73" t="s">
        <v>76</v>
      </c>
      <c r="N6" s="73" t="s">
        <v>77</v>
      </c>
      <c r="O6" s="73" t="s">
        <v>78</v>
      </c>
      <c r="P6" s="73" t="s">
        <v>79</v>
      </c>
      <c r="Q6" s="73" t="s">
        <v>80</v>
      </c>
      <c r="R6" s="73" t="s">
        <v>81</v>
      </c>
      <c r="S6" s="73" t="s">
        <v>82</v>
      </c>
      <c r="T6" s="73" t="s">
        <v>83</v>
      </c>
      <c r="U6" s="73" t="s">
        <v>84</v>
      </c>
      <c r="V6" s="73" t="s">
        <v>85</v>
      </c>
      <c r="W6" s="73" t="s">
        <v>86</v>
      </c>
      <c r="X6" s="73" t="s">
        <v>87</v>
      </c>
      <c r="Y6" s="73" t="s">
        <v>88</v>
      </c>
      <c r="Z6" s="73" t="s">
        <v>89</v>
      </c>
      <c r="AA6" s="73" t="s">
        <v>90</v>
      </c>
      <c r="AB6" s="73" t="s">
        <v>91</v>
      </c>
      <c r="AC6" s="73" t="s">
        <v>92</v>
      </c>
      <c r="AD6" s="73" t="s">
        <v>93</v>
      </c>
      <c r="AE6" s="73" t="s">
        <v>94</v>
      </c>
      <c r="AF6" s="73" t="s">
        <v>514</v>
      </c>
      <c r="AG6" s="73" t="s">
        <v>1266</v>
      </c>
      <c r="AH6" s="73" t="s">
        <v>1275</v>
      </c>
      <c r="AI6" s="73" t="s">
        <v>1276</v>
      </c>
      <c r="AJ6" s="73" t="s">
        <v>1286</v>
      </c>
      <c r="AK6" s="73" t="s">
        <v>1287</v>
      </c>
      <c r="AL6" s="73" t="s">
        <v>1376</v>
      </c>
      <c r="AM6" s="73" t="s">
        <v>1495</v>
      </c>
      <c r="AN6" s="73" t="s">
        <v>1408</v>
      </c>
      <c r="AO6" s="73" t="s">
        <v>1409</v>
      </c>
      <c r="AP6" s="73" t="s">
        <v>1410</v>
      </c>
      <c r="AQ6" s="176" t="s">
        <v>515</v>
      </c>
      <c r="AR6" s="309" t="s">
        <v>677</v>
      </c>
    </row>
    <row r="7" spans="1:44">
      <c r="A7" s="100" t="s">
        <v>720</v>
      </c>
      <c r="B7" s="95">
        <v>0</v>
      </c>
      <c r="C7" s="95">
        <v>15671.708909999999</v>
      </c>
      <c r="D7" s="95">
        <v>0</v>
      </c>
      <c r="E7" s="95">
        <v>0</v>
      </c>
      <c r="F7" s="95">
        <v>0</v>
      </c>
      <c r="G7" s="95">
        <v>0</v>
      </c>
      <c r="H7" s="95">
        <v>0</v>
      </c>
      <c r="I7" s="95">
        <v>0</v>
      </c>
      <c r="J7" s="95">
        <v>0</v>
      </c>
      <c r="K7" s="95">
        <v>0</v>
      </c>
      <c r="L7" s="95">
        <v>0</v>
      </c>
      <c r="M7" s="95">
        <v>0</v>
      </c>
      <c r="N7" s="95">
        <v>0</v>
      </c>
      <c r="O7" s="95">
        <v>0</v>
      </c>
      <c r="P7" s="95">
        <v>0</v>
      </c>
      <c r="Q7" s="95">
        <v>0</v>
      </c>
      <c r="R7" s="95">
        <v>0</v>
      </c>
      <c r="S7" s="95">
        <v>0</v>
      </c>
      <c r="T7" s="95">
        <v>0</v>
      </c>
      <c r="U7" s="95">
        <v>0</v>
      </c>
      <c r="V7" s="95">
        <v>0</v>
      </c>
      <c r="W7" s="95">
        <v>0</v>
      </c>
      <c r="X7" s="95">
        <v>0</v>
      </c>
      <c r="Y7" s="95">
        <v>0</v>
      </c>
      <c r="Z7" s="95">
        <v>0</v>
      </c>
      <c r="AA7" s="95">
        <v>0</v>
      </c>
      <c r="AB7" s="95">
        <v>0</v>
      </c>
      <c r="AC7" s="95">
        <v>0</v>
      </c>
      <c r="AD7" s="95">
        <v>0</v>
      </c>
      <c r="AE7" s="95">
        <v>0</v>
      </c>
      <c r="AF7" s="95">
        <v>0</v>
      </c>
      <c r="AG7" s="95">
        <v>0</v>
      </c>
      <c r="AH7" s="95">
        <v>0</v>
      </c>
      <c r="AI7" s="95">
        <v>0</v>
      </c>
      <c r="AJ7" s="95">
        <v>0</v>
      </c>
      <c r="AK7" s="95">
        <v>0</v>
      </c>
      <c r="AL7" s="95">
        <v>0</v>
      </c>
      <c r="AM7" s="95">
        <v>0</v>
      </c>
      <c r="AN7" s="95">
        <v>0</v>
      </c>
      <c r="AO7" s="95">
        <v>0</v>
      </c>
      <c r="AP7" s="95">
        <v>0</v>
      </c>
      <c r="AQ7" s="95">
        <v>15671.708909999999</v>
      </c>
      <c r="AR7" s="160">
        <v>2.0871989620366736E-3</v>
      </c>
    </row>
    <row r="8" spans="1:44">
      <c r="A8" s="100" t="s">
        <v>721</v>
      </c>
      <c r="B8" s="95">
        <v>43300.33771</v>
      </c>
      <c r="C8" s="95">
        <v>15934.82986</v>
      </c>
      <c r="D8" s="95">
        <v>0</v>
      </c>
      <c r="E8" s="95">
        <v>0</v>
      </c>
      <c r="F8" s="95">
        <v>0</v>
      </c>
      <c r="G8" s="95">
        <v>0</v>
      </c>
      <c r="H8" s="95">
        <v>0</v>
      </c>
      <c r="I8" s="95">
        <v>0</v>
      </c>
      <c r="J8" s="95">
        <v>0</v>
      </c>
      <c r="K8" s="95">
        <v>0</v>
      </c>
      <c r="L8" s="95">
        <v>0</v>
      </c>
      <c r="M8" s="95">
        <v>0</v>
      </c>
      <c r="N8" s="95">
        <v>0</v>
      </c>
      <c r="O8" s="95">
        <v>0</v>
      </c>
      <c r="P8" s="95">
        <v>0</v>
      </c>
      <c r="Q8" s="95">
        <v>0</v>
      </c>
      <c r="R8" s="95">
        <v>0</v>
      </c>
      <c r="S8" s="95">
        <v>0</v>
      </c>
      <c r="T8" s="95">
        <v>0</v>
      </c>
      <c r="U8" s="95">
        <v>0</v>
      </c>
      <c r="V8" s="95">
        <v>0</v>
      </c>
      <c r="W8" s="95">
        <v>0</v>
      </c>
      <c r="X8" s="95">
        <v>0</v>
      </c>
      <c r="Y8" s="95">
        <v>0</v>
      </c>
      <c r="Z8" s="95">
        <v>7000</v>
      </c>
      <c r="AA8" s="95">
        <v>0</v>
      </c>
      <c r="AB8" s="95">
        <v>0</v>
      </c>
      <c r="AC8" s="95">
        <v>0</v>
      </c>
      <c r="AD8" s="95">
        <v>0</v>
      </c>
      <c r="AE8" s="95">
        <v>0</v>
      </c>
      <c r="AF8" s="95">
        <v>0</v>
      </c>
      <c r="AG8" s="95">
        <v>0</v>
      </c>
      <c r="AH8" s="95">
        <v>0</v>
      </c>
      <c r="AI8" s="95">
        <v>0</v>
      </c>
      <c r="AJ8" s="95">
        <v>0</v>
      </c>
      <c r="AK8" s="95">
        <v>0</v>
      </c>
      <c r="AL8" s="95">
        <v>0</v>
      </c>
      <c r="AM8" s="95">
        <v>0</v>
      </c>
      <c r="AN8" s="95">
        <v>0</v>
      </c>
      <c r="AO8" s="95">
        <v>0</v>
      </c>
      <c r="AP8" s="95">
        <v>0</v>
      </c>
      <c r="AQ8" s="95">
        <v>66235.167570000005</v>
      </c>
      <c r="AR8" s="160">
        <v>8.8213719254455671E-3</v>
      </c>
    </row>
    <row r="9" spans="1:44">
      <c r="A9" s="100" t="s">
        <v>722</v>
      </c>
      <c r="B9" s="95">
        <v>77313.61735</v>
      </c>
      <c r="C9" s="95">
        <v>92423.446840000004</v>
      </c>
      <c r="D9" s="95">
        <v>3737.3122200000003</v>
      </c>
      <c r="E9" s="95">
        <v>0</v>
      </c>
      <c r="F9" s="95">
        <v>0</v>
      </c>
      <c r="G9" s="95">
        <v>16144.061619999999</v>
      </c>
      <c r="H9" s="95">
        <v>5000</v>
      </c>
      <c r="I9" s="95">
        <v>0</v>
      </c>
      <c r="J9" s="95">
        <v>0</v>
      </c>
      <c r="K9" s="95">
        <v>0</v>
      </c>
      <c r="L9" s="95">
        <v>0</v>
      </c>
      <c r="M9" s="95">
        <v>0</v>
      </c>
      <c r="N9" s="95">
        <v>0</v>
      </c>
      <c r="O9" s="95">
        <v>0</v>
      </c>
      <c r="P9" s="95">
        <v>0</v>
      </c>
      <c r="Q9" s="95">
        <v>0</v>
      </c>
      <c r="R9" s="95">
        <v>0</v>
      </c>
      <c r="S9" s="95">
        <v>0</v>
      </c>
      <c r="T9" s="95">
        <v>0</v>
      </c>
      <c r="U9" s="95">
        <v>0</v>
      </c>
      <c r="V9" s="95">
        <v>0</v>
      </c>
      <c r="W9" s="95">
        <v>0</v>
      </c>
      <c r="X9" s="95">
        <v>3475</v>
      </c>
      <c r="Y9" s="95">
        <v>0</v>
      </c>
      <c r="Z9" s="95">
        <v>7931.1374000000005</v>
      </c>
      <c r="AA9" s="95">
        <v>14409.945619999999</v>
      </c>
      <c r="AB9" s="95">
        <v>0</v>
      </c>
      <c r="AC9" s="95">
        <v>0</v>
      </c>
      <c r="AD9" s="95">
        <v>0</v>
      </c>
      <c r="AE9" s="95">
        <v>0</v>
      </c>
      <c r="AF9" s="95">
        <v>0</v>
      </c>
      <c r="AG9" s="95">
        <v>0</v>
      </c>
      <c r="AH9" s="95">
        <v>0</v>
      </c>
      <c r="AI9" s="95">
        <v>0</v>
      </c>
      <c r="AJ9" s="95">
        <v>3519.3001200000003</v>
      </c>
      <c r="AK9" s="95">
        <v>0</v>
      </c>
      <c r="AL9" s="95">
        <v>0</v>
      </c>
      <c r="AM9" s="95">
        <v>0</v>
      </c>
      <c r="AN9" s="95">
        <v>8500</v>
      </c>
      <c r="AO9" s="95">
        <v>4000</v>
      </c>
      <c r="AP9" s="95">
        <v>0</v>
      </c>
      <c r="AQ9" s="95">
        <v>236453.82116999998</v>
      </c>
      <c r="AR9" s="160">
        <v>3.1491535029770354E-2</v>
      </c>
    </row>
    <row r="10" spans="1:44">
      <c r="A10" s="100" t="s">
        <v>723</v>
      </c>
      <c r="B10" s="95">
        <v>117837.68528000001</v>
      </c>
      <c r="C10" s="95">
        <v>98584.805819999994</v>
      </c>
      <c r="D10" s="95">
        <v>45897.06914</v>
      </c>
      <c r="E10" s="95">
        <v>12223.098669999999</v>
      </c>
      <c r="F10" s="95">
        <v>43256.846250000002</v>
      </c>
      <c r="G10" s="95">
        <v>8579.3733300000004</v>
      </c>
      <c r="H10" s="95">
        <v>17100.477300000002</v>
      </c>
      <c r="I10" s="95">
        <v>8727.5408399999997</v>
      </c>
      <c r="J10" s="95">
        <v>13909.234910000001</v>
      </c>
      <c r="K10" s="95">
        <v>2058</v>
      </c>
      <c r="L10" s="95">
        <v>2000</v>
      </c>
      <c r="M10" s="95">
        <v>0</v>
      </c>
      <c r="N10" s="95">
        <v>5283.3</v>
      </c>
      <c r="O10" s="95">
        <v>5221.3999999999996</v>
      </c>
      <c r="P10" s="95">
        <v>1685.2205800000002</v>
      </c>
      <c r="Q10" s="95">
        <v>6415.6351500000001</v>
      </c>
      <c r="R10" s="95">
        <v>0</v>
      </c>
      <c r="S10" s="95">
        <v>3457.3382299999998</v>
      </c>
      <c r="T10" s="95">
        <v>0</v>
      </c>
      <c r="U10" s="95">
        <v>3716</v>
      </c>
      <c r="V10" s="95">
        <v>0</v>
      </c>
      <c r="W10" s="95">
        <v>7509.6297100000002</v>
      </c>
      <c r="X10" s="95">
        <v>19063.965899999999</v>
      </c>
      <c r="Y10" s="95">
        <v>0</v>
      </c>
      <c r="Z10" s="95">
        <v>44045.852370000001</v>
      </c>
      <c r="AA10" s="95">
        <v>10625.095039999998</v>
      </c>
      <c r="AB10" s="95">
        <v>11161.31523</v>
      </c>
      <c r="AC10" s="95">
        <v>13357.52331</v>
      </c>
      <c r="AD10" s="95">
        <v>0</v>
      </c>
      <c r="AE10" s="95">
        <v>5076.4019500000004</v>
      </c>
      <c r="AF10" s="95">
        <v>0</v>
      </c>
      <c r="AG10" s="95">
        <v>0</v>
      </c>
      <c r="AH10" s="95">
        <v>0</v>
      </c>
      <c r="AI10" s="95">
        <v>0</v>
      </c>
      <c r="AJ10" s="95">
        <v>6711</v>
      </c>
      <c r="AK10" s="95">
        <v>0</v>
      </c>
      <c r="AL10" s="95">
        <v>0</v>
      </c>
      <c r="AM10" s="95">
        <v>0</v>
      </c>
      <c r="AN10" s="95">
        <v>3400</v>
      </c>
      <c r="AO10" s="95">
        <v>0</v>
      </c>
      <c r="AP10" s="95">
        <v>0</v>
      </c>
      <c r="AQ10" s="95">
        <v>516903.80900999997</v>
      </c>
      <c r="AR10" s="160">
        <v>6.8842593991140871E-2</v>
      </c>
    </row>
    <row r="11" spans="1:44">
      <c r="A11" s="100" t="s">
        <v>724</v>
      </c>
      <c r="B11" s="95">
        <v>121114.57704</v>
      </c>
      <c r="C11" s="95">
        <v>120455.75472</v>
      </c>
      <c r="D11" s="95">
        <v>49258.874340000002</v>
      </c>
      <c r="E11" s="95">
        <v>9068.8044000000009</v>
      </c>
      <c r="F11" s="95">
        <v>28537.39227</v>
      </c>
      <c r="G11" s="95">
        <v>15414.91008</v>
      </c>
      <c r="H11" s="95">
        <v>21739.961960000001</v>
      </c>
      <c r="I11" s="95">
        <v>9040.2253199999996</v>
      </c>
      <c r="J11" s="95">
        <v>18834.859210000002</v>
      </c>
      <c r="K11" s="95">
        <v>2800</v>
      </c>
      <c r="L11" s="95">
        <v>1037.9814000000001</v>
      </c>
      <c r="M11" s="95">
        <v>7733.1279999999997</v>
      </c>
      <c r="N11" s="95">
        <v>14841.28239</v>
      </c>
      <c r="O11" s="95">
        <v>13667.251050000001</v>
      </c>
      <c r="P11" s="95">
        <v>3193.8621499999999</v>
      </c>
      <c r="Q11" s="95">
        <v>10393.79946</v>
      </c>
      <c r="R11" s="95">
        <v>6450.7992699999995</v>
      </c>
      <c r="S11" s="95">
        <v>5267.5761900000007</v>
      </c>
      <c r="T11" s="95">
        <v>1937.5901299999998</v>
      </c>
      <c r="U11" s="95">
        <v>11361.09446</v>
      </c>
      <c r="V11" s="95">
        <v>4679.2248899999995</v>
      </c>
      <c r="W11" s="95">
        <v>13151.36634</v>
      </c>
      <c r="X11" s="95">
        <v>28779.330449999998</v>
      </c>
      <c r="Y11" s="95">
        <v>3728.4763599999997</v>
      </c>
      <c r="Z11" s="95">
        <v>30605.260750000001</v>
      </c>
      <c r="AA11" s="95">
        <v>17335.253069999999</v>
      </c>
      <c r="AB11" s="95">
        <v>18752.752</v>
      </c>
      <c r="AC11" s="95">
        <v>20919.34995</v>
      </c>
      <c r="AD11" s="95">
        <v>10558.35607</v>
      </c>
      <c r="AE11" s="95">
        <v>1574.615</v>
      </c>
      <c r="AF11" s="95">
        <v>0</v>
      </c>
      <c r="AG11" s="95">
        <v>2812.0026800000001</v>
      </c>
      <c r="AH11" s="95">
        <v>4224.6200399999998</v>
      </c>
      <c r="AI11" s="95">
        <v>1372</v>
      </c>
      <c r="AJ11" s="95">
        <v>7688.1470199999994</v>
      </c>
      <c r="AK11" s="95">
        <v>800</v>
      </c>
      <c r="AL11" s="95">
        <v>6600.7642599999999</v>
      </c>
      <c r="AM11" s="95">
        <v>0</v>
      </c>
      <c r="AN11" s="95">
        <v>7082.7760399999997</v>
      </c>
      <c r="AO11" s="95">
        <v>7829.2493299999996</v>
      </c>
      <c r="AP11" s="95">
        <v>0</v>
      </c>
      <c r="AQ11" s="95">
        <v>660643.26809000003</v>
      </c>
      <c r="AR11" s="160">
        <v>8.79861890845932E-2</v>
      </c>
    </row>
    <row r="12" spans="1:44">
      <c r="A12" s="100" t="s">
        <v>725</v>
      </c>
      <c r="B12" s="95">
        <v>150903.54321999999</v>
      </c>
      <c r="C12" s="95">
        <v>137659.32183999999</v>
      </c>
      <c r="D12" s="95">
        <v>57545.927479999998</v>
      </c>
      <c r="E12" s="95">
        <v>19859.676749999999</v>
      </c>
      <c r="F12" s="95">
        <v>33671.820310000003</v>
      </c>
      <c r="G12" s="95">
        <v>20725.53787</v>
      </c>
      <c r="H12" s="95">
        <v>20968.58023</v>
      </c>
      <c r="I12" s="95">
        <v>18717.856510000001</v>
      </c>
      <c r="J12" s="95">
        <v>16205.885470000001</v>
      </c>
      <c r="K12" s="95">
        <v>2507.4852799999999</v>
      </c>
      <c r="L12" s="95">
        <v>3877.9448700000003</v>
      </c>
      <c r="M12" s="95">
        <v>6121.3767099999995</v>
      </c>
      <c r="N12" s="95">
        <v>21612.192449999999</v>
      </c>
      <c r="O12" s="95">
        <v>16135.03427</v>
      </c>
      <c r="P12" s="95">
        <v>3252.0789</v>
      </c>
      <c r="Q12" s="95">
        <v>12718.83194</v>
      </c>
      <c r="R12" s="95">
        <v>7231.3159699999997</v>
      </c>
      <c r="S12" s="95">
        <v>13767.111650000001</v>
      </c>
      <c r="T12" s="95">
        <v>5326.6405300000006</v>
      </c>
      <c r="U12" s="95">
        <v>30411.631719999998</v>
      </c>
      <c r="V12" s="95">
        <v>13349.909170000001</v>
      </c>
      <c r="W12" s="95">
        <v>7891.9138700000003</v>
      </c>
      <c r="X12" s="95">
        <v>42543.902350000004</v>
      </c>
      <c r="Y12" s="95">
        <v>6976.6441299999997</v>
      </c>
      <c r="Z12" s="95">
        <v>31826.289860000001</v>
      </c>
      <c r="AA12" s="95">
        <v>8120.6504400000003</v>
      </c>
      <c r="AB12" s="95">
        <v>27185.90409</v>
      </c>
      <c r="AC12" s="95">
        <v>36672.747000000003</v>
      </c>
      <c r="AD12" s="95">
        <v>11337.01511</v>
      </c>
      <c r="AE12" s="95">
        <v>14759.87558</v>
      </c>
      <c r="AF12" s="95">
        <v>1834.1389999999999</v>
      </c>
      <c r="AG12" s="95">
        <v>5867.17346</v>
      </c>
      <c r="AH12" s="95">
        <v>7853.4099400000005</v>
      </c>
      <c r="AI12" s="95">
        <v>617.4</v>
      </c>
      <c r="AJ12" s="95">
        <v>3103.4545400000002</v>
      </c>
      <c r="AK12" s="95">
        <v>937.23906999999997</v>
      </c>
      <c r="AL12" s="95">
        <v>13676.31568</v>
      </c>
      <c r="AM12" s="95">
        <v>3910.7606700000001</v>
      </c>
      <c r="AN12" s="95">
        <v>10789.23065</v>
      </c>
      <c r="AO12" s="95">
        <v>9482.4469200000003</v>
      </c>
      <c r="AP12" s="95">
        <v>1986</v>
      </c>
      <c r="AQ12" s="95">
        <v>859942.21550000005</v>
      </c>
      <c r="AR12" s="160">
        <v>0.11452934136990153</v>
      </c>
    </row>
    <row r="13" spans="1:44">
      <c r="A13" s="100" t="s">
        <v>726</v>
      </c>
      <c r="B13" s="95">
        <v>138486.07608</v>
      </c>
      <c r="C13" s="95">
        <v>92057.931400000001</v>
      </c>
      <c r="D13" s="95">
        <v>50572.81841</v>
      </c>
      <c r="E13" s="95">
        <v>8332.4481699999997</v>
      </c>
      <c r="F13" s="95">
        <v>21564.665789999999</v>
      </c>
      <c r="G13" s="95">
        <v>25826.142909999999</v>
      </c>
      <c r="H13" s="95">
        <v>10588.83489</v>
      </c>
      <c r="I13" s="95">
        <v>15660.104449999999</v>
      </c>
      <c r="J13" s="95">
        <v>13006.90778</v>
      </c>
      <c r="K13" s="95">
        <v>11568.473759999999</v>
      </c>
      <c r="L13" s="95">
        <v>3344.9357999999997</v>
      </c>
      <c r="M13" s="95">
        <v>6198.9248399999997</v>
      </c>
      <c r="N13" s="95">
        <v>27480.119260000003</v>
      </c>
      <c r="O13" s="95">
        <v>13404.32193</v>
      </c>
      <c r="P13" s="95">
        <v>5353.0145599999996</v>
      </c>
      <c r="Q13" s="95">
        <v>5383.6080099999999</v>
      </c>
      <c r="R13" s="95">
        <v>9756.2444500000001</v>
      </c>
      <c r="S13" s="95">
        <v>24618.827570000001</v>
      </c>
      <c r="T13" s="95">
        <v>6309.9769800000004</v>
      </c>
      <c r="U13" s="95">
        <v>29379.155200000001</v>
      </c>
      <c r="V13" s="95">
        <v>19391.713940000001</v>
      </c>
      <c r="W13" s="95">
        <v>14232.234490000001</v>
      </c>
      <c r="X13" s="95">
        <v>31330.085210000001</v>
      </c>
      <c r="Y13" s="95">
        <v>8612.3552899999995</v>
      </c>
      <c r="Z13" s="95">
        <v>27676.936879999997</v>
      </c>
      <c r="AA13" s="95">
        <v>7785.42004</v>
      </c>
      <c r="AB13" s="95">
        <v>23227.246070000001</v>
      </c>
      <c r="AC13" s="95">
        <v>33170.47176</v>
      </c>
      <c r="AD13" s="95">
        <v>9491.0841799999998</v>
      </c>
      <c r="AE13" s="95">
        <v>10164.384</v>
      </c>
      <c r="AF13" s="95">
        <v>2819.1644200000001</v>
      </c>
      <c r="AG13" s="95">
        <v>6242.8383400000002</v>
      </c>
      <c r="AH13" s="95">
        <v>7527.5143099999996</v>
      </c>
      <c r="AI13" s="95">
        <v>2080.1198899999999</v>
      </c>
      <c r="AJ13" s="95">
        <v>4152.6780499999995</v>
      </c>
      <c r="AK13" s="95">
        <v>1573.2228400000001</v>
      </c>
      <c r="AL13" s="95">
        <v>17022.42931</v>
      </c>
      <c r="AM13" s="95">
        <v>2300.7012999999997</v>
      </c>
      <c r="AN13" s="95">
        <v>17039.21372</v>
      </c>
      <c r="AO13" s="95">
        <v>4303.6194000000005</v>
      </c>
      <c r="AP13" s="95">
        <v>3044.1947099999998</v>
      </c>
      <c r="AQ13" s="95">
        <v>772081.16038999998</v>
      </c>
      <c r="AR13" s="160">
        <v>0.10282777748288834</v>
      </c>
    </row>
    <row r="14" spans="1:44">
      <c r="A14" s="100" t="s">
        <v>727</v>
      </c>
      <c r="B14" s="95">
        <v>88195.76053</v>
      </c>
      <c r="C14" s="95">
        <v>72656.486629999999</v>
      </c>
      <c r="D14" s="95">
        <v>44011.853739999999</v>
      </c>
      <c r="E14" s="95">
        <v>8134.7708700000003</v>
      </c>
      <c r="F14" s="95">
        <v>13835.57569</v>
      </c>
      <c r="G14" s="95">
        <v>27480.713609999999</v>
      </c>
      <c r="H14" s="95">
        <v>15357.0964</v>
      </c>
      <c r="I14" s="95">
        <v>17776.023020000001</v>
      </c>
      <c r="J14" s="95">
        <v>14172.70537</v>
      </c>
      <c r="K14" s="95">
        <v>13683.212170000001</v>
      </c>
      <c r="L14" s="95">
        <v>7320.27153</v>
      </c>
      <c r="M14" s="95">
        <v>9192.4268300000003</v>
      </c>
      <c r="N14" s="95">
        <v>29933.172300000002</v>
      </c>
      <c r="O14" s="95">
        <v>13808.72726</v>
      </c>
      <c r="P14" s="95">
        <v>11755.990589999999</v>
      </c>
      <c r="Q14" s="95">
        <v>4062.1820299999999</v>
      </c>
      <c r="R14" s="95">
        <v>11331.54185</v>
      </c>
      <c r="S14" s="95">
        <v>24447.05746</v>
      </c>
      <c r="T14" s="95">
        <v>7385.3297599999996</v>
      </c>
      <c r="U14" s="95">
        <v>31202.07603</v>
      </c>
      <c r="V14" s="95">
        <v>27957.651010000001</v>
      </c>
      <c r="W14" s="95">
        <v>10001.517539999999</v>
      </c>
      <c r="X14" s="95">
        <v>28724.38422</v>
      </c>
      <c r="Y14" s="95">
        <v>12837.518910000001</v>
      </c>
      <c r="Z14" s="95">
        <v>22067.275309999997</v>
      </c>
      <c r="AA14" s="95">
        <v>7308.9412599999996</v>
      </c>
      <c r="AB14" s="95">
        <v>36541.906990000003</v>
      </c>
      <c r="AC14" s="95">
        <v>37811.264900000002</v>
      </c>
      <c r="AD14" s="95">
        <v>8101.8116300000002</v>
      </c>
      <c r="AE14" s="95">
        <v>25167.02882</v>
      </c>
      <c r="AF14" s="95">
        <v>2432.25945</v>
      </c>
      <c r="AG14" s="95">
        <v>5916.4172800000006</v>
      </c>
      <c r="AH14" s="95">
        <v>7462.5701300000001</v>
      </c>
      <c r="AI14" s="95">
        <v>3651.60788</v>
      </c>
      <c r="AJ14" s="95">
        <v>5244.1503000000002</v>
      </c>
      <c r="AK14" s="95">
        <v>921.97666000000004</v>
      </c>
      <c r="AL14" s="95">
        <v>15449.957279999999</v>
      </c>
      <c r="AM14" s="95">
        <v>3982.5103100000001</v>
      </c>
      <c r="AN14" s="95">
        <v>16670.308140000001</v>
      </c>
      <c r="AO14" s="95">
        <v>8063.10059</v>
      </c>
      <c r="AP14" s="95">
        <v>2834.7757700000002</v>
      </c>
      <c r="AQ14" s="95">
        <v>754891.90804999997</v>
      </c>
      <c r="AR14" s="160">
        <v>0.10053846813900807</v>
      </c>
    </row>
    <row r="15" spans="1:44">
      <c r="A15" s="100" t="s">
        <v>728</v>
      </c>
      <c r="B15" s="95">
        <v>50663.376509999995</v>
      </c>
      <c r="C15" s="95">
        <v>39419.167079999999</v>
      </c>
      <c r="D15" s="95">
        <v>22609.085589999999</v>
      </c>
      <c r="E15" s="95">
        <v>4532.2662399999999</v>
      </c>
      <c r="F15" s="95">
        <v>9070.4539000000004</v>
      </c>
      <c r="G15" s="95">
        <v>17854.82432</v>
      </c>
      <c r="H15" s="95">
        <v>9355.8577100000002</v>
      </c>
      <c r="I15" s="95">
        <v>9645.0686800000003</v>
      </c>
      <c r="J15" s="95">
        <v>6435.0526799999998</v>
      </c>
      <c r="K15" s="95">
        <v>11666.640429999999</v>
      </c>
      <c r="L15" s="95">
        <v>3254.0841299999997</v>
      </c>
      <c r="M15" s="95">
        <v>4514.0011599999998</v>
      </c>
      <c r="N15" s="95">
        <v>16521.127519999998</v>
      </c>
      <c r="O15" s="95">
        <v>8226.7507999999998</v>
      </c>
      <c r="P15" s="95">
        <v>4232.5995499999999</v>
      </c>
      <c r="Q15" s="95">
        <v>1252.87994</v>
      </c>
      <c r="R15" s="95">
        <v>7001.87212</v>
      </c>
      <c r="S15" s="95">
        <v>14902.461130000002</v>
      </c>
      <c r="T15" s="95">
        <v>4233.2038200000006</v>
      </c>
      <c r="U15" s="95">
        <v>17877.169819999999</v>
      </c>
      <c r="V15" s="95">
        <v>16961.537270000001</v>
      </c>
      <c r="W15" s="95">
        <v>6086.02549</v>
      </c>
      <c r="X15" s="95">
        <v>15447.317519999999</v>
      </c>
      <c r="Y15" s="95">
        <v>8284.8434199999992</v>
      </c>
      <c r="Z15" s="95">
        <v>12257.512710000001</v>
      </c>
      <c r="AA15" s="95">
        <v>3638.9202700000001</v>
      </c>
      <c r="AB15" s="95">
        <v>17574.66963</v>
      </c>
      <c r="AC15" s="95">
        <v>18309.387440000002</v>
      </c>
      <c r="AD15" s="95">
        <v>2032.2397599999999</v>
      </c>
      <c r="AE15" s="95">
        <v>22704.596079999999</v>
      </c>
      <c r="AF15" s="95">
        <v>1153.2447099999999</v>
      </c>
      <c r="AG15" s="95">
        <v>3730.98198</v>
      </c>
      <c r="AH15" s="95">
        <v>3495.2648100000001</v>
      </c>
      <c r="AI15" s="95">
        <v>667.31732</v>
      </c>
      <c r="AJ15" s="95">
        <v>2047.86455</v>
      </c>
      <c r="AK15" s="95">
        <v>0</v>
      </c>
      <c r="AL15" s="95">
        <v>8538.6563000000006</v>
      </c>
      <c r="AM15" s="95">
        <v>910.00004000000001</v>
      </c>
      <c r="AN15" s="95">
        <v>11902.090609999999</v>
      </c>
      <c r="AO15" s="95">
        <v>3564.6932400000001</v>
      </c>
      <c r="AP15" s="95">
        <v>1528.15642</v>
      </c>
      <c r="AQ15" s="95">
        <v>424103.26269999996</v>
      </c>
      <c r="AR15" s="160">
        <v>5.6483175816197995E-2</v>
      </c>
    </row>
    <row r="16" spans="1:44">
      <c r="A16" s="100" t="s">
        <v>729</v>
      </c>
      <c r="B16" s="95">
        <v>77507.322159999996</v>
      </c>
      <c r="C16" s="95">
        <v>56083.779090000004</v>
      </c>
      <c r="D16" s="95">
        <v>28213.313409999999</v>
      </c>
      <c r="E16" s="95">
        <v>5507.1792300000006</v>
      </c>
      <c r="F16" s="95">
        <v>15515.98077</v>
      </c>
      <c r="G16" s="95">
        <v>36639.24093</v>
      </c>
      <c r="H16" s="95">
        <v>20530.506890000001</v>
      </c>
      <c r="I16" s="95">
        <v>24538.846850000002</v>
      </c>
      <c r="J16" s="95">
        <v>18615.43621</v>
      </c>
      <c r="K16" s="95">
        <v>22104.035350000002</v>
      </c>
      <c r="L16" s="95">
        <v>10094.34374</v>
      </c>
      <c r="M16" s="95">
        <v>9595.8481499999998</v>
      </c>
      <c r="N16" s="95">
        <v>33651.15943</v>
      </c>
      <c r="O16" s="95">
        <v>18481.809239999999</v>
      </c>
      <c r="P16" s="95">
        <v>16769.80845</v>
      </c>
      <c r="Q16" s="95">
        <v>1583.2194399999998</v>
      </c>
      <c r="R16" s="95">
        <v>14696.012560000001</v>
      </c>
      <c r="S16" s="95">
        <v>27222.129120000001</v>
      </c>
      <c r="T16" s="95">
        <v>10280.318539999998</v>
      </c>
      <c r="U16" s="95">
        <v>35679.354319999999</v>
      </c>
      <c r="V16" s="95">
        <v>46724.071389999997</v>
      </c>
      <c r="W16" s="95">
        <v>11769.350339999999</v>
      </c>
      <c r="X16" s="95">
        <v>28468.9486</v>
      </c>
      <c r="Y16" s="95">
        <v>16558.18924</v>
      </c>
      <c r="Z16" s="95">
        <v>17536.33452</v>
      </c>
      <c r="AA16" s="95">
        <v>9044.3491300000005</v>
      </c>
      <c r="AB16" s="95">
        <v>51102.658430000003</v>
      </c>
      <c r="AC16" s="95">
        <v>34207.419609999997</v>
      </c>
      <c r="AD16" s="95">
        <v>8374.7423200000012</v>
      </c>
      <c r="AE16" s="95">
        <v>61199.901969999999</v>
      </c>
      <c r="AF16" s="95">
        <v>3382.0383999999999</v>
      </c>
      <c r="AG16" s="95">
        <v>8507.0258000000013</v>
      </c>
      <c r="AH16" s="95">
        <v>8322.1615700000002</v>
      </c>
      <c r="AI16" s="95">
        <v>2553.8792400000002</v>
      </c>
      <c r="AJ16" s="95">
        <v>5119.8342499999999</v>
      </c>
      <c r="AK16" s="95">
        <v>344.79346999999996</v>
      </c>
      <c r="AL16" s="95">
        <v>18122.429390000001</v>
      </c>
      <c r="AM16" s="95">
        <v>4784.21018</v>
      </c>
      <c r="AN16" s="95">
        <v>22830.488420000001</v>
      </c>
      <c r="AO16" s="95">
        <v>4903.0051599999997</v>
      </c>
      <c r="AP16" s="95">
        <v>3111.4329900000002</v>
      </c>
      <c r="AQ16" s="95">
        <v>850276.90830000001</v>
      </c>
      <c r="AR16" s="160">
        <v>0.11324209061304674</v>
      </c>
    </row>
    <row r="17" spans="1:44">
      <c r="A17" s="100" t="s">
        <v>730</v>
      </c>
      <c r="B17" s="95">
        <v>98354.115689999991</v>
      </c>
      <c r="C17" s="95">
        <v>53914.009279999998</v>
      </c>
      <c r="D17" s="95">
        <v>32685.417000000001</v>
      </c>
      <c r="E17" s="95">
        <v>8987.1190299999998</v>
      </c>
      <c r="F17" s="95">
        <v>16956.307069999999</v>
      </c>
      <c r="G17" s="95">
        <v>42059.33483</v>
      </c>
      <c r="H17" s="95">
        <v>22789.154170000002</v>
      </c>
      <c r="I17" s="95">
        <v>28700.493170000002</v>
      </c>
      <c r="J17" s="95">
        <v>21608.568010000003</v>
      </c>
      <c r="K17" s="95">
        <v>23627.69441</v>
      </c>
      <c r="L17" s="95">
        <v>13453.08324</v>
      </c>
      <c r="M17" s="95">
        <v>8560.4503000000004</v>
      </c>
      <c r="N17" s="95">
        <v>39230.801460000002</v>
      </c>
      <c r="O17" s="95">
        <v>20781.172790000001</v>
      </c>
      <c r="P17" s="95">
        <v>16748.196830000001</v>
      </c>
      <c r="Q17" s="95">
        <v>3283.1006000000002</v>
      </c>
      <c r="R17" s="95">
        <v>15152.53809</v>
      </c>
      <c r="S17" s="95">
        <v>27165.547600000002</v>
      </c>
      <c r="T17" s="95">
        <v>10829.129359999999</v>
      </c>
      <c r="U17" s="95">
        <v>41347.719079999995</v>
      </c>
      <c r="V17" s="95">
        <v>62912.940119999999</v>
      </c>
      <c r="W17" s="95">
        <v>14894.165349999999</v>
      </c>
      <c r="X17" s="95">
        <v>25014.801829999997</v>
      </c>
      <c r="Y17" s="95">
        <v>22281.594430000001</v>
      </c>
      <c r="Z17" s="95">
        <v>19237.25088</v>
      </c>
      <c r="AA17" s="95">
        <v>11222.289150000001</v>
      </c>
      <c r="AB17" s="95">
        <v>37902.618750000001</v>
      </c>
      <c r="AC17" s="95">
        <v>34097.141380000001</v>
      </c>
      <c r="AD17" s="95">
        <v>7369.1277800000007</v>
      </c>
      <c r="AE17" s="95">
        <v>53974.638310000002</v>
      </c>
      <c r="AF17" s="95">
        <v>5120.2384800000009</v>
      </c>
      <c r="AG17" s="95">
        <v>10863.384380000001</v>
      </c>
      <c r="AH17" s="95">
        <v>6877.6436399999993</v>
      </c>
      <c r="AI17" s="95">
        <v>1913.1209199999998</v>
      </c>
      <c r="AJ17" s="95">
        <v>3867.6888799999997</v>
      </c>
      <c r="AK17" s="95">
        <v>390.14977000000005</v>
      </c>
      <c r="AL17" s="95">
        <v>20924.627780000003</v>
      </c>
      <c r="AM17" s="95">
        <v>4267.0721900000008</v>
      </c>
      <c r="AN17" s="95">
        <v>25099.23314</v>
      </c>
      <c r="AO17" s="95">
        <v>8024.4423399999996</v>
      </c>
      <c r="AP17" s="95">
        <v>3042.2597299999998</v>
      </c>
      <c r="AQ17" s="95">
        <v>925530.38124000002</v>
      </c>
      <c r="AR17" s="160">
        <v>0.12326454390847506</v>
      </c>
    </row>
    <row r="18" spans="1:44">
      <c r="A18" s="100" t="s">
        <v>731</v>
      </c>
      <c r="B18" s="95">
        <v>132290.77651</v>
      </c>
      <c r="C18" s="95">
        <v>50556.499229999994</v>
      </c>
      <c r="D18" s="95">
        <v>27906.831399999999</v>
      </c>
      <c r="E18" s="95">
        <v>9614.4124200000006</v>
      </c>
      <c r="F18" s="95">
        <v>16217.863869999999</v>
      </c>
      <c r="G18" s="95">
        <v>46266.432209999999</v>
      </c>
      <c r="H18" s="95">
        <v>21927.89977</v>
      </c>
      <c r="I18" s="95">
        <v>24962.841519999998</v>
      </c>
      <c r="J18" s="95">
        <v>20901.027879999998</v>
      </c>
      <c r="K18" s="95">
        <v>21544.483620000003</v>
      </c>
      <c r="L18" s="95">
        <v>19056.994010000002</v>
      </c>
      <c r="M18" s="95">
        <v>9236.1549600000017</v>
      </c>
      <c r="N18" s="95">
        <v>44983.765079999997</v>
      </c>
      <c r="O18" s="95">
        <v>23573.406489999998</v>
      </c>
      <c r="P18" s="95">
        <v>15351.144259999999</v>
      </c>
      <c r="Q18" s="95">
        <v>5312.9317699999992</v>
      </c>
      <c r="R18" s="95">
        <v>12860.161769999999</v>
      </c>
      <c r="S18" s="95">
        <v>25306.91259</v>
      </c>
      <c r="T18" s="95">
        <v>14512.400710000002</v>
      </c>
      <c r="U18" s="95">
        <v>48846.359090000005</v>
      </c>
      <c r="V18" s="95">
        <v>86615.51204999999</v>
      </c>
      <c r="W18" s="95">
        <v>15193.17175</v>
      </c>
      <c r="X18" s="95">
        <v>22693.850890000002</v>
      </c>
      <c r="Y18" s="95">
        <v>20144.855820000001</v>
      </c>
      <c r="Z18" s="95">
        <v>13005.56443</v>
      </c>
      <c r="AA18" s="95">
        <v>12257.906220000001</v>
      </c>
      <c r="AB18" s="95">
        <v>49106.945070000002</v>
      </c>
      <c r="AC18" s="95">
        <v>34955.58743</v>
      </c>
      <c r="AD18" s="95">
        <v>7802.43235</v>
      </c>
      <c r="AE18" s="95">
        <v>66138.656629999998</v>
      </c>
      <c r="AF18" s="95">
        <v>6499.6748799999996</v>
      </c>
      <c r="AG18" s="95">
        <v>13864.405369999999</v>
      </c>
      <c r="AH18" s="95">
        <v>6898.6983799999998</v>
      </c>
      <c r="AI18" s="95">
        <v>1493.63968</v>
      </c>
      <c r="AJ18" s="95">
        <v>2622.38589</v>
      </c>
      <c r="AK18" s="95">
        <v>559.37155000000007</v>
      </c>
      <c r="AL18" s="95">
        <v>14660.056329999999</v>
      </c>
      <c r="AM18" s="95">
        <v>3802.46425</v>
      </c>
      <c r="AN18" s="95">
        <v>24368.49035</v>
      </c>
      <c r="AO18" s="95">
        <v>7313.0961500000003</v>
      </c>
      <c r="AP18" s="95">
        <v>4347.0945599999995</v>
      </c>
      <c r="AQ18" s="95">
        <v>1005573.15919</v>
      </c>
      <c r="AR18" s="160">
        <v>0.13392484930434473</v>
      </c>
    </row>
    <row r="19" spans="1:44">
      <c r="A19" s="100" t="s">
        <v>732</v>
      </c>
      <c r="B19" s="95">
        <v>47654.936649999996</v>
      </c>
      <c r="C19" s="95">
        <v>8146.0317000000005</v>
      </c>
      <c r="D19" s="95">
        <v>3857.2965399999998</v>
      </c>
      <c r="E19" s="95">
        <v>1712.06573</v>
      </c>
      <c r="F19" s="95">
        <v>2208.4369300000003</v>
      </c>
      <c r="G19" s="95">
        <v>8544.5518000000011</v>
      </c>
      <c r="H19" s="95">
        <v>3366.4624700000004</v>
      </c>
      <c r="I19" s="95">
        <v>2959.7049700000002</v>
      </c>
      <c r="J19" s="95">
        <v>3346.16453</v>
      </c>
      <c r="K19" s="95">
        <v>2276.66642</v>
      </c>
      <c r="L19" s="95">
        <v>4043.35484</v>
      </c>
      <c r="M19" s="95">
        <v>1356.3983899999998</v>
      </c>
      <c r="N19" s="95">
        <v>6603.0979400000006</v>
      </c>
      <c r="O19" s="95">
        <v>2941.3573799999999</v>
      </c>
      <c r="P19" s="95">
        <v>1951.4147600000001</v>
      </c>
      <c r="Q19" s="95">
        <v>1191.1171000000002</v>
      </c>
      <c r="R19" s="95">
        <v>2907.3390099999997</v>
      </c>
      <c r="S19" s="95">
        <v>3032.2608799999998</v>
      </c>
      <c r="T19" s="95">
        <v>2027.8970900000002</v>
      </c>
      <c r="U19" s="95">
        <v>7670.0493699999997</v>
      </c>
      <c r="V19" s="95">
        <v>14961.56314</v>
      </c>
      <c r="W19" s="95">
        <v>2211.1527700000001</v>
      </c>
      <c r="X19" s="95">
        <v>2262.0180099999998</v>
      </c>
      <c r="Y19" s="95">
        <v>2514.0902999999998</v>
      </c>
      <c r="Z19" s="95">
        <v>1742.88454</v>
      </c>
      <c r="AA19" s="95">
        <v>1619.86438</v>
      </c>
      <c r="AB19" s="95">
        <v>7004.9151199999997</v>
      </c>
      <c r="AC19" s="95">
        <v>5059.0657099999999</v>
      </c>
      <c r="AD19" s="95">
        <v>986.32754</v>
      </c>
      <c r="AE19" s="95">
        <v>6693.52232</v>
      </c>
      <c r="AF19" s="95">
        <v>1550.4970000000001</v>
      </c>
      <c r="AG19" s="95">
        <v>3069.22687</v>
      </c>
      <c r="AH19" s="95">
        <v>985.2428000000001</v>
      </c>
      <c r="AI19" s="95">
        <v>266.49516</v>
      </c>
      <c r="AJ19" s="95">
        <v>354.34596999999997</v>
      </c>
      <c r="AK19" s="95">
        <v>107.90243</v>
      </c>
      <c r="AL19" s="95">
        <v>1506.2434599999999</v>
      </c>
      <c r="AM19" s="95">
        <v>436.81559999999996</v>
      </c>
      <c r="AN19" s="95">
        <v>4141.3795600000003</v>
      </c>
      <c r="AO19" s="95">
        <v>1374.0159799999999</v>
      </c>
      <c r="AP19" s="95">
        <v>845.65854999999999</v>
      </c>
      <c r="AQ19" s="95">
        <v>177489.83171</v>
      </c>
      <c r="AR19" s="160">
        <v>2.3638557520730255E-2</v>
      </c>
    </row>
    <row r="20" spans="1:44">
      <c r="A20" s="100" t="s">
        <v>733</v>
      </c>
      <c r="B20" s="95">
        <v>36052.078420000005</v>
      </c>
      <c r="C20" s="95">
        <v>10936.95572</v>
      </c>
      <c r="D20" s="95">
        <v>7282.7894000000006</v>
      </c>
      <c r="E20" s="95">
        <v>2778.9278899999999</v>
      </c>
      <c r="F20" s="95">
        <v>2870.0047799999998</v>
      </c>
      <c r="G20" s="95">
        <v>20112.539510000002</v>
      </c>
      <c r="H20" s="95">
        <v>5054.8448799999996</v>
      </c>
      <c r="I20" s="95">
        <v>4596.8528299999998</v>
      </c>
      <c r="J20" s="95">
        <v>5633.6961600000004</v>
      </c>
      <c r="K20" s="95">
        <v>3278.1359400000001</v>
      </c>
      <c r="L20" s="95">
        <v>6583.4997300000005</v>
      </c>
      <c r="M20" s="95">
        <v>2136.2571499999999</v>
      </c>
      <c r="N20" s="95">
        <v>8537.8984600000003</v>
      </c>
      <c r="O20" s="95">
        <v>3677.2834600000001</v>
      </c>
      <c r="P20" s="95">
        <v>2622.5261700000001</v>
      </c>
      <c r="Q20" s="95">
        <v>4450.18012</v>
      </c>
      <c r="R20" s="95">
        <v>4011.5891499999998</v>
      </c>
      <c r="S20" s="95">
        <v>3703.46992</v>
      </c>
      <c r="T20" s="95">
        <v>3097.8716300000001</v>
      </c>
      <c r="U20" s="95">
        <v>13314.96947</v>
      </c>
      <c r="V20" s="95">
        <v>23700.930100000001</v>
      </c>
      <c r="W20" s="95">
        <v>2662.1333399999999</v>
      </c>
      <c r="X20" s="95">
        <v>2240.7948900000001</v>
      </c>
      <c r="Y20" s="95">
        <v>3174.1025399999999</v>
      </c>
      <c r="Z20" s="95">
        <v>3429.9619199999997</v>
      </c>
      <c r="AA20" s="95">
        <v>2613.4572400000002</v>
      </c>
      <c r="AB20" s="95">
        <v>8400.2048400000003</v>
      </c>
      <c r="AC20" s="95">
        <v>6701.9005099999995</v>
      </c>
      <c r="AD20" s="95">
        <v>2788.2346600000001</v>
      </c>
      <c r="AE20" s="95">
        <v>8155.6380799999997</v>
      </c>
      <c r="AF20" s="95">
        <v>3738.5643599999999</v>
      </c>
      <c r="AG20" s="95">
        <v>3565.6981800000003</v>
      </c>
      <c r="AH20" s="95">
        <v>2726.1048700000001</v>
      </c>
      <c r="AI20" s="95">
        <v>566.96084999999994</v>
      </c>
      <c r="AJ20" s="95">
        <v>1044.662</v>
      </c>
      <c r="AK20" s="95">
        <v>422.17874</v>
      </c>
      <c r="AL20" s="95">
        <v>2475.10608</v>
      </c>
      <c r="AM20" s="95">
        <v>576.52531999999997</v>
      </c>
      <c r="AN20" s="95">
        <v>6294.7675099999997</v>
      </c>
      <c r="AO20" s="95">
        <v>4723.60941</v>
      </c>
      <c r="AP20" s="95">
        <v>1957.75542</v>
      </c>
      <c r="AQ20" s="95">
        <v>242691.66164999999</v>
      </c>
      <c r="AR20" s="160">
        <v>3.2322306852420699E-2</v>
      </c>
    </row>
    <row r="21" spans="1:44">
      <c r="A21" s="72" t="s">
        <v>156</v>
      </c>
      <c r="B21" s="57">
        <v>1179674.20315</v>
      </c>
      <c r="C21" s="57">
        <v>864500.72811999999</v>
      </c>
      <c r="D21" s="57">
        <v>373578.58867000003</v>
      </c>
      <c r="E21" s="57">
        <v>90750.769400000005</v>
      </c>
      <c r="F21" s="57">
        <v>203705.34762999997</v>
      </c>
      <c r="G21" s="57">
        <v>285647.66301999998</v>
      </c>
      <c r="H21" s="57">
        <v>173779.67666999999</v>
      </c>
      <c r="I21" s="57">
        <v>165325.55815999996</v>
      </c>
      <c r="J21" s="57">
        <v>152669.53821</v>
      </c>
      <c r="K21" s="57">
        <v>117114.82738</v>
      </c>
      <c r="L21" s="57">
        <v>74066.493289999999</v>
      </c>
      <c r="M21" s="57">
        <v>64644.966489999999</v>
      </c>
      <c r="N21" s="57">
        <v>248677.91628999996</v>
      </c>
      <c r="O21" s="57">
        <v>139918.51467</v>
      </c>
      <c r="P21" s="57">
        <v>82915.856799999994</v>
      </c>
      <c r="Q21" s="57">
        <v>56047.485559999994</v>
      </c>
      <c r="R21" s="57">
        <v>91399.414239999998</v>
      </c>
      <c r="S21" s="57">
        <v>172890.69233999998</v>
      </c>
      <c r="T21" s="57">
        <v>65940.358550000004</v>
      </c>
      <c r="U21" s="57">
        <v>270805.57855999999</v>
      </c>
      <c r="V21" s="57">
        <v>317255.05307999998</v>
      </c>
      <c r="W21" s="57">
        <v>105602.66098999999</v>
      </c>
      <c r="X21" s="57">
        <v>250044.39986999999</v>
      </c>
      <c r="Y21" s="57">
        <v>105112.67043999999</v>
      </c>
      <c r="Z21" s="57">
        <v>238362.26157000003</v>
      </c>
      <c r="AA21" s="57">
        <v>105982.09186</v>
      </c>
      <c r="AB21" s="57">
        <v>287961.13622000004</v>
      </c>
      <c r="AC21" s="57">
        <v>275261.859</v>
      </c>
      <c r="AD21" s="57">
        <v>68841.371400000018</v>
      </c>
      <c r="AE21" s="57">
        <v>275609.25874000002</v>
      </c>
      <c r="AF21" s="57">
        <v>28529.8207</v>
      </c>
      <c r="AG21" s="57">
        <v>64439.154340000001</v>
      </c>
      <c r="AH21" s="57">
        <v>56373.230490000009</v>
      </c>
      <c r="AI21" s="57">
        <v>15182.540939999999</v>
      </c>
      <c r="AJ21" s="57">
        <v>45475.511569999995</v>
      </c>
      <c r="AK21" s="57">
        <v>6056.8345300000001</v>
      </c>
      <c r="AL21" s="57">
        <v>118976.58587000001</v>
      </c>
      <c r="AM21" s="57">
        <v>24971.059860000005</v>
      </c>
      <c r="AN21" s="57">
        <v>158117.97814000002</v>
      </c>
      <c r="AO21" s="57">
        <v>63581.278519999993</v>
      </c>
      <c r="AP21" s="57">
        <v>22697.328150000001</v>
      </c>
      <c r="AQ21" s="57">
        <v>7508488.2634799993</v>
      </c>
      <c r="AR21" s="161">
        <v>1</v>
      </c>
    </row>
    <row r="22" spans="1:44">
      <c r="A22" s="54" t="s">
        <v>734</v>
      </c>
      <c r="B22" s="160">
        <v>0.15711207925671714</v>
      </c>
      <c r="C22" s="160">
        <v>0.11513645593944435</v>
      </c>
      <c r="D22" s="160">
        <v>4.9754168290709368E-2</v>
      </c>
      <c r="E22" s="160">
        <v>1.2086423553646105E-2</v>
      </c>
      <c r="F22" s="160">
        <v>2.7130008129704071E-2</v>
      </c>
      <c r="G22" s="160">
        <v>3.8043298863413198E-2</v>
      </c>
      <c r="H22" s="160">
        <v>2.3144429420664418E-2</v>
      </c>
      <c r="I22" s="160">
        <v>2.2018487924408851E-2</v>
      </c>
      <c r="J22" s="160">
        <v>2.033292626327439E-2</v>
      </c>
      <c r="K22" s="160">
        <v>1.5597657380597698E-2</v>
      </c>
      <c r="L22" s="160">
        <v>9.8643682577552582E-3</v>
      </c>
      <c r="M22" s="160">
        <v>8.6095848087586468E-3</v>
      </c>
      <c r="N22" s="160">
        <v>3.3119571818408078E-2</v>
      </c>
      <c r="O22" s="160">
        <v>1.8634711776875205E-2</v>
      </c>
      <c r="P22" s="160">
        <v>1.104294951132687E-2</v>
      </c>
      <c r="Q22" s="160">
        <v>7.4645499324551608E-3</v>
      </c>
      <c r="R22" s="160">
        <v>1.2172811760864179E-2</v>
      </c>
      <c r="S22" s="160">
        <v>2.3026032174933361E-2</v>
      </c>
      <c r="T22" s="160">
        <v>8.7821084932266074E-3</v>
      </c>
      <c r="U22" s="160">
        <v>3.6066591443866529E-2</v>
      </c>
      <c r="V22" s="160">
        <v>4.2252853297124297E-2</v>
      </c>
      <c r="W22" s="160">
        <v>1.4064437112279077E-2</v>
      </c>
      <c r="X22" s="160">
        <v>3.3301563656451739E-2</v>
      </c>
      <c r="Y22" s="160">
        <v>1.3999178896136791E-2</v>
      </c>
      <c r="Z22" s="160">
        <v>3.174570608698335E-2</v>
      </c>
      <c r="AA22" s="160">
        <v>1.4114970702621823E-2</v>
      </c>
      <c r="AB22" s="160">
        <v>3.8351413242608857E-2</v>
      </c>
      <c r="AC22" s="160">
        <v>3.6660090465723508E-2</v>
      </c>
      <c r="AD22" s="160">
        <v>9.1684729314731248E-3</v>
      </c>
      <c r="AE22" s="160">
        <v>3.6706358066844989E-2</v>
      </c>
      <c r="AF22" s="160">
        <v>3.7996757401571979E-3</v>
      </c>
      <c r="AG22" s="160">
        <v>8.5821742112085347E-3</v>
      </c>
      <c r="AH22" s="160">
        <v>7.5079334896466102E-3</v>
      </c>
      <c r="AI22" s="160">
        <v>2.0220502992386999E-3</v>
      </c>
      <c r="AJ22" s="160">
        <v>6.0565469338462038E-3</v>
      </c>
      <c r="AK22" s="160">
        <v>8.0666497934869341E-4</v>
      </c>
      <c r="AL22" s="160">
        <v>1.5845611219595528E-2</v>
      </c>
      <c r="AM22" s="160">
        <v>3.3257107134940815E-3</v>
      </c>
      <c r="AN22" s="160">
        <v>2.1058563667077805E-2</v>
      </c>
      <c r="AO22" s="160">
        <v>8.4679200777669772E-3</v>
      </c>
      <c r="AP22" s="160">
        <v>3.0228892093227232E-3</v>
      </c>
      <c r="AQ22" s="160">
        <v>1</v>
      </c>
      <c r="AR22" s="160"/>
    </row>
    <row r="23" spans="1:44" ht="30" customHeight="1">
      <c r="A23" s="432" t="s">
        <v>735</v>
      </c>
      <c r="B23" s="73" t="s">
        <v>65</v>
      </c>
      <c r="C23" s="73" t="s">
        <v>66</v>
      </c>
      <c r="D23" s="73" t="s">
        <v>67</v>
      </c>
      <c r="E23" s="73" t="s">
        <v>68</v>
      </c>
      <c r="F23" s="73" t="s">
        <v>69</v>
      </c>
      <c r="G23" s="73" t="s">
        <v>70</v>
      </c>
      <c r="H23" s="73" t="s">
        <v>71</v>
      </c>
      <c r="I23" s="73" t="s">
        <v>72</v>
      </c>
      <c r="J23" s="73" t="s">
        <v>73</v>
      </c>
      <c r="K23" s="73" t="s">
        <v>74</v>
      </c>
      <c r="L23" s="73" t="s">
        <v>75</v>
      </c>
      <c r="M23" s="73" t="s">
        <v>76</v>
      </c>
      <c r="N23" s="73" t="s">
        <v>77</v>
      </c>
      <c r="O23" s="73" t="s">
        <v>78</v>
      </c>
      <c r="P23" s="73" t="s">
        <v>79</v>
      </c>
      <c r="Q23" s="73" t="s">
        <v>80</v>
      </c>
      <c r="R23" s="73" t="s">
        <v>81</v>
      </c>
      <c r="S23" s="73" t="s">
        <v>82</v>
      </c>
      <c r="T23" s="73" t="s">
        <v>83</v>
      </c>
      <c r="U23" s="73" t="s">
        <v>84</v>
      </c>
      <c r="V23" s="73" t="s">
        <v>85</v>
      </c>
      <c r="W23" s="73" t="s">
        <v>86</v>
      </c>
      <c r="X23" s="73" t="s">
        <v>87</v>
      </c>
      <c r="Y23" s="73" t="s">
        <v>88</v>
      </c>
      <c r="Z23" s="73" t="s">
        <v>89</v>
      </c>
      <c r="AA23" s="73" t="s">
        <v>90</v>
      </c>
      <c r="AB23" s="73" t="s">
        <v>91</v>
      </c>
      <c r="AC23" s="73" t="s">
        <v>92</v>
      </c>
      <c r="AD23" s="73" t="s">
        <v>93</v>
      </c>
      <c r="AE23" s="73" t="s">
        <v>94</v>
      </c>
      <c r="AF23" s="73" t="s">
        <v>514</v>
      </c>
      <c r="AG23" s="73" t="s">
        <v>1266</v>
      </c>
      <c r="AH23" s="73" t="s">
        <v>1275</v>
      </c>
      <c r="AI23" s="73" t="s">
        <v>1276</v>
      </c>
      <c r="AJ23" s="73" t="s">
        <v>1286</v>
      </c>
      <c r="AK23" s="73" t="s">
        <v>1287</v>
      </c>
      <c r="AL23" s="73" t="s">
        <v>1376</v>
      </c>
      <c r="AM23" s="73" t="s">
        <v>1495</v>
      </c>
      <c r="AN23" s="73" t="s">
        <v>1408</v>
      </c>
      <c r="AO23" s="73" t="s">
        <v>1409</v>
      </c>
      <c r="AP23" s="73" t="s">
        <v>1410</v>
      </c>
      <c r="AQ23" s="176" t="s">
        <v>515</v>
      </c>
      <c r="AR23" s="309" t="s">
        <v>677</v>
      </c>
    </row>
    <row r="24" spans="1:44">
      <c r="A24" s="100" t="s">
        <v>720</v>
      </c>
      <c r="B24" s="95">
        <v>0</v>
      </c>
      <c r="C24" s="95">
        <v>1</v>
      </c>
      <c r="D24" s="95">
        <v>0</v>
      </c>
      <c r="E24" s="95">
        <v>0</v>
      </c>
      <c r="F24" s="95">
        <v>0</v>
      </c>
      <c r="G24" s="95">
        <v>0</v>
      </c>
      <c r="H24" s="95">
        <v>0</v>
      </c>
      <c r="I24" s="95">
        <v>0</v>
      </c>
      <c r="J24" s="95">
        <v>0</v>
      </c>
      <c r="K24" s="95">
        <v>0</v>
      </c>
      <c r="L24" s="95">
        <v>0</v>
      </c>
      <c r="M24" s="95">
        <v>0</v>
      </c>
      <c r="N24" s="95">
        <v>0</v>
      </c>
      <c r="O24" s="95">
        <v>0</v>
      </c>
      <c r="P24" s="95">
        <v>0</v>
      </c>
      <c r="Q24" s="95">
        <v>0</v>
      </c>
      <c r="R24" s="95">
        <v>0</v>
      </c>
      <c r="S24" s="95">
        <v>0</v>
      </c>
      <c r="T24" s="95">
        <v>0</v>
      </c>
      <c r="U24" s="95">
        <v>0</v>
      </c>
      <c r="V24" s="95">
        <v>0</v>
      </c>
      <c r="W24" s="95">
        <v>0</v>
      </c>
      <c r="X24" s="95">
        <v>0</v>
      </c>
      <c r="Y24" s="95">
        <v>0</v>
      </c>
      <c r="Z24" s="95">
        <v>0</v>
      </c>
      <c r="AA24" s="95">
        <v>0</v>
      </c>
      <c r="AB24" s="95">
        <v>0</v>
      </c>
      <c r="AC24" s="95">
        <v>0</v>
      </c>
      <c r="AD24" s="95">
        <v>0</v>
      </c>
      <c r="AE24" s="95">
        <v>0</v>
      </c>
      <c r="AF24" s="95">
        <v>0</v>
      </c>
      <c r="AG24" s="95">
        <v>0</v>
      </c>
      <c r="AH24" s="95">
        <v>0</v>
      </c>
      <c r="AI24" s="95">
        <v>0</v>
      </c>
      <c r="AJ24" s="95">
        <v>0</v>
      </c>
      <c r="AK24" s="95">
        <v>0</v>
      </c>
      <c r="AL24" s="95">
        <v>0</v>
      </c>
      <c r="AM24" s="95">
        <v>0</v>
      </c>
      <c r="AN24" s="95">
        <v>0</v>
      </c>
      <c r="AO24" s="95">
        <v>0</v>
      </c>
      <c r="AP24" s="95">
        <v>0</v>
      </c>
      <c r="AQ24" s="95">
        <v>1</v>
      </c>
      <c r="AR24" s="160">
        <v>8.9649756331962287E-7</v>
      </c>
    </row>
    <row r="25" spans="1:44">
      <c r="A25" s="100" t="s">
        <v>721</v>
      </c>
      <c r="B25" s="95">
        <v>5</v>
      </c>
      <c r="C25" s="95">
        <v>2</v>
      </c>
      <c r="D25" s="95">
        <v>0</v>
      </c>
      <c r="E25" s="95">
        <v>0</v>
      </c>
      <c r="F25" s="95">
        <v>0</v>
      </c>
      <c r="G25" s="95">
        <v>0</v>
      </c>
      <c r="H25" s="95">
        <v>0</v>
      </c>
      <c r="I25" s="95">
        <v>0</v>
      </c>
      <c r="J25" s="95">
        <v>0</v>
      </c>
      <c r="K25" s="95">
        <v>0</v>
      </c>
      <c r="L25" s="95">
        <v>0</v>
      </c>
      <c r="M25" s="95">
        <v>0</v>
      </c>
      <c r="N25" s="95">
        <v>0</v>
      </c>
      <c r="O25" s="95">
        <v>0</v>
      </c>
      <c r="P25" s="95">
        <v>0</v>
      </c>
      <c r="Q25" s="95">
        <v>0</v>
      </c>
      <c r="R25" s="95">
        <v>0</v>
      </c>
      <c r="S25" s="95">
        <v>0</v>
      </c>
      <c r="T25" s="95">
        <v>0</v>
      </c>
      <c r="U25" s="95">
        <v>0</v>
      </c>
      <c r="V25" s="95">
        <v>0</v>
      </c>
      <c r="W25" s="95">
        <v>0</v>
      </c>
      <c r="X25" s="95">
        <v>0</v>
      </c>
      <c r="Y25" s="95">
        <v>0</v>
      </c>
      <c r="Z25" s="95">
        <v>1</v>
      </c>
      <c r="AA25" s="95">
        <v>0</v>
      </c>
      <c r="AB25" s="95">
        <v>0</v>
      </c>
      <c r="AC25" s="95">
        <v>0</v>
      </c>
      <c r="AD25" s="95">
        <v>0</v>
      </c>
      <c r="AE25" s="95">
        <v>0</v>
      </c>
      <c r="AF25" s="95">
        <v>0</v>
      </c>
      <c r="AG25" s="95">
        <v>0</v>
      </c>
      <c r="AH25" s="95">
        <v>0</v>
      </c>
      <c r="AI25" s="95">
        <v>0</v>
      </c>
      <c r="AJ25" s="95">
        <v>0</v>
      </c>
      <c r="AK25" s="95">
        <v>0</v>
      </c>
      <c r="AL25" s="95">
        <v>0</v>
      </c>
      <c r="AM25" s="95">
        <v>0</v>
      </c>
      <c r="AN25" s="95">
        <v>0</v>
      </c>
      <c r="AO25" s="95">
        <v>0</v>
      </c>
      <c r="AP25" s="95">
        <v>0</v>
      </c>
      <c r="AQ25" s="95">
        <v>8</v>
      </c>
      <c r="AR25" s="160">
        <v>7.1719805065569829E-6</v>
      </c>
    </row>
    <row r="26" spans="1:44">
      <c r="A26" s="100" t="s">
        <v>722</v>
      </c>
      <c r="B26" s="95">
        <v>16</v>
      </c>
      <c r="C26" s="95">
        <v>19</v>
      </c>
      <c r="D26" s="95">
        <v>1</v>
      </c>
      <c r="E26" s="95">
        <v>0</v>
      </c>
      <c r="F26" s="95">
        <v>0</v>
      </c>
      <c r="G26" s="95">
        <v>3</v>
      </c>
      <c r="H26" s="95">
        <v>1</v>
      </c>
      <c r="I26" s="95">
        <v>0</v>
      </c>
      <c r="J26" s="95">
        <v>0</v>
      </c>
      <c r="K26" s="95">
        <v>0</v>
      </c>
      <c r="L26" s="95">
        <v>0</v>
      </c>
      <c r="M26" s="95">
        <v>0</v>
      </c>
      <c r="N26" s="95">
        <v>0</v>
      </c>
      <c r="O26" s="95">
        <v>0</v>
      </c>
      <c r="P26" s="95">
        <v>0</v>
      </c>
      <c r="Q26" s="95">
        <v>0</v>
      </c>
      <c r="R26" s="95">
        <v>0</v>
      </c>
      <c r="S26" s="95">
        <v>0</v>
      </c>
      <c r="T26" s="95">
        <v>0</v>
      </c>
      <c r="U26" s="95">
        <v>0</v>
      </c>
      <c r="V26" s="95">
        <v>0</v>
      </c>
      <c r="W26" s="95">
        <v>0</v>
      </c>
      <c r="X26" s="95">
        <v>1</v>
      </c>
      <c r="Y26" s="95">
        <v>0</v>
      </c>
      <c r="Z26" s="95">
        <v>2</v>
      </c>
      <c r="AA26" s="95">
        <v>3</v>
      </c>
      <c r="AB26" s="95">
        <v>0</v>
      </c>
      <c r="AC26" s="95">
        <v>0</v>
      </c>
      <c r="AD26" s="95">
        <v>0</v>
      </c>
      <c r="AE26" s="95">
        <v>0</v>
      </c>
      <c r="AF26" s="95">
        <v>0</v>
      </c>
      <c r="AG26" s="95">
        <v>0</v>
      </c>
      <c r="AH26" s="95">
        <v>0</v>
      </c>
      <c r="AI26" s="95">
        <v>0</v>
      </c>
      <c r="AJ26" s="95">
        <v>1</v>
      </c>
      <c r="AK26" s="95">
        <v>0</v>
      </c>
      <c r="AL26" s="95">
        <v>0</v>
      </c>
      <c r="AM26" s="95">
        <v>0</v>
      </c>
      <c r="AN26" s="95">
        <v>2</v>
      </c>
      <c r="AO26" s="95">
        <v>1</v>
      </c>
      <c r="AP26" s="95">
        <v>0</v>
      </c>
      <c r="AQ26" s="95">
        <v>50</v>
      </c>
      <c r="AR26" s="160">
        <v>4.4824878165981146E-5</v>
      </c>
    </row>
    <row r="27" spans="1:44">
      <c r="A27" s="100" t="s">
        <v>723</v>
      </c>
      <c r="B27" s="95">
        <v>54</v>
      </c>
      <c r="C27" s="95">
        <v>51</v>
      </c>
      <c r="D27" s="95">
        <v>23</v>
      </c>
      <c r="E27" s="95">
        <v>5</v>
      </c>
      <c r="F27" s="95">
        <v>20</v>
      </c>
      <c r="G27" s="95">
        <v>5</v>
      </c>
      <c r="H27" s="95">
        <v>9</v>
      </c>
      <c r="I27" s="95">
        <v>4</v>
      </c>
      <c r="J27" s="95">
        <v>8</v>
      </c>
      <c r="K27" s="95">
        <v>1</v>
      </c>
      <c r="L27" s="95">
        <v>1</v>
      </c>
      <c r="M27" s="95">
        <v>0</v>
      </c>
      <c r="N27" s="95">
        <v>3</v>
      </c>
      <c r="O27" s="95">
        <v>3</v>
      </c>
      <c r="P27" s="95">
        <v>1</v>
      </c>
      <c r="Q27" s="95">
        <v>3</v>
      </c>
      <c r="R27" s="95">
        <v>0</v>
      </c>
      <c r="S27" s="95">
        <v>2</v>
      </c>
      <c r="T27" s="95">
        <v>0</v>
      </c>
      <c r="U27" s="95">
        <v>2</v>
      </c>
      <c r="V27" s="95">
        <v>0</v>
      </c>
      <c r="W27" s="95">
        <v>4</v>
      </c>
      <c r="X27" s="95">
        <v>10</v>
      </c>
      <c r="Y27" s="95">
        <v>0</v>
      </c>
      <c r="Z27" s="95">
        <v>23</v>
      </c>
      <c r="AA27" s="95">
        <v>6</v>
      </c>
      <c r="AB27" s="95">
        <v>5</v>
      </c>
      <c r="AC27" s="95">
        <v>7</v>
      </c>
      <c r="AD27" s="95">
        <v>0</v>
      </c>
      <c r="AE27" s="95">
        <v>3</v>
      </c>
      <c r="AF27" s="95">
        <v>0</v>
      </c>
      <c r="AG27" s="95">
        <v>0</v>
      </c>
      <c r="AH27" s="95">
        <v>0</v>
      </c>
      <c r="AI27" s="95">
        <v>0</v>
      </c>
      <c r="AJ27" s="95">
        <v>4</v>
      </c>
      <c r="AK27" s="95">
        <v>0</v>
      </c>
      <c r="AL27" s="95">
        <v>0</v>
      </c>
      <c r="AM27" s="95">
        <v>0</v>
      </c>
      <c r="AN27" s="95">
        <v>2</v>
      </c>
      <c r="AO27" s="95">
        <v>0</v>
      </c>
      <c r="AP27" s="95">
        <v>0</v>
      </c>
      <c r="AQ27" s="95">
        <v>259</v>
      </c>
      <c r="AR27" s="160">
        <v>2.3219286889978233E-4</v>
      </c>
    </row>
    <row r="28" spans="1:44">
      <c r="A28" s="100" t="s">
        <v>724</v>
      </c>
      <c r="B28" s="95">
        <v>123</v>
      </c>
      <c r="C28" s="95">
        <v>127</v>
      </c>
      <c r="D28" s="95">
        <v>52</v>
      </c>
      <c r="E28" s="95">
        <v>11</v>
      </c>
      <c r="F28" s="95">
        <v>31</v>
      </c>
      <c r="G28" s="95">
        <v>17</v>
      </c>
      <c r="H28" s="95">
        <v>23</v>
      </c>
      <c r="I28" s="95">
        <v>9</v>
      </c>
      <c r="J28" s="95">
        <v>21</v>
      </c>
      <c r="K28" s="95">
        <v>3</v>
      </c>
      <c r="L28" s="95">
        <v>1</v>
      </c>
      <c r="M28" s="95">
        <v>8</v>
      </c>
      <c r="N28" s="95">
        <v>15</v>
      </c>
      <c r="O28" s="95">
        <v>15</v>
      </c>
      <c r="P28" s="95">
        <v>3</v>
      </c>
      <c r="Q28" s="95">
        <v>11</v>
      </c>
      <c r="R28" s="95">
        <v>8</v>
      </c>
      <c r="S28" s="95">
        <v>5</v>
      </c>
      <c r="T28" s="95">
        <v>2</v>
      </c>
      <c r="U28" s="95">
        <v>12</v>
      </c>
      <c r="V28" s="95">
        <v>6</v>
      </c>
      <c r="W28" s="95">
        <v>13</v>
      </c>
      <c r="X28" s="95">
        <v>33</v>
      </c>
      <c r="Y28" s="95">
        <v>4</v>
      </c>
      <c r="Z28" s="95">
        <v>32</v>
      </c>
      <c r="AA28" s="95">
        <v>18</v>
      </c>
      <c r="AB28" s="95">
        <v>21</v>
      </c>
      <c r="AC28" s="95">
        <v>24</v>
      </c>
      <c r="AD28" s="95">
        <v>11</v>
      </c>
      <c r="AE28" s="95">
        <v>2</v>
      </c>
      <c r="AF28" s="95">
        <v>0</v>
      </c>
      <c r="AG28" s="95">
        <v>3</v>
      </c>
      <c r="AH28" s="95">
        <v>5</v>
      </c>
      <c r="AI28" s="95">
        <v>1</v>
      </c>
      <c r="AJ28" s="95">
        <v>9</v>
      </c>
      <c r="AK28" s="95">
        <v>1</v>
      </c>
      <c r="AL28" s="95">
        <v>8</v>
      </c>
      <c r="AM28" s="95">
        <v>0</v>
      </c>
      <c r="AN28" s="95">
        <v>8</v>
      </c>
      <c r="AO28" s="95">
        <v>9</v>
      </c>
      <c r="AP28" s="95">
        <v>0</v>
      </c>
      <c r="AQ28" s="95">
        <v>705</v>
      </c>
      <c r="AR28" s="160">
        <v>6.3203078214033417E-4</v>
      </c>
    </row>
    <row r="29" spans="1:44">
      <c r="A29" s="100" t="s">
        <v>725</v>
      </c>
      <c r="B29" s="95">
        <v>296</v>
      </c>
      <c r="C29" s="95">
        <v>290</v>
      </c>
      <c r="D29" s="95">
        <v>121</v>
      </c>
      <c r="E29" s="95">
        <v>43</v>
      </c>
      <c r="F29" s="95">
        <v>71</v>
      </c>
      <c r="G29" s="95">
        <v>46</v>
      </c>
      <c r="H29" s="95">
        <v>46</v>
      </c>
      <c r="I29" s="95">
        <v>39</v>
      </c>
      <c r="J29" s="95">
        <v>35</v>
      </c>
      <c r="K29" s="95">
        <v>6</v>
      </c>
      <c r="L29" s="95">
        <v>9</v>
      </c>
      <c r="M29" s="95">
        <v>14</v>
      </c>
      <c r="N29" s="95">
        <v>46</v>
      </c>
      <c r="O29" s="95">
        <v>34</v>
      </c>
      <c r="P29" s="95">
        <v>8</v>
      </c>
      <c r="Q29" s="95">
        <v>25</v>
      </c>
      <c r="R29" s="95">
        <v>16</v>
      </c>
      <c r="S29" s="95">
        <v>31</v>
      </c>
      <c r="T29" s="95">
        <v>12</v>
      </c>
      <c r="U29" s="95">
        <v>68</v>
      </c>
      <c r="V29" s="95">
        <v>31</v>
      </c>
      <c r="W29" s="95">
        <v>17</v>
      </c>
      <c r="X29" s="95">
        <v>87</v>
      </c>
      <c r="Y29" s="95">
        <v>17</v>
      </c>
      <c r="Z29" s="95">
        <v>69</v>
      </c>
      <c r="AA29" s="95">
        <v>18</v>
      </c>
      <c r="AB29" s="95">
        <v>56</v>
      </c>
      <c r="AC29" s="95">
        <v>77</v>
      </c>
      <c r="AD29" s="95">
        <v>23</v>
      </c>
      <c r="AE29" s="95">
        <v>30</v>
      </c>
      <c r="AF29" s="95">
        <v>4</v>
      </c>
      <c r="AG29" s="95">
        <v>14</v>
      </c>
      <c r="AH29" s="95">
        <v>17</v>
      </c>
      <c r="AI29" s="95">
        <v>1</v>
      </c>
      <c r="AJ29" s="95">
        <v>7</v>
      </c>
      <c r="AK29" s="95">
        <v>2</v>
      </c>
      <c r="AL29" s="95">
        <v>29</v>
      </c>
      <c r="AM29" s="95">
        <v>9</v>
      </c>
      <c r="AN29" s="95">
        <v>23</v>
      </c>
      <c r="AO29" s="95">
        <v>21</v>
      </c>
      <c r="AP29" s="95">
        <v>3</v>
      </c>
      <c r="AQ29" s="95">
        <v>1811</v>
      </c>
      <c r="AR29" s="160">
        <v>1.6235570871718371E-3</v>
      </c>
    </row>
    <row r="30" spans="1:44">
      <c r="A30" s="100" t="s">
        <v>726</v>
      </c>
      <c r="B30" s="95">
        <v>476</v>
      </c>
      <c r="C30" s="95">
        <v>340</v>
      </c>
      <c r="D30" s="95">
        <v>186</v>
      </c>
      <c r="E30" s="95">
        <v>30</v>
      </c>
      <c r="F30" s="95">
        <v>81</v>
      </c>
      <c r="G30" s="95">
        <v>98</v>
      </c>
      <c r="H30" s="95">
        <v>42</v>
      </c>
      <c r="I30" s="95">
        <v>62</v>
      </c>
      <c r="J30" s="95">
        <v>48</v>
      </c>
      <c r="K30" s="95">
        <v>45</v>
      </c>
      <c r="L30" s="95">
        <v>13</v>
      </c>
      <c r="M30" s="95">
        <v>24</v>
      </c>
      <c r="N30" s="95">
        <v>105</v>
      </c>
      <c r="O30" s="95">
        <v>51</v>
      </c>
      <c r="P30" s="95">
        <v>21</v>
      </c>
      <c r="Q30" s="95">
        <v>22</v>
      </c>
      <c r="R30" s="95">
        <v>37</v>
      </c>
      <c r="S30" s="95">
        <v>94</v>
      </c>
      <c r="T30" s="95">
        <v>23</v>
      </c>
      <c r="U30" s="95">
        <v>111</v>
      </c>
      <c r="V30" s="95">
        <v>75</v>
      </c>
      <c r="W30" s="95">
        <v>53</v>
      </c>
      <c r="X30" s="95">
        <v>117</v>
      </c>
      <c r="Y30" s="95">
        <v>34</v>
      </c>
      <c r="Z30" s="95">
        <v>111</v>
      </c>
      <c r="AA30" s="95">
        <v>30</v>
      </c>
      <c r="AB30" s="95">
        <v>91</v>
      </c>
      <c r="AC30" s="95">
        <v>126</v>
      </c>
      <c r="AD30" s="95">
        <v>36</v>
      </c>
      <c r="AE30" s="95">
        <v>40</v>
      </c>
      <c r="AF30" s="95">
        <v>10</v>
      </c>
      <c r="AG30" s="95">
        <v>24</v>
      </c>
      <c r="AH30" s="95">
        <v>28</v>
      </c>
      <c r="AI30" s="95">
        <v>8</v>
      </c>
      <c r="AJ30" s="95">
        <v>15</v>
      </c>
      <c r="AK30" s="95">
        <v>6</v>
      </c>
      <c r="AL30" s="95">
        <v>65</v>
      </c>
      <c r="AM30" s="95">
        <v>8</v>
      </c>
      <c r="AN30" s="95">
        <v>66</v>
      </c>
      <c r="AO30" s="95">
        <v>16</v>
      </c>
      <c r="AP30" s="95">
        <v>12</v>
      </c>
      <c r="AQ30" s="95">
        <v>2880</v>
      </c>
      <c r="AR30" s="160">
        <v>2.5819129823605141E-3</v>
      </c>
    </row>
    <row r="31" spans="1:44">
      <c r="A31" s="100" t="s">
        <v>727</v>
      </c>
      <c r="B31" s="95">
        <v>518</v>
      </c>
      <c r="C31" s="95">
        <v>423</v>
      </c>
      <c r="D31" s="95">
        <v>255</v>
      </c>
      <c r="E31" s="95">
        <v>49</v>
      </c>
      <c r="F31" s="95">
        <v>84</v>
      </c>
      <c r="G31" s="95">
        <v>164</v>
      </c>
      <c r="H31" s="95">
        <v>90</v>
      </c>
      <c r="I31" s="95">
        <v>109</v>
      </c>
      <c r="J31" s="95">
        <v>84</v>
      </c>
      <c r="K31" s="95">
        <v>83</v>
      </c>
      <c r="L31" s="95">
        <v>42</v>
      </c>
      <c r="M31" s="95">
        <v>54</v>
      </c>
      <c r="N31" s="95">
        <v>178</v>
      </c>
      <c r="O31" s="95">
        <v>82</v>
      </c>
      <c r="P31" s="95">
        <v>69</v>
      </c>
      <c r="Q31" s="95">
        <v>27</v>
      </c>
      <c r="R31" s="95">
        <v>68</v>
      </c>
      <c r="S31" s="95">
        <v>145</v>
      </c>
      <c r="T31" s="95">
        <v>43</v>
      </c>
      <c r="U31" s="95">
        <v>180</v>
      </c>
      <c r="V31" s="95">
        <v>165</v>
      </c>
      <c r="W31" s="95">
        <v>59</v>
      </c>
      <c r="X31" s="95">
        <v>169</v>
      </c>
      <c r="Y31" s="95">
        <v>78</v>
      </c>
      <c r="Z31" s="95">
        <v>128</v>
      </c>
      <c r="AA31" s="95">
        <v>44</v>
      </c>
      <c r="AB31" s="95">
        <v>217</v>
      </c>
      <c r="AC31" s="95">
        <v>224</v>
      </c>
      <c r="AD31" s="95">
        <v>47</v>
      </c>
      <c r="AE31" s="95">
        <v>150</v>
      </c>
      <c r="AF31" s="95">
        <v>15</v>
      </c>
      <c r="AG31" s="95">
        <v>36</v>
      </c>
      <c r="AH31" s="95">
        <v>43</v>
      </c>
      <c r="AI31" s="95">
        <v>20</v>
      </c>
      <c r="AJ31" s="95">
        <v>31</v>
      </c>
      <c r="AK31" s="95">
        <v>5</v>
      </c>
      <c r="AL31" s="95">
        <v>93</v>
      </c>
      <c r="AM31" s="95">
        <v>23</v>
      </c>
      <c r="AN31" s="95">
        <v>97</v>
      </c>
      <c r="AO31" s="95">
        <v>47</v>
      </c>
      <c r="AP31" s="95">
        <v>17</v>
      </c>
      <c r="AQ31" s="95">
        <v>4455</v>
      </c>
      <c r="AR31" s="160">
        <v>3.9938966445889198E-3</v>
      </c>
    </row>
    <row r="32" spans="1:44">
      <c r="A32" s="100" t="s">
        <v>728</v>
      </c>
      <c r="B32" s="95">
        <v>424</v>
      </c>
      <c r="C32" s="95">
        <v>325</v>
      </c>
      <c r="D32" s="95">
        <v>184</v>
      </c>
      <c r="E32" s="95">
        <v>38</v>
      </c>
      <c r="F32" s="95">
        <v>78</v>
      </c>
      <c r="G32" s="95">
        <v>152</v>
      </c>
      <c r="H32" s="95">
        <v>80</v>
      </c>
      <c r="I32" s="95">
        <v>82</v>
      </c>
      <c r="J32" s="95">
        <v>54</v>
      </c>
      <c r="K32" s="95">
        <v>100</v>
      </c>
      <c r="L32" s="95">
        <v>28</v>
      </c>
      <c r="M32" s="95">
        <v>38</v>
      </c>
      <c r="N32" s="95">
        <v>140</v>
      </c>
      <c r="O32" s="95">
        <v>70</v>
      </c>
      <c r="P32" s="95">
        <v>36</v>
      </c>
      <c r="Q32" s="95">
        <v>11</v>
      </c>
      <c r="R32" s="95">
        <v>59</v>
      </c>
      <c r="S32" s="95">
        <v>127</v>
      </c>
      <c r="T32" s="95">
        <v>37</v>
      </c>
      <c r="U32" s="95">
        <v>152</v>
      </c>
      <c r="V32" s="95">
        <v>143</v>
      </c>
      <c r="W32" s="95">
        <v>53</v>
      </c>
      <c r="X32" s="95">
        <v>129</v>
      </c>
      <c r="Y32" s="95">
        <v>71</v>
      </c>
      <c r="Z32" s="95">
        <v>102</v>
      </c>
      <c r="AA32" s="95">
        <v>31</v>
      </c>
      <c r="AB32" s="95">
        <v>150</v>
      </c>
      <c r="AC32" s="95">
        <v>153</v>
      </c>
      <c r="AD32" s="95">
        <v>17</v>
      </c>
      <c r="AE32" s="95">
        <v>195</v>
      </c>
      <c r="AF32" s="95">
        <v>10</v>
      </c>
      <c r="AG32" s="95">
        <v>31</v>
      </c>
      <c r="AH32" s="95">
        <v>29</v>
      </c>
      <c r="AI32" s="95">
        <v>6</v>
      </c>
      <c r="AJ32" s="95">
        <v>17</v>
      </c>
      <c r="AK32" s="95">
        <v>0</v>
      </c>
      <c r="AL32" s="95">
        <v>72</v>
      </c>
      <c r="AM32" s="95">
        <v>8</v>
      </c>
      <c r="AN32" s="95">
        <v>101</v>
      </c>
      <c r="AO32" s="95">
        <v>30</v>
      </c>
      <c r="AP32" s="95">
        <v>13</v>
      </c>
      <c r="AQ32" s="95">
        <v>3576</v>
      </c>
      <c r="AR32" s="160">
        <v>3.2058752864309713E-3</v>
      </c>
    </row>
    <row r="33" spans="1:44">
      <c r="A33" s="100" t="s">
        <v>729</v>
      </c>
      <c r="B33" s="95">
        <v>916</v>
      </c>
      <c r="C33" s="95">
        <v>654</v>
      </c>
      <c r="D33" s="95">
        <v>328</v>
      </c>
      <c r="E33" s="95">
        <v>66</v>
      </c>
      <c r="F33" s="95">
        <v>189</v>
      </c>
      <c r="G33" s="95">
        <v>437</v>
      </c>
      <c r="H33" s="95">
        <v>242</v>
      </c>
      <c r="I33" s="95">
        <v>291</v>
      </c>
      <c r="J33" s="95">
        <v>218</v>
      </c>
      <c r="K33" s="95">
        <v>267</v>
      </c>
      <c r="L33" s="95">
        <v>118</v>
      </c>
      <c r="M33" s="95">
        <v>108</v>
      </c>
      <c r="N33" s="95">
        <v>393</v>
      </c>
      <c r="O33" s="95">
        <v>218</v>
      </c>
      <c r="P33" s="95">
        <v>194</v>
      </c>
      <c r="Q33" s="95">
        <v>19</v>
      </c>
      <c r="R33" s="95">
        <v>175</v>
      </c>
      <c r="S33" s="95">
        <v>314</v>
      </c>
      <c r="T33" s="95">
        <v>122</v>
      </c>
      <c r="U33" s="95">
        <v>414</v>
      </c>
      <c r="V33" s="95">
        <v>543</v>
      </c>
      <c r="W33" s="95">
        <v>138</v>
      </c>
      <c r="X33" s="95">
        <v>329</v>
      </c>
      <c r="Y33" s="95">
        <v>193</v>
      </c>
      <c r="Z33" s="95">
        <v>206</v>
      </c>
      <c r="AA33" s="95">
        <v>104</v>
      </c>
      <c r="AB33" s="95">
        <v>624</v>
      </c>
      <c r="AC33" s="95">
        <v>397</v>
      </c>
      <c r="AD33" s="95">
        <v>97</v>
      </c>
      <c r="AE33" s="95">
        <v>706</v>
      </c>
      <c r="AF33" s="95">
        <v>40</v>
      </c>
      <c r="AG33" s="95">
        <v>101</v>
      </c>
      <c r="AH33" s="95">
        <v>94</v>
      </c>
      <c r="AI33" s="95">
        <v>28</v>
      </c>
      <c r="AJ33" s="95">
        <v>60</v>
      </c>
      <c r="AK33" s="95">
        <v>4</v>
      </c>
      <c r="AL33" s="95">
        <v>216</v>
      </c>
      <c r="AM33" s="95">
        <v>53</v>
      </c>
      <c r="AN33" s="95">
        <v>266</v>
      </c>
      <c r="AO33" s="95">
        <v>56</v>
      </c>
      <c r="AP33" s="95">
        <v>36</v>
      </c>
      <c r="AQ33" s="95">
        <v>9974</v>
      </c>
      <c r="AR33" s="160">
        <v>8.9416666965499193E-3</v>
      </c>
    </row>
    <row r="34" spans="1:44">
      <c r="A34" s="100" t="s">
        <v>730</v>
      </c>
      <c r="B34" s="95">
        <v>1996</v>
      </c>
      <c r="C34" s="95">
        <v>1076</v>
      </c>
      <c r="D34" s="95">
        <v>646</v>
      </c>
      <c r="E34" s="95">
        <v>187</v>
      </c>
      <c r="F34" s="95">
        <v>350</v>
      </c>
      <c r="G34" s="95">
        <v>873</v>
      </c>
      <c r="H34" s="95">
        <v>469</v>
      </c>
      <c r="I34" s="95">
        <v>598</v>
      </c>
      <c r="J34" s="95">
        <v>444</v>
      </c>
      <c r="K34" s="95">
        <v>493</v>
      </c>
      <c r="L34" s="95">
        <v>278</v>
      </c>
      <c r="M34" s="95">
        <v>183</v>
      </c>
      <c r="N34" s="95">
        <v>815</v>
      </c>
      <c r="O34" s="95">
        <v>433</v>
      </c>
      <c r="P34" s="95">
        <v>345</v>
      </c>
      <c r="Q34" s="95">
        <v>68</v>
      </c>
      <c r="R34" s="95">
        <v>313</v>
      </c>
      <c r="S34" s="95">
        <v>563</v>
      </c>
      <c r="T34" s="95">
        <v>219</v>
      </c>
      <c r="U34" s="95">
        <v>856</v>
      </c>
      <c r="V34" s="95">
        <v>1313</v>
      </c>
      <c r="W34" s="95">
        <v>313</v>
      </c>
      <c r="X34" s="95">
        <v>518</v>
      </c>
      <c r="Y34" s="95">
        <v>461</v>
      </c>
      <c r="Z34" s="95">
        <v>384</v>
      </c>
      <c r="AA34" s="95">
        <v>235</v>
      </c>
      <c r="AB34" s="95">
        <v>785</v>
      </c>
      <c r="AC34" s="95">
        <v>695</v>
      </c>
      <c r="AD34" s="95">
        <v>151</v>
      </c>
      <c r="AE34" s="95">
        <v>1103</v>
      </c>
      <c r="AF34" s="95">
        <v>105</v>
      </c>
      <c r="AG34" s="95">
        <v>225</v>
      </c>
      <c r="AH34" s="95">
        <v>144</v>
      </c>
      <c r="AI34" s="95">
        <v>39</v>
      </c>
      <c r="AJ34" s="95">
        <v>79</v>
      </c>
      <c r="AK34" s="95">
        <v>8</v>
      </c>
      <c r="AL34" s="95">
        <v>429</v>
      </c>
      <c r="AM34" s="95">
        <v>87</v>
      </c>
      <c r="AN34" s="95">
        <v>516</v>
      </c>
      <c r="AO34" s="95">
        <v>161</v>
      </c>
      <c r="AP34" s="95">
        <v>64</v>
      </c>
      <c r="AQ34" s="95">
        <v>19020</v>
      </c>
      <c r="AR34" s="160">
        <v>1.7051383654339228E-2</v>
      </c>
    </row>
    <row r="35" spans="1:44">
      <c r="A35" s="100" t="s">
        <v>731</v>
      </c>
      <c r="B35" s="95">
        <v>9195</v>
      </c>
      <c r="C35" s="95">
        <v>3069</v>
      </c>
      <c r="D35" s="95">
        <v>1666</v>
      </c>
      <c r="E35" s="95">
        <v>610</v>
      </c>
      <c r="F35" s="95">
        <v>992</v>
      </c>
      <c r="G35" s="95">
        <v>2904</v>
      </c>
      <c r="H35" s="95">
        <v>1352</v>
      </c>
      <c r="I35" s="95">
        <v>1518</v>
      </c>
      <c r="J35" s="95">
        <v>1300</v>
      </c>
      <c r="K35" s="95">
        <v>1269</v>
      </c>
      <c r="L35" s="95">
        <v>1193</v>
      </c>
      <c r="M35" s="95">
        <v>554</v>
      </c>
      <c r="N35" s="95">
        <v>2787</v>
      </c>
      <c r="O35" s="95">
        <v>1444</v>
      </c>
      <c r="P35" s="95">
        <v>963</v>
      </c>
      <c r="Q35" s="95">
        <v>332</v>
      </c>
      <c r="R35" s="95">
        <v>747</v>
      </c>
      <c r="S35" s="95">
        <v>1500</v>
      </c>
      <c r="T35" s="95">
        <v>922</v>
      </c>
      <c r="U35" s="95">
        <v>3124</v>
      </c>
      <c r="V35" s="95">
        <v>5502</v>
      </c>
      <c r="W35" s="95">
        <v>931</v>
      </c>
      <c r="X35" s="95">
        <v>1298</v>
      </c>
      <c r="Y35" s="95">
        <v>1227</v>
      </c>
      <c r="Z35" s="95">
        <v>771</v>
      </c>
      <c r="AA35" s="95">
        <v>759</v>
      </c>
      <c r="AB35" s="95">
        <v>3039</v>
      </c>
      <c r="AC35" s="95">
        <v>2168</v>
      </c>
      <c r="AD35" s="95">
        <v>472</v>
      </c>
      <c r="AE35" s="95">
        <v>3891</v>
      </c>
      <c r="AF35" s="95">
        <v>434</v>
      </c>
      <c r="AG35" s="95">
        <v>925</v>
      </c>
      <c r="AH35" s="95">
        <v>401</v>
      </c>
      <c r="AI35" s="95">
        <v>95</v>
      </c>
      <c r="AJ35" s="95">
        <v>155</v>
      </c>
      <c r="AK35" s="95">
        <v>33</v>
      </c>
      <c r="AL35" s="95">
        <v>886</v>
      </c>
      <c r="AM35" s="95">
        <v>221</v>
      </c>
      <c r="AN35" s="95">
        <v>1494</v>
      </c>
      <c r="AO35" s="95">
        <v>457</v>
      </c>
      <c r="AP35" s="95">
        <v>285</v>
      </c>
      <c r="AQ35" s="95">
        <v>62885</v>
      </c>
      <c r="AR35" s="160">
        <v>5.6376249269354486E-2</v>
      </c>
    </row>
    <row r="36" spans="1:44">
      <c r="A36" s="100" t="s">
        <v>732</v>
      </c>
      <c r="B36" s="95">
        <v>9612</v>
      </c>
      <c r="C36" s="95">
        <v>1657</v>
      </c>
      <c r="D36" s="95">
        <v>795</v>
      </c>
      <c r="E36" s="95">
        <v>350</v>
      </c>
      <c r="F36" s="95">
        <v>450</v>
      </c>
      <c r="G36" s="95">
        <v>1760</v>
      </c>
      <c r="H36" s="95">
        <v>693</v>
      </c>
      <c r="I36" s="95">
        <v>595</v>
      </c>
      <c r="J36" s="95">
        <v>691</v>
      </c>
      <c r="K36" s="95">
        <v>458</v>
      </c>
      <c r="L36" s="95">
        <v>836</v>
      </c>
      <c r="M36" s="95">
        <v>279</v>
      </c>
      <c r="N36" s="95">
        <v>1344</v>
      </c>
      <c r="O36" s="95">
        <v>602</v>
      </c>
      <c r="P36" s="95">
        <v>394</v>
      </c>
      <c r="Q36" s="95">
        <v>247</v>
      </c>
      <c r="R36" s="95">
        <v>597</v>
      </c>
      <c r="S36" s="95">
        <v>615</v>
      </c>
      <c r="T36" s="95">
        <v>414</v>
      </c>
      <c r="U36" s="95">
        <v>1579</v>
      </c>
      <c r="V36" s="95">
        <v>3091</v>
      </c>
      <c r="W36" s="95">
        <v>448</v>
      </c>
      <c r="X36" s="95">
        <v>459</v>
      </c>
      <c r="Y36" s="95">
        <v>511</v>
      </c>
      <c r="Z36" s="95">
        <v>362</v>
      </c>
      <c r="AA36" s="95">
        <v>333</v>
      </c>
      <c r="AB36" s="95">
        <v>1434</v>
      </c>
      <c r="AC36" s="95">
        <v>1052</v>
      </c>
      <c r="AD36" s="95">
        <v>201</v>
      </c>
      <c r="AE36" s="95">
        <v>1341</v>
      </c>
      <c r="AF36" s="95">
        <v>325</v>
      </c>
      <c r="AG36" s="95">
        <v>617</v>
      </c>
      <c r="AH36" s="95">
        <v>198</v>
      </c>
      <c r="AI36" s="95">
        <v>56</v>
      </c>
      <c r="AJ36" s="95">
        <v>72</v>
      </c>
      <c r="AK36" s="95">
        <v>24</v>
      </c>
      <c r="AL36" s="95">
        <v>312</v>
      </c>
      <c r="AM36" s="95">
        <v>90</v>
      </c>
      <c r="AN36" s="95">
        <v>842</v>
      </c>
      <c r="AO36" s="95">
        <v>281</v>
      </c>
      <c r="AP36" s="95">
        <v>173</v>
      </c>
      <c r="AQ36" s="95">
        <v>36190</v>
      </c>
      <c r="AR36" s="160">
        <v>3.2444246816537153E-2</v>
      </c>
    </row>
    <row r="37" spans="1:44">
      <c r="A37" s="100" t="s">
        <v>733</v>
      </c>
      <c r="B37" s="95">
        <v>187759</v>
      </c>
      <c r="C37" s="95">
        <v>90150</v>
      </c>
      <c r="D37" s="95">
        <v>31268</v>
      </c>
      <c r="E37" s="95">
        <v>13876</v>
      </c>
      <c r="F37" s="95">
        <v>11475</v>
      </c>
      <c r="G37" s="95">
        <v>40692</v>
      </c>
      <c r="H37" s="95">
        <v>18210</v>
      </c>
      <c r="I37" s="95">
        <v>18208</v>
      </c>
      <c r="J37" s="95">
        <v>24794</v>
      </c>
      <c r="K37" s="95">
        <v>12999</v>
      </c>
      <c r="L37" s="95">
        <v>19094</v>
      </c>
      <c r="M37" s="95">
        <v>11542</v>
      </c>
      <c r="N37" s="95">
        <v>24874</v>
      </c>
      <c r="O37" s="95">
        <v>15691</v>
      </c>
      <c r="P37" s="95">
        <v>10783</v>
      </c>
      <c r="Q37" s="95">
        <v>29646</v>
      </c>
      <c r="R37" s="95">
        <v>13444</v>
      </c>
      <c r="S37" s="95">
        <v>16455</v>
      </c>
      <c r="T37" s="95">
        <v>9875</v>
      </c>
      <c r="U37" s="95">
        <v>29663</v>
      </c>
      <c r="V37" s="95">
        <v>45489</v>
      </c>
      <c r="W37" s="95">
        <v>13840</v>
      </c>
      <c r="X37" s="95">
        <v>13555</v>
      </c>
      <c r="Y37" s="95">
        <v>14397</v>
      </c>
      <c r="Z37" s="95">
        <v>17992</v>
      </c>
      <c r="AA37" s="95">
        <v>8857</v>
      </c>
      <c r="AB37" s="95">
        <v>29529</v>
      </c>
      <c r="AC37" s="95">
        <v>39013</v>
      </c>
      <c r="AD37" s="95">
        <v>26884</v>
      </c>
      <c r="AE37" s="95">
        <v>25703</v>
      </c>
      <c r="AF37" s="95">
        <v>7538</v>
      </c>
      <c r="AG37" s="95">
        <v>7342</v>
      </c>
      <c r="AH37" s="95">
        <v>17566</v>
      </c>
      <c r="AI37" s="95">
        <v>5070</v>
      </c>
      <c r="AJ37" s="95">
        <v>4624</v>
      </c>
      <c r="AK37" s="95">
        <v>3765</v>
      </c>
      <c r="AL37" s="95">
        <v>15275</v>
      </c>
      <c r="AM37" s="95">
        <v>2724</v>
      </c>
      <c r="AN37" s="95">
        <v>18749</v>
      </c>
      <c r="AO37" s="95">
        <v>20871</v>
      </c>
      <c r="AP37" s="95">
        <v>4357</v>
      </c>
      <c r="AQ37" s="95">
        <v>973638</v>
      </c>
      <c r="AR37" s="160">
        <v>0.87286409455539105</v>
      </c>
    </row>
    <row r="38" spans="1:44">
      <c r="A38" s="72" t="s">
        <v>156</v>
      </c>
      <c r="B38" s="57">
        <v>211390</v>
      </c>
      <c r="C38" s="57">
        <v>98184</v>
      </c>
      <c r="D38" s="57">
        <v>35525</v>
      </c>
      <c r="E38" s="57">
        <v>15265</v>
      </c>
      <c r="F38" s="57">
        <v>13821</v>
      </c>
      <c r="G38" s="57">
        <v>47151</v>
      </c>
      <c r="H38" s="57">
        <v>21257</v>
      </c>
      <c r="I38" s="57">
        <v>21515</v>
      </c>
      <c r="J38" s="57">
        <v>27697</v>
      </c>
      <c r="K38" s="57">
        <v>15724</v>
      </c>
      <c r="L38" s="57">
        <v>21613</v>
      </c>
      <c r="M38" s="57">
        <v>12804</v>
      </c>
      <c r="N38" s="57">
        <v>30700</v>
      </c>
      <c r="O38" s="57">
        <v>18643</v>
      </c>
      <c r="P38" s="57">
        <v>12817</v>
      </c>
      <c r="Q38" s="57">
        <v>30411</v>
      </c>
      <c r="R38" s="57">
        <v>15464</v>
      </c>
      <c r="S38" s="57">
        <v>19851</v>
      </c>
      <c r="T38" s="57">
        <v>11669</v>
      </c>
      <c r="U38" s="57">
        <v>36161</v>
      </c>
      <c r="V38" s="57">
        <v>56358</v>
      </c>
      <c r="W38" s="57">
        <v>15869</v>
      </c>
      <c r="X38" s="57">
        <v>16705</v>
      </c>
      <c r="Y38" s="57">
        <v>16993</v>
      </c>
      <c r="Z38" s="57">
        <v>20183</v>
      </c>
      <c r="AA38" s="57">
        <v>10438</v>
      </c>
      <c r="AB38" s="57">
        <v>35951</v>
      </c>
      <c r="AC38" s="57">
        <v>43936</v>
      </c>
      <c r="AD38" s="57">
        <v>27939</v>
      </c>
      <c r="AE38" s="57">
        <v>33164</v>
      </c>
      <c r="AF38" s="57">
        <v>8481</v>
      </c>
      <c r="AG38" s="57">
        <v>9318</v>
      </c>
      <c r="AH38" s="57">
        <v>18525</v>
      </c>
      <c r="AI38" s="57">
        <v>5324</v>
      </c>
      <c r="AJ38" s="57">
        <v>5074</v>
      </c>
      <c r="AK38" s="57">
        <v>3848</v>
      </c>
      <c r="AL38" s="57">
        <v>17385</v>
      </c>
      <c r="AM38" s="57">
        <v>3223</v>
      </c>
      <c r="AN38" s="57">
        <v>22166</v>
      </c>
      <c r="AO38" s="57">
        <v>21950</v>
      </c>
      <c r="AP38" s="57">
        <v>4960</v>
      </c>
      <c r="AQ38" s="57">
        <v>1115452</v>
      </c>
      <c r="AR38" s="161">
        <v>1</v>
      </c>
    </row>
    <row r="39" spans="1:44">
      <c r="A39" s="54" t="s">
        <v>734</v>
      </c>
      <c r="B39" s="160">
        <v>0.1895106199101351</v>
      </c>
      <c r="C39" s="160">
        <v>8.8021716756973858E-2</v>
      </c>
      <c r="D39" s="160">
        <v>3.1848075936929607E-2</v>
      </c>
      <c r="E39" s="160">
        <v>1.3685035304074044E-2</v>
      </c>
      <c r="F39" s="160">
        <v>1.2390492822640507E-2</v>
      </c>
      <c r="G39" s="160">
        <v>4.2270756608083541E-2</v>
      </c>
      <c r="H39" s="160">
        <v>1.9056848703485223E-2</v>
      </c>
      <c r="I39" s="160">
        <v>1.9288145074821687E-2</v>
      </c>
      <c r="J39" s="160">
        <v>2.4830293011263594E-2</v>
      </c>
      <c r="K39" s="160">
        <v>1.4096527685637751E-2</v>
      </c>
      <c r="L39" s="160">
        <v>1.9376001836027008E-2</v>
      </c>
      <c r="M39" s="160">
        <v>1.1478754800744452E-2</v>
      </c>
      <c r="N39" s="160">
        <v>2.7522475193912422E-2</v>
      </c>
      <c r="O39" s="160">
        <v>1.671340407296773E-2</v>
      </c>
      <c r="P39" s="160">
        <v>1.1490409269067607E-2</v>
      </c>
      <c r="Q39" s="160">
        <v>2.7263387398113053E-2</v>
      </c>
      <c r="R39" s="160">
        <v>1.3863438319174649E-2</v>
      </c>
      <c r="S39" s="160">
        <v>1.7796373129457834E-2</v>
      </c>
      <c r="T39" s="160">
        <v>1.046123006637668E-2</v>
      </c>
      <c r="U39" s="160">
        <v>3.2418248387200886E-2</v>
      </c>
      <c r="V39" s="160">
        <v>5.052480967356731E-2</v>
      </c>
      <c r="W39" s="160">
        <v>1.4226519832319096E-2</v>
      </c>
      <c r="X39" s="160">
        <v>1.4975991795254301E-2</v>
      </c>
      <c r="Y39" s="160">
        <v>1.5234183093490353E-2</v>
      </c>
      <c r="Z39" s="160">
        <v>1.8094010320479949E-2</v>
      </c>
      <c r="AA39" s="160">
        <v>9.3576415659302244E-3</v>
      </c>
      <c r="AB39" s="160">
        <v>3.2229983898903761E-2</v>
      </c>
      <c r="AC39" s="160">
        <v>3.9388516942010954E-2</v>
      </c>
      <c r="AD39" s="160">
        <v>2.5047245421586945E-2</v>
      </c>
      <c r="AE39" s="160">
        <v>2.9731445189931975E-2</v>
      </c>
      <c r="AF39" s="160">
        <v>7.6031958345137221E-3</v>
      </c>
      <c r="AG39" s="160">
        <v>8.3535642950122464E-3</v>
      </c>
      <c r="AH39" s="160">
        <v>1.6607617360496013E-2</v>
      </c>
      <c r="AI39" s="160">
        <v>4.7729530271136723E-3</v>
      </c>
      <c r="AJ39" s="160">
        <v>4.5488286362837665E-3</v>
      </c>
      <c r="AK39" s="160">
        <v>3.449722623653909E-3</v>
      </c>
      <c r="AL39" s="160">
        <v>1.5585610138311645E-2</v>
      </c>
      <c r="AM39" s="160">
        <v>2.8894116465791445E-3</v>
      </c>
      <c r="AN39" s="160">
        <v>1.9871764988542762E-2</v>
      </c>
      <c r="AO39" s="160">
        <v>1.9678121514865723E-2</v>
      </c>
      <c r="AP39" s="160">
        <v>4.4466279140653294E-3</v>
      </c>
      <c r="AQ39" s="160">
        <v>1</v>
      </c>
      <c r="AR39" s="160"/>
    </row>
    <row r="40" spans="1:44" ht="15.75" thickBot="1">
      <c r="A40" s="526"/>
      <c r="B40" s="527"/>
      <c r="C40" s="527"/>
      <c r="D40" s="527"/>
      <c r="E40" s="527"/>
      <c r="F40" s="527"/>
      <c r="G40" s="527"/>
      <c r="H40" s="528"/>
      <c r="I40" s="528"/>
      <c r="J40" s="528"/>
      <c r="K40" s="528"/>
      <c r="L40" s="528"/>
      <c r="M40" s="527"/>
      <c r="N40" s="527"/>
      <c r="O40" s="527"/>
      <c r="P40" s="527"/>
      <c r="Q40" s="527"/>
      <c r="R40" s="527"/>
      <c r="S40" s="527"/>
      <c r="T40" s="527"/>
      <c r="U40" s="527"/>
      <c r="V40" s="529"/>
      <c r="W40" s="529"/>
      <c r="X40" s="529"/>
      <c r="Y40" s="529"/>
      <c r="Z40" s="529"/>
      <c r="AA40" s="529"/>
      <c r="AB40" s="529"/>
      <c r="AC40" s="529"/>
      <c r="AD40" s="529"/>
      <c r="AE40" s="530"/>
      <c r="AF40" s="530"/>
      <c r="AG40" s="530"/>
      <c r="AH40" s="530"/>
      <c r="AI40" s="530"/>
      <c r="AJ40" s="530"/>
      <c r="AK40" s="530"/>
      <c r="AL40" s="530"/>
      <c r="AM40" s="530"/>
      <c r="AN40" s="530"/>
      <c r="AO40" s="530"/>
      <c r="AP40" s="530"/>
      <c r="AQ40" s="530"/>
      <c r="AR40" s="530"/>
    </row>
    <row r="41" spans="1:44" ht="30" customHeight="1">
      <c r="A41" s="765" t="s">
        <v>1357</v>
      </c>
      <c r="B41" s="765"/>
      <c r="C41" s="765"/>
      <c r="D41" s="765"/>
      <c r="E41" s="765"/>
      <c r="F41" s="765"/>
      <c r="G41" s="765"/>
      <c r="H41" s="765"/>
      <c r="I41" s="765"/>
      <c r="J41" s="765"/>
      <c r="K41" s="765"/>
      <c r="L41" s="765"/>
      <c r="M41" s="765"/>
      <c r="N41" s="765"/>
      <c r="O41" s="765"/>
      <c r="P41" s="765"/>
      <c r="Q41" s="765"/>
      <c r="R41" s="765"/>
      <c r="S41" s="765"/>
      <c r="T41" s="765"/>
      <c r="U41" s="765"/>
      <c r="V41" s="765"/>
      <c r="W41" s="765"/>
      <c r="X41" s="765"/>
      <c r="Y41" s="765"/>
      <c r="Z41" s="765"/>
      <c r="AA41" s="765"/>
      <c r="AB41" s="765"/>
      <c r="AC41" s="765"/>
      <c r="AD41" s="765"/>
      <c r="AE41" s="765"/>
      <c r="AF41" s="765"/>
      <c r="AG41" s="765"/>
      <c r="AH41" s="765"/>
      <c r="AI41" s="765"/>
      <c r="AJ41" s="765"/>
      <c r="AK41" s="765"/>
      <c r="AL41" s="765"/>
      <c r="AM41" s="765"/>
      <c r="AN41" s="765"/>
      <c r="AO41" s="765"/>
      <c r="AP41" s="765"/>
      <c r="AQ41" s="765"/>
      <c r="AR41" s="765"/>
    </row>
    <row r="42" spans="1:44">
      <c r="A42" s="608"/>
      <c r="B42" s="608"/>
      <c r="C42" s="691"/>
      <c r="D42" s="685"/>
      <c r="E42" s="685"/>
      <c r="F42" s="685"/>
      <c r="G42" s="645"/>
      <c r="H42" s="608"/>
      <c r="I42" s="608"/>
      <c r="J42" s="608"/>
      <c r="K42" s="608"/>
      <c r="L42" s="608"/>
      <c r="M42" s="608"/>
      <c r="N42" s="608"/>
      <c r="O42" s="608"/>
      <c r="P42" s="608"/>
      <c r="Q42" s="608"/>
      <c r="R42" s="608"/>
      <c r="S42" s="608"/>
      <c r="T42" s="608"/>
      <c r="U42" s="608"/>
      <c r="V42" s="608"/>
      <c r="W42" s="608"/>
      <c r="X42" s="608"/>
      <c r="Y42" s="608"/>
      <c r="Z42" s="608"/>
      <c r="AA42" s="608"/>
      <c r="AB42" s="608"/>
      <c r="AC42" s="608"/>
      <c r="AD42" s="608"/>
      <c r="AE42" s="608"/>
      <c r="AF42" s="608"/>
      <c r="AG42" s="608"/>
      <c r="AH42" s="608"/>
      <c r="AI42" s="608"/>
      <c r="AJ42" s="608"/>
      <c r="AK42" s="649"/>
      <c r="AL42" s="649"/>
      <c r="AM42" s="659"/>
      <c r="AN42" s="659"/>
      <c r="AO42" s="673"/>
      <c r="AP42" s="608"/>
      <c r="AQ42" s="608"/>
      <c r="AR42" s="608"/>
    </row>
    <row r="43" spans="1:44" ht="30" customHeight="1">
      <c r="A43" s="718" t="s">
        <v>956</v>
      </c>
      <c r="B43" s="718"/>
      <c r="C43" s="718"/>
      <c r="D43" s="718"/>
      <c r="E43" s="718"/>
      <c r="F43" s="718"/>
      <c r="G43" s="718"/>
      <c r="H43" s="718"/>
      <c r="I43" s="718"/>
      <c r="J43" s="718"/>
      <c r="K43" s="718"/>
      <c r="L43" s="718"/>
      <c r="M43" s="718"/>
      <c r="N43" s="718"/>
      <c r="O43" s="718"/>
      <c r="P43" s="718"/>
      <c r="Q43" s="718"/>
      <c r="R43" s="718"/>
      <c r="S43" s="718"/>
      <c r="T43" s="718"/>
      <c r="U43" s="718"/>
      <c r="V43" s="718"/>
      <c r="W43" s="718"/>
      <c r="X43" s="718"/>
      <c r="Y43" s="718"/>
      <c r="Z43" s="718"/>
      <c r="AA43" s="718"/>
      <c r="AB43" s="718"/>
      <c r="AC43" s="718"/>
      <c r="AD43" s="718"/>
      <c r="AE43" s="718"/>
      <c r="AF43" s="718"/>
      <c r="AG43" s="718"/>
      <c r="AH43" s="718"/>
      <c r="AI43" s="718"/>
      <c r="AJ43" s="718"/>
      <c r="AK43" s="718"/>
      <c r="AL43" s="718"/>
      <c r="AM43" s="718"/>
      <c r="AN43" s="718"/>
      <c r="AO43" s="718"/>
      <c r="AP43" s="718"/>
      <c r="AQ43" s="718"/>
      <c r="AR43" s="718"/>
    </row>
    <row r="44" spans="1:44" ht="18">
      <c r="A44" s="719" t="s">
        <v>736</v>
      </c>
      <c r="B44" s="719"/>
      <c r="C44" s="719"/>
      <c r="D44" s="719"/>
      <c r="E44" s="719"/>
      <c r="F44" s="719"/>
      <c r="G44" s="719"/>
      <c r="H44" s="719"/>
      <c r="I44" s="719"/>
      <c r="J44" s="719"/>
      <c r="K44" s="719"/>
      <c r="L44" s="719"/>
      <c r="M44" s="719"/>
      <c r="N44" s="719"/>
      <c r="O44" s="719"/>
      <c r="P44" s="719"/>
      <c r="Q44" s="719"/>
      <c r="R44" s="719"/>
      <c r="S44" s="719"/>
      <c r="T44" s="719"/>
      <c r="U44" s="719"/>
      <c r="V44" s="719"/>
      <c r="W44" s="719"/>
      <c r="X44" s="719"/>
      <c r="Y44" s="719"/>
      <c r="Z44" s="719"/>
      <c r="AA44" s="719"/>
      <c r="AB44" s="719"/>
      <c r="AC44" s="719"/>
      <c r="AD44" s="719"/>
      <c r="AE44" s="719"/>
      <c r="AF44" s="719"/>
      <c r="AG44" s="719"/>
      <c r="AH44" s="719"/>
      <c r="AI44" s="719"/>
      <c r="AJ44" s="719"/>
      <c r="AK44" s="719"/>
      <c r="AL44" s="719"/>
      <c r="AM44" s="719"/>
      <c r="AN44" s="719"/>
      <c r="AO44" s="719"/>
      <c r="AP44" s="719"/>
      <c r="AQ44" s="719"/>
      <c r="AR44" s="719"/>
    </row>
    <row r="45" spans="1:44" ht="18">
      <c r="A45" s="719" t="s">
        <v>1512</v>
      </c>
      <c r="B45" s="719"/>
      <c r="C45" s="719"/>
      <c r="D45" s="719"/>
      <c r="E45" s="719"/>
      <c r="F45" s="719"/>
      <c r="G45" s="719"/>
      <c r="H45" s="719"/>
      <c r="I45" s="719"/>
      <c r="J45" s="719"/>
      <c r="K45" s="719"/>
      <c r="L45" s="719"/>
      <c r="M45" s="719"/>
      <c r="N45" s="719"/>
      <c r="O45" s="719"/>
      <c r="P45" s="719"/>
      <c r="Q45" s="719"/>
      <c r="R45" s="719"/>
      <c r="S45" s="719"/>
      <c r="T45" s="719"/>
      <c r="U45" s="719"/>
      <c r="V45" s="719"/>
      <c r="W45" s="719"/>
      <c r="X45" s="719"/>
      <c r="Y45" s="719"/>
      <c r="Z45" s="719"/>
      <c r="AA45" s="719"/>
      <c r="AB45" s="719"/>
      <c r="AC45" s="719"/>
      <c r="AD45" s="719"/>
      <c r="AE45" s="719"/>
      <c r="AF45" s="719"/>
      <c r="AG45" s="719"/>
      <c r="AH45" s="719"/>
      <c r="AI45" s="719"/>
      <c r="AJ45" s="719"/>
      <c r="AK45" s="719"/>
      <c r="AL45" s="719"/>
      <c r="AM45" s="719"/>
      <c r="AN45" s="719"/>
      <c r="AO45" s="719"/>
      <c r="AP45" s="719"/>
      <c r="AQ45" s="719"/>
      <c r="AR45" s="719"/>
    </row>
    <row r="46" spans="1:44" ht="30" customHeight="1">
      <c r="A46" s="723" t="s">
        <v>508</v>
      </c>
      <c r="B46" s="723"/>
      <c r="C46" s="723"/>
      <c r="D46" s="723"/>
      <c r="E46" s="723"/>
      <c r="F46" s="723"/>
      <c r="G46" s="723"/>
      <c r="H46" s="723"/>
      <c r="I46" s="723"/>
      <c r="J46" s="723"/>
      <c r="K46" s="723"/>
      <c r="L46" s="723"/>
      <c r="M46" s="723"/>
      <c r="N46" s="723"/>
      <c r="O46" s="723"/>
      <c r="P46" s="723"/>
      <c r="Q46" s="723"/>
      <c r="R46" s="723"/>
      <c r="S46" s="723"/>
      <c r="T46" s="723"/>
      <c r="U46" s="723"/>
      <c r="V46" s="723"/>
      <c r="W46" s="723"/>
      <c r="X46" s="723"/>
      <c r="Y46" s="723"/>
      <c r="Z46" s="723"/>
      <c r="AA46" s="723"/>
      <c r="AB46" s="723"/>
      <c r="AC46" s="723"/>
      <c r="AD46" s="723"/>
      <c r="AE46" s="723"/>
      <c r="AF46" s="723"/>
      <c r="AG46" s="723"/>
      <c r="AH46" s="723"/>
      <c r="AI46" s="723"/>
      <c r="AJ46" s="723"/>
      <c r="AK46" s="723"/>
      <c r="AL46" s="723"/>
      <c r="AM46" s="723"/>
      <c r="AN46" s="723"/>
      <c r="AO46" s="723"/>
      <c r="AP46" s="723"/>
      <c r="AQ46" s="723"/>
      <c r="AR46" s="723"/>
    </row>
    <row r="47" spans="1:44">
      <c r="A47" s="310"/>
      <c r="B47" s="10"/>
      <c r="C47" s="10"/>
      <c r="D47" s="10"/>
      <c r="E47" s="10"/>
      <c r="F47" s="10"/>
      <c r="G47" s="10"/>
      <c r="H47" s="10"/>
      <c r="I47" s="10"/>
      <c r="J47" s="10"/>
      <c r="K47" s="10"/>
      <c r="L47" s="10"/>
      <c r="M47" s="10"/>
      <c r="N47" s="10"/>
      <c r="O47" s="10"/>
      <c r="P47" s="10"/>
      <c r="Q47" s="10"/>
      <c r="R47" s="10"/>
      <c r="S47" s="10"/>
      <c r="T47" s="10"/>
      <c r="U47" s="38"/>
      <c r="V47" s="10"/>
      <c r="W47" s="256"/>
      <c r="X47" s="10"/>
      <c r="Y47" s="10"/>
    </row>
    <row r="48" spans="1:44" ht="30" customHeight="1">
      <c r="A48" s="72" t="s">
        <v>718</v>
      </c>
      <c r="B48" s="73" t="s">
        <v>65</v>
      </c>
      <c r="C48" s="73" t="s">
        <v>66</v>
      </c>
      <c r="D48" s="73" t="s">
        <v>67</v>
      </c>
      <c r="E48" s="73" t="s">
        <v>68</v>
      </c>
      <c r="F48" s="73" t="s">
        <v>69</v>
      </c>
      <c r="G48" s="73" t="s">
        <v>70</v>
      </c>
      <c r="H48" s="73" t="s">
        <v>71</v>
      </c>
      <c r="I48" s="73" t="s">
        <v>72</v>
      </c>
      <c r="J48" s="73" t="s">
        <v>73</v>
      </c>
      <c r="K48" s="73" t="s">
        <v>74</v>
      </c>
      <c r="L48" s="73" t="s">
        <v>75</v>
      </c>
      <c r="M48" s="73" t="s">
        <v>76</v>
      </c>
      <c r="N48" s="73" t="s">
        <v>77</v>
      </c>
      <c r="O48" s="73" t="s">
        <v>78</v>
      </c>
      <c r="P48" s="73" t="s">
        <v>79</v>
      </c>
      <c r="Q48" s="73" t="s">
        <v>80</v>
      </c>
      <c r="R48" s="73" t="s">
        <v>81</v>
      </c>
      <c r="S48" s="73" t="s">
        <v>82</v>
      </c>
      <c r="T48" s="73" t="s">
        <v>83</v>
      </c>
      <c r="U48" s="73" t="s">
        <v>84</v>
      </c>
      <c r="V48" s="73" t="s">
        <v>85</v>
      </c>
      <c r="W48" s="73" t="s">
        <v>86</v>
      </c>
      <c r="X48" s="73" t="s">
        <v>87</v>
      </c>
      <c r="Y48" s="73" t="s">
        <v>88</v>
      </c>
      <c r="Z48" s="73" t="s">
        <v>89</v>
      </c>
      <c r="AA48" s="73" t="s">
        <v>90</v>
      </c>
      <c r="AB48" s="73" t="s">
        <v>91</v>
      </c>
      <c r="AC48" s="73" t="s">
        <v>92</v>
      </c>
      <c r="AD48" s="73" t="s">
        <v>93</v>
      </c>
      <c r="AE48" s="73" t="s">
        <v>94</v>
      </c>
      <c r="AF48" s="73" t="s">
        <v>514</v>
      </c>
      <c r="AG48" s="73" t="s">
        <v>1266</v>
      </c>
      <c r="AH48" s="73" t="s">
        <v>1275</v>
      </c>
      <c r="AI48" s="73" t="s">
        <v>1276</v>
      </c>
      <c r="AJ48" s="73" t="s">
        <v>1286</v>
      </c>
      <c r="AK48" s="73" t="s">
        <v>1287</v>
      </c>
      <c r="AL48" s="73" t="s">
        <v>1376</v>
      </c>
      <c r="AM48" s="73" t="s">
        <v>1495</v>
      </c>
      <c r="AN48" s="73" t="s">
        <v>1408</v>
      </c>
      <c r="AO48" s="73" t="s">
        <v>1409</v>
      </c>
      <c r="AP48" s="73" t="s">
        <v>1410</v>
      </c>
      <c r="AQ48" s="176" t="s">
        <v>515</v>
      </c>
      <c r="AR48" s="309" t="s">
        <v>677</v>
      </c>
    </row>
    <row r="49" spans="1:44">
      <c r="A49" s="311" t="s">
        <v>720</v>
      </c>
      <c r="B49" s="312">
        <v>0</v>
      </c>
      <c r="C49" s="312">
        <v>0</v>
      </c>
      <c r="D49" s="312">
        <v>0</v>
      </c>
      <c r="E49" s="312">
        <v>0</v>
      </c>
      <c r="F49" s="312">
        <v>0</v>
      </c>
      <c r="G49" s="312">
        <v>0</v>
      </c>
      <c r="H49" s="312">
        <v>0</v>
      </c>
      <c r="I49" s="312">
        <v>0</v>
      </c>
      <c r="J49" s="312">
        <v>0</v>
      </c>
      <c r="K49" s="312">
        <v>0</v>
      </c>
      <c r="L49" s="312">
        <v>0</v>
      </c>
      <c r="M49" s="312">
        <v>0</v>
      </c>
      <c r="N49" s="312">
        <v>0</v>
      </c>
      <c r="O49" s="312">
        <v>0</v>
      </c>
      <c r="P49" s="312">
        <v>0</v>
      </c>
      <c r="Q49" s="312">
        <v>0</v>
      </c>
      <c r="R49" s="312">
        <v>0</v>
      </c>
      <c r="S49" s="312">
        <v>0</v>
      </c>
      <c r="T49" s="312">
        <v>0</v>
      </c>
      <c r="U49" s="312">
        <v>0</v>
      </c>
      <c r="V49" s="312">
        <v>0</v>
      </c>
      <c r="W49" s="312">
        <v>0</v>
      </c>
      <c r="X49" s="312">
        <v>0</v>
      </c>
      <c r="Y49" s="312">
        <v>0</v>
      </c>
      <c r="Z49" s="312">
        <v>0</v>
      </c>
      <c r="AA49" s="312">
        <v>0</v>
      </c>
      <c r="AB49" s="312">
        <v>0</v>
      </c>
      <c r="AC49" s="312">
        <v>0</v>
      </c>
      <c r="AD49" s="312">
        <v>0</v>
      </c>
      <c r="AE49" s="312">
        <v>0</v>
      </c>
      <c r="AF49" s="312">
        <v>0</v>
      </c>
      <c r="AG49" s="312">
        <v>0</v>
      </c>
      <c r="AH49" s="312">
        <v>0</v>
      </c>
      <c r="AI49" s="312">
        <v>0</v>
      </c>
      <c r="AJ49" s="312">
        <v>0</v>
      </c>
      <c r="AK49" s="312">
        <v>0</v>
      </c>
      <c r="AL49" s="312">
        <v>0</v>
      </c>
      <c r="AM49" s="312">
        <v>0</v>
      </c>
      <c r="AN49" s="312">
        <v>0</v>
      </c>
      <c r="AO49" s="312">
        <v>0</v>
      </c>
      <c r="AP49" s="312">
        <v>0</v>
      </c>
      <c r="AQ49" s="312">
        <v>0</v>
      </c>
      <c r="AR49" s="313">
        <v>0</v>
      </c>
    </row>
    <row r="50" spans="1:44">
      <c r="A50" s="311" t="s">
        <v>721</v>
      </c>
      <c r="B50" s="312">
        <v>0</v>
      </c>
      <c r="C50" s="312">
        <v>0</v>
      </c>
      <c r="D50" s="312">
        <v>0</v>
      </c>
      <c r="E50" s="312">
        <v>0</v>
      </c>
      <c r="F50" s="312">
        <v>0</v>
      </c>
      <c r="G50" s="312">
        <v>0</v>
      </c>
      <c r="H50" s="312">
        <v>0</v>
      </c>
      <c r="I50" s="312">
        <v>0</v>
      </c>
      <c r="J50" s="312">
        <v>0</v>
      </c>
      <c r="K50" s="312">
        <v>0</v>
      </c>
      <c r="L50" s="312">
        <v>0</v>
      </c>
      <c r="M50" s="312">
        <v>0</v>
      </c>
      <c r="N50" s="312">
        <v>0</v>
      </c>
      <c r="O50" s="312">
        <v>0</v>
      </c>
      <c r="P50" s="312">
        <v>0</v>
      </c>
      <c r="Q50" s="312">
        <v>0</v>
      </c>
      <c r="R50" s="312">
        <v>0</v>
      </c>
      <c r="S50" s="312">
        <v>0</v>
      </c>
      <c r="T50" s="312">
        <v>0</v>
      </c>
      <c r="U50" s="312">
        <v>0</v>
      </c>
      <c r="V50" s="312">
        <v>0</v>
      </c>
      <c r="W50" s="312">
        <v>0</v>
      </c>
      <c r="X50" s="312">
        <v>0</v>
      </c>
      <c r="Y50" s="312">
        <v>0</v>
      </c>
      <c r="Z50" s="312">
        <v>0</v>
      </c>
      <c r="AA50" s="312">
        <v>0</v>
      </c>
      <c r="AB50" s="312">
        <v>0</v>
      </c>
      <c r="AC50" s="312">
        <v>0</v>
      </c>
      <c r="AD50" s="312">
        <v>0</v>
      </c>
      <c r="AE50" s="312">
        <v>0</v>
      </c>
      <c r="AF50" s="312">
        <v>0</v>
      </c>
      <c r="AG50" s="312">
        <v>0</v>
      </c>
      <c r="AH50" s="312">
        <v>0</v>
      </c>
      <c r="AI50" s="312">
        <v>0</v>
      </c>
      <c r="AJ50" s="312">
        <v>0</v>
      </c>
      <c r="AK50" s="312">
        <v>0</v>
      </c>
      <c r="AL50" s="312">
        <v>0</v>
      </c>
      <c r="AM50" s="312">
        <v>0</v>
      </c>
      <c r="AN50" s="312">
        <v>0</v>
      </c>
      <c r="AO50" s="312">
        <v>0</v>
      </c>
      <c r="AP50" s="312">
        <v>0</v>
      </c>
      <c r="AQ50" s="312">
        <v>0</v>
      </c>
      <c r="AR50" s="313">
        <v>0</v>
      </c>
    </row>
    <row r="51" spans="1:44">
      <c r="A51" s="311" t="s">
        <v>722</v>
      </c>
      <c r="B51" s="312">
        <v>0</v>
      </c>
      <c r="C51" s="312">
        <v>0</v>
      </c>
      <c r="D51" s="312">
        <v>0</v>
      </c>
      <c r="E51" s="312">
        <v>0</v>
      </c>
      <c r="F51" s="312">
        <v>0</v>
      </c>
      <c r="G51" s="312">
        <v>0</v>
      </c>
      <c r="H51" s="312">
        <v>0</v>
      </c>
      <c r="I51" s="312">
        <v>0</v>
      </c>
      <c r="J51" s="312">
        <v>0</v>
      </c>
      <c r="K51" s="312">
        <v>0</v>
      </c>
      <c r="L51" s="312">
        <v>0</v>
      </c>
      <c r="M51" s="312">
        <v>0</v>
      </c>
      <c r="N51" s="312">
        <v>0</v>
      </c>
      <c r="O51" s="312">
        <v>0</v>
      </c>
      <c r="P51" s="312">
        <v>0</v>
      </c>
      <c r="Q51" s="312">
        <v>0</v>
      </c>
      <c r="R51" s="312">
        <v>0</v>
      </c>
      <c r="S51" s="312">
        <v>0</v>
      </c>
      <c r="T51" s="312">
        <v>0</v>
      </c>
      <c r="U51" s="312">
        <v>0</v>
      </c>
      <c r="V51" s="312">
        <v>0</v>
      </c>
      <c r="W51" s="312">
        <v>0</v>
      </c>
      <c r="X51" s="312">
        <v>0</v>
      </c>
      <c r="Y51" s="312">
        <v>0</v>
      </c>
      <c r="Z51" s="312">
        <v>0</v>
      </c>
      <c r="AA51" s="312">
        <v>0</v>
      </c>
      <c r="AB51" s="312">
        <v>0</v>
      </c>
      <c r="AC51" s="312">
        <v>0</v>
      </c>
      <c r="AD51" s="312">
        <v>0</v>
      </c>
      <c r="AE51" s="312">
        <v>0</v>
      </c>
      <c r="AF51" s="312">
        <v>0</v>
      </c>
      <c r="AG51" s="312">
        <v>0</v>
      </c>
      <c r="AH51" s="312">
        <v>0</v>
      </c>
      <c r="AI51" s="312">
        <v>0</v>
      </c>
      <c r="AJ51" s="312">
        <v>0</v>
      </c>
      <c r="AK51" s="312">
        <v>0</v>
      </c>
      <c r="AL51" s="312">
        <v>0</v>
      </c>
      <c r="AM51" s="312">
        <v>0</v>
      </c>
      <c r="AN51" s="312">
        <v>0</v>
      </c>
      <c r="AO51" s="312">
        <v>0</v>
      </c>
      <c r="AP51" s="312">
        <v>0</v>
      </c>
      <c r="AQ51" s="312">
        <v>0</v>
      </c>
      <c r="AR51" s="313">
        <v>0</v>
      </c>
    </row>
    <row r="52" spans="1:44">
      <c r="A52" s="311" t="s">
        <v>723</v>
      </c>
      <c r="B52" s="312">
        <v>0</v>
      </c>
      <c r="C52" s="312">
        <v>0</v>
      </c>
      <c r="D52" s="312">
        <v>0</v>
      </c>
      <c r="E52" s="312">
        <v>0</v>
      </c>
      <c r="F52" s="312">
        <v>0</v>
      </c>
      <c r="G52" s="312">
        <v>0</v>
      </c>
      <c r="H52" s="312">
        <v>0</v>
      </c>
      <c r="I52" s="312">
        <v>0</v>
      </c>
      <c r="J52" s="312">
        <v>0</v>
      </c>
      <c r="K52" s="312">
        <v>0</v>
      </c>
      <c r="L52" s="312">
        <v>0</v>
      </c>
      <c r="M52" s="312">
        <v>0</v>
      </c>
      <c r="N52" s="312">
        <v>0</v>
      </c>
      <c r="O52" s="312">
        <v>0</v>
      </c>
      <c r="P52" s="312">
        <v>0</v>
      </c>
      <c r="Q52" s="312">
        <v>0</v>
      </c>
      <c r="R52" s="312">
        <v>0</v>
      </c>
      <c r="S52" s="312">
        <v>0</v>
      </c>
      <c r="T52" s="312">
        <v>0</v>
      </c>
      <c r="U52" s="312">
        <v>0</v>
      </c>
      <c r="V52" s="312">
        <v>0</v>
      </c>
      <c r="W52" s="312">
        <v>0</v>
      </c>
      <c r="X52" s="312">
        <v>0</v>
      </c>
      <c r="Y52" s="312">
        <v>0</v>
      </c>
      <c r="Z52" s="312">
        <v>0</v>
      </c>
      <c r="AA52" s="312">
        <v>0</v>
      </c>
      <c r="AB52" s="312">
        <v>0</v>
      </c>
      <c r="AC52" s="312">
        <v>0</v>
      </c>
      <c r="AD52" s="312">
        <v>0</v>
      </c>
      <c r="AE52" s="312">
        <v>0</v>
      </c>
      <c r="AF52" s="312">
        <v>0</v>
      </c>
      <c r="AG52" s="312">
        <v>0</v>
      </c>
      <c r="AH52" s="312">
        <v>0</v>
      </c>
      <c r="AI52" s="312">
        <v>0</v>
      </c>
      <c r="AJ52" s="312">
        <v>0</v>
      </c>
      <c r="AK52" s="312">
        <v>0</v>
      </c>
      <c r="AL52" s="312">
        <v>0</v>
      </c>
      <c r="AM52" s="312">
        <v>0</v>
      </c>
      <c r="AN52" s="312">
        <v>0</v>
      </c>
      <c r="AO52" s="312">
        <v>0</v>
      </c>
      <c r="AP52" s="312">
        <v>0</v>
      </c>
      <c r="AQ52" s="312">
        <v>0</v>
      </c>
      <c r="AR52" s="313">
        <v>0</v>
      </c>
    </row>
    <row r="53" spans="1:44">
      <c r="A53" s="311" t="s">
        <v>724</v>
      </c>
      <c r="B53" s="312">
        <v>0</v>
      </c>
      <c r="C53" s="312">
        <v>0</v>
      </c>
      <c r="D53" s="312">
        <v>0</v>
      </c>
      <c r="E53" s="312">
        <v>0</v>
      </c>
      <c r="F53" s="312">
        <v>0</v>
      </c>
      <c r="G53" s="312">
        <v>0</v>
      </c>
      <c r="H53" s="312">
        <v>0</v>
      </c>
      <c r="I53" s="312">
        <v>0</v>
      </c>
      <c r="J53" s="312">
        <v>0</v>
      </c>
      <c r="K53" s="312">
        <v>0</v>
      </c>
      <c r="L53" s="312">
        <v>0</v>
      </c>
      <c r="M53" s="312">
        <v>0</v>
      </c>
      <c r="N53" s="312">
        <v>0</v>
      </c>
      <c r="O53" s="312">
        <v>0</v>
      </c>
      <c r="P53" s="312">
        <v>0</v>
      </c>
      <c r="Q53" s="312">
        <v>0</v>
      </c>
      <c r="R53" s="312">
        <v>0</v>
      </c>
      <c r="S53" s="312">
        <v>0</v>
      </c>
      <c r="T53" s="312">
        <v>0</v>
      </c>
      <c r="U53" s="312">
        <v>0</v>
      </c>
      <c r="V53" s="312">
        <v>0</v>
      </c>
      <c r="W53" s="312">
        <v>0</v>
      </c>
      <c r="X53" s="312">
        <v>0</v>
      </c>
      <c r="Y53" s="312">
        <v>0</v>
      </c>
      <c r="Z53" s="312">
        <v>0</v>
      </c>
      <c r="AA53" s="312">
        <v>0</v>
      </c>
      <c r="AB53" s="312">
        <v>0</v>
      </c>
      <c r="AC53" s="312">
        <v>0</v>
      </c>
      <c r="AD53" s="312">
        <v>0</v>
      </c>
      <c r="AE53" s="312">
        <v>0</v>
      </c>
      <c r="AF53" s="312">
        <v>0</v>
      </c>
      <c r="AG53" s="312">
        <v>0</v>
      </c>
      <c r="AH53" s="312">
        <v>0</v>
      </c>
      <c r="AI53" s="312">
        <v>0</v>
      </c>
      <c r="AJ53" s="312">
        <v>0</v>
      </c>
      <c r="AK53" s="312">
        <v>0</v>
      </c>
      <c r="AL53" s="312">
        <v>0</v>
      </c>
      <c r="AM53" s="312">
        <v>0</v>
      </c>
      <c r="AN53" s="312">
        <v>0</v>
      </c>
      <c r="AO53" s="312">
        <v>0</v>
      </c>
      <c r="AP53" s="312">
        <v>0</v>
      </c>
      <c r="AQ53" s="312">
        <v>0</v>
      </c>
      <c r="AR53" s="313">
        <v>0</v>
      </c>
    </row>
    <row r="54" spans="1:44">
      <c r="A54" s="311" t="s">
        <v>725</v>
      </c>
      <c r="B54" s="312">
        <v>0</v>
      </c>
      <c r="C54" s="312">
        <v>490.15914000000004</v>
      </c>
      <c r="D54" s="312">
        <v>0</v>
      </c>
      <c r="E54" s="312">
        <v>0</v>
      </c>
      <c r="F54" s="312">
        <v>0</v>
      </c>
      <c r="G54" s="312">
        <v>0</v>
      </c>
      <c r="H54" s="312">
        <v>0</v>
      </c>
      <c r="I54" s="312">
        <v>0</v>
      </c>
      <c r="J54" s="312">
        <v>0</v>
      </c>
      <c r="K54" s="312">
        <v>0</v>
      </c>
      <c r="L54" s="312">
        <v>0</v>
      </c>
      <c r="M54" s="312">
        <v>0</v>
      </c>
      <c r="N54" s="312">
        <v>0</v>
      </c>
      <c r="O54" s="312">
        <v>0</v>
      </c>
      <c r="P54" s="312">
        <v>0</v>
      </c>
      <c r="Q54" s="312">
        <v>0</v>
      </c>
      <c r="R54" s="312">
        <v>0</v>
      </c>
      <c r="S54" s="312">
        <v>0</v>
      </c>
      <c r="T54" s="312">
        <v>0</v>
      </c>
      <c r="U54" s="312">
        <v>0</v>
      </c>
      <c r="V54" s="312">
        <v>0</v>
      </c>
      <c r="W54" s="312">
        <v>0</v>
      </c>
      <c r="X54" s="312">
        <v>0</v>
      </c>
      <c r="Y54" s="312">
        <v>0</v>
      </c>
      <c r="Z54" s="312">
        <v>0</v>
      </c>
      <c r="AA54" s="312">
        <v>0</v>
      </c>
      <c r="AB54" s="312">
        <v>0</v>
      </c>
      <c r="AC54" s="312">
        <v>0</v>
      </c>
      <c r="AD54" s="312">
        <v>0</v>
      </c>
      <c r="AE54" s="312">
        <v>0</v>
      </c>
      <c r="AF54" s="312">
        <v>0</v>
      </c>
      <c r="AG54" s="312">
        <v>0</v>
      </c>
      <c r="AH54" s="312">
        <v>0</v>
      </c>
      <c r="AI54" s="312">
        <v>0</v>
      </c>
      <c r="AJ54" s="312">
        <v>0</v>
      </c>
      <c r="AK54" s="312">
        <v>0</v>
      </c>
      <c r="AL54" s="312">
        <v>0</v>
      </c>
      <c r="AM54" s="312">
        <v>0</v>
      </c>
      <c r="AN54" s="312">
        <v>0</v>
      </c>
      <c r="AO54" s="312">
        <v>0</v>
      </c>
      <c r="AP54" s="312">
        <v>0</v>
      </c>
      <c r="AQ54" s="312">
        <v>490.15914000000004</v>
      </c>
      <c r="AR54" s="313">
        <v>0.57433005206369181</v>
      </c>
    </row>
    <row r="55" spans="1:44">
      <c r="A55" s="311" t="s">
        <v>726</v>
      </c>
      <c r="B55" s="312">
        <v>0</v>
      </c>
      <c r="C55" s="312">
        <v>0</v>
      </c>
      <c r="D55" s="312">
        <v>0</v>
      </c>
      <c r="E55" s="312">
        <v>0</v>
      </c>
      <c r="F55" s="312">
        <v>0</v>
      </c>
      <c r="G55" s="312">
        <v>0</v>
      </c>
      <c r="H55" s="312">
        <v>0</v>
      </c>
      <c r="I55" s="312">
        <v>0</v>
      </c>
      <c r="J55" s="312">
        <v>0</v>
      </c>
      <c r="K55" s="312">
        <v>0</v>
      </c>
      <c r="L55" s="312">
        <v>0</v>
      </c>
      <c r="M55" s="312">
        <v>0</v>
      </c>
      <c r="N55" s="312">
        <v>0</v>
      </c>
      <c r="O55" s="312">
        <v>0</v>
      </c>
      <c r="P55" s="312">
        <v>0</v>
      </c>
      <c r="Q55" s="312">
        <v>0</v>
      </c>
      <c r="R55" s="312">
        <v>0</v>
      </c>
      <c r="S55" s="312">
        <v>0</v>
      </c>
      <c r="T55" s="312">
        <v>0</v>
      </c>
      <c r="U55" s="312">
        <v>0</v>
      </c>
      <c r="V55" s="312">
        <v>0</v>
      </c>
      <c r="W55" s="312">
        <v>0</v>
      </c>
      <c r="X55" s="312">
        <v>0</v>
      </c>
      <c r="Y55" s="312">
        <v>0</v>
      </c>
      <c r="Z55" s="312">
        <v>0</v>
      </c>
      <c r="AA55" s="312">
        <v>0</v>
      </c>
      <c r="AB55" s="312">
        <v>0</v>
      </c>
      <c r="AC55" s="312">
        <v>0</v>
      </c>
      <c r="AD55" s="312">
        <v>0</v>
      </c>
      <c r="AE55" s="312">
        <v>0</v>
      </c>
      <c r="AF55" s="312">
        <v>0</v>
      </c>
      <c r="AG55" s="312">
        <v>0</v>
      </c>
      <c r="AH55" s="312">
        <v>0</v>
      </c>
      <c r="AI55" s="312">
        <v>0</v>
      </c>
      <c r="AJ55" s="312">
        <v>0</v>
      </c>
      <c r="AK55" s="312">
        <v>0</v>
      </c>
      <c r="AL55" s="312">
        <v>0</v>
      </c>
      <c r="AM55" s="312">
        <v>0</v>
      </c>
      <c r="AN55" s="312">
        <v>0</v>
      </c>
      <c r="AO55" s="312">
        <v>0</v>
      </c>
      <c r="AP55" s="312">
        <v>0</v>
      </c>
      <c r="AQ55" s="312">
        <v>0</v>
      </c>
      <c r="AR55" s="313">
        <v>0</v>
      </c>
    </row>
    <row r="56" spans="1:44">
      <c r="A56" s="311" t="s">
        <v>727</v>
      </c>
      <c r="B56" s="312">
        <v>0</v>
      </c>
      <c r="C56" s="312">
        <v>0</v>
      </c>
      <c r="D56" s="312">
        <v>0</v>
      </c>
      <c r="E56" s="312">
        <v>0</v>
      </c>
      <c r="F56" s="312">
        <v>0</v>
      </c>
      <c r="G56" s="312">
        <v>0</v>
      </c>
      <c r="H56" s="312">
        <v>0</v>
      </c>
      <c r="I56" s="312">
        <v>0</v>
      </c>
      <c r="J56" s="312">
        <v>0</v>
      </c>
      <c r="K56" s="312">
        <v>0</v>
      </c>
      <c r="L56" s="312">
        <v>0</v>
      </c>
      <c r="M56" s="312">
        <v>0</v>
      </c>
      <c r="N56" s="312">
        <v>0</v>
      </c>
      <c r="O56" s="312">
        <v>0</v>
      </c>
      <c r="P56" s="312">
        <v>0</v>
      </c>
      <c r="Q56" s="312">
        <v>0</v>
      </c>
      <c r="R56" s="312">
        <v>0</v>
      </c>
      <c r="S56" s="312">
        <v>0</v>
      </c>
      <c r="T56" s="312">
        <v>0</v>
      </c>
      <c r="U56" s="312">
        <v>0</v>
      </c>
      <c r="V56" s="312">
        <v>0</v>
      </c>
      <c r="W56" s="312">
        <v>0</v>
      </c>
      <c r="X56" s="312">
        <v>0</v>
      </c>
      <c r="Y56" s="312">
        <v>0</v>
      </c>
      <c r="Z56" s="312">
        <v>0</v>
      </c>
      <c r="AA56" s="312">
        <v>0</v>
      </c>
      <c r="AB56" s="312">
        <v>0</v>
      </c>
      <c r="AC56" s="312">
        <v>0</v>
      </c>
      <c r="AD56" s="312">
        <v>0</v>
      </c>
      <c r="AE56" s="312">
        <v>0</v>
      </c>
      <c r="AF56" s="312">
        <v>0</v>
      </c>
      <c r="AG56" s="312">
        <v>0</v>
      </c>
      <c r="AH56" s="312">
        <v>0</v>
      </c>
      <c r="AI56" s="312">
        <v>0</v>
      </c>
      <c r="AJ56" s="312">
        <v>0</v>
      </c>
      <c r="AK56" s="312">
        <v>0</v>
      </c>
      <c r="AL56" s="312">
        <v>0</v>
      </c>
      <c r="AM56" s="312">
        <v>0</v>
      </c>
      <c r="AN56" s="312">
        <v>0</v>
      </c>
      <c r="AO56" s="312">
        <v>0</v>
      </c>
      <c r="AP56" s="312">
        <v>0</v>
      </c>
      <c r="AQ56" s="312">
        <v>0</v>
      </c>
      <c r="AR56" s="313">
        <v>0</v>
      </c>
    </row>
    <row r="57" spans="1:44">
      <c r="A57" s="311" t="s">
        <v>728</v>
      </c>
      <c r="B57" s="312">
        <v>0</v>
      </c>
      <c r="C57" s="312">
        <v>0</v>
      </c>
      <c r="D57" s="312">
        <v>0</v>
      </c>
      <c r="E57" s="312">
        <v>0</v>
      </c>
      <c r="F57" s="312">
        <v>0</v>
      </c>
      <c r="G57" s="312">
        <v>0</v>
      </c>
      <c r="H57" s="312">
        <v>0</v>
      </c>
      <c r="I57" s="312">
        <v>0</v>
      </c>
      <c r="J57" s="312">
        <v>0</v>
      </c>
      <c r="K57" s="312">
        <v>0</v>
      </c>
      <c r="L57" s="312">
        <v>0</v>
      </c>
      <c r="M57" s="312">
        <v>0</v>
      </c>
      <c r="N57" s="312">
        <v>0</v>
      </c>
      <c r="O57" s="312">
        <v>0</v>
      </c>
      <c r="P57" s="312">
        <v>0</v>
      </c>
      <c r="Q57" s="312">
        <v>0</v>
      </c>
      <c r="R57" s="312">
        <v>0</v>
      </c>
      <c r="S57" s="312">
        <v>0</v>
      </c>
      <c r="T57" s="312">
        <v>0</v>
      </c>
      <c r="U57" s="312">
        <v>0</v>
      </c>
      <c r="V57" s="312">
        <v>0</v>
      </c>
      <c r="W57" s="312">
        <v>0</v>
      </c>
      <c r="X57" s="312">
        <v>0</v>
      </c>
      <c r="Y57" s="312">
        <v>0</v>
      </c>
      <c r="Z57" s="312">
        <v>0</v>
      </c>
      <c r="AA57" s="312">
        <v>0</v>
      </c>
      <c r="AB57" s="312">
        <v>0</v>
      </c>
      <c r="AC57" s="312">
        <v>0</v>
      </c>
      <c r="AD57" s="312">
        <v>0</v>
      </c>
      <c r="AE57" s="312">
        <v>0</v>
      </c>
      <c r="AF57" s="312">
        <v>0</v>
      </c>
      <c r="AG57" s="312">
        <v>0</v>
      </c>
      <c r="AH57" s="312">
        <v>0</v>
      </c>
      <c r="AI57" s="312">
        <v>0</v>
      </c>
      <c r="AJ57" s="312">
        <v>0</v>
      </c>
      <c r="AK57" s="312">
        <v>0</v>
      </c>
      <c r="AL57" s="312">
        <v>0</v>
      </c>
      <c r="AM57" s="312">
        <v>0</v>
      </c>
      <c r="AN57" s="312">
        <v>0</v>
      </c>
      <c r="AO57" s="312">
        <v>0</v>
      </c>
      <c r="AP57" s="312">
        <v>0</v>
      </c>
      <c r="AQ57" s="312">
        <v>0</v>
      </c>
      <c r="AR57" s="313">
        <v>0</v>
      </c>
    </row>
    <row r="58" spans="1:44">
      <c r="A58" s="311" t="s">
        <v>729</v>
      </c>
      <c r="B58" s="312">
        <v>0</v>
      </c>
      <c r="C58" s="312">
        <v>141.2944</v>
      </c>
      <c r="D58" s="312">
        <v>0</v>
      </c>
      <c r="E58" s="312">
        <v>0</v>
      </c>
      <c r="F58" s="312">
        <v>0</v>
      </c>
      <c r="G58" s="312">
        <v>0</v>
      </c>
      <c r="H58" s="312">
        <v>0</v>
      </c>
      <c r="I58" s="312">
        <v>0</v>
      </c>
      <c r="J58" s="312">
        <v>0</v>
      </c>
      <c r="K58" s="312">
        <v>0</v>
      </c>
      <c r="L58" s="312">
        <v>0</v>
      </c>
      <c r="M58" s="312">
        <v>0</v>
      </c>
      <c r="N58" s="312">
        <v>0</v>
      </c>
      <c r="O58" s="312">
        <v>0</v>
      </c>
      <c r="P58" s="312">
        <v>0</v>
      </c>
      <c r="Q58" s="312">
        <v>0</v>
      </c>
      <c r="R58" s="312">
        <v>0</v>
      </c>
      <c r="S58" s="312">
        <v>0</v>
      </c>
      <c r="T58" s="312">
        <v>0</v>
      </c>
      <c r="U58" s="312">
        <v>0</v>
      </c>
      <c r="V58" s="312">
        <v>0</v>
      </c>
      <c r="W58" s="312">
        <v>0</v>
      </c>
      <c r="X58" s="312">
        <v>0</v>
      </c>
      <c r="Y58" s="312">
        <v>0</v>
      </c>
      <c r="Z58" s="312">
        <v>0</v>
      </c>
      <c r="AA58" s="312">
        <v>0</v>
      </c>
      <c r="AB58" s="312">
        <v>0</v>
      </c>
      <c r="AC58" s="312">
        <v>0</v>
      </c>
      <c r="AD58" s="312">
        <v>0</v>
      </c>
      <c r="AE58" s="312">
        <v>0</v>
      </c>
      <c r="AF58" s="312">
        <v>0</v>
      </c>
      <c r="AG58" s="312">
        <v>0</v>
      </c>
      <c r="AH58" s="312">
        <v>0</v>
      </c>
      <c r="AI58" s="312">
        <v>0</v>
      </c>
      <c r="AJ58" s="312">
        <v>0</v>
      </c>
      <c r="AK58" s="312">
        <v>0</v>
      </c>
      <c r="AL58" s="312">
        <v>0</v>
      </c>
      <c r="AM58" s="312">
        <v>0</v>
      </c>
      <c r="AN58" s="312">
        <v>0</v>
      </c>
      <c r="AO58" s="312">
        <v>0</v>
      </c>
      <c r="AP58" s="312">
        <v>0</v>
      </c>
      <c r="AQ58" s="312">
        <v>141.2944</v>
      </c>
      <c r="AR58" s="313">
        <v>0.16555770052213672</v>
      </c>
    </row>
    <row r="59" spans="1:44">
      <c r="A59" s="311" t="s">
        <v>730</v>
      </c>
      <c r="B59" s="312">
        <v>0</v>
      </c>
      <c r="C59" s="312">
        <v>40.47</v>
      </c>
      <c r="D59" s="312">
        <v>0</v>
      </c>
      <c r="E59" s="312">
        <v>0</v>
      </c>
      <c r="F59" s="312">
        <v>0</v>
      </c>
      <c r="G59" s="312">
        <v>0</v>
      </c>
      <c r="H59" s="312">
        <v>0</v>
      </c>
      <c r="I59" s="312">
        <v>0</v>
      </c>
      <c r="J59" s="312">
        <v>0</v>
      </c>
      <c r="K59" s="312">
        <v>0</v>
      </c>
      <c r="L59" s="312">
        <v>0</v>
      </c>
      <c r="M59" s="312">
        <v>0</v>
      </c>
      <c r="N59" s="312">
        <v>0</v>
      </c>
      <c r="O59" s="312">
        <v>0</v>
      </c>
      <c r="P59" s="312">
        <v>0</v>
      </c>
      <c r="Q59" s="312">
        <v>0</v>
      </c>
      <c r="R59" s="312">
        <v>0</v>
      </c>
      <c r="S59" s="312">
        <v>0</v>
      </c>
      <c r="T59" s="312">
        <v>0</v>
      </c>
      <c r="U59" s="312">
        <v>0</v>
      </c>
      <c r="V59" s="312">
        <v>0</v>
      </c>
      <c r="W59" s="312">
        <v>0</v>
      </c>
      <c r="X59" s="312">
        <v>0</v>
      </c>
      <c r="Y59" s="312">
        <v>0</v>
      </c>
      <c r="Z59" s="312">
        <v>0</v>
      </c>
      <c r="AA59" s="312">
        <v>0</v>
      </c>
      <c r="AB59" s="312">
        <v>0</v>
      </c>
      <c r="AC59" s="312">
        <v>0</v>
      </c>
      <c r="AD59" s="312">
        <v>0</v>
      </c>
      <c r="AE59" s="312">
        <v>0</v>
      </c>
      <c r="AF59" s="312">
        <v>0</v>
      </c>
      <c r="AG59" s="312">
        <v>0</v>
      </c>
      <c r="AH59" s="312">
        <v>0</v>
      </c>
      <c r="AI59" s="312">
        <v>0</v>
      </c>
      <c r="AJ59" s="312">
        <v>0</v>
      </c>
      <c r="AK59" s="312">
        <v>0</v>
      </c>
      <c r="AL59" s="312">
        <v>0</v>
      </c>
      <c r="AM59" s="312">
        <v>0</v>
      </c>
      <c r="AN59" s="312">
        <v>0</v>
      </c>
      <c r="AO59" s="312">
        <v>0</v>
      </c>
      <c r="AP59" s="312">
        <v>0</v>
      </c>
      <c r="AQ59" s="312">
        <v>40.47</v>
      </c>
      <c r="AR59" s="313">
        <v>4.7419573175800832E-2</v>
      </c>
    </row>
    <row r="60" spans="1:44">
      <c r="A60" s="311" t="s">
        <v>731</v>
      </c>
      <c r="B60" s="312">
        <v>0</v>
      </c>
      <c r="C60" s="312">
        <v>134.69345999999999</v>
      </c>
      <c r="D60" s="312">
        <v>0</v>
      </c>
      <c r="E60" s="312">
        <v>0</v>
      </c>
      <c r="F60" s="312">
        <v>0</v>
      </c>
      <c r="G60" s="312">
        <v>0</v>
      </c>
      <c r="H60" s="312">
        <v>0</v>
      </c>
      <c r="I60" s="312">
        <v>0</v>
      </c>
      <c r="J60" s="312">
        <v>0</v>
      </c>
      <c r="K60" s="312">
        <v>0</v>
      </c>
      <c r="L60" s="312">
        <v>0</v>
      </c>
      <c r="M60" s="312">
        <v>0</v>
      </c>
      <c r="N60" s="312">
        <v>0</v>
      </c>
      <c r="O60" s="312">
        <v>0</v>
      </c>
      <c r="P60" s="312">
        <v>0</v>
      </c>
      <c r="Q60" s="312">
        <v>0</v>
      </c>
      <c r="R60" s="312">
        <v>0</v>
      </c>
      <c r="S60" s="312">
        <v>0</v>
      </c>
      <c r="T60" s="312">
        <v>0</v>
      </c>
      <c r="U60" s="312">
        <v>0</v>
      </c>
      <c r="V60" s="312">
        <v>0</v>
      </c>
      <c r="W60" s="312">
        <v>0</v>
      </c>
      <c r="X60" s="312">
        <v>0</v>
      </c>
      <c r="Y60" s="312">
        <v>0</v>
      </c>
      <c r="Z60" s="312">
        <v>0</v>
      </c>
      <c r="AA60" s="312">
        <v>0</v>
      </c>
      <c r="AB60" s="312">
        <v>0</v>
      </c>
      <c r="AC60" s="312">
        <v>0</v>
      </c>
      <c r="AD60" s="312">
        <v>0</v>
      </c>
      <c r="AE60" s="312">
        <v>0</v>
      </c>
      <c r="AF60" s="312">
        <v>0</v>
      </c>
      <c r="AG60" s="312">
        <v>0</v>
      </c>
      <c r="AH60" s="312">
        <v>0</v>
      </c>
      <c r="AI60" s="312">
        <v>0</v>
      </c>
      <c r="AJ60" s="312">
        <v>0</v>
      </c>
      <c r="AK60" s="312">
        <v>0</v>
      </c>
      <c r="AL60" s="312">
        <v>0</v>
      </c>
      <c r="AM60" s="312">
        <v>0</v>
      </c>
      <c r="AN60" s="312">
        <v>0</v>
      </c>
      <c r="AO60" s="312">
        <v>0</v>
      </c>
      <c r="AP60" s="312">
        <v>0</v>
      </c>
      <c r="AQ60" s="312">
        <v>134.69345999999999</v>
      </c>
      <c r="AR60" s="313">
        <v>0.15782323653995065</v>
      </c>
    </row>
    <row r="61" spans="1:44">
      <c r="A61" s="311" t="s">
        <v>732</v>
      </c>
      <c r="B61" s="312">
        <v>0</v>
      </c>
      <c r="C61" s="312">
        <v>21.489240000000002</v>
      </c>
      <c r="D61" s="312">
        <v>0</v>
      </c>
      <c r="E61" s="312">
        <v>0</v>
      </c>
      <c r="F61" s="312">
        <v>0</v>
      </c>
      <c r="G61" s="312">
        <v>0</v>
      </c>
      <c r="H61" s="312">
        <v>0</v>
      </c>
      <c r="I61" s="312">
        <v>0</v>
      </c>
      <c r="J61" s="312">
        <v>0</v>
      </c>
      <c r="K61" s="312">
        <v>0</v>
      </c>
      <c r="L61" s="312">
        <v>0</v>
      </c>
      <c r="M61" s="312">
        <v>0</v>
      </c>
      <c r="N61" s="312">
        <v>0</v>
      </c>
      <c r="O61" s="312">
        <v>0</v>
      </c>
      <c r="P61" s="312">
        <v>0</v>
      </c>
      <c r="Q61" s="312">
        <v>0</v>
      </c>
      <c r="R61" s="312">
        <v>0</v>
      </c>
      <c r="S61" s="312">
        <v>0</v>
      </c>
      <c r="T61" s="312">
        <v>0</v>
      </c>
      <c r="U61" s="312">
        <v>0</v>
      </c>
      <c r="V61" s="312">
        <v>0</v>
      </c>
      <c r="W61" s="312">
        <v>0</v>
      </c>
      <c r="X61" s="312">
        <v>0</v>
      </c>
      <c r="Y61" s="312">
        <v>0</v>
      </c>
      <c r="Z61" s="312">
        <v>0</v>
      </c>
      <c r="AA61" s="312">
        <v>0</v>
      </c>
      <c r="AB61" s="312">
        <v>0</v>
      </c>
      <c r="AC61" s="312">
        <v>0</v>
      </c>
      <c r="AD61" s="312">
        <v>0</v>
      </c>
      <c r="AE61" s="312">
        <v>0</v>
      </c>
      <c r="AF61" s="312">
        <v>0</v>
      </c>
      <c r="AG61" s="312">
        <v>0</v>
      </c>
      <c r="AH61" s="312">
        <v>0</v>
      </c>
      <c r="AI61" s="312">
        <v>0</v>
      </c>
      <c r="AJ61" s="312">
        <v>0</v>
      </c>
      <c r="AK61" s="312">
        <v>0</v>
      </c>
      <c r="AL61" s="312">
        <v>0</v>
      </c>
      <c r="AM61" s="312">
        <v>0</v>
      </c>
      <c r="AN61" s="312">
        <v>0</v>
      </c>
      <c r="AO61" s="312">
        <v>0</v>
      </c>
      <c r="AP61" s="312">
        <v>0</v>
      </c>
      <c r="AQ61" s="312">
        <v>21.489240000000002</v>
      </c>
      <c r="AR61" s="313">
        <v>2.5179406688222054E-2</v>
      </c>
    </row>
    <row r="62" spans="1:44">
      <c r="A62" s="311" t="s">
        <v>733</v>
      </c>
      <c r="B62" s="312">
        <v>0</v>
      </c>
      <c r="C62" s="312">
        <v>25.338810000000002</v>
      </c>
      <c r="D62" s="312">
        <v>0</v>
      </c>
      <c r="E62" s="312">
        <v>0</v>
      </c>
      <c r="F62" s="312">
        <v>0</v>
      </c>
      <c r="G62" s="312">
        <v>0</v>
      </c>
      <c r="H62" s="312">
        <v>0</v>
      </c>
      <c r="I62" s="312">
        <v>0</v>
      </c>
      <c r="J62" s="312">
        <v>0</v>
      </c>
      <c r="K62" s="312">
        <v>0</v>
      </c>
      <c r="L62" s="312">
        <v>0</v>
      </c>
      <c r="M62" s="312">
        <v>0</v>
      </c>
      <c r="N62" s="312">
        <v>0</v>
      </c>
      <c r="O62" s="312">
        <v>0</v>
      </c>
      <c r="P62" s="312">
        <v>0</v>
      </c>
      <c r="Q62" s="312">
        <v>0</v>
      </c>
      <c r="R62" s="312">
        <v>0</v>
      </c>
      <c r="S62" s="312">
        <v>0</v>
      </c>
      <c r="T62" s="312">
        <v>0</v>
      </c>
      <c r="U62" s="312">
        <v>0</v>
      </c>
      <c r="V62" s="312">
        <v>0</v>
      </c>
      <c r="W62" s="312">
        <v>0</v>
      </c>
      <c r="X62" s="312">
        <v>0</v>
      </c>
      <c r="Y62" s="312">
        <v>0</v>
      </c>
      <c r="Z62" s="312">
        <v>0</v>
      </c>
      <c r="AA62" s="312">
        <v>0</v>
      </c>
      <c r="AB62" s="312">
        <v>0</v>
      </c>
      <c r="AC62" s="312">
        <v>0</v>
      </c>
      <c r="AD62" s="312">
        <v>0</v>
      </c>
      <c r="AE62" s="312">
        <v>0</v>
      </c>
      <c r="AF62" s="312">
        <v>0</v>
      </c>
      <c r="AG62" s="312">
        <v>0</v>
      </c>
      <c r="AH62" s="312">
        <v>0</v>
      </c>
      <c r="AI62" s="312">
        <v>0</v>
      </c>
      <c r="AJ62" s="312">
        <v>0</v>
      </c>
      <c r="AK62" s="312">
        <v>0</v>
      </c>
      <c r="AL62" s="312">
        <v>0</v>
      </c>
      <c r="AM62" s="312">
        <v>0</v>
      </c>
      <c r="AN62" s="312">
        <v>0</v>
      </c>
      <c r="AO62" s="312">
        <v>0</v>
      </c>
      <c r="AP62" s="312">
        <v>0</v>
      </c>
      <c r="AQ62" s="312">
        <v>25.338810000000002</v>
      </c>
      <c r="AR62" s="313">
        <v>2.9690031010198025E-2</v>
      </c>
    </row>
    <row r="63" spans="1:44">
      <c r="A63" s="314" t="s">
        <v>156</v>
      </c>
      <c r="B63" s="315">
        <v>0</v>
      </c>
      <c r="C63" s="315">
        <v>853.44504999999992</v>
      </c>
      <c r="D63" s="315">
        <v>0</v>
      </c>
      <c r="E63" s="315">
        <v>0</v>
      </c>
      <c r="F63" s="315">
        <v>0</v>
      </c>
      <c r="G63" s="315">
        <v>0</v>
      </c>
      <c r="H63" s="315">
        <v>0</v>
      </c>
      <c r="I63" s="315">
        <v>0</v>
      </c>
      <c r="J63" s="315">
        <v>0</v>
      </c>
      <c r="K63" s="315">
        <v>0</v>
      </c>
      <c r="L63" s="315">
        <v>0</v>
      </c>
      <c r="M63" s="315">
        <v>0</v>
      </c>
      <c r="N63" s="315">
        <v>0</v>
      </c>
      <c r="O63" s="315">
        <v>0</v>
      </c>
      <c r="P63" s="315">
        <v>0</v>
      </c>
      <c r="Q63" s="315">
        <v>0</v>
      </c>
      <c r="R63" s="315">
        <v>0</v>
      </c>
      <c r="S63" s="315">
        <v>0</v>
      </c>
      <c r="T63" s="315">
        <v>0</v>
      </c>
      <c r="U63" s="315">
        <v>0</v>
      </c>
      <c r="V63" s="315">
        <v>0</v>
      </c>
      <c r="W63" s="315">
        <v>0</v>
      </c>
      <c r="X63" s="315">
        <v>0</v>
      </c>
      <c r="Y63" s="315">
        <v>0</v>
      </c>
      <c r="Z63" s="315">
        <v>0</v>
      </c>
      <c r="AA63" s="315">
        <v>0</v>
      </c>
      <c r="AB63" s="315">
        <v>0</v>
      </c>
      <c r="AC63" s="315">
        <v>0</v>
      </c>
      <c r="AD63" s="315">
        <v>0</v>
      </c>
      <c r="AE63" s="315">
        <v>0</v>
      </c>
      <c r="AF63" s="315">
        <v>0</v>
      </c>
      <c r="AG63" s="315">
        <v>0</v>
      </c>
      <c r="AH63" s="315">
        <v>0</v>
      </c>
      <c r="AI63" s="315">
        <v>0</v>
      </c>
      <c r="AJ63" s="315">
        <v>0</v>
      </c>
      <c r="AK63" s="315">
        <v>0</v>
      </c>
      <c r="AL63" s="315">
        <v>0</v>
      </c>
      <c r="AM63" s="315">
        <v>0</v>
      </c>
      <c r="AN63" s="315">
        <v>0</v>
      </c>
      <c r="AO63" s="315">
        <v>0</v>
      </c>
      <c r="AP63" s="315">
        <v>0</v>
      </c>
      <c r="AQ63" s="315">
        <v>853.44504999999992</v>
      </c>
      <c r="AR63" s="316">
        <v>1</v>
      </c>
    </row>
    <row r="64" spans="1:44">
      <c r="A64" s="54" t="s">
        <v>734</v>
      </c>
      <c r="B64" s="160">
        <v>0</v>
      </c>
      <c r="C64" s="160">
        <v>1</v>
      </c>
      <c r="D64" s="160">
        <v>0</v>
      </c>
      <c r="E64" s="160">
        <v>0</v>
      </c>
      <c r="F64" s="160">
        <v>0</v>
      </c>
      <c r="G64" s="160">
        <v>0</v>
      </c>
      <c r="H64" s="160">
        <v>0</v>
      </c>
      <c r="I64" s="160">
        <v>0</v>
      </c>
      <c r="J64" s="160">
        <v>0</v>
      </c>
      <c r="K64" s="160">
        <v>0</v>
      </c>
      <c r="L64" s="160">
        <v>0</v>
      </c>
      <c r="M64" s="160">
        <v>0</v>
      </c>
      <c r="N64" s="160">
        <v>0</v>
      </c>
      <c r="O64" s="160">
        <v>0</v>
      </c>
      <c r="P64" s="160">
        <v>0</v>
      </c>
      <c r="Q64" s="160">
        <v>0</v>
      </c>
      <c r="R64" s="160">
        <v>0</v>
      </c>
      <c r="S64" s="160">
        <v>0</v>
      </c>
      <c r="T64" s="160">
        <v>0</v>
      </c>
      <c r="U64" s="160">
        <v>0</v>
      </c>
      <c r="V64" s="160">
        <v>0</v>
      </c>
      <c r="W64" s="160">
        <v>0</v>
      </c>
      <c r="X64" s="160">
        <v>0</v>
      </c>
      <c r="Y64" s="160">
        <v>0</v>
      </c>
      <c r="Z64" s="160">
        <v>0</v>
      </c>
      <c r="AA64" s="160">
        <v>0</v>
      </c>
      <c r="AB64" s="160">
        <v>0</v>
      </c>
      <c r="AC64" s="160">
        <v>0</v>
      </c>
      <c r="AD64" s="160">
        <v>0</v>
      </c>
      <c r="AE64" s="160">
        <v>0</v>
      </c>
      <c r="AF64" s="160">
        <v>0</v>
      </c>
      <c r="AG64" s="160">
        <v>0</v>
      </c>
      <c r="AH64" s="160">
        <v>0</v>
      </c>
      <c r="AI64" s="160">
        <v>0</v>
      </c>
      <c r="AJ64" s="160">
        <v>0</v>
      </c>
      <c r="AK64" s="160">
        <v>0</v>
      </c>
      <c r="AL64" s="160">
        <v>0</v>
      </c>
      <c r="AM64" s="160">
        <v>0</v>
      </c>
      <c r="AN64" s="160">
        <v>0</v>
      </c>
      <c r="AO64" s="160">
        <v>0</v>
      </c>
      <c r="AP64" s="160">
        <v>0</v>
      </c>
      <c r="AQ64" s="317">
        <v>1</v>
      </c>
      <c r="AR64" s="317"/>
    </row>
    <row r="65" spans="1:44" ht="30" customHeight="1">
      <c r="A65" s="72" t="s">
        <v>737</v>
      </c>
      <c r="B65" s="73" t="s">
        <v>65</v>
      </c>
      <c r="C65" s="73" t="s">
        <v>66</v>
      </c>
      <c r="D65" s="73" t="s">
        <v>67</v>
      </c>
      <c r="E65" s="73" t="s">
        <v>68</v>
      </c>
      <c r="F65" s="73" t="s">
        <v>69</v>
      </c>
      <c r="G65" s="73" t="s">
        <v>70</v>
      </c>
      <c r="H65" s="73" t="s">
        <v>71</v>
      </c>
      <c r="I65" s="73" t="s">
        <v>72</v>
      </c>
      <c r="J65" s="73" t="s">
        <v>73</v>
      </c>
      <c r="K65" s="73" t="s">
        <v>74</v>
      </c>
      <c r="L65" s="73" t="s">
        <v>75</v>
      </c>
      <c r="M65" s="73" t="s">
        <v>76</v>
      </c>
      <c r="N65" s="73" t="s">
        <v>77</v>
      </c>
      <c r="O65" s="73" t="s">
        <v>78</v>
      </c>
      <c r="P65" s="73" t="s">
        <v>79</v>
      </c>
      <c r="Q65" s="73" t="s">
        <v>80</v>
      </c>
      <c r="R65" s="73" t="s">
        <v>81</v>
      </c>
      <c r="S65" s="73" t="s">
        <v>82</v>
      </c>
      <c r="T65" s="73" t="s">
        <v>83</v>
      </c>
      <c r="U65" s="73" t="s">
        <v>84</v>
      </c>
      <c r="V65" s="73" t="s">
        <v>85</v>
      </c>
      <c r="W65" s="73" t="s">
        <v>86</v>
      </c>
      <c r="X65" s="73" t="s">
        <v>87</v>
      </c>
      <c r="Y65" s="73" t="s">
        <v>88</v>
      </c>
      <c r="Z65" s="73" t="s">
        <v>89</v>
      </c>
      <c r="AA65" s="73" t="s">
        <v>90</v>
      </c>
      <c r="AB65" s="73" t="s">
        <v>91</v>
      </c>
      <c r="AC65" s="73" t="s">
        <v>92</v>
      </c>
      <c r="AD65" s="73" t="s">
        <v>93</v>
      </c>
      <c r="AE65" s="73" t="s">
        <v>94</v>
      </c>
      <c r="AF65" s="73" t="s">
        <v>514</v>
      </c>
      <c r="AG65" s="73" t="s">
        <v>1266</v>
      </c>
      <c r="AH65" s="73" t="s">
        <v>1275</v>
      </c>
      <c r="AI65" s="73" t="s">
        <v>1276</v>
      </c>
      <c r="AJ65" s="73" t="s">
        <v>1286</v>
      </c>
      <c r="AK65" s="73" t="s">
        <v>1287</v>
      </c>
      <c r="AL65" s="73" t="s">
        <v>1376</v>
      </c>
      <c r="AM65" s="73" t="s">
        <v>1495</v>
      </c>
      <c r="AN65" s="73" t="s">
        <v>1408</v>
      </c>
      <c r="AO65" s="73" t="s">
        <v>1409</v>
      </c>
      <c r="AP65" s="73" t="s">
        <v>1410</v>
      </c>
      <c r="AQ65" s="176" t="s">
        <v>515</v>
      </c>
      <c r="AR65" s="309" t="s">
        <v>677</v>
      </c>
    </row>
    <row r="66" spans="1:44">
      <c r="A66" s="311" t="s">
        <v>720</v>
      </c>
      <c r="B66" s="312">
        <v>0</v>
      </c>
      <c r="C66" s="312">
        <v>0</v>
      </c>
      <c r="D66" s="312">
        <v>0</v>
      </c>
      <c r="E66" s="312">
        <v>0</v>
      </c>
      <c r="F66" s="312">
        <v>0</v>
      </c>
      <c r="G66" s="312">
        <v>0</v>
      </c>
      <c r="H66" s="312">
        <v>0</v>
      </c>
      <c r="I66" s="312">
        <v>0</v>
      </c>
      <c r="J66" s="312">
        <v>0</v>
      </c>
      <c r="K66" s="312">
        <v>0</v>
      </c>
      <c r="L66" s="312">
        <v>0</v>
      </c>
      <c r="M66" s="312">
        <v>0</v>
      </c>
      <c r="N66" s="312">
        <v>0</v>
      </c>
      <c r="O66" s="312">
        <v>0</v>
      </c>
      <c r="P66" s="312">
        <v>0</v>
      </c>
      <c r="Q66" s="312">
        <v>0</v>
      </c>
      <c r="R66" s="312">
        <v>0</v>
      </c>
      <c r="S66" s="312">
        <v>0</v>
      </c>
      <c r="T66" s="312">
        <v>0</v>
      </c>
      <c r="U66" s="312">
        <v>0</v>
      </c>
      <c r="V66" s="312">
        <v>0</v>
      </c>
      <c r="W66" s="312">
        <v>0</v>
      </c>
      <c r="X66" s="312">
        <v>0</v>
      </c>
      <c r="Y66" s="312">
        <v>0</v>
      </c>
      <c r="Z66" s="312">
        <v>0</v>
      </c>
      <c r="AA66" s="312">
        <v>0</v>
      </c>
      <c r="AB66" s="312">
        <v>0</v>
      </c>
      <c r="AC66" s="312">
        <v>0</v>
      </c>
      <c r="AD66" s="312">
        <v>0</v>
      </c>
      <c r="AE66" s="312">
        <v>0</v>
      </c>
      <c r="AF66" s="312">
        <v>0</v>
      </c>
      <c r="AG66" s="312">
        <v>0</v>
      </c>
      <c r="AH66" s="312">
        <v>0</v>
      </c>
      <c r="AI66" s="312">
        <v>0</v>
      </c>
      <c r="AJ66" s="312">
        <v>0</v>
      </c>
      <c r="AK66" s="312">
        <v>0</v>
      </c>
      <c r="AL66" s="312">
        <v>0</v>
      </c>
      <c r="AM66" s="312">
        <v>0</v>
      </c>
      <c r="AN66" s="312">
        <v>0</v>
      </c>
      <c r="AO66" s="312">
        <v>0</v>
      </c>
      <c r="AP66" s="312">
        <v>0</v>
      </c>
      <c r="AQ66" s="312">
        <v>0</v>
      </c>
      <c r="AR66" s="313">
        <v>0</v>
      </c>
    </row>
    <row r="67" spans="1:44">
      <c r="A67" s="311" t="s">
        <v>721</v>
      </c>
      <c r="B67" s="312">
        <v>0</v>
      </c>
      <c r="C67" s="312">
        <v>0</v>
      </c>
      <c r="D67" s="312">
        <v>0</v>
      </c>
      <c r="E67" s="312">
        <v>0</v>
      </c>
      <c r="F67" s="312">
        <v>0</v>
      </c>
      <c r="G67" s="312">
        <v>0</v>
      </c>
      <c r="H67" s="312">
        <v>0</v>
      </c>
      <c r="I67" s="312">
        <v>0</v>
      </c>
      <c r="J67" s="312">
        <v>0</v>
      </c>
      <c r="K67" s="312">
        <v>0</v>
      </c>
      <c r="L67" s="312">
        <v>0</v>
      </c>
      <c r="M67" s="312">
        <v>0</v>
      </c>
      <c r="N67" s="312">
        <v>0</v>
      </c>
      <c r="O67" s="312">
        <v>0</v>
      </c>
      <c r="P67" s="312">
        <v>0</v>
      </c>
      <c r="Q67" s="312">
        <v>0</v>
      </c>
      <c r="R67" s="312">
        <v>0</v>
      </c>
      <c r="S67" s="312">
        <v>0</v>
      </c>
      <c r="T67" s="312">
        <v>0</v>
      </c>
      <c r="U67" s="312">
        <v>0</v>
      </c>
      <c r="V67" s="312">
        <v>0</v>
      </c>
      <c r="W67" s="312">
        <v>0</v>
      </c>
      <c r="X67" s="312">
        <v>0</v>
      </c>
      <c r="Y67" s="312">
        <v>0</v>
      </c>
      <c r="Z67" s="312">
        <v>0</v>
      </c>
      <c r="AA67" s="312">
        <v>0</v>
      </c>
      <c r="AB67" s="312">
        <v>0</v>
      </c>
      <c r="AC67" s="312">
        <v>0</v>
      </c>
      <c r="AD67" s="312">
        <v>0</v>
      </c>
      <c r="AE67" s="312">
        <v>0</v>
      </c>
      <c r="AF67" s="312">
        <v>0</v>
      </c>
      <c r="AG67" s="312">
        <v>0</v>
      </c>
      <c r="AH67" s="312">
        <v>0</v>
      </c>
      <c r="AI67" s="312">
        <v>0</v>
      </c>
      <c r="AJ67" s="312">
        <v>0</v>
      </c>
      <c r="AK67" s="312">
        <v>0</v>
      </c>
      <c r="AL67" s="312">
        <v>0</v>
      </c>
      <c r="AM67" s="312">
        <v>0</v>
      </c>
      <c r="AN67" s="312">
        <v>0</v>
      </c>
      <c r="AO67" s="312">
        <v>0</v>
      </c>
      <c r="AP67" s="312">
        <v>0</v>
      </c>
      <c r="AQ67" s="312">
        <v>0</v>
      </c>
      <c r="AR67" s="313">
        <v>0</v>
      </c>
    </row>
    <row r="68" spans="1:44">
      <c r="A68" s="311" t="s">
        <v>722</v>
      </c>
      <c r="B68" s="312">
        <v>0</v>
      </c>
      <c r="C68" s="312">
        <v>0</v>
      </c>
      <c r="D68" s="312">
        <v>0</v>
      </c>
      <c r="E68" s="312">
        <v>0</v>
      </c>
      <c r="F68" s="312">
        <v>0</v>
      </c>
      <c r="G68" s="312">
        <v>0</v>
      </c>
      <c r="H68" s="312">
        <v>0</v>
      </c>
      <c r="I68" s="312">
        <v>0</v>
      </c>
      <c r="J68" s="312">
        <v>0</v>
      </c>
      <c r="K68" s="312">
        <v>0</v>
      </c>
      <c r="L68" s="312">
        <v>0</v>
      </c>
      <c r="M68" s="312">
        <v>0</v>
      </c>
      <c r="N68" s="312">
        <v>0</v>
      </c>
      <c r="O68" s="312">
        <v>0</v>
      </c>
      <c r="P68" s="312">
        <v>0</v>
      </c>
      <c r="Q68" s="312">
        <v>0</v>
      </c>
      <c r="R68" s="312">
        <v>0</v>
      </c>
      <c r="S68" s="312">
        <v>0</v>
      </c>
      <c r="T68" s="312">
        <v>0</v>
      </c>
      <c r="U68" s="312">
        <v>0</v>
      </c>
      <c r="V68" s="312">
        <v>0</v>
      </c>
      <c r="W68" s="312">
        <v>0</v>
      </c>
      <c r="X68" s="312">
        <v>0</v>
      </c>
      <c r="Y68" s="312">
        <v>0</v>
      </c>
      <c r="Z68" s="312">
        <v>0</v>
      </c>
      <c r="AA68" s="312">
        <v>0</v>
      </c>
      <c r="AB68" s="312">
        <v>0</v>
      </c>
      <c r="AC68" s="312">
        <v>0</v>
      </c>
      <c r="AD68" s="312">
        <v>0</v>
      </c>
      <c r="AE68" s="312">
        <v>0</v>
      </c>
      <c r="AF68" s="312">
        <v>0</v>
      </c>
      <c r="AG68" s="312">
        <v>0</v>
      </c>
      <c r="AH68" s="312">
        <v>0</v>
      </c>
      <c r="AI68" s="312">
        <v>0</v>
      </c>
      <c r="AJ68" s="312">
        <v>0</v>
      </c>
      <c r="AK68" s="312">
        <v>0</v>
      </c>
      <c r="AL68" s="312">
        <v>0</v>
      </c>
      <c r="AM68" s="312">
        <v>0</v>
      </c>
      <c r="AN68" s="312">
        <v>0</v>
      </c>
      <c r="AO68" s="312">
        <v>0</v>
      </c>
      <c r="AP68" s="312">
        <v>0</v>
      </c>
      <c r="AQ68" s="312">
        <v>0</v>
      </c>
      <c r="AR68" s="313">
        <v>0</v>
      </c>
    </row>
    <row r="69" spans="1:44">
      <c r="A69" s="311" t="s">
        <v>723</v>
      </c>
      <c r="B69" s="312">
        <v>0</v>
      </c>
      <c r="C69" s="312">
        <v>0</v>
      </c>
      <c r="D69" s="312">
        <v>0</v>
      </c>
      <c r="E69" s="312">
        <v>0</v>
      </c>
      <c r="F69" s="312">
        <v>0</v>
      </c>
      <c r="G69" s="312">
        <v>0</v>
      </c>
      <c r="H69" s="312">
        <v>0</v>
      </c>
      <c r="I69" s="312">
        <v>0</v>
      </c>
      <c r="J69" s="312">
        <v>0</v>
      </c>
      <c r="K69" s="312">
        <v>0</v>
      </c>
      <c r="L69" s="312">
        <v>0</v>
      </c>
      <c r="M69" s="312">
        <v>0</v>
      </c>
      <c r="N69" s="312">
        <v>0</v>
      </c>
      <c r="O69" s="312">
        <v>0</v>
      </c>
      <c r="P69" s="312">
        <v>0</v>
      </c>
      <c r="Q69" s="312">
        <v>0</v>
      </c>
      <c r="R69" s="312">
        <v>0</v>
      </c>
      <c r="S69" s="312">
        <v>0</v>
      </c>
      <c r="T69" s="312">
        <v>0</v>
      </c>
      <c r="U69" s="312">
        <v>0</v>
      </c>
      <c r="V69" s="312">
        <v>0</v>
      </c>
      <c r="W69" s="312">
        <v>0</v>
      </c>
      <c r="X69" s="312">
        <v>0</v>
      </c>
      <c r="Y69" s="312">
        <v>0</v>
      </c>
      <c r="Z69" s="312">
        <v>0</v>
      </c>
      <c r="AA69" s="312">
        <v>0</v>
      </c>
      <c r="AB69" s="312">
        <v>0</v>
      </c>
      <c r="AC69" s="312">
        <v>0</v>
      </c>
      <c r="AD69" s="312">
        <v>0</v>
      </c>
      <c r="AE69" s="312">
        <v>0</v>
      </c>
      <c r="AF69" s="312">
        <v>0</v>
      </c>
      <c r="AG69" s="312">
        <v>0</v>
      </c>
      <c r="AH69" s="312">
        <v>0</v>
      </c>
      <c r="AI69" s="312">
        <v>0</v>
      </c>
      <c r="AJ69" s="312">
        <v>0</v>
      </c>
      <c r="AK69" s="312">
        <v>0</v>
      </c>
      <c r="AL69" s="312">
        <v>0</v>
      </c>
      <c r="AM69" s="312">
        <v>0</v>
      </c>
      <c r="AN69" s="312">
        <v>0</v>
      </c>
      <c r="AO69" s="312">
        <v>0</v>
      </c>
      <c r="AP69" s="312">
        <v>0</v>
      </c>
      <c r="AQ69" s="312">
        <v>0</v>
      </c>
      <c r="AR69" s="313">
        <v>0</v>
      </c>
    </row>
    <row r="70" spans="1:44">
      <c r="A70" s="311" t="s">
        <v>724</v>
      </c>
      <c r="B70" s="312">
        <v>0</v>
      </c>
      <c r="C70" s="312">
        <v>0</v>
      </c>
      <c r="D70" s="312">
        <v>0</v>
      </c>
      <c r="E70" s="312">
        <v>0</v>
      </c>
      <c r="F70" s="312">
        <v>0</v>
      </c>
      <c r="G70" s="312">
        <v>0</v>
      </c>
      <c r="H70" s="312">
        <v>0</v>
      </c>
      <c r="I70" s="312">
        <v>0</v>
      </c>
      <c r="J70" s="312">
        <v>0</v>
      </c>
      <c r="K70" s="312">
        <v>0</v>
      </c>
      <c r="L70" s="312">
        <v>0</v>
      </c>
      <c r="M70" s="312">
        <v>0</v>
      </c>
      <c r="N70" s="312">
        <v>0</v>
      </c>
      <c r="O70" s="312">
        <v>0</v>
      </c>
      <c r="P70" s="312">
        <v>0</v>
      </c>
      <c r="Q70" s="312">
        <v>0</v>
      </c>
      <c r="R70" s="312">
        <v>0</v>
      </c>
      <c r="S70" s="312">
        <v>0</v>
      </c>
      <c r="T70" s="312">
        <v>0</v>
      </c>
      <c r="U70" s="312">
        <v>0</v>
      </c>
      <c r="V70" s="312">
        <v>0</v>
      </c>
      <c r="W70" s="312">
        <v>0</v>
      </c>
      <c r="X70" s="312">
        <v>0</v>
      </c>
      <c r="Y70" s="312">
        <v>0</v>
      </c>
      <c r="Z70" s="312">
        <v>0</v>
      </c>
      <c r="AA70" s="312">
        <v>0</v>
      </c>
      <c r="AB70" s="312">
        <v>0</v>
      </c>
      <c r="AC70" s="312">
        <v>0</v>
      </c>
      <c r="AD70" s="312">
        <v>0</v>
      </c>
      <c r="AE70" s="312">
        <v>0</v>
      </c>
      <c r="AF70" s="312">
        <v>0</v>
      </c>
      <c r="AG70" s="312">
        <v>0</v>
      </c>
      <c r="AH70" s="312">
        <v>0</v>
      </c>
      <c r="AI70" s="312">
        <v>0</v>
      </c>
      <c r="AJ70" s="312">
        <v>0</v>
      </c>
      <c r="AK70" s="312">
        <v>0</v>
      </c>
      <c r="AL70" s="312">
        <v>0</v>
      </c>
      <c r="AM70" s="312">
        <v>0</v>
      </c>
      <c r="AN70" s="312">
        <v>0</v>
      </c>
      <c r="AO70" s="312">
        <v>0</v>
      </c>
      <c r="AP70" s="312">
        <v>0</v>
      </c>
      <c r="AQ70" s="312">
        <v>0</v>
      </c>
      <c r="AR70" s="313">
        <v>0</v>
      </c>
    </row>
    <row r="71" spans="1:44">
      <c r="A71" s="311" t="s">
        <v>725</v>
      </c>
      <c r="B71" s="312">
        <v>0</v>
      </c>
      <c r="C71" s="312">
        <v>1</v>
      </c>
      <c r="D71" s="312">
        <v>0</v>
      </c>
      <c r="E71" s="312">
        <v>0</v>
      </c>
      <c r="F71" s="312">
        <v>0</v>
      </c>
      <c r="G71" s="312">
        <v>0</v>
      </c>
      <c r="H71" s="312">
        <v>0</v>
      </c>
      <c r="I71" s="312">
        <v>0</v>
      </c>
      <c r="J71" s="312">
        <v>0</v>
      </c>
      <c r="K71" s="312">
        <v>0</v>
      </c>
      <c r="L71" s="312">
        <v>0</v>
      </c>
      <c r="M71" s="312">
        <v>0</v>
      </c>
      <c r="N71" s="312">
        <v>0</v>
      </c>
      <c r="O71" s="312">
        <v>0</v>
      </c>
      <c r="P71" s="312">
        <v>0</v>
      </c>
      <c r="Q71" s="312">
        <v>0</v>
      </c>
      <c r="R71" s="312">
        <v>0</v>
      </c>
      <c r="S71" s="312">
        <v>0</v>
      </c>
      <c r="T71" s="312">
        <v>0</v>
      </c>
      <c r="U71" s="312">
        <v>0</v>
      </c>
      <c r="V71" s="312">
        <v>0</v>
      </c>
      <c r="W71" s="312">
        <v>0</v>
      </c>
      <c r="X71" s="312">
        <v>0</v>
      </c>
      <c r="Y71" s="312">
        <v>0</v>
      </c>
      <c r="Z71" s="312">
        <v>0</v>
      </c>
      <c r="AA71" s="312">
        <v>0</v>
      </c>
      <c r="AB71" s="312">
        <v>0</v>
      </c>
      <c r="AC71" s="312">
        <v>0</v>
      </c>
      <c r="AD71" s="312">
        <v>0</v>
      </c>
      <c r="AE71" s="312">
        <v>0</v>
      </c>
      <c r="AF71" s="312">
        <v>0</v>
      </c>
      <c r="AG71" s="312">
        <v>0</v>
      </c>
      <c r="AH71" s="312">
        <v>0</v>
      </c>
      <c r="AI71" s="312">
        <v>0</v>
      </c>
      <c r="AJ71" s="312">
        <v>0</v>
      </c>
      <c r="AK71" s="312">
        <v>0</v>
      </c>
      <c r="AL71" s="312">
        <v>0</v>
      </c>
      <c r="AM71" s="312">
        <v>0</v>
      </c>
      <c r="AN71" s="312">
        <v>0</v>
      </c>
      <c r="AO71" s="312">
        <v>0</v>
      </c>
      <c r="AP71" s="312">
        <v>0</v>
      </c>
      <c r="AQ71" s="312">
        <v>1</v>
      </c>
      <c r="AR71" s="313">
        <v>1.3698630136986301E-2</v>
      </c>
    </row>
    <row r="72" spans="1:44">
      <c r="A72" s="311" t="s">
        <v>726</v>
      </c>
      <c r="B72" s="312">
        <v>0</v>
      </c>
      <c r="C72" s="312">
        <v>0</v>
      </c>
      <c r="D72" s="312">
        <v>0</v>
      </c>
      <c r="E72" s="312">
        <v>0</v>
      </c>
      <c r="F72" s="312">
        <v>0</v>
      </c>
      <c r="G72" s="312">
        <v>0</v>
      </c>
      <c r="H72" s="312">
        <v>0</v>
      </c>
      <c r="I72" s="312">
        <v>0</v>
      </c>
      <c r="J72" s="312">
        <v>0</v>
      </c>
      <c r="K72" s="312">
        <v>0</v>
      </c>
      <c r="L72" s="312">
        <v>0</v>
      </c>
      <c r="M72" s="312">
        <v>0</v>
      </c>
      <c r="N72" s="312">
        <v>0</v>
      </c>
      <c r="O72" s="312">
        <v>0</v>
      </c>
      <c r="P72" s="312">
        <v>0</v>
      </c>
      <c r="Q72" s="312">
        <v>0</v>
      </c>
      <c r="R72" s="312">
        <v>0</v>
      </c>
      <c r="S72" s="312">
        <v>0</v>
      </c>
      <c r="T72" s="312">
        <v>0</v>
      </c>
      <c r="U72" s="312">
        <v>0</v>
      </c>
      <c r="V72" s="312">
        <v>0</v>
      </c>
      <c r="W72" s="312">
        <v>0</v>
      </c>
      <c r="X72" s="312">
        <v>0</v>
      </c>
      <c r="Y72" s="312">
        <v>0</v>
      </c>
      <c r="Z72" s="312">
        <v>0</v>
      </c>
      <c r="AA72" s="312">
        <v>0</v>
      </c>
      <c r="AB72" s="312">
        <v>0</v>
      </c>
      <c r="AC72" s="312">
        <v>0</v>
      </c>
      <c r="AD72" s="312">
        <v>0</v>
      </c>
      <c r="AE72" s="312">
        <v>0</v>
      </c>
      <c r="AF72" s="312">
        <v>0</v>
      </c>
      <c r="AG72" s="312">
        <v>0</v>
      </c>
      <c r="AH72" s="312">
        <v>0</v>
      </c>
      <c r="AI72" s="312">
        <v>0</v>
      </c>
      <c r="AJ72" s="312">
        <v>0</v>
      </c>
      <c r="AK72" s="312">
        <v>0</v>
      </c>
      <c r="AL72" s="312">
        <v>0</v>
      </c>
      <c r="AM72" s="312">
        <v>0</v>
      </c>
      <c r="AN72" s="312">
        <v>0</v>
      </c>
      <c r="AO72" s="312">
        <v>0</v>
      </c>
      <c r="AP72" s="312">
        <v>0</v>
      </c>
      <c r="AQ72" s="312">
        <v>0</v>
      </c>
      <c r="AR72" s="313">
        <v>0</v>
      </c>
    </row>
    <row r="73" spans="1:44">
      <c r="A73" s="311" t="s">
        <v>727</v>
      </c>
      <c r="B73" s="312">
        <v>0</v>
      </c>
      <c r="C73" s="312">
        <v>0</v>
      </c>
      <c r="D73" s="312">
        <v>0</v>
      </c>
      <c r="E73" s="312">
        <v>0</v>
      </c>
      <c r="F73" s="312">
        <v>0</v>
      </c>
      <c r="G73" s="312">
        <v>0</v>
      </c>
      <c r="H73" s="312">
        <v>0</v>
      </c>
      <c r="I73" s="312">
        <v>0</v>
      </c>
      <c r="J73" s="312">
        <v>0</v>
      </c>
      <c r="K73" s="312">
        <v>0</v>
      </c>
      <c r="L73" s="312">
        <v>0</v>
      </c>
      <c r="M73" s="312">
        <v>0</v>
      </c>
      <c r="N73" s="312">
        <v>0</v>
      </c>
      <c r="O73" s="312">
        <v>0</v>
      </c>
      <c r="P73" s="312">
        <v>0</v>
      </c>
      <c r="Q73" s="312">
        <v>0</v>
      </c>
      <c r="R73" s="312">
        <v>0</v>
      </c>
      <c r="S73" s="312">
        <v>0</v>
      </c>
      <c r="T73" s="312">
        <v>0</v>
      </c>
      <c r="U73" s="312">
        <v>0</v>
      </c>
      <c r="V73" s="312">
        <v>0</v>
      </c>
      <c r="W73" s="312">
        <v>0</v>
      </c>
      <c r="X73" s="312">
        <v>0</v>
      </c>
      <c r="Y73" s="312">
        <v>0</v>
      </c>
      <c r="Z73" s="312">
        <v>0</v>
      </c>
      <c r="AA73" s="312">
        <v>0</v>
      </c>
      <c r="AB73" s="312">
        <v>0</v>
      </c>
      <c r="AC73" s="312">
        <v>0</v>
      </c>
      <c r="AD73" s="312">
        <v>0</v>
      </c>
      <c r="AE73" s="312">
        <v>0</v>
      </c>
      <c r="AF73" s="312">
        <v>0</v>
      </c>
      <c r="AG73" s="312">
        <v>0</v>
      </c>
      <c r="AH73" s="312">
        <v>0</v>
      </c>
      <c r="AI73" s="312">
        <v>0</v>
      </c>
      <c r="AJ73" s="312">
        <v>0</v>
      </c>
      <c r="AK73" s="312">
        <v>0</v>
      </c>
      <c r="AL73" s="312">
        <v>0</v>
      </c>
      <c r="AM73" s="312">
        <v>0</v>
      </c>
      <c r="AN73" s="312">
        <v>0</v>
      </c>
      <c r="AO73" s="312">
        <v>0</v>
      </c>
      <c r="AP73" s="312">
        <v>0</v>
      </c>
      <c r="AQ73" s="312">
        <v>0</v>
      </c>
      <c r="AR73" s="313">
        <v>0</v>
      </c>
    </row>
    <row r="74" spans="1:44">
      <c r="A74" s="311" t="s">
        <v>728</v>
      </c>
      <c r="B74" s="312">
        <v>0</v>
      </c>
      <c r="C74" s="312">
        <v>0</v>
      </c>
      <c r="D74" s="312">
        <v>0</v>
      </c>
      <c r="E74" s="312">
        <v>0</v>
      </c>
      <c r="F74" s="312">
        <v>0</v>
      </c>
      <c r="G74" s="312">
        <v>0</v>
      </c>
      <c r="H74" s="312">
        <v>0</v>
      </c>
      <c r="I74" s="312">
        <v>0</v>
      </c>
      <c r="J74" s="312">
        <v>0</v>
      </c>
      <c r="K74" s="312">
        <v>0</v>
      </c>
      <c r="L74" s="312">
        <v>0</v>
      </c>
      <c r="M74" s="312">
        <v>0</v>
      </c>
      <c r="N74" s="312">
        <v>0</v>
      </c>
      <c r="O74" s="312">
        <v>0</v>
      </c>
      <c r="P74" s="312">
        <v>0</v>
      </c>
      <c r="Q74" s="312">
        <v>0</v>
      </c>
      <c r="R74" s="312">
        <v>0</v>
      </c>
      <c r="S74" s="312">
        <v>0</v>
      </c>
      <c r="T74" s="312">
        <v>0</v>
      </c>
      <c r="U74" s="312">
        <v>0</v>
      </c>
      <c r="V74" s="312">
        <v>0</v>
      </c>
      <c r="W74" s="312">
        <v>0</v>
      </c>
      <c r="X74" s="312">
        <v>0</v>
      </c>
      <c r="Y74" s="312">
        <v>0</v>
      </c>
      <c r="Z74" s="312">
        <v>0</v>
      </c>
      <c r="AA74" s="312">
        <v>0</v>
      </c>
      <c r="AB74" s="312">
        <v>0</v>
      </c>
      <c r="AC74" s="312">
        <v>0</v>
      </c>
      <c r="AD74" s="312">
        <v>0</v>
      </c>
      <c r="AE74" s="312">
        <v>0</v>
      </c>
      <c r="AF74" s="312">
        <v>0</v>
      </c>
      <c r="AG74" s="312">
        <v>0</v>
      </c>
      <c r="AH74" s="312">
        <v>0</v>
      </c>
      <c r="AI74" s="312">
        <v>0</v>
      </c>
      <c r="AJ74" s="312">
        <v>0</v>
      </c>
      <c r="AK74" s="312">
        <v>0</v>
      </c>
      <c r="AL74" s="312">
        <v>0</v>
      </c>
      <c r="AM74" s="312">
        <v>0</v>
      </c>
      <c r="AN74" s="312">
        <v>0</v>
      </c>
      <c r="AO74" s="312">
        <v>0</v>
      </c>
      <c r="AP74" s="312">
        <v>0</v>
      </c>
      <c r="AQ74" s="312">
        <v>0</v>
      </c>
      <c r="AR74" s="313">
        <v>0</v>
      </c>
    </row>
    <row r="75" spans="1:44">
      <c r="A75" s="311" t="s">
        <v>729</v>
      </c>
      <c r="B75" s="312">
        <v>0</v>
      </c>
      <c r="C75" s="312">
        <v>2</v>
      </c>
      <c r="D75" s="312">
        <v>0</v>
      </c>
      <c r="E75" s="312">
        <v>0</v>
      </c>
      <c r="F75" s="312">
        <v>0</v>
      </c>
      <c r="G75" s="312">
        <v>0</v>
      </c>
      <c r="H75" s="312">
        <v>0</v>
      </c>
      <c r="I75" s="312">
        <v>0</v>
      </c>
      <c r="J75" s="312">
        <v>0</v>
      </c>
      <c r="K75" s="312">
        <v>0</v>
      </c>
      <c r="L75" s="312">
        <v>0</v>
      </c>
      <c r="M75" s="312">
        <v>0</v>
      </c>
      <c r="N75" s="312">
        <v>0</v>
      </c>
      <c r="O75" s="312">
        <v>0</v>
      </c>
      <c r="P75" s="312">
        <v>0</v>
      </c>
      <c r="Q75" s="312">
        <v>0</v>
      </c>
      <c r="R75" s="312">
        <v>0</v>
      </c>
      <c r="S75" s="312">
        <v>0</v>
      </c>
      <c r="T75" s="312">
        <v>0</v>
      </c>
      <c r="U75" s="312">
        <v>0</v>
      </c>
      <c r="V75" s="312">
        <v>0</v>
      </c>
      <c r="W75" s="312">
        <v>0</v>
      </c>
      <c r="X75" s="312">
        <v>0</v>
      </c>
      <c r="Y75" s="312">
        <v>0</v>
      </c>
      <c r="Z75" s="312">
        <v>0</v>
      </c>
      <c r="AA75" s="312">
        <v>0</v>
      </c>
      <c r="AB75" s="312">
        <v>0</v>
      </c>
      <c r="AC75" s="312">
        <v>0</v>
      </c>
      <c r="AD75" s="312">
        <v>0</v>
      </c>
      <c r="AE75" s="312">
        <v>0</v>
      </c>
      <c r="AF75" s="312">
        <v>0</v>
      </c>
      <c r="AG75" s="312">
        <v>0</v>
      </c>
      <c r="AH75" s="312">
        <v>0</v>
      </c>
      <c r="AI75" s="312">
        <v>0</v>
      </c>
      <c r="AJ75" s="312">
        <v>0</v>
      </c>
      <c r="AK75" s="312">
        <v>0</v>
      </c>
      <c r="AL75" s="312">
        <v>0</v>
      </c>
      <c r="AM75" s="312">
        <v>0</v>
      </c>
      <c r="AN75" s="312">
        <v>0</v>
      </c>
      <c r="AO75" s="312">
        <v>0</v>
      </c>
      <c r="AP75" s="312">
        <v>0</v>
      </c>
      <c r="AQ75" s="312">
        <v>2</v>
      </c>
      <c r="AR75" s="313">
        <v>2.7397260273972601E-2</v>
      </c>
    </row>
    <row r="76" spans="1:44">
      <c r="A76" s="311" t="s">
        <v>730</v>
      </c>
      <c r="B76" s="312">
        <v>0</v>
      </c>
      <c r="C76" s="312">
        <v>1</v>
      </c>
      <c r="D76" s="312">
        <v>0</v>
      </c>
      <c r="E76" s="312">
        <v>0</v>
      </c>
      <c r="F76" s="312">
        <v>0</v>
      </c>
      <c r="G76" s="312">
        <v>0</v>
      </c>
      <c r="H76" s="312">
        <v>0</v>
      </c>
      <c r="I76" s="312">
        <v>0</v>
      </c>
      <c r="J76" s="312">
        <v>0</v>
      </c>
      <c r="K76" s="312">
        <v>0</v>
      </c>
      <c r="L76" s="312">
        <v>0</v>
      </c>
      <c r="M76" s="312">
        <v>0</v>
      </c>
      <c r="N76" s="312">
        <v>0</v>
      </c>
      <c r="O76" s="312">
        <v>0</v>
      </c>
      <c r="P76" s="312">
        <v>0</v>
      </c>
      <c r="Q76" s="312">
        <v>0</v>
      </c>
      <c r="R76" s="312">
        <v>0</v>
      </c>
      <c r="S76" s="312">
        <v>0</v>
      </c>
      <c r="T76" s="312">
        <v>0</v>
      </c>
      <c r="U76" s="312">
        <v>0</v>
      </c>
      <c r="V76" s="312">
        <v>0</v>
      </c>
      <c r="W76" s="312">
        <v>0</v>
      </c>
      <c r="X76" s="312">
        <v>0</v>
      </c>
      <c r="Y76" s="312">
        <v>0</v>
      </c>
      <c r="Z76" s="312">
        <v>0</v>
      </c>
      <c r="AA76" s="312">
        <v>0</v>
      </c>
      <c r="AB76" s="312">
        <v>0</v>
      </c>
      <c r="AC76" s="312">
        <v>0</v>
      </c>
      <c r="AD76" s="312">
        <v>0</v>
      </c>
      <c r="AE76" s="312">
        <v>0</v>
      </c>
      <c r="AF76" s="312">
        <v>0</v>
      </c>
      <c r="AG76" s="312">
        <v>0</v>
      </c>
      <c r="AH76" s="312">
        <v>0</v>
      </c>
      <c r="AI76" s="312">
        <v>0</v>
      </c>
      <c r="AJ76" s="312">
        <v>0</v>
      </c>
      <c r="AK76" s="312">
        <v>0</v>
      </c>
      <c r="AL76" s="312">
        <v>0</v>
      </c>
      <c r="AM76" s="312">
        <v>0</v>
      </c>
      <c r="AN76" s="312">
        <v>0</v>
      </c>
      <c r="AO76" s="312">
        <v>0</v>
      </c>
      <c r="AP76" s="312">
        <v>0</v>
      </c>
      <c r="AQ76" s="312">
        <v>1</v>
      </c>
      <c r="AR76" s="313">
        <v>1.3698630136986301E-2</v>
      </c>
    </row>
    <row r="77" spans="1:44">
      <c r="A77" s="311" t="s">
        <v>731</v>
      </c>
      <c r="B77" s="312">
        <v>0</v>
      </c>
      <c r="C77" s="312">
        <v>8</v>
      </c>
      <c r="D77" s="312">
        <v>0</v>
      </c>
      <c r="E77" s="312">
        <v>0</v>
      </c>
      <c r="F77" s="312">
        <v>0</v>
      </c>
      <c r="G77" s="312">
        <v>0</v>
      </c>
      <c r="H77" s="312">
        <v>0</v>
      </c>
      <c r="I77" s="312">
        <v>0</v>
      </c>
      <c r="J77" s="312">
        <v>0</v>
      </c>
      <c r="K77" s="312">
        <v>0</v>
      </c>
      <c r="L77" s="312">
        <v>0</v>
      </c>
      <c r="M77" s="312">
        <v>0</v>
      </c>
      <c r="N77" s="312">
        <v>0</v>
      </c>
      <c r="O77" s="312">
        <v>0</v>
      </c>
      <c r="P77" s="312">
        <v>0</v>
      </c>
      <c r="Q77" s="312">
        <v>0</v>
      </c>
      <c r="R77" s="312">
        <v>0</v>
      </c>
      <c r="S77" s="312">
        <v>0</v>
      </c>
      <c r="T77" s="312">
        <v>0</v>
      </c>
      <c r="U77" s="312">
        <v>0</v>
      </c>
      <c r="V77" s="312">
        <v>0</v>
      </c>
      <c r="W77" s="312">
        <v>0</v>
      </c>
      <c r="X77" s="312">
        <v>0</v>
      </c>
      <c r="Y77" s="312">
        <v>0</v>
      </c>
      <c r="Z77" s="312">
        <v>0</v>
      </c>
      <c r="AA77" s="312">
        <v>0</v>
      </c>
      <c r="AB77" s="312">
        <v>0</v>
      </c>
      <c r="AC77" s="312">
        <v>0</v>
      </c>
      <c r="AD77" s="312">
        <v>0</v>
      </c>
      <c r="AE77" s="312">
        <v>0</v>
      </c>
      <c r="AF77" s="312">
        <v>0</v>
      </c>
      <c r="AG77" s="312">
        <v>0</v>
      </c>
      <c r="AH77" s="312">
        <v>0</v>
      </c>
      <c r="AI77" s="312">
        <v>0</v>
      </c>
      <c r="AJ77" s="312">
        <v>0</v>
      </c>
      <c r="AK77" s="312">
        <v>0</v>
      </c>
      <c r="AL77" s="312">
        <v>0</v>
      </c>
      <c r="AM77" s="312">
        <v>0</v>
      </c>
      <c r="AN77" s="312">
        <v>0</v>
      </c>
      <c r="AO77" s="312">
        <v>0</v>
      </c>
      <c r="AP77" s="312">
        <v>0</v>
      </c>
      <c r="AQ77" s="312">
        <v>8</v>
      </c>
      <c r="AR77" s="313">
        <v>0.1095890410958904</v>
      </c>
    </row>
    <row r="78" spans="1:44">
      <c r="A78" s="311" t="s">
        <v>732</v>
      </c>
      <c r="B78" s="312">
        <v>0</v>
      </c>
      <c r="C78" s="312">
        <v>4</v>
      </c>
      <c r="D78" s="312">
        <v>0</v>
      </c>
      <c r="E78" s="312">
        <v>0</v>
      </c>
      <c r="F78" s="312">
        <v>0</v>
      </c>
      <c r="G78" s="312">
        <v>0</v>
      </c>
      <c r="H78" s="312">
        <v>0</v>
      </c>
      <c r="I78" s="312">
        <v>0</v>
      </c>
      <c r="J78" s="312">
        <v>0</v>
      </c>
      <c r="K78" s="312">
        <v>0</v>
      </c>
      <c r="L78" s="312">
        <v>0</v>
      </c>
      <c r="M78" s="312">
        <v>0</v>
      </c>
      <c r="N78" s="312">
        <v>0</v>
      </c>
      <c r="O78" s="312">
        <v>0</v>
      </c>
      <c r="P78" s="312">
        <v>0</v>
      </c>
      <c r="Q78" s="312">
        <v>0</v>
      </c>
      <c r="R78" s="312">
        <v>0</v>
      </c>
      <c r="S78" s="312">
        <v>0</v>
      </c>
      <c r="T78" s="312">
        <v>0</v>
      </c>
      <c r="U78" s="312">
        <v>0</v>
      </c>
      <c r="V78" s="312">
        <v>0</v>
      </c>
      <c r="W78" s="312">
        <v>0</v>
      </c>
      <c r="X78" s="312">
        <v>0</v>
      </c>
      <c r="Y78" s="312">
        <v>0</v>
      </c>
      <c r="Z78" s="312">
        <v>0</v>
      </c>
      <c r="AA78" s="312">
        <v>0</v>
      </c>
      <c r="AB78" s="312">
        <v>0</v>
      </c>
      <c r="AC78" s="312">
        <v>0</v>
      </c>
      <c r="AD78" s="312">
        <v>0</v>
      </c>
      <c r="AE78" s="312">
        <v>0</v>
      </c>
      <c r="AF78" s="312">
        <v>0</v>
      </c>
      <c r="AG78" s="312">
        <v>0</v>
      </c>
      <c r="AH78" s="312">
        <v>0</v>
      </c>
      <c r="AI78" s="312">
        <v>0</v>
      </c>
      <c r="AJ78" s="312">
        <v>0</v>
      </c>
      <c r="AK78" s="312">
        <v>0</v>
      </c>
      <c r="AL78" s="312">
        <v>0</v>
      </c>
      <c r="AM78" s="312">
        <v>0</v>
      </c>
      <c r="AN78" s="312">
        <v>0</v>
      </c>
      <c r="AO78" s="312">
        <v>0</v>
      </c>
      <c r="AP78" s="312">
        <v>0</v>
      </c>
      <c r="AQ78" s="312">
        <v>4</v>
      </c>
      <c r="AR78" s="313">
        <v>5.4794520547945202E-2</v>
      </c>
    </row>
    <row r="79" spans="1:44">
      <c r="A79" s="311" t="s">
        <v>733</v>
      </c>
      <c r="B79" s="312">
        <v>0</v>
      </c>
      <c r="C79" s="312">
        <v>57</v>
      </c>
      <c r="D79" s="312">
        <v>0</v>
      </c>
      <c r="E79" s="312">
        <v>0</v>
      </c>
      <c r="F79" s="312">
        <v>0</v>
      </c>
      <c r="G79" s="312">
        <v>0</v>
      </c>
      <c r="H79" s="312">
        <v>0</v>
      </c>
      <c r="I79" s="312">
        <v>0</v>
      </c>
      <c r="J79" s="312">
        <v>0</v>
      </c>
      <c r="K79" s="312">
        <v>0</v>
      </c>
      <c r="L79" s="312">
        <v>0</v>
      </c>
      <c r="M79" s="312">
        <v>0</v>
      </c>
      <c r="N79" s="312">
        <v>0</v>
      </c>
      <c r="O79" s="312">
        <v>0</v>
      </c>
      <c r="P79" s="312">
        <v>0</v>
      </c>
      <c r="Q79" s="312">
        <v>0</v>
      </c>
      <c r="R79" s="312">
        <v>0</v>
      </c>
      <c r="S79" s="312">
        <v>0</v>
      </c>
      <c r="T79" s="312">
        <v>0</v>
      </c>
      <c r="U79" s="312">
        <v>0</v>
      </c>
      <c r="V79" s="312">
        <v>0</v>
      </c>
      <c r="W79" s="312">
        <v>0</v>
      </c>
      <c r="X79" s="312">
        <v>0</v>
      </c>
      <c r="Y79" s="312">
        <v>0</v>
      </c>
      <c r="Z79" s="312">
        <v>0</v>
      </c>
      <c r="AA79" s="312">
        <v>0</v>
      </c>
      <c r="AB79" s="312">
        <v>0</v>
      </c>
      <c r="AC79" s="312">
        <v>0</v>
      </c>
      <c r="AD79" s="312">
        <v>0</v>
      </c>
      <c r="AE79" s="312">
        <v>0</v>
      </c>
      <c r="AF79" s="312">
        <v>0</v>
      </c>
      <c r="AG79" s="312">
        <v>0</v>
      </c>
      <c r="AH79" s="312">
        <v>0</v>
      </c>
      <c r="AI79" s="312">
        <v>0</v>
      </c>
      <c r="AJ79" s="312">
        <v>0</v>
      </c>
      <c r="AK79" s="312">
        <v>0</v>
      </c>
      <c r="AL79" s="312">
        <v>0</v>
      </c>
      <c r="AM79" s="312">
        <v>0</v>
      </c>
      <c r="AN79" s="312">
        <v>0</v>
      </c>
      <c r="AO79" s="312">
        <v>0</v>
      </c>
      <c r="AP79" s="312">
        <v>0</v>
      </c>
      <c r="AQ79" s="312">
        <v>57</v>
      </c>
      <c r="AR79" s="313">
        <v>0.78082191780821919</v>
      </c>
    </row>
    <row r="80" spans="1:44">
      <c r="A80" s="314" t="s">
        <v>156</v>
      </c>
      <c r="B80" s="315">
        <v>0</v>
      </c>
      <c r="C80" s="315">
        <v>73</v>
      </c>
      <c r="D80" s="315">
        <v>0</v>
      </c>
      <c r="E80" s="315">
        <v>0</v>
      </c>
      <c r="F80" s="315">
        <v>0</v>
      </c>
      <c r="G80" s="315">
        <v>0</v>
      </c>
      <c r="H80" s="315">
        <v>0</v>
      </c>
      <c r="I80" s="315">
        <v>0</v>
      </c>
      <c r="J80" s="315">
        <v>0</v>
      </c>
      <c r="K80" s="315">
        <v>0</v>
      </c>
      <c r="L80" s="315">
        <v>0</v>
      </c>
      <c r="M80" s="315">
        <v>0</v>
      </c>
      <c r="N80" s="315">
        <v>0</v>
      </c>
      <c r="O80" s="315">
        <v>0</v>
      </c>
      <c r="P80" s="315">
        <v>0</v>
      </c>
      <c r="Q80" s="315">
        <v>0</v>
      </c>
      <c r="R80" s="315">
        <v>0</v>
      </c>
      <c r="S80" s="315">
        <v>0</v>
      </c>
      <c r="T80" s="315">
        <v>0</v>
      </c>
      <c r="U80" s="315">
        <v>0</v>
      </c>
      <c r="V80" s="315">
        <v>0</v>
      </c>
      <c r="W80" s="315">
        <v>0</v>
      </c>
      <c r="X80" s="315">
        <v>0</v>
      </c>
      <c r="Y80" s="315">
        <v>0</v>
      </c>
      <c r="Z80" s="315">
        <v>0</v>
      </c>
      <c r="AA80" s="315">
        <v>0</v>
      </c>
      <c r="AB80" s="315">
        <v>0</v>
      </c>
      <c r="AC80" s="315">
        <v>0</v>
      </c>
      <c r="AD80" s="315">
        <v>0</v>
      </c>
      <c r="AE80" s="315">
        <v>0</v>
      </c>
      <c r="AF80" s="315">
        <v>0</v>
      </c>
      <c r="AG80" s="315">
        <v>0</v>
      </c>
      <c r="AH80" s="315">
        <v>0</v>
      </c>
      <c r="AI80" s="315">
        <v>0</v>
      </c>
      <c r="AJ80" s="315">
        <v>0</v>
      </c>
      <c r="AK80" s="315">
        <v>0</v>
      </c>
      <c r="AL80" s="315">
        <v>0</v>
      </c>
      <c r="AM80" s="315">
        <v>0</v>
      </c>
      <c r="AN80" s="315">
        <v>0</v>
      </c>
      <c r="AO80" s="315">
        <v>0</v>
      </c>
      <c r="AP80" s="315">
        <v>0</v>
      </c>
      <c r="AQ80" s="315">
        <v>73</v>
      </c>
      <c r="AR80" s="316">
        <v>1</v>
      </c>
    </row>
    <row r="81" spans="1:44">
      <c r="A81" s="318" t="s">
        <v>734</v>
      </c>
      <c r="B81" s="160">
        <v>0</v>
      </c>
      <c r="C81" s="160">
        <v>1</v>
      </c>
      <c r="D81" s="160">
        <v>0</v>
      </c>
      <c r="E81" s="160">
        <v>0</v>
      </c>
      <c r="F81" s="160">
        <v>0</v>
      </c>
      <c r="G81" s="160">
        <v>0</v>
      </c>
      <c r="H81" s="160">
        <v>0</v>
      </c>
      <c r="I81" s="160">
        <v>0</v>
      </c>
      <c r="J81" s="160">
        <v>0</v>
      </c>
      <c r="K81" s="160">
        <v>0</v>
      </c>
      <c r="L81" s="160">
        <v>0</v>
      </c>
      <c r="M81" s="160">
        <v>0</v>
      </c>
      <c r="N81" s="160">
        <v>0</v>
      </c>
      <c r="O81" s="160">
        <v>0</v>
      </c>
      <c r="P81" s="160">
        <v>0</v>
      </c>
      <c r="Q81" s="160">
        <v>0</v>
      </c>
      <c r="R81" s="160">
        <v>0</v>
      </c>
      <c r="S81" s="160">
        <v>0</v>
      </c>
      <c r="T81" s="160">
        <v>0</v>
      </c>
      <c r="U81" s="160">
        <v>0</v>
      </c>
      <c r="V81" s="160">
        <v>0</v>
      </c>
      <c r="W81" s="160">
        <v>0</v>
      </c>
      <c r="X81" s="160">
        <v>0</v>
      </c>
      <c r="Y81" s="160">
        <v>0</v>
      </c>
      <c r="Z81" s="160">
        <v>0</v>
      </c>
      <c r="AA81" s="160">
        <v>0</v>
      </c>
      <c r="AB81" s="160">
        <v>0</v>
      </c>
      <c r="AC81" s="160">
        <v>0</v>
      </c>
      <c r="AD81" s="160">
        <v>0</v>
      </c>
      <c r="AE81" s="160">
        <v>0</v>
      </c>
      <c r="AF81" s="160">
        <v>0</v>
      </c>
      <c r="AG81" s="160">
        <v>0</v>
      </c>
      <c r="AH81" s="160">
        <v>0</v>
      </c>
      <c r="AI81" s="160">
        <v>0</v>
      </c>
      <c r="AJ81" s="160">
        <v>0</v>
      </c>
      <c r="AK81" s="160">
        <v>0</v>
      </c>
      <c r="AL81" s="160">
        <v>0</v>
      </c>
      <c r="AM81" s="160">
        <v>0</v>
      </c>
      <c r="AN81" s="160">
        <v>0</v>
      </c>
      <c r="AO81" s="160">
        <v>0</v>
      </c>
      <c r="AP81" s="160">
        <v>0</v>
      </c>
      <c r="AQ81" s="319">
        <v>1</v>
      </c>
      <c r="AR81" s="320"/>
    </row>
    <row r="82" spans="1:44" ht="15.75" thickBot="1">
      <c r="A82" s="321"/>
      <c r="B82" s="322"/>
      <c r="C82" s="322"/>
      <c r="D82" s="322"/>
      <c r="E82" s="322"/>
      <c r="F82" s="322"/>
      <c r="G82" s="322"/>
      <c r="H82" s="323"/>
      <c r="I82" s="323"/>
      <c r="J82" s="323"/>
      <c r="K82" s="323"/>
      <c r="L82" s="323"/>
      <c r="M82" s="322"/>
      <c r="N82" s="322"/>
      <c r="O82" s="322"/>
      <c r="P82" s="322"/>
      <c r="Q82" s="322"/>
      <c r="R82" s="322"/>
      <c r="S82" s="322"/>
      <c r="T82" s="322"/>
      <c r="U82" s="322"/>
      <c r="V82" s="324"/>
      <c r="W82" s="325"/>
      <c r="X82" s="325"/>
      <c r="Y82" s="325"/>
      <c r="Z82" s="325"/>
      <c r="AA82" s="325"/>
      <c r="AB82" s="324"/>
      <c r="AC82" s="324"/>
      <c r="AD82" s="324"/>
      <c r="AE82" s="324"/>
      <c r="AF82" s="324"/>
      <c r="AG82" s="324"/>
      <c r="AH82" s="324"/>
      <c r="AI82" s="324"/>
      <c r="AJ82" s="324"/>
      <c r="AK82" s="324"/>
      <c r="AL82" s="324"/>
      <c r="AM82" s="324"/>
      <c r="AN82" s="324"/>
      <c r="AO82" s="324"/>
      <c r="AP82" s="324"/>
      <c r="AQ82" s="324"/>
      <c r="AR82" s="326"/>
    </row>
    <row r="83" spans="1:44" ht="15.75" thickTop="1">
      <c r="A83" s="775" t="s">
        <v>1358</v>
      </c>
      <c r="B83" s="776"/>
      <c r="C83" s="776"/>
      <c r="D83" s="776"/>
      <c r="E83" s="776"/>
      <c r="F83" s="776"/>
      <c r="G83" s="776"/>
      <c r="H83" s="776"/>
      <c r="I83" s="776"/>
      <c r="J83" s="776"/>
      <c r="K83" s="776"/>
      <c r="L83" s="776"/>
      <c r="M83" s="776"/>
      <c r="N83" s="776"/>
      <c r="O83" s="776"/>
      <c r="P83" s="776"/>
      <c r="Q83" s="776"/>
      <c r="R83" s="776"/>
      <c r="S83" s="776"/>
      <c r="T83" s="776"/>
      <c r="U83" s="776"/>
      <c r="V83" s="776"/>
      <c r="W83" s="327"/>
      <c r="X83" s="327"/>
      <c r="Y83" s="327"/>
      <c r="Z83" s="327"/>
      <c r="AA83" s="327"/>
      <c r="AB83" s="327"/>
      <c r="AC83" s="327"/>
      <c r="AD83" s="327"/>
      <c r="AE83" s="327"/>
      <c r="AF83" s="327"/>
      <c r="AG83" s="327"/>
      <c r="AH83" s="327"/>
      <c r="AI83" s="327"/>
      <c r="AJ83" s="327"/>
      <c r="AK83" s="327"/>
      <c r="AL83" s="327"/>
      <c r="AM83" s="327"/>
      <c r="AN83" s="327"/>
      <c r="AO83" s="327"/>
      <c r="AP83" s="327"/>
      <c r="AQ83" s="327"/>
    </row>
    <row r="84" spans="1:44">
      <c r="A84" s="608"/>
      <c r="B84" s="608"/>
      <c r="C84" s="691"/>
      <c r="D84" s="685"/>
      <c r="E84" s="685"/>
      <c r="F84" s="685"/>
      <c r="G84" s="645"/>
      <c r="H84" s="608"/>
      <c r="I84" s="608"/>
      <c r="J84" s="608"/>
      <c r="K84" s="608"/>
      <c r="L84" s="608"/>
      <c r="M84" s="608"/>
      <c r="N84" s="608"/>
      <c r="O84" s="608"/>
      <c r="P84" s="608"/>
      <c r="Q84" s="608"/>
      <c r="R84" s="608"/>
      <c r="S84" s="608"/>
      <c r="T84" s="608"/>
      <c r="U84" s="608"/>
      <c r="V84" s="608"/>
      <c r="W84" s="608"/>
      <c r="X84" s="608"/>
      <c r="Y84" s="608"/>
      <c r="Z84" s="608"/>
      <c r="AA84" s="608"/>
      <c r="AB84" s="608"/>
      <c r="AC84" s="608"/>
      <c r="AD84" s="608"/>
      <c r="AE84" s="608"/>
      <c r="AF84" s="608"/>
      <c r="AG84" s="608"/>
      <c r="AH84" s="608"/>
      <c r="AI84" s="608"/>
      <c r="AJ84" s="608"/>
      <c r="AK84" s="649"/>
      <c r="AL84" s="649"/>
      <c r="AM84" s="659"/>
      <c r="AN84" s="659"/>
      <c r="AO84" s="673"/>
      <c r="AP84" s="608"/>
      <c r="AQ84" s="608"/>
      <c r="AR84" s="608"/>
    </row>
    <row r="85" spans="1:44" ht="30" customHeight="1">
      <c r="A85" s="718" t="s">
        <v>956</v>
      </c>
      <c r="B85" s="718"/>
      <c r="C85" s="718"/>
      <c r="D85" s="718"/>
      <c r="E85" s="718"/>
      <c r="F85" s="718"/>
      <c r="G85" s="718"/>
      <c r="H85" s="718"/>
      <c r="I85" s="718"/>
      <c r="J85" s="718"/>
      <c r="K85" s="718"/>
      <c r="L85" s="718"/>
      <c r="M85" s="718"/>
      <c r="N85" s="718"/>
      <c r="O85" s="718"/>
      <c r="P85" s="718"/>
      <c r="Q85" s="718"/>
      <c r="R85" s="718"/>
      <c r="S85" s="718"/>
      <c r="T85" s="718"/>
      <c r="U85" s="718"/>
      <c r="V85" s="718"/>
      <c r="W85" s="718"/>
      <c r="X85" s="718"/>
      <c r="Y85" s="718"/>
      <c r="Z85" s="718"/>
      <c r="AA85" s="718"/>
      <c r="AB85" s="718"/>
      <c r="AC85" s="718"/>
      <c r="AD85" s="718"/>
      <c r="AE85" s="718"/>
      <c r="AF85" s="718"/>
      <c r="AG85" s="718"/>
      <c r="AH85" s="718"/>
      <c r="AI85" s="718"/>
      <c r="AJ85" s="718"/>
      <c r="AK85" s="718"/>
      <c r="AL85" s="718"/>
      <c r="AM85" s="718"/>
      <c r="AN85" s="718"/>
      <c r="AO85" s="718"/>
      <c r="AP85" s="718"/>
      <c r="AQ85" s="718"/>
      <c r="AR85" s="718"/>
    </row>
    <row r="86" spans="1:44" ht="18">
      <c r="A86" s="719" t="s">
        <v>1002</v>
      </c>
      <c r="B86" s="719"/>
      <c r="C86" s="719"/>
      <c r="D86" s="719"/>
      <c r="E86" s="719"/>
      <c r="F86" s="719"/>
      <c r="G86" s="719"/>
      <c r="H86" s="719"/>
      <c r="I86" s="719"/>
      <c r="J86" s="719"/>
      <c r="K86" s="719"/>
      <c r="L86" s="719"/>
      <c r="M86" s="719"/>
      <c r="N86" s="719"/>
      <c r="O86" s="719"/>
      <c r="P86" s="719"/>
      <c r="Q86" s="719"/>
      <c r="R86" s="719"/>
      <c r="S86" s="719"/>
      <c r="T86" s="719"/>
      <c r="U86" s="719"/>
      <c r="V86" s="719"/>
      <c r="W86" s="719"/>
      <c r="X86" s="719"/>
      <c r="Y86" s="719"/>
      <c r="Z86" s="719"/>
      <c r="AA86" s="719"/>
      <c r="AB86" s="719"/>
      <c r="AC86" s="719"/>
      <c r="AD86" s="719"/>
      <c r="AE86" s="719"/>
      <c r="AF86" s="719"/>
      <c r="AG86" s="719"/>
      <c r="AH86" s="719"/>
      <c r="AI86" s="719"/>
      <c r="AJ86" s="719"/>
      <c r="AK86" s="719"/>
      <c r="AL86" s="719"/>
      <c r="AM86" s="719"/>
      <c r="AN86" s="719"/>
      <c r="AO86" s="719"/>
      <c r="AP86" s="719"/>
      <c r="AQ86" s="719"/>
      <c r="AR86" s="719"/>
    </row>
    <row r="87" spans="1:44" ht="18">
      <c r="A87" s="719" t="s">
        <v>1512</v>
      </c>
      <c r="B87" s="719"/>
      <c r="C87" s="719"/>
      <c r="D87" s="719"/>
      <c r="E87" s="719"/>
      <c r="F87" s="719"/>
      <c r="G87" s="719"/>
      <c r="H87" s="719"/>
      <c r="I87" s="719"/>
      <c r="J87" s="719"/>
      <c r="K87" s="719"/>
      <c r="L87" s="719"/>
      <c r="M87" s="719"/>
      <c r="N87" s="719"/>
      <c r="O87" s="719"/>
      <c r="P87" s="719"/>
      <c r="Q87" s="719"/>
      <c r="R87" s="719"/>
      <c r="S87" s="719"/>
      <c r="T87" s="719"/>
      <c r="U87" s="719"/>
      <c r="V87" s="719"/>
      <c r="W87" s="719"/>
      <c r="X87" s="719"/>
      <c r="Y87" s="719"/>
      <c r="Z87" s="719"/>
      <c r="AA87" s="719"/>
      <c r="AB87" s="719"/>
      <c r="AC87" s="719"/>
      <c r="AD87" s="719"/>
      <c r="AE87" s="719"/>
      <c r="AF87" s="719"/>
      <c r="AG87" s="719"/>
      <c r="AH87" s="719"/>
      <c r="AI87" s="719"/>
      <c r="AJ87" s="719"/>
      <c r="AK87" s="719"/>
      <c r="AL87" s="719"/>
      <c r="AM87" s="719"/>
      <c r="AN87" s="719"/>
      <c r="AO87" s="719"/>
      <c r="AP87" s="719"/>
      <c r="AQ87" s="719"/>
      <c r="AR87" s="719"/>
    </row>
    <row r="88" spans="1:44" ht="30" customHeight="1">
      <c r="A88" s="723" t="s">
        <v>508</v>
      </c>
      <c r="B88" s="723"/>
      <c r="C88" s="723"/>
      <c r="D88" s="723"/>
      <c r="E88" s="723"/>
      <c r="F88" s="723"/>
      <c r="G88" s="723"/>
      <c r="H88" s="723"/>
      <c r="I88" s="723"/>
      <c r="J88" s="723"/>
      <c r="K88" s="723"/>
      <c r="L88" s="723"/>
      <c r="M88" s="723"/>
      <c r="N88" s="723"/>
      <c r="O88" s="723"/>
      <c r="P88" s="723"/>
      <c r="Q88" s="723"/>
      <c r="R88" s="723"/>
      <c r="S88" s="723"/>
      <c r="T88" s="723"/>
      <c r="U88" s="723"/>
      <c r="V88" s="723"/>
      <c r="W88" s="723"/>
      <c r="X88" s="723"/>
      <c r="Y88" s="723"/>
      <c r="Z88" s="723"/>
      <c r="AA88" s="723"/>
      <c r="AB88" s="723"/>
      <c r="AC88" s="723"/>
      <c r="AD88" s="723"/>
      <c r="AE88" s="723"/>
      <c r="AF88" s="723"/>
      <c r="AG88" s="723"/>
      <c r="AH88" s="723"/>
      <c r="AI88" s="723"/>
      <c r="AJ88" s="723"/>
      <c r="AK88" s="723"/>
      <c r="AL88" s="723"/>
      <c r="AM88" s="723"/>
      <c r="AN88" s="723"/>
      <c r="AO88" s="723"/>
      <c r="AP88" s="723"/>
      <c r="AQ88" s="723"/>
      <c r="AR88" s="723"/>
    </row>
    <row r="89" spans="1:44">
      <c r="A89" s="213"/>
      <c r="B89" s="11"/>
      <c r="C89" s="11"/>
      <c r="D89" s="11"/>
      <c r="E89" s="11"/>
      <c r="F89" s="11"/>
      <c r="G89" s="11"/>
      <c r="H89" s="11"/>
      <c r="I89" s="11"/>
      <c r="J89" s="11"/>
      <c r="K89" s="11"/>
      <c r="L89" s="11"/>
      <c r="M89" s="11"/>
      <c r="N89" s="11"/>
      <c r="O89" s="11"/>
      <c r="P89" s="11"/>
      <c r="Q89" s="11"/>
      <c r="R89" s="11"/>
      <c r="S89" s="11"/>
      <c r="T89" s="11"/>
      <c r="U89" s="211"/>
      <c r="V89" s="98"/>
      <c r="W89" s="11"/>
      <c r="X89" s="11"/>
      <c r="Y89" s="11"/>
      <c r="Z89" s="11"/>
      <c r="AA89" s="11"/>
      <c r="AB89" s="11"/>
      <c r="AC89" s="11"/>
      <c r="AD89" s="11"/>
    </row>
    <row r="90" spans="1:44" ht="30" customHeight="1">
      <c r="A90" s="72" t="s">
        <v>718</v>
      </c>
      <c r="B90" s="73" t="s">
        <v>65</v>
      </c>
      <c r="C90" s="73" t="s">
        <v>66</v>
      </c>
      <c r="D90" s="73" t="s">
        <v>67</v>
      </c>
      <c r="E90" s="73" t="s">
        <v>68</v>
      </c>
      <c r="F90" s="73" t="s">
        <v>69</v>
      </c>
      <c r="G90" s="73" t="s">
        <v>70</v>
      </c>
      <c r="H90" s="73" t="s">
        <v>71</v>
      </c>
      <c r="I90" s="73" t="s">
        <v>72</v>
      </c>
      <c r="J90" s="73" t="s">
        <v>73</v>
      </c>
      <c r="K90" s="73" t="s">
        <v>74</v>
      </c>
      <c r="L90" s="73" t="s">
        <v>75</v>
      </c>
      <c r="M90" s="73" t="s">
        <v>76</v>
      </c>
      <c r="N90" s="73" t="s">
        <v>77</v>
      </c>
      <c r="O90" s="73" t="s">
        <v>78</v>
      </c>
      <c r="P90" s="73" t="s">
        <v>79</v>
      </c>
      <c r="Q90" s="73" t="s">
        <v>80</v>
      </c>
      <c r="R90" s="73" t="s">
        <v>81</v>
      </c>
      <c r="S90" s="73" t="s">
        <v>82</v>
      </c>
      <c r="T90" s="73" t="s">
        <v>83</v>
      </c>
      <c r="U90" s="73" t="s">
        <v>84</v>
      </c>
      <c r="V90" s="73" t="s">
        <v>85</v>
      </c>
      <c r="W90" s="73" t="s">
        <v>86</v>
      </c>
      <c r="X90" s="73" t="s">
        <v>87</v>
      </c>
      <c r="Y90" s="73" t="s">
        <v>88</v>
      </c>
      <c r="Z90" s="73" t="s">
        <v>89</v>
      </c>
      <c r="AA90" s="73" t="s">
        <v>90</v>
      </c>
      <c r="AB90" s="73" t="s">
        <v>91</v>
      </c>
      <c r="AC90" s="73" t="s">
        <v>92</v>
      </c>
      <c r="AD90" s="73" t="s">
        <v>93</v>
      </c>
      <c r="AE90" s="73" t="s">
        <v>94</v>
      </c>
      <c r="AF90" s="73" t="s">
        <v>514</v>
      </c>
      <c r="AG90" s="73" t="s">
        <v>1266</v>
      </c>
      <c r="AH90" s="73" t="s">
        <v>1275</v>
      </c>
      <c r="AI90" s="73" t="s">
        <v>1276</v>
      </c>
      <c r="AJ90" s="73" t="s">
        <v>1286</v>
      </c>
      <c r="AK90" s="73" t="s">
        <v>1287</v>
      </c>
      <c r="AL90" s="73" t="s">
        <v>1376</v>
      </c>
      <c r="AM90" s="73" t="s">
        <v>1495</v>
      </c>
      <c r="AN90" s="73" t="s">
        <v>1408</v>
      </c>
      <c r="AO90" s="73" t="s">
        <v>1409</v>
      </c>
      <c r="AP90" s="73" t="s">
        <v>1410</v>
      </c>
      <c r="AQ90" s="176" t="s">
        <v>515</v>
      </c>
      <c r="AR90" s="309" t="s">
        <v>677</v>
      </c>
    </row>
    <row r="91" spans="1:44">
      <c r="A91" s="100" t="s">
        <v>720</v>
      </c>
      <c r="B91" s="95">
        <v>0</v>
      </c>
      <c r="C91" s="95">
        <v>15671.708909999999</v>
      </c>
      <c r="D91" s="95">
        <v>0</v>
      </c>
      <c r="E91" s="95">
        <v>0</v>
      </c>
      <c r="F91" s="95">
        <v>0</v>
      </c>
      <c r="G91" s="95">
        <v>0</v>
      </c>
      <c r="H91" s="95">
        <v>0</v>
      </c>
      <c r="I91" s="95">
        <v>0</v>
      </c>
      <c r="J91" s="95">
        <v>0</v>
      </c>
      <c r="K91" s="95">
        <v>0</v>
      </c>
      <c r="L91" s="95">
        <v>0</v>
      </c>
      <c r="M91" s="95">
        <v>0</v>
      </c>
      <c r="N91" s="95">
        <v>0</v>
      </c>
      <c r="O91" s="95">
        <v>0</v>
      </c>
      <c r="P91" s="95">
        <v>0</v>
      </c>
      <c r="Q91" s="95">
        <v>0</v>
      </c>
      <c r="R91" s="95">
        <v>0</v>
      </c>
      <c r="S91" s="95">
        <v>0</v>
      </c>
      <c r="T91" s="95">
        <v>0</v>
      </c>
      <c r="U91" s="95">
        <v>0</v>
      </c>
      <c r="V91" s="95">
        <v>0</v>
      </c>
      <c r="W91" s="95">
        <v>0</v>
      </c>
      <c r="X91" s="95">
        <v>0</v>
      </c>
      <c r="Y91" s="95">
        <v>0</v>
      </c>
      <c r="Z91" s="95">
        <v>0</v>
      </c>
      <c r="AA91" s="95">
        <v>0</v>
      </c>
      <c r="AB91" s="95">
        <v>0</v>
      </c>
      <c r="AC91" s="95">
        <v>0</v>
      </c>
      <c r="AD91" s="95">
        <v>0</v>
      </c>
      <c r="AE91" s="95">
        <v>0</v>
      </c>
      <c r="AF91" s="95">
        <v>0</v>
      </c>
      <c r="AG91" s="95">
        <v>0</v>
      </c>
      <c r="AH91" s="95">
        <v>0</v>
      </c>
      <c r="AI91" s="95">
        <v>0</v>
      </c>
      <c r="AJ91" s="95">
        <v>0</v>
      </c>
      <c r="AK91" s="95">
        <v>0</v>
      </c>
      <c r="AL91" s="95">
        <v>0</v>
      </c>
      <c r="AM91" s="95">
        <v>0</v>
      </c>
      <c r="AN91" s="95">
        <v>0</v>
      </c>
      <c r="AO91" s="95">
        <v>0</v>
      </c>
      <c r="AP91" s="95">
        <v>0</v>
      </c>
      <c r="AQ91" s="95">
        <v>15671.708909999999</v>
      </c>
      <c r="AR91" s="160">
        <v>6.7385026941409977E-3</v>
      </c>
    </row>
    <row r="92" spans="1:44">
      <c r="A92" s="100" t="s">
        <v>721</v>
      </c>
      <c r="B92" s="95">
        <v>12036.122670000001</v>
      </c>
      <c r="C92" s="95">
        <v>8934.8298599999998</v>
      </c>
      <c r="D92" s="95">
        <v>0</v>
      </c>
      <c r="E92" s="95">
        <v>0</v>
      </c>
      <c r="F92" s="95">
        <v>0</v>
      </c>
      <c r="G92" s="95">
        <v>0</v>
      </c>
      <c r="H92" s="95">
        <v>0</v>
      </c>
      <c r="I92" s="95">
        <v>0</v>
      </c>
      <c r="J92" s="95">
        <v>0</v>
      </c>
      <c r="K92" s="95">
        <v>0</v>
      </c>
      <c r="L92" s="95">
        <v>0</v>
      </c>
      <c r="M92" s="95">
        <v>0</v>
      </c>
      <c r="N92" s="95">
        <v>0</v>
      </c>
      <c r="O92" s="95">
        <v>0</v>
      </c>
      <c r="P92" s="95">
        <v>0</v>
      </c>
      <c r="Q92" s="95">
        <v>0</v>
      </c>
      <c r="R92" s="95">
        <v>0</v>
      </c>
      <c r="S92" s="95">
        <v>0</v>
      </c>
      <c r="T92" s="95">
        <v>0</v>
      </c>
      <c r="U92" s="95">
        <v>0</v>
      </c>
      <c r="V92" s="95">
        <v>0</v>
      </c>
      <c r="W92" s="95">
        <v>0</v>
      </c>
      <c r="X92" s="95">
        <v>0</v>
      </c>
      <c r="Y92" s="95">
        <v>0</v>
      </c>
      <c r="Z92" s="95">
        <v>0</v>
      </c>
      <c r="AA92" s="95">
        <v>0</v>
      </c>
      <c r="AB92" s="95">
        <v>0</v>
      </c>
      <c r="AC92" s="95">
        <v>0</v>
      </c>
      <c r="AD92" s="95">
        <v>0</v>
      </c>
      <c r="AE92" s="95">
        <v>0</v>
      </c>
      <c r="AF92" s="95">
        <v>0</v>
      </c>
      <c r="AG92" s="95">
        <v>0</v>
      </c>
      <c r="AH92" s="95">
        <v>0</v>
      </c>
      <c r="AI92" s="95">
        <v>0</v>
      </c>
      <c r="AJ92" s="95">
        <v>0</v>
      </c>
      <c r="AK92" s="95">
        <v>0</v>
      </c>
      <c r="AL92" s="95">
        <v>0</v>
      </c>
      <c r="AM92" s="95">
        <v>0</v>
      </c>
      <c r="AN92" s="95">
        <v>0</v>
      </c>
      <c r="AO92" s="95">
        <v>0</v>
      </c>
      <c r="AP92" s="95">
        <v>0</v>
      </c>
      <c r="AQ92" s="95">
        <v>20970.952530000002</v>
      </c>
      <c r="AR92" s="160">
        <v>9.0170651416283856E-3</v>
      </c>
    </row>
    <row r="93" spans="1:44">
      <c r="A93" s="100" t="s">
        <v>722</v>
      </c>
      <c r="B93" s="95">
        <v>3889.4142000000002</v>
      </c>
      <c r="C93" s="95">
        <v>25383.756879999997</v>
      </c>
      <c r="D93" s="95">
        <v>0</v>
      </c>
      <c r="E93" s="95">
        <v>0</v>
      </c>
      <c r="F93" s="95">
        <v>0</v>
      </c>
      <c r="G93" s="95">
        <v>4276.0616200000004</v>
      </c>
      <c r="H93" s="95">
        <v>0</v>
      </c>
      <c r="I93" s="95">
        <v>0</v>
      </c>
      <c r="J93" s="95">
        <v>0</v>
      </c>
      <c r="K93" s="95">
        <v>0</v>
      </c>
      <c r="L93" s="95">
        <v>0</v>
      </c>
      <c r="M93" s="95">
        <v>0</v>
      </c>
      <c r="N93" s="95">
        <v>0</v>
      </c>
      <c r="O93" s="95">
        <v>0</v>
      </c>
      <c r="P93" s="95">
        <v>0</v>
      </c>
      <c r="Q93" s="95">
        <v>0</v>
      </c>
      <c r="R93" s="95">
        <v>0</v>
      </c>
      <c r="S93" s="95">
        <v>0</v>
      </c>
      <c r="T93" s="95">
        <v>0</v>
      </c>
      <c r="U93" s="95">
        <v>0</v>
      </c>
      <c r="V93" s="95">
        <v>0</v>
      </c>
      <c r="W93" s="95">
        <v>0</v>
      </c>
      <c r="X93" s="95">
        <v>0</v>
      </c>
      <c r="Y93" s="95">
        <v>0</v>
      </c>
      <c r="Z93" s="95">
        <v>0</v>
      </c>
      <c r="AA93" s="95">
        <v>3909.94562</v>
      </c>
      <c r="AB93" s="95">
        <v>0</v>
      </c>
      <c r="AC93" s="95">
        <v>0</v>
      </c>
      <c r="AD93" s="95">
        <v>0</v>
      </c>
      <c r="AE93" s="95">
        <v>0</v>
      </c>
      <c r="AF93" s="95">
        <v>0</v>
      </c>
      <c r="AG93" s="95">
        <v>0</v>
      </c>
      <c r="AH93" s="95">
        <v>0</v>
      </c>
      <c r="AI93" s="95">
        <v>0</v>
      </c>
      <c r="AJ93" s="95">
        <v>0</v>
      </c>
      <c r="AK93" s="95">
        <v>0</v>
      </c>
      <c r="AL93" s="95">
        <v>0</v>
      </c>
      <c r="AM93" s="95">
        <v>0</v>
      </c>
      <c r="AN93" s="95">
        <v>0</v>
      </c>
      <c r="AO93" s="95">
        <v>0</v>
      </c>
      <c r="AP93" s="95">
        <v>0</v>
      </c>
      <c r="AQ93" s="95">
        <v>37459.178319999999</v>
      </c>
      <c r="AR93" s="160">
        <v>1.6106652789381604E-2</v>
      </c>
    </row>
    <row r="94" spans="1:44">
      <c r="A94" s="100" t="s">
        <v>723</v>
      </c>
      <c r="B94" s="95">
        <v>5252.76649</v>
      </c>
      <c r="C94" s="95">
        <v>12511.391599999999</v>
      </c>
      <c r="D94" s="95">
        <v>0</v>
      </c>
      <c r="E94" s="95">
        <v>0</v>
      </c>
      <c r="F94" s="95">
        <v>0</v>
      </c>
      <c r="G94" s="95">
        <v>0</v>
      </c>
      <c r="H94" s="95">
        <v>0</v>
      </c>
      <c r="I94" s="95">
        <v>0</v>
      </c>
      <c r="J94" s="95">
        <v>0</v>
      </c>
      <c r="K94" s="95">
        <v>0</v>
      </c>
      <c r="L94" s="95">
        <v>0</v>
      </c>
      <c r="M94" s="95">
        <v>0</v>
      </c>
      <c r="N94" s="95">
        <v>0</v>
      </c>
      <c r="O94" s="95">
        <v>0</v>
      </c>
      <c r="P94" s="95">
        <v>0</v>
      </c>
      <c r="Q94" s="95">
        <v>1915.6351499999998</v>
      </c>
      <c r="R94" s="95">
        <v>0</v>
      </c>
      <c r="S94" s="95">
        <v>0</v>
      </c>
      <c r="T94" s="95">
        <v>0</v>
      </c>
      <c r="U94" s="95">
        <v>0</v>
      </c>
      <c r="V94" s="95">
        <v>0</v>
      </c>
      <c r="W94" s="95">
        <v>0</v>
      </c>
      <c r="X94" s="95">
        <v>0</v>
      </c>
      <c r="Y94" s="95">
        <v>0</v>
      </c>
      <c r="Z94" s="95">
        <v>1611.2304899999999</v>
      </c>
      <c r="AA94" s="95">
        <v>1563.0950399999999</v>
      </c>
      <c r="AB94" s="95">
        <v>0</v>
      </c>
      <c r="AC94" s="95">
        <v>1432.7316699999999</v>
      </c>
      <c r="AD94" s="95">
        <v>0</v>
      </c>
      <c r="AE94" s="95">
        <v>0</v>
      </c>
      <c r="AF94" s="95">
        <v>0</v>
      </c>
      <c r="AG94" s="95">
        <v>0</v>
      </c>
      <c r="AH94" s="95">
        <v>0</v>
      </c>
      <c r="AI94" s="95">
        <v>0</v>
      </c>
      <c r="AJ94" s="95">
        <v>0</v>
      </c>
      <c r="AK94" s="95">
        <v>0</v>
      </c>
      <c r="AL94" s="95">
        <v>0</v>
      </c>
      <c r="AM94" s="95">
        <v>0</v>
      </c>
      <c r="AN94" s="95">
        <v>0</v>
      </c>
      <c r="AO94" s="95">
        <v>0</v>
      </c>
      <c r="AP94" s="95">
        <v>0</v>
      </c>
      <c r="AQ94" s="95">
        <v>24286.850440000002</v>
      </c>
      <c r="AR94" s="160">
        <v>1.0442830967700732E-2</v>
      </c>
    </row>
    <row r="95" spans="1:44">
      <c r="A95" s="100" t="s">
        <v>724</v>
      </c>
      <c r="B95" s="95">
        <v>18080.478149999999</v>
      </c>
      <c r="C95" s="95">
        <v>17394.48819</v>
      </c>
      <c r="D95" s="95">
        <v>3859.2910499999998</v>
      </c>
      <c r="E95" s="95">
        <v>753.69722999999999</v>
      </c>
      <c r="F95" s="95">
        <v>1594.41293</v>
      </c>
      <c r="G95" s="95">
        <v>2836.7166099999999</v>
      </c>
      <c r="H95" s="95">
        <v>0</v>
      </c>
      <c r="I95" s="95">
        <v>0</v>
      </c>
      <c r="J95" s="95">
        <v>1027.4980699999999</v>
      </c>
      <c r="K95" s="95">
        <v>0</v>
      </c>
      <c r="L95" s="95">
        <v>1037.9814000000001</v>
      </c>
      <c r="M95" s="95">
        <v>0</v>
      </c>
      <c r="N95" s="95">
        <v>3150.33439</v>
      </c>
      <c r="O95" s="95">
        <v>918.29903999999999</v>
      </c>
      <c r="P95" s="95">
        <v>1949.11634</v>
      </c>
      <c r="Q95" s="95">
        <v>2001.24946</v>
      </c>
      <c r="R95" s="95">
        <v>1757.52682</v>
      </c>
      <c r="S95" s="95">
        <v>1082.9761899999999</v>
      </c>
      <c r="T95" s="95">
        <v>1081.7070200000001</v>
      </c>
      <c r="U95" s="95">
        <v>1254.7011599999998</v>
      </c>
      <c r="V95" s="95">
        <v>1019.5517</v>
      </c>
      <c r="W95" s="95">
        <v>0</v>
      </c>
      <c r="X95" s="95">
        <v>1540.6159599999999</v>
      </c>
      <c r="Y95" s="95">
        <v>1063.8974699999999</v>
      </c>
      <c r="Z95" s="95">
        <v>0</v>
      </c>
      <c r="AA95" s="95">
        <v>3522.4137400000004</v>
      </c>
      <c r="AB95" s="95">
        <v>5683.8029900000001</v>
      </c>
      <c r="AC95" s="95">
        <v>4592.4244800000006</v>
      </c>
      <c r="AD95" s="95">
        <v>1831.01845</v>
      </c>
      <c r="AE95" s="95">
        <v>0</v>
      </c>
      <c r="AF95" s="95">
        <v>0</v>
      </c>
      <c r="AG95" s="95">
        <v>812.00268000000005</v>
      </c>
      <c r="AH95" s="95">
        <v>1074.62004</v>
      </c>
      <c r="AI95" s="95">
        <v>0</v>
      </c>
      <c r="AJ95" s="95">
        <v>1103.52871</v>
      </c>
      <c r="AK95" s="95">
        <v>0</v>
      </c>
      <c r="AL95" s="95">
        <v>0</v>
      </c>
      <c r="AM95" s="95">
        <v>0</v>
      </c>
      <c r="AN95" s="95">
        <v>3348.0707400000001</v>
      </c>
      <c r="AO95" s="95">
        <v>2078.9962399999999</v>
      </c>
      <c r="AP95" s="95">
        <v>0</v>
      </c>
      <c r="AQ95" s="95">
        <v>87451.417249999999</v>
      </c>
      <c r="AR95" s="160">
        <v>3.7602256022605862E-2</v>
      </c>
    </row>
    <row r="96" spans="1:44">
      <c r="A96" s="100" t="s">
        <v>725</v>
      </c>
      <c r="B96" s="95">
        <v>30048.821960000001</v>
      </c>
      <c r="C96" s="95">
        <v>21045.442070000001</v>
      </c>
      <c r="D96" s="95">
        <v>7501.6026300000003</v>
      </c>
      <c r="E96" s="95">
        <v>3579.4833399999998</v>
      </c>
      <c r="F96" s="95">
        <v>3847.3140800000001</v>
      </c>
      <c r="G96" s="95">
        <v>4251.1765099999993</v>
      </c>
      <c r="H96" s="95">
        <v>3385.44893</v>
      </c>
      <c r="I96" s="95">
        <v>922.62594999999999</v>
      </c>
      <c r="J96" s="95">
        <v>600.99069999999995</v>
      </c>
      <c r="K96" s="95">
        <v>0</v>
      </c>
      <c r="L96" s="95">
        <v>0</v>
      </c>
      <c r="M96" s="95">
        <v>0</v>
      </c>
      <c r="N96" s="95">
        <v>1767.15733</v>
      </c>
      <c r="O96" s="95">
        <v>2537.0537200000003</v>
      </c>
      <c r="P96" s="95">
        <v>1221.0789</v>
      </c>
      <c r="Q96" s="95">
        <v>0</v>
      </c>
      <c r="R96" s="95">
        <v>460.74912</v>
      </c>
      <c r="S96" s="95">
        <v>414.06303000000003</v>
      </c>
      <c r="T96" s="95">
        <v>419.87405000000001</v>
      </c>
      <c r="U96" s="95">
        <v>2647.6287299999999</v>
      </c>
      <c r="V96" s="95">
        <v>4610.3001399999994</v>
      </c>
      <c r="W96" s="95">
        <v>1422.1356000000001</v>
      </c>
      <c r="X96" s="95">
        <v>1339.5603899999999</v>
      </c>
      <c r="Y96" s="95">
        <v>1214.4828500000001</v>
      </c>
      <c r="Z96" s="95">
        <v>2360.59755</v>
      </c>
      <c r="AA96" s="95">
        <v>401.53769</v>
      </c>
      <c r="AB96" s="95">
        <v>5403.4860499999995</v>
      </c>
      <c r="AC96" s="95">
        <v>6259.6576399999994</v>
      </c>
      <c r="AD96" s="95">
        <v>4393.6048899999996</v>
      </c>
      <c r="AE96" s="95">
        <v>5515.4277999999995</v>
      </c>
      <c r="AF96" s="95">
        <v>353.76807000000002</v>
      </c>
      <c r="AG96" s="95">
        <v>0</v>
      </c>
      <c r="AH96" s="95">
        <v>405.93619999999999</v>
      </c>
      <c r="AI96" s="95">
        <v>0</v>
      </c>
      <c r="AJ96" s="95">
        <v>0</v>
      </c>
      <c r="AK96" s="95">
        <v>0</v>
      </c>
      <c r="AL96" s="95">
        <v>1237.2239099999999</v>
      </c>
      <c r="AM96" s="95">
        <v>476.59808000000004</v>
      </c>
      <c r="AN96" s="95">
        <v>2156.20318</v>
      </c>
      <c r="AO96" s="95">
        <v>917.11236999999994</v>
      </c>
      <c r="AP96" s="95">
        <v>0</v>
      </c>
      <c r="AQ96" s="95">
        <v>123118.14345999999</v>
      </c>
      <c r="AR96" s="160">
        <v>5.2938192392883575E-2</v>
      </c>
    </row>
    <row r="97" spans="1:44">
      <c r="A97" s="100" t="s">
        <v>726</v>
      </c>
      <c r="B97" s="95">
        <v>25472.50995</v>
      </c>
      <c r="C97" s="95">
        <v>14178.169699999999</v>
      </c>
      <c r="D97" s="95">
        <v>4392.7973300000003</v>
      </c>
      <c r="E97" s="95">
        <v>1908.3962799999999</v>
      </c>
      <c r="F97" s="95">
        <v>3683.0471499999999</v>
      </c>
      <c r="G97" s="95">
        <v>6668.5795599999992</v>
      </c>
      <c r="H97" s="95">
        <v>1109.3568799999998</v>
      </c>
      <c r="I97" s="95">
        <v>2624.3385099999996</v>
      </c>
      <c r="J97" s="95">
        <v>494.58802000000003</v>
      </c>
      <c r="K97" s="95">
        <v>2296.3954399999998</v>
      </c>
      <c r="L97" s="95">
        <v>685.14508000000001</v>
      </c>
      <c r="M97" s="95">
        <v>1230.19497</v>
      </c>
      <c r="N97" s="95">
        <v>5389.1640700000007</v>
      </c>
      <c r="O97" s="95">
        <v>2958.5944599999998</v>
      </c>
      <c r="P97" s="95">
        <v>975.23788999999999</v>
      </c>
      <c r="Q97" s="95">
        <v>209.78301000000002</v>
      </c>
      <c r="R97" s="95">
        <v>1396.9504999999999</v>
      </c>
      <c r="S97" s="95">
        <v>3853.4784900000004</v>
      </c>
      <c r="T97" s="95">
        <v>240.79199</v>
      </c>
      <c r="U97" s="95">
        <v>3454.25839</v>
      </c>
      <c r="V97" s="95">
        <v>6812.2404000000006</v>
      </c>
      <c r="W97" s="95">
        <v>2172.7244100000003</v>
      </c>
      <c r="X97" s="95">
        <v>2215.9926399999999</v>
      </c>
      <c r="Y97" s="95">
        <v>518.38694999999996</v>
      </c>
      <c r="Z97" s="95">
        <v>3886.4437799999996</v>
      </c>
      <c r="AA97" s="95">
        <v>1471.04485</v>
      </c>
      <c r="AB97" s="95">
        <v>2292.9533900000001</v>
      </c>
      <c r="AC97" s="95">
        <v>7524.1610599999995</v>
      </c>
      <c r="AD97" s="95">
        <v>3018.0712200000003</v>
      </c>
      <c r="AE97" s="95">
        <v>2144.0081800000003</v>
      </c>
      <c r="AF97" s="95">
        <v>267.24134000000004</v>
      </c>
      <c r="AG97" s="95">
        <v>1217.5737300000001</v>
      </c>
      <c r="AH97" s="95">
        <v>208.98851999999999</v>
      </c>
      <c r="AI97" s="95">
        <v>0</v>
      </c>
      <c r="AJ97" s="95">
        <v>0</v>
      </c>
      <c r="AK97" s="95">
        <v>302.73764</v>
      </c>
      <c r="AL97" s="95">
        <v>1704.7779699999999</v>
      </c>
      <c r="AM97" s="95">
        <v>506.21796999999998</v>
      </c>
      <c r="AN97" s="95">
        <v>5998.8488399999997</v>
      </c>
      <c r="AO97" s="95">
        <v>890.72169999999994</v>
      </c>
      <c r="AP97" s="95">
        <v>967.09470999999996</v>
      </c>
      <c r="AQ97" s="95">
        <v>127342.00697</v>
      </c>
      <c r="AR97" s="160">
        <v>5.4754364184056728E-2</v>
      </c>
    </row>
    <row r="98" spans="1:44">
      <c r="A98" s="100" t="s">
        <v>727</v>
      </c>
      <c r="B98" s="95">
        <v>28042.185170000001</v>
      </c>
      <c r="C98" s="95">
        <v>14756.1113</v>
      </c>
      <c r="D98" s="95">
        <v>8342.9850100000003</v>
      </c>
      <c r="E98" s="95">
        <v>3115.0877500000001</v>
      </c>
      <c r="F98" s="95">
        <v>3208.7663700000003</v>
      </c>
      <c r="G98" s="95">
        <v>7247.4609199999995</v>
      </c>
      <c r="H98" s="95">
        <v>1858.4133100000001</v>
      </c>
      <c r="I98" s="95">
        <v>1692.3154999999999</v>
      </c>
      <c r="J98" s="95">
        <v>1463.3546899999999</v>
      </c>
      <c r="K98" s="95">
        <v>2693.8452499999999</v>
      </c>
      <c r="L98" s="95">
        <v>669.56881999999996</v>
      </c>
      <c r="M98" s="95">
        <v>841.47255000000007</v>
      </c>
      <c r="N98" s="95">
        <v>4580.7240199999997</v>
      </c>
      <c r="O98" s="95">
        <v>2604.8372100000001</v>
      </c>
      <c r="P98" s="95">
        <v>1498.41812</v>
      </c>
      <c r="Q98" s="95">
        <v>653.79203000000007</v>
      </c>
      <c r="R98" s="95">
        <v>1228.63996</v>
      </c>
      <c r="S98" s="95">
        <v>3666.8817200000003</v>
      </c>
      <c r="T98" s="95">
        <v>181.16595999999998</v>
      </c>
      <c r="U98" s="95">
        <v>3752.6791499999999</v>
      </c>
      <c r="V98" s="95">
        <v>10207.41588</v>
      </c>
      <c r="W98" s="95">
        <v>1197.1688100000001</v>
      </c>
      <c r="X98" s="95">
        <v>2190.9926399999999</v>
      </c>
      <c r="Y98" s="95">
        <v>1740.71075</v>
      </c>
      <c r="Z98" s="95">
        <v>3024.59816</v>
      </c>
      <c r="AA98" s="95">
        <v>2126.2244900000001</v>
      </c>
      <c r="AB98" s="95">
        <v>4150.7156299999997</v>
      </c>
      <c r="AC98" s="95">
        <v>7987.4470999999994</v>
      </c>
      <c r="AD98" s="95">
        <v>1951.7554299999999</v>
      </c>
      <c r="AE98" s="95">
        <v>5779.3898399999998</v>
      </c>
      <c r="AF98" s="95">
        <v>1128.8132599999999</v>
      </c>
      <c r="AG98" s="95">
        <v>2322.3551000000002</v>
      </c>
      <c r="AH98" s="95">
        <v>497.35912999999999</v>
      </c>
      <c r="AI98" s="95">
        <v>191.43053</v>
      </c>
      <c r="AJ98" s="95">
        <v>518.67734999999993</v>
      </c>
      <c r="AK98" s="95">
        <v>0</v>
      </c>
      <c r="AL98" s="95">
        <v>2571.4930099999997</v>
      </c>
      <c r="AM98" s="95">
        <v>662.65817000000004</v>
      </c>
      <c r="AN98" s="95">
        <v>5459.5455099999999</v>
      </c>
      <c r="AO98" s="95">
        <v>1327.3185600000002</v>
      </c>
      <c r="AP98" s="95">
        <v>454.37685999999997</v>
      </c>
      <c r="AQ98" s="95">
        <v>147589.15102000002</v>
      </c>
      <c r="AR98" s="160">
        <v>6.3460207019264539E-2</v>
      </c>
    </row>
    <row r="99" spans="1:44">
      <c r="A99" s="100" t="s">
        <v>728</v>
      </c>
      <c r="B99" s="95">
        <v>21976.156070000001</v>
      </c>
      <c r="C99" s="95">
        <v>9618.4005899999993</v>
      </c>
      <c r="D99" s="95">
        <v>5742.6462799999999</v>
      </c>
      <c r="E99" s="95">
        <v>2312.9319100000002</v>
      </c>
      <c r="F99" s="95">
        <v>2557.6012000000001</v>
      </c>
      <c r="G99" s="95">
        <v>5901.9129899999998</v>
      </c>
      <c r="H99" s="95">
        <v>1658.9260900000002</v>
      </c>
      <c r="I99" s="95">
        <v>1465.2039299999999</v>
      </c>
      <c r="J99" s="95">
        <v>923.26274999999998</v>
      </c>
      <c r="K99" s="95">
        <v>3692.7712000000001</v>
      </c>
      <c r="L99" s="95">
        <v>1022.8102700000001</v>
      </c>
      <c r="M99" s="95">
        <v>1116.8419899999999</v>
      </c>
      <c r="N99" s="95">
        <v>3893.1315</v>
      </c>
      <c r="O99" s="95">
        <v>3410.8049100000003</v>
      </c>
      <c r="P99" s="95">
        <v>1740.8891100000001</v>
      </c>
      <c r="Q99" s="95">
        <v>579.72587999999996</v>
      </c>
      <c r="R99" s="95">
        <v>2098.1938799999998</v>
      </c>
      <c r="S99" s="95">
        <v>3794.5447599999998</v>
      </c>
      <c r="T99" s="95">
        <v>551.00234</v>
      </c>
      <c r="U99" s="95">
        <v>4104.2572799999998</v>
      </c>
      <c r="V99" s="95">
        <v>9620.70867</v>
      </c>
      <c r="W99" s="95">
        <v>2092.7652600000001</v>
      </c>
      <c r="X99" s="95">
        <v>2148.0443799999998</v>
      </c>
      <c r="Y99" s="95">
        <v>2232.8645899999997</v>
      </c>
      <c r="Z99" s="95">
        <v>2217.7488900000003</v>
      </c>
      <c r="AA99" s="95">
        <v>1048.03331</v>
      </c>
      <c r="AB99" s="95">
        <v>3900.21252</v>
      </c>
      <c r="AC99" s="95">
        <v>6216.30861</v>
      </c>
      <c r="AD99" s="95">
        <v>126.16625000000001</v>
      </c>
      <c r="AE99" s="95">
        <v>4762.7554400000008</v>
      </c>
      <c r="AF99" s="95">
        <v>110.8772</v>
      </c>
      <c r="AG99" s="95">
        <v>1695.1124600000001</v>
      </c>
      <c r="AH99" s="95">
        <v>878.03922999999998</v>
      </c>
      <c r="AI99" s="95">
        <v>337.23694</v>
      </c>
      <c r="AJ99" s="95">
        <v>0</v>
      </c>
      <c r="AK99" s="95">
        <v>0</v>
      </c>
      <c r="AL99" s="95">
        <v>1458.8778400000001</v>
      </c>
      <c r="AM99" s="95">
        <v>0</v>
      </c>
      <c r="AN99" s="95">
        <v>4446.2922199999994</v>
      </c>
      <c r="AO99" s="95">
        <v>1160.4025100000001</v>
      </c>
      <c r="AP99" s="95">
        <v>572.52124000000003</v>
      </c>
      <c r="AQ99" s="95">
        <v>123186.98248999999</v>
      </c>
      <c r="AR99" s="160">
        <v>5.2967791716848886E-2</v>
      </c>
    </row>
    <row r="100" spans="1:44">
      <c r="A100" s="100" t="s">
        <v>729</v>
      </c>
      <c r="B100" s="95">
        <v>33795.9231</v>
      </c>
      <c r="C100" s="95">
        <v>14335.389060000001</v>
      </c>
      <c r="D100" s="95">
        <v>9738.3271700000005</v>
      </c>
      <c r="E100" s="95">
        <v>2655.5829700000004</v>
      </c>
      <c r="F100" s="95">
        <v>4839.1928200000002</v>
      </c>
      <c r="G100" s="95">
        <v>9873.9366899999986</v>
      </c>
      <c r="H100" s="95">
        <v>4305.1248099999993</v>
      </c>
      <c r="I100" s="95">
        <v>4190.8023800000001</v>
      </c>
      <c r="J100" s="95">
        <v>2798.0494800000001</v>
      </c>
      <c r="K100" s="95">
        <v>4820.8850400000001</v>
      </c>
      <c r="L100" s="95">
        <v>2088.8769900000002</v>
      </c>
      <c r="M100" s="95">
        <v>944.91516999999999</v>
      </c>
      <c r="N100" s="95">
        <v>8286.7218699999994</v>
      </c>
      <c r="O100" s="95">
        <v>4597.5196999999998</v>
      </c>
      <c r="P100" s="95">
        <v>4306.6600799999997</v>
      </c>
      <c r="Q100" s="95">
        <v>628.07964000000004</v>
      </c>
      <c r="R100" s="95">
        <v>2362.9628399999997</v>
      </c>
      <c r="S100" s="95">
        <v>5325.1725199999992</v>
      </c>
      <c r="T100" s="95">
        <v>1103.8699199999999</v>
      </c>
      <c r="U100" s="95">
        <v>7247.1043899999995</v>
      </c>
      <c r="V100" s="95">
        <v>18157.598190000001</v>
      </c>
      <c r="W100" s="95">
        <v>3006.0327000000002</v>
      </c>
      <c r="X100" s="95">
        <v>3095.9853599999997</v>
      </c>
      <c r="Y100" s="95">
        <v>2743.34022</v>
      </c>
      <c r="Z100" s="95">
        <v>3219.32008</v>
      </c>
      <c r="AA100" s="95">
        <v>1956.86123</v>
      </c>
      <c r="AB100" s="95">
        <v>8458.0743999999995</v>
      </c>
      <c r="AC100" s="95">
        <v>9625.6262599999991</v>
      </c>
      <c r="AD100" s="95">
        <v>1674.13444</v>
      </c>
      <c r="AE100" s="95">
        <v>9639.4030600000006</v>
      </c>
      <c r="AF100" s="95">
        <v>1192.1322600000001</v>
      </c>
      <c r="AG100" s="95">
        <v>1952.5454499999998</v>
      </c>
      <c r="AH100" s="95">
        <v>1077.22171</v>
      </c>
      <c r="AI100" s="95">
        <v>224.79657999999998</v>
      </c>
      <c r="AJ100" s="95">
        <v>328.58253999999999</v>
      </c>
      <c r="AK100" s="95">
        <v>71.719279999999998</v>
      </c>
      <c r="AL100" s="95">
        <v>2312.9358900000002</v>
      </c>
      <c r="AM100" s="95">
        <v>840.5204</v>
      </c>
      <c r="AN100" s="95">
        <v>7277.4772800000001</v>
      </c>
      <c r="AO100" s="95">
        <v>937.42370999999991</v>
      </c>
      <c r="AP100" s="95">
        <v>522.75899000000004</v>
      </c>
      <c r="AQ100" s="95">
        <v>206559.58666999999</v>
      </c>
      <c r="AR100" s="160">
        <v>8.8816244563366245E-2</v>
      </c>
    </row>
    <row r="101" spans="1:44">
      <c r="A101" s="100" t="s">
        <v>730</v>
      </c>
      <c r="B101" s="95">
        <v>56973.473030000001</v>
      </c>
      <c r="C101" s="95">
        <v>19558.067329999998</v>
      </c>
      <c r="D101" s="95">
        <v>16745.709650000001</v>
      </c>
      <c r="E101" s="95">
        <v>5245.0622999999996</v>
      </c>
      <c r="F101" s="95">
        <v>6837.6483399999997</v>
      </c>
      <c r="G101" s="95">
        <v>19201.799199999998</v>
      </c>
      <c r="H101" s="95">
        <v>6396.0575199999994</v>
      </c>
      <c r="I101" s="95">
        <v>7733.1783700000005</v>
      </c>
      <c r="J101" s="95">
        <v>7093.3970799999997</v>
      </c>
      <c r="K101" s="95">
        <v>9357.1547200000005</v>
      </c>
      <c r="L101" s="95">
        <v>4273.47804</v>
      </c>
      <c r="M101" s="95">
        <v>2997.9211700000001</v>
      </c>
      <c r="N101" s="95">
        <v>15607.107199999999</v>
      </c>
      <c r="O101" s="95">
        <v>8922.1553000000004</v>
      </c>
      <c r="P101" s="95">
        <v>6920.8271699999996</v>
      </c>
      <c r="Q101" s="95">
        <v>2650.24</v>
      </c>
      <c r="R101" s="95">
        <v>3823.0496499999999</v>
      </c>
      <c r="S101" s="95">
        <v>11345.006949999999</v>
      </c>
      <c r="T101" s="95">
        <v>3316.88166</v>
      </c>
      <c r="U101" s="95">
        <v>15128.11249</v>
      </c>
      <c r="V101" s="95">
        <v>33328.009270000002</v>
      </c>
      <c r="W101" s="95">
        <v>6160.0938299999998</v>
      </c>
      <c r="X101" s="95">
        <v>5488.44434</v>
      </c>
      <c r="Y101" s="95">
        <v>5728.5750499999995</v>
      </c>
      <c r="Z101" s="95">
        <v>4913.8735099999994</v>
      </c>
      <c r="AA101" s="95">
        <v>4564.51253</v>
      </c>
      <c r="AB101" s="95">
        <v>13366.662</v>
      </c>
      <c r="AC101" s="95">
        <v>14543.23856</v>
      </c>
      <c r="AD101" s="95">
        <v>1602.0522699999999</v>
      </c>
      <c r="AE101" s="95">
        <v>23237.230170000003</v>
      </c>
      <c r="AF101" s="95">
        <v>2470.4805000000001</v>
      </c>
      <c r="AG101" s="95">
        <v>5015.3273399999998</v>
      </c>
      <c r="AH101" s="95">
        <v>1962.66256</v>
      </c>
      <c r="AI101" s="95">
        <v>539.63531999999998</v>
      </c>
      <c r="AJ101" s="95">
        <v>681.86470999999995</v>
      </c>
      <c r="AK101" s="95">
        <v>199.16735</v>
      </c>
      <c r="AL101" s="95">
        <v>4607.8897100000004</v>
      </c>
      <c r="AM101" s="95">
        <v>294.32494000000003</v>
      </c>
      <c r="AN101" s="95">
        <v>13648.02051</v>
      </c>
      <c r="AO101" s="95">
        <v>3242.11436</v>
      </c>
      <c r="AP101" s="95">
        <v>1608.3569199999999</v>
      </c>
      <c r="AQ101" s="95">
        <v>377328.86292000004</v>
      </c>
      <c r="AR101" s="160">
        <v>0.16224341416532725</v>
      </c>
    </row>
    <row r="102" spans="1:44">
      <c r="A102" s="100" t="s">
        <v>731</v>
      </c>
      <c r="B102" s="95">
        <v>108952.25726</v>
      </c>
      <c r="C102" s="95">
        <v>32376.64906</v>
      </c>
      <c r="D102" s="95">
        <v>20383.490010000001</v>
      </c>
      <c r="E102" s="95">
        <v>7469.5596599999999</v>
      </c>
      <c r="F102" s="95">
        <v>10505.46378</v>
      </c>
      <c r="G102" s="95">
        <v>32672.093670000002</v>
      </c>
      <c r="H102" s="95">
        <v>11598.3426</v>
      </c>
      <c r="I102" s="95">
        <v>12415.32432</v>
      </c>
      <c r="J102" s="95">
        <v>11437.204449999999</v>
      </c>
      <c r="K102" s="95">
        <v>12175.79098</v>
      </c>
      <c r="L102" s="95">
        <v>8618.6547200000005</v>
      </c>
      <c r="M102" s="95">
        <v>5661.8476799999999</v>
      </c>
      <c r="N102" s="95">
        <v>27608.170760000001</v>
      </c>
      <c r="O102" s="95">
        <v>14132.42311</v>
      </c>
      <c r="P102" s="95">
        <v>8543.8685299999997</v>
      </c>
      <c r="Q102" s="95">
        <v>4352.9086299999999</v>
      </c>
      <c r="R102" s="95">
        <v>7123.9986500000005</v>
      </c>
      <c r="S102" s="95">
        <v>14025.163839999999</v>
      </c>
      <c r="T102" s="95">
        <v>7859.1168399999997</v>
      </c>
      <c r="U102" s="95">
        <v>27700.374159999999</v>
      </c>
      <c r="V102" s="95">
        <v>59173.585189999998</v>
      </c>
      <c r="W102" s="95">
        <v>9675.3277100000014</v>
      </c>
      <c r="X102" s="95">
        <v>7315.8905999999997</v>
      </c>
      <c r="Y102" s="95">
        <v>10816.362300000001</v>
      </c>
      <c r="Z102" s="95">
        <v>7686.2601500000001</v>
      </c>
      <c r="AA102" s="95">
        <v>7557.8709800000006</v>
      </c>
      <c r="AB102" s="95">
        <v>22037.30603</v>
      </c>
      <c r="AC102" s="95">
        <v>22963.96934</v>
      </c>
      <c r="AD102" s="95">
        <v>3419.0664700000002</v>
      </c>
      <c r="AE102" s="95">
        <v>46480.812760000001</v>
      </c>
      <c r="AF102" s="95">
        <v>4588.7975500000002</v>
      </c>
      <c r="AG102" s="95">
        <v>9152.8584200000005</v>
      </c>
      <c r="AH102" s="95">
        <v>3447.4345800000001</v>
      </c>
      <c r="AI102" s="95">
        <v>1143.0522900000001</v>
      </c>
      <c r="AJ102" s="95">
        <v>1212.7668100000001</v>
      </c>
      <c r="AK102" s="95">
        <v>485.45803000000001</v>
      </c>
      <c r="AL102" s="95">
        <v>6620.4814299999998</v>
      </c>
      <c r="AM102" s="95">
        <v>876.01222999999993</v>
      </c>
      <c r="AN102" s="95">
        <v>17299.06206</v>
      </c>
      <c r="AO102" s="95">
        <v>4697.0465199999999</v>
      </c>
      <c r="AP102" s="95">
        <v>2994.4469300000001</v>
      </c>
      <c r="AQ102" s="95">
        <v>635256.57108999998</v>
      </c>
      <c r="AR102" s="160">
        <v>0.27314686230735619</v>
      </c>
    </row>
    <row r="103" spans="1:44">
      <c r="A103" s="100" t="s">
        <v>732</v>
      </c>
      <c r="B103" s="95">
        <v>46510.17439</v>
      </c>
      <c r="C103" s="95">
        <v>7324.5401199999997</v>
      </c>
      <c r="D103" s="95">
        <v>3527.4947299999999</v>
      </c>
      <c r="E103" s="95">
        <v>1635.4244899999999</v>
      </c>
      <c r="F103" s="95">
        <v>1999.4553999999998</v>
      </c>
      <c r="G103" s="95">
        <v>7931.3633200000004</v>
      </c>
      <c r="H103" s="95">
        <v>2997.1935099999996</v>
      </c>
      <c r="I103" s="95">
        <v>2470.4201400000002</v>
      </c>
      <c r="J103" s="95">
        <v>2818.87257</v>
      </c>
      <c r="K103" s="95">
        <v>2076.4963400000001</v>
      </c>
      <c r="L103" s="95">
        <v>3154.3735699999997</v>
      </c>
      <c r="M103" s="95">
        <v>1298.58158</v>
      </c>
      <c r="N103" s="95">
        <v>5804.5395399999998</v>
      </c>
      <c r="O103" s="95">
        <v>2596.60239</v>
      </c>
      <c r="P103" s="95">
        <v>1489.2669900000001</v>
      </c>
      <c r="Q103" s="95">
        <v>1145.3971000000001</v>
      </c>
      <c r="R103" s="95">
        <v>2640.93487</v>
      </c>
      <c r="S103" s="95">
        <v>2574.21261</v>
      </c>
      <c r="T103" s="95">
        <v>1614.18569</v>
      </c>
      <c r="U103" s="95">
        <v>7230.7653700000001</v>
      </c>
      <c r="V103" s="95">
        <v>14307.846519999999</v>
      </c>
      <c r="W103" s="95">
        <v>1946.81359</v>
      </c>
      <c r="X103" s="95">
        <v>1469.8665900000001</v>
      </c>
      <c r="Y103" s="95">
        <v>2185.2783300000001</v>
      </c>
      <c r="Z103" s="95">
        <v>1603.0252600000001</v>
      </c>
      <c r="AA103" s="95">
        <v>1483.4397900000001</v>
      </c>
      <c r="AB103" s="95">
        <v>5007.0181500000008</v>
      </c>
      <c r="AC103" s="95">
        <v>4430.0115500000002</v>
      </c>
      <c r="AD103" s="95">
        <v>710.87990000000002</v>
      </c>
      <c r="AE103" s="95">
        <v>6358.6205599999994</v>
      </c>
      <c r="AF103" s="95">
        <v>1408.42498</v>
      </c>
      <c r="AG103" s="95">
        <v>2864.1970299999998</v>
      </c>
      <c r="AH103" s="95">
        <v>847.19619999999998</v>
      </c>
      <c r="AI103" s="95">
        <v>249.48851999999999</v>
      </c>
      <c r="AJ103" s="95">
        <v>317.96652</v>
      </c>
      <c r="AK103" s="95">
        <v>107.90243</v>
      </c>
      <c r="AL103" s="95">
        <v>1147.1641200000001</v>
      </c>
      <c r="AM103" s="95">
        <v>247.34920000000002</v>
      </c>
      <c r="AN103" s="95">
        <v>3779.0088599999999</v>
      </c>
      <c r="AO103" s="95">
        <v>1240.8981100000001</v>
      </c>
      <c r="AP103" s="95">
        <v>771.16836000000001</v>
      </c>
      <c r="AQ103" s="95">
        <v>161323.85928999999</v>
      </c>
      <c r="AR103" s="160">
        <v>6.9365840489879801E-2</v>
      </c>
    </row>
    <row r="104" spans="1:44">
      <c r="A104" s="100" t="s">
        <v>733</v>
      </c>
      <c r="B104" s="95">
        <v>35819.023090000002</v>
      </c>
      <c r="C104" s="95">
        <v>10710.431460000002</v>
      </c>
      <c r="D104" s="95">
        <v>7241.7493899999999</v>
      </c>
      <c r="E104" s="95">
        <v>2778.9278899999999</v>
      </c>
      <c r="F104" s="95">
        <v>2795.8986400000003</v>
      </c>
      <c r="G104" s="95">
        <v>19989.20664</v>
      </c>
      <c r="H104" s="95">
        <v>4959.3428600000007</v>
      </c>
      <c r="I104" s="95">
        <v>4433.9467599999998</v>
      </c>
      <c r="J104" s="95">
        <v>5458.7599900000005</v>
      </c>
      <c r="K104" s="95">
        <v>3238.2236499999999</v>
      </c>
      <c r="L104" s="95">
        <v>6064.2263899999998</v>
      </c>
      <c r="M104" s="95">
        <v>2122.3472599999996</v>
      </c>
      <c r="N104" s="95">
        <v>8350.2541000000001</v>
      </c>
      <c r="O104" s="95">
        <v>3561.9192499999999</v>
      </c>
      <c r="P104" s="95">
        <v>2321.3696500000001</v>
      </c>
      <c r="Q104" s="95">
        <v>4443.5179200000002</v>
      </c>
      <c r="R104" s="95">
        <v>3960.4842799999997</v>
      </c>
      <c r="S104" s="95">
        <v>3596.69578</v>
      </c>
      <c r="T104" s="95">
        <v>2836.5827200000003</v>
      </c>
      <c r="U104" s="95">
        <v>13121.52296</v>
      </c>
      <c r="V104" s="95">
        <v>23700.930100000001</v>
      </c>
      <c r="W104" s="95">
        <v>2658.70334</v>
      </c>
      <c r="X104" s="95">
        <v>2113.9177100000002</v>
      </c>
      <c r="Y104" s="95">
        <v>3135.6325400000001</v>
      </c>
      <c r="Z104" s="95">
        <v>3336.0359399999998</v>
      </c>
      <c r="AA104" s="95">
        <v>2588.8914900000004</v>
      </c>
      <c r="AB104" s="95">
        <v>7669.41446</v>
      </c>
      <c r="AC104" s="95">
        <v>6514.3964699999997</v>
      </c>
      <c r="AD104" s="95">
        <v>2718.4342499999998</v>
      </c>
      <c r="AE104" s="95">
        <v>8081.2999199999995</v>
      </c>
      <c r="AF104" s="95">
        <v>3648.7230099999997</v>
      </c>
      <c r="AG104" s="95">
        <v>3540.0690399999999</v>
      </c>
      <c r="AH104" s="95">
        <v>2715.5480699999998</v>
      </c>
      <c r="AI104" s="95">
        <v>565.90105000000005</v>
      </c>
      <c r="AJ104" s="95">
        <v>1035.3287399999999</v>
      </c>
      <c r="AK104" s="95">
        <v>422.17874</v>
      </c>
      <c r="AL104" s="95">
        <v>2404.0393399999998</v>
      </c>
      <c r="AM104" s="95">
        <v>528.58740999999998</v>
      </c>
      <c r="AN104" s="95">
        <v>6292.02351</v>
      </c>
      <c r="AO104" s="95">
        <v>4723.60941</v>
      </c>
      <c r="AP104" s="95">
        <v>1952.6554199999998</v>
      </c>
      <c r="AQ104" s="95">
        <v>238150.75063999998</v>
      </c>
      <c r="AR104" s="160">
        <v>0.10239977554555924</v>
      </c>
    </row>
    <row r="105" spans="1:44">
      <c r="A105" s="72" t="s">
        <v>156</v>
      </c>
      <c r="B105" s="57">
        <v>426849.30553000001</v>
      </c>
      <c r="C105" s="57">
        <v>223799.37612999999</v>
      </c>
      <c r="D105" s="57">
        <v>87476.09325000002</v>
      </c>
      <c r="E105" s="57">
        <v>31454.153819999996</v>
      </c>
      <c r="F105" s="57">
        <v>41868.800710000003</v>
      </c>
      <c r="G105" s="57">
        <v>120850.30773</v>
      </c>
      <c r="H105" s="57">
        <v>38268.206510000004</v>
      </c>
      <c r="I105" s="57">
        <v>37948.155859999999</v>
      </c>
      <c r="J105" s="57">
        <v>34115.977800000001</v>
      </c>
      <c r="K105" s="57">
        <v>40351.562619999997</v>
      </c>
      <c r="L105" s="57">
        <v>27615.115279999998</v>
      </c>
      <c r="M105" s="57">
        <v>16214.122370000001</v>
      </c>
      <c r="N105" s="57">
        <v>84437.304780000006</v>
      </c>
      <c r="O105" s="57">
        <v>46240.209089999997</v>
      </c>
      <c r="P105" s="57">
        <v>30966.732780000002</v>
      </c>
      <c r="Q105" s="57">
        <v>18580.328820000002</v>
      </c>
      <c r="R105" s="57">
        <v>26853.490570000002</v>
      </c>
      <c r="S105" s="57">
        <v>49678.195890000003</v>
      </c>
      <c r="T105" s="57">
        <v>19205.178189999999</v>
      </c>
      <c r="U105" s="57">
        <v>85641.404079999993</v>
      </c>
      <c r="V105" s="57">
        <v>180938.18606000001</v>
      </c>
      <c r="W105" s="57">
        <v>30331.765250000004</v>
      </c>
      <c r="X105" s="57">
        <v>28919.310610000004</v>
      </c>
      <c r="Y105" s="57">
        <v>31379.531049999998</v>
      </c>
      <c r="Z105" s="57">
        <v>33859.133809999999</v>
      </c>
      <c r="AA105" s="57">
        <v>32193.870760000002</v>
      </c>
      <c r="AB105" s="57">
        <v>77969.645619999996</v>
      </c>
      <c r="AC105" s="57">
        <v>92089.972739999997</v>
      </c>
      <c r="AD105" s="57">
        <v>21445.183569999997</v>
      </c>
      <c r="AE105" s="57">
        <v>111998.94773</v>
      </c>
      <c r="AF105" s="57">
        <v>15169.258169999999</v>
      </c>
      <c r="AG105" s="57">
        <v>28572.041249999998</v>
      </c>
      <c r="AH105" s="57">
        <v>13115.006239999999</v>
      </c>
      <c r="AI105" s="57">
        <v>3251.5412299999998</v>
      </c>
      <c r="AJ105" s="57">
        <v>5198.7153799999996</v>
      </c>
      <c r="AK105" s="57">
        <v>1589.1634700000002</v>
      </c>
      <c r="AL105" s="57">
        <v>24064.88322</v>
      </c>
      <c r="AM105" s="57">
        <v>4432.2683999999999</v>
      </c>
      <c r="AN105" s="57">
        <v>69704.552710000004</v>
      </c>
      <c r="AO105" s="57">
        <v>21215.643489999999</v>
      </c>
      <c r="AP105" s="57">
        <v>9843.379429999999</v>
      </c>
      <c r="AQ105" s="57">
        <v>2325696.0219999999</v>
      </c>
      <c r="AR105" s="161">
        <v>1</v>
      </c>
    </row>
    <row r="106" spans="1:44">
      <c r="A106" s="54" t="s">
        <v>734</v>
      </c>
      <c r="B106" s="160">
        <v>0.18353615497993059</v>
      </c>
      <c r="C106" s="160">
        <v>9.6228988661012552E-2</v>
      </c>
      <c r="D106" s="160">
        <v>3.7612866179636967E-2</v>
      </c>
      <c r="E106" s="160">
        <v>1.3524619521407084E-2</v>
      </c>
      <c r="F106" s="160">
        <v>1.8002696962088196E-2</v>
      </c>
      <c r="G106" s="160">
        <v>5.1963071092185925E-2</v>
      </c>
      <c r="H106" s="160">
        <v>1.6454517765004804E-2</v>
      </c>
      <c r="I106" s="160">
        <v>1.6316902768473671E-2</v>
      </c>
      <c r="J106" s="160">
        <v>1.4669147419645026E-2</v>
      </c>
      <c r="K106" s="160">
        <v>1.7350316738857112E-2</v>
      </c>
      <c r="L106" s="160">
        <v>1.1873914311575496E-2</v>
      </c>
      <c r="M106" s="160">
        <v>6.9717289863429977E-3</v>
      </c>
      <c r="N106" s="160">
        <v>3.6306251539866982E-2</v>
      </c>
      <c r="O106" s="160">
        <v>1.9882309920380471E-2</v>
      </c>
      <c r="P106" s="160">
        <v>1.3315038804327457E-2</v>
      </c>
      <c r="Q106" s="160">
        <v>7.9891476118283539E-3</v>
      </c>
      <c r="R106" s="160">
        <v>1.1546431827710287E-2</v>
      </c>
      <c r="S106" s="160">
        <v>2.1360571381671307E-2</v>
      </c>
      <c r="T106" s="160">
        <v>8.2578195982312263E-3</v>
      </c>
      <c r="U106" s="160">
        <v>3.6823988719880948E-2</v>
      </c>
      <c r="V106" s="160">
        <v>7.7799585306252042E-2</v>
      </c>
      <c r="W106" s="160">
        <v>1.3042016223563031E-2</v>
      </c>
      <c r="X106" s="160">
        <v>1.2434690663111951E-2</v>
      </c>
      <c r="Y106" s="160">
        <v>1.3492533311819028E-2</v>
      </c>
      <c r="Z106" s="160">
        <v>1.4558709947348399E-2</v>
      </c>
      <c r="AA106" s="160">
        <v>1.3842682128472937E-2</v>
      </c>
      <c r="AB106" s="160">
        <v>3.352529517290459E-2</v>
      </c>
      <c r="AC106" s="160">
        <v>3.9596736576436385E-2</v>
      </c>
      <c r="AD106" s="160">
        <v>9.2209744382492648E-3</v>
      </c>
      <c r="AE106" s="160">
        <v>4.8157173882804195E-2</v>
      </c>
      <c r="AF106" s="160">
        <v>6.5224595245921609E-3</v>
      </c>
      <c r="AG106" s="160">
        <v>1.2285372198138455E-2</v>
      </c>
      <c r="AH106" s="160">
        <v>5.6391747313226468E-3</v>
      </c>
      <c r="AI106" s="160">
        <v>1.3980938176107007E-3</v>
      </c>
      <c r="AJ106" s="160">
        <v>2.2353374348249196E-3</v>
      </c>
      <c r="AK106" s="160">
        <v>6.8330661228606609E-4</v>
      </c>
      <c r="AL106" s="160">
        <v>1.0347389767345958E-2</v>
      </c>
      <c r="AM106" s="160">
        <v>1.9057814770601178E-3</v>
      </c>
      <c r="AN106" s="160">
        <v>2.9971480387216316E-2</v>
      </c>
      <c r="AO106" s="160">
        <v>9.1222770685893181E-3</v>
      </c>
      <c r="AP106" s="160">
        <v>4.2324445399941433E-3</v>
      </c>
      <c r="AQ106" s="160">
        <v>1</v>
      </c>
      <c r="AR106" s="160"/>
    </row>
    <row r="107" spans="1:44" ht="30" customHeight="1">
      <c r="A107" s="432" t="s">
        <v>737</v>
      </c>
      <c r="B107" s="73" t="s">
        <v>65</v>
      </c>
      <c r="C107" s="73" t="s">
        <v>66</v>
      </c>
      <c r="D107" s="73" t="s">
        <v>67</v>
      </c>
      <c r="E107" s="73" t="s">
        <v>68</v>
      </c>
      <c r="F107" s="73" t="s">
        <v>69</v>
      </c>
      <c r="G107" s="73" t="s">
        <v>70</v>
      </c>
      <c r="H107" s="73" t="s">
        <v>71</v>
      </c>
      <c r="I107" s="73" t="s">
        <v>72</v>
      </c>
      <c r="J107" s="73" t="s">
        <v>73</v>
      </c>
      <c r="K107" s="73" t="s">
        <v>74</v>
      </c>
      <c r="L107" s="73" t="s">
        <v>75</v>
      </c>
      <c r="M107" s="73" t="s">
        <v>76</v>
      </c>
      <c r="N107" s="73" t="s">
        <v>77</v>
      </c>
      <c r="O107" s="73" t="s">
        <v>78</v>
      </c>
      <c r="P107" s="73" t="s">
        <v>79</v>
      </c>
      <c r="Q107" s="73" t="s">
        <v>80</v>
      </c>
      <c r="R107" s="73" t="s">
        <v>81</v>
      </c>
      <c r="S107" s="73" t="s">
        <v>82</v>
      </c>
      <c r="T107" s="73" t="s">
        <v>83</v>
      </c>
      <c r="U107" s="73" t="s">
        <v>84</v>
      </c>
      <c r="V107" s="73" t="s">
        <v>85</v>
      </c>
      <c r="W107" s="73" t="s">
        <v>86</v>
      </c>
      <c r="X107" s="73" t="s">
        <v>87</v>
      </c>
      <c r="Y107" s="73" t="s">
        <v>88</v>
      </c>
      <c r="Z107" s="73" t="s">
        <v>89</v>
      </c>
      <c r="AA107" s="73" t="s">
        <v>90</v>
      </c>
      <c r="AB107" s="73" t="s">
        <v>91</v>
      </c>
      <c r="AC107" s="73" t="s">
        <v>92</v>
      </c>
      <c r="AD107" s="73" t="s">
        <v>93</v>
      </c>
      <c r="AE107" s="73" t="s">
        <v>94</v>
      </c>
      <c r="AF107" s="73" t="s">
        <v>514</v>
      </c>
      <c r="AG107" s="73" t="s">
        <v>1266</v>
      </c>
      <c r="AH107" s="73" t="s">
        <v>1275</v>
      </c>
      <c r="AI107" s="73" t="s">
        <v>1276</v>
      </c>
      <c r="AJ107" s="73" t="s">
        <v>1286</v>
      </c>
      <c r="AK107" s="73" t="s">
        <v>1287</v>
      </c>
      <c r="AL107" s="73" t="s">
        <v>1376</v>
      </c>
      <c r="AM107" s="73" t="s">
        <v>1495</v>
      </c>
      <c r="AN107" s="73" t="s">
        <v>1408</v>
      </c>
      <c r="AO107" s="73" t="s">
        <v>1409</v>
      </c>
      <c r="AP107" s="73" t="s">
        <v>1410</v>
      </c>
      <c r="AQ107" s="176" t="s">
        <v>515</v>
      </c>
      <c r="AR107" s="309" t="s">
        <v>677</v>
      </c>
    </row>
    <row r="108" spans="1:44">
      <c r="A108" s="100" t="s">
        <v>720</v>
      </c>
      <c r="B108" s="95">
        <v>0</v>
      </c>
      <c r="C108" s="95">
        <v>1</v>
      </c>
      <c r="D108" s="95">
        <v>0</v>
      </c>
      <c r="E108" s="95">
        <v>0</v>
      </c>
      <c r="F108" s="95">
        <v>0</v>
      </c>
      <c r="G108" s="95">
        <v>0</v>
      </c>
      <c r="H108" s="95">
        <v>0</v>
      </c>
      <c r="I108" s="95">
        <v>0</v>
      </c>
      <c r="J108" s="95">
        <v>0</v>
      </c>
      <c r="K108" s="95">
        <v>0</v>
      </c>
      <c r="L108" s="95">
        <v>0</v>
      </c>
      <c r="M108" s="95">
        <v>0</v>
      </c>
      <c r="N108" s="95">
        <v>0</v>
      </c>
      <c r="O108" s="95">
        <v>0</v>
      </c>
      <c r="P108" s="95">
        <v>0</v>
      </c>
      <c r="Q108" s="95">
        <v>0</v>
      </c>
      <c r="R108" s="95">
        <v>0</v>
      </c>
      <c r="S108" s="95">
        <v>0</v>
      </c>
      <c r="T108" s="95">
        <v>0</v>
      </c>
      <c r="U108" s="95">
        <v>0</v>
      </c>
      <c r="V108" s="95">
        <v>0</v>
      </c>
      <c r="W108" s="95">
        <v>0</v>
      </c>
      <c r="X108" s="95">
        <v>0</v>
      </c>
      <c r="Y108" s="95">
        <v>0</v>
      </c>
      <c r="Z108" s="95">
        <v>0</v>
      </c>
      <c r="AA108" s="95">
        <v>0</v>
      </c>
      <c r="AB108" s="95">
        <v>0</v>
      </c>
      <c r="AC108" s="95">
        <v>0</v>
      </c>
      <c r="AD108" s="95">
        <v>0</v>
      </c>
      <c r="AE108" s="95">
        <v>0</v>
      </c>
      <c r="AF108" s="95">
        <v>0</v>
      </c>
      <c r="AG108" s="95">
        <v>0</v>
      </c>
      <c r="AH108" s="95">
        <v>0</v>
      </c>
      <c r="AI108" s="95">
        <v>0</v>
      </c>
      <c r="AJ108" s="95">
        <v>0</v>
      </c>
      <c r="AK108" s="95">
        <v>0</v>
      </c>
      <c r="AL108" s="95">
        <v>0</v>
      </c>
      <c r="AM108" s="95">
        <v>0</v>
      </c>
      <c r="AN108" s="95">
        <v>0</v>
      </c>
      <c r="AO108" s="95">
        <v>0</v>
      </c>
      <c r="AP108" s="95">
        <v>0</v>
      </c>
      <c r="AQ108" s="95">
        <v>1</v>
      </c>
      <c r="AR108" s="160">
        <v>9.4358939518750538E-7</v>
      </c>
    </row>
    <row r="109" spans="1:44">
      <c r="A109" s="100" t="s">
        <v>721</v>
      </c>
      <c r="B109" s="95">
        <v>1</v>
      </c>
      <c r="C109" s="95">
        <v>1</v>
      </c>
      <c r="D109" s="95">
        <v>0</v>
      </c>
      <c r="E109" s="95">
        <v>0</v>
      </c>
      <c r="F109" s="95">
        <v>0</v>
      </c>
      <c r="G109" s="95">
        <v>0</v>
      </c>
      <c r="H109" s="95">
        <v>0</v>
      </c>
      <c r="I109" s="95">
        <v>0</v>
      </c>
      <c r="J109" s="95">
        <v>0</v>
      </c>
      <c r="K109" s="95">
        <v>0</v>
      </c>
      <c r="L109" s="95">
        <v>0</v>
      </c>
      <c r="M109" s="95">
        <v>0</v>
      </c>
      <c r="N109" s="95">
        <v>0</v>
      </c>
      <c r="O109" s="95">
        <v>0</v>
      </c>
      <c r="P109" s="95">
        <v>0</v>
      </c>
      <c r="Q109" s="95">
        <v>0</v>
      </c>
      <c r="R109" s="95">
        <v>0</v>
      </c>
      <c r="S109" s="95">
        <v>0</v>
      </c>
      <c r="T109" s="95">
        <v>0</v>
      </c>
      <c r="U109" s="95">
        <v>0</v>
      </c>
      <c r="V109" s="95">
        <v>0</v>
      </c>
      <c r="W109" s="95">
        <v>0</v>
      </c>
      <c r="X109" s="95">
        <v>0</v>
      </c>
      <c r="Y109" s="95">
        <v>0</v>
      </c>
      <c r="Z109" s="95">
        <v>0</v>
      </c>
      <c r="AA109" s="95">
        <v>0</v>
      </c>
      <c r="AB109" s="95">
        <v>0</v>
      </c>
      <c r="AC109" s="95">
        <v>0</v>
      </c>
      <c r="AD109" s="95">
        <v>0</v>
      </c>
      <c r="AE109" s="95">
        <v>0</v>
      </c>
      <c r="AF109" s="95">
        <v>0</v>
      </c>
      <c r="AG109" s="95">
        <v>0</v>
      </c>
      <c r="AH109" s="95">
        <v>0</v>
      </c>
      <c r="AI109" s="95">
        <v>0</v>
      </c>
      <c r="AJ109" s="95">
        <v>0</v>
      </c>
      <c r="AK109" s="95">
        <v>0</v>
      </c>
      <c r="AL109" s="95">
        <v>0</v>
      </c>
      <c r="AM109" s="95">
        <v>0</v>
      </c>
      <c r="AN109" s="95">
        <v>0</v>
      </c>
      <c r="AO109" s="95">
        <v>0</v>
      </c>
      <c r="AP109" s="95">
        <v>0</v>
      </c>
      <c r="AQ109" s="95">
        <v>2</v>
      </c>
      <c r="AR109" s="160">
        <v>1.8871787903750108E-6</v>
      </c>
    </row>
    <row r="110" spans="1:44">
      <c r="A110" s="100" t="s">
        <v>722</v>
      </c>
      <c r="B110" s="95">
        <v>1</v>
      </c>
      <c r="C110" s="95">
        <v>5</v>
      </c>
      <c r="D110" s="95">
        <v>0</v>
      </c>
      <c r="E110" s="95">
        <v>0</v>
      </c>
      <c r="F110" s="95">
        <v>0</v>
      </c>
      <c r="G110" s="95">
        <v>1</v>
      </c>
      <c r="H110" s="95">
        <v>0</v>
      </c>
      <c r="I110" s="95">
        <v>0</v>
      </c>
      <c r="J110" s="95">
        <v>0</v>
      </c>
      <c r="K110" s="95">
        <v>0</v>
      </c>
      <c r="L110" s="95">
        <v>0</v>
      </c>
      <c r="M110" s="95">
        <v>0</v>
      </c>
      <c r="N110" s="95">
        <v>0</v>
      </c>
      <c r="O110" s="95">
        <v>0</v>
      </c>
      <c r="P110" s="95">
        <v>0</v>
      </c>
      <c r="Q110" s="95">
        <v>0</v>
      </c>
      <c r="R110" s="95">
        <v>0</v>
      </c>
      <c r="S110" s="95">
        <v>0</v>
      </c>
      <c r="T110" s="95">
        <v>0</v>
      </c>
      <c r="U110" s="95">
        <v>0</v>
      </c>
      <c r="V110" s="95">
        <v>0</v>
      </c>
      <c r="W110" s="95">
        <v>0</v>
      </c>
      <c r="X110" s="95">
        <v>0</v>
      </c>
      <c r="Y110" s="95">
        <v>0</v>
      </c>
      <c r="Z110" s="95">
        <v>0</v>
      </c>
      <c r="AA110" s="95">
        <v>1</v>
      </c>
      <c r="AB110" s="95">
        <v>0</v>
      </c>
      <c r="AC110" s="95">
        <v>0</v>
      </c>
      <c r="AD110" s="95">
        <v>0</v>
      </c>
      <c r="AE110" s="95">
        <v>0</v>
      </c>
      <c r="AF110" s="95">
        <v>0</v>
      </c>
      <c r="AG110" s="95">
        <v>0</v>
      </c>
      <c r="AH110" s="95">
        <v>0</v>
      </c>
      <c r="AI110" s="95">
        <v>0</v>
      </c>
      <c r="AJ110" s="95">
        <v>0</v>
      </c>
      <c r="AK110" s="95">
        <v>0</v>
      </c>
      <c r="AL110" s="95">
        <v>0</v>
      </c>
      <c r="AM110" s="95">
        <v>0</v>
      </c>
      <c r="AN110" s="95">
        <v>0</v>
      </c>
      <c r="AO110" s="95">
        <v>0</v>
      </c>
      <c r="AP110" s="95">
        <v>0</v>
      </c>
      <c r="AQ110" s="95">
        <v>8</v>
      </c>
      <c r="AR110" s="160">
        <v>7.548715161500043E-6</v>
      </c>
    </row>
    <row r="111" spans="1:44">
      <c r="A111" s="100" t="s">
        <v>723</v>
      </c>
      <c r="B111" s="95">
        <v>3</v>
      </c>
      <c r="C111" s="95">
        <v>6</v>
      </c>
      <c r="D111" s="95">
        <v>0</v>
      </c>
      <c r="E111" s="95">
        <v>0</v>
      </c>
      <c r="F111" s="95">
        <v>0</v>
      </c>
      <c r="G111" s="95">
        <v>0</v>
      </c>
      <c r="H111" s="95">
        <v>0</v>
      </c>
      <c r="I111" s="95">
        <v>0</v>
      </c>
      <c r="J111" s="95">
        <v>0</v>
      </c>
      <c r="K111" s="95">
        <v>0</v>
      </c>
      <c r="L111" s="95">
        <v>0</v>
      </c>
      <c r="M111" s="95">
        <v>0</v>
      </c>
      <c r="N111" s="95">
        <v>0</v>
      </c>
      <c r="O111" s="95">
        <v>0</v>
      </c>
      <c r="P111" s="95">
        <v>0</v>
      </c>
      <c r="Q111" s="95">
        <v>1</v>
      </c>
      <c r="R111" s="95">
        <v>0</v>
      </c>
      <c r="S111" s="95">
        <v>0</v>
      </c>
      <c r="T111" s="95">
        <v>0</v>
      </c>
      <c r="U111" s="95">
        <v>0</v>
      </c>
      <c r="V111" s="95">
        <v>0</v>
      </c>
      <c r="W111" s="95">
        <v>0</v>
      </c>
      <c r="X111" s="95">
        <v>0</v>
      </c>
      <c r="Y111" s="95">
        <v>0</v>
      </c>
      <c r="Z111" s="95">
        <v>1</v>
      </c>
      <c r="AA111" s="95">
        <v>1</v>
      </c>
      <c r="AB111" s="95">
        <v>0</v>
      </c>
      <c r="AC111" s="95">
        <v>1</v>
      </c>
      <c r="AD111" s="95">
        <v>0</v>
      </c>
      <c r="AE111" s="95">
        <v>0</v>
      </c>
      <c r="AF111" s="95">
        <v>0</v>
      </c>
      <c r="AG111" s="95">
        <v>0</v>
      </c>
      <c r="AH111" s="95">
        <v>0</v>
      </c>
      <c r="AI111" s="95">
        <v>0</v>
      </c>
      <c r="AJ111" s="95">
        <v>0</v>
      </c>
      <c r="AK111" s="95">
        <v>0</v>
      </c>
      <c r="AL111" s="95">
        <v>0</v>
      </c>
      <c r="AM111" s="95">
        <v>0</v>
      </c>
      <c r="AN111" s="95">
        <v>0</v>
      </c>
      <c r="AO111" s="95">
        <v>0</v>
      </c>
      <c r="AP111" s="95">
        <v>0</v>
      </c>
      <c r="AQ111" s="95">
        <v>13</v>
      </c>
      <c r="AR111" s="160">
        <v>1.226666213743757E-5</v>
      </c>
    </row>
    <row r="112" spans="1:44">
      <c r="A112" s="100" t="s">
        <v>724</v>
      </c>
      <c r="B112" s="95">
        <v>21</v>
      </c>
      <c r="C112" s="95">
        <v>18</v>
      </c>
      <c r="D112" s="95">
        <v>4</v>
      </c>
      <c r="E112" s="95">
        <v>1</v>
      </c>
      <c r="F112" s="95">
        <v>2</v>
      </c>
      <c r="G112" s="95">
        <v>3</v>
      </c>
      <c r="H112" s="95">
        <v>0</v>
      </c>
      <c r="I112" s="95">
        <v>0</v>
      </c>
      <c r="J112" s="95">
        <v>1</v>
      </c>
      <c r="K112" s="95">
        <v>0</v>
      </c>
      <c r="L112" s="95">
        <v>1</v>
      </c>
      <c r="M112" s="95">
        <v>0</v>
      </c>
      <c r="N112" s="95">
        <v>3</v>
      </c>
      <c r="O112" s="95">
        <v>1</v>
      </c>
      <c r="P112" s="95">
        <v>2</v>
      </c>
      <c r="Q112" s="95">
        <v>2</v>
      </c>
      <c r="R112" s="95">
        <v>2</v>
      </c>
      <c r="S112" s="95">
        <v>1</v>
      </c>
      <c r="T112" s="95">
        <v>1</v>
      </c>
      <c r="U112" s="95">
        <v>1</v>
      </c>
      <c r="V112" s="95">
        <v>1</v>
      </c>
      <c r="W112" s="95">
        <v>0</v>
      </c>
      <c r="X112" s="95">
        <v>2</v>
      </c>
      <c r="Y112" s="95">
        <v>1</v>
      </c>
      <c r="Z112" s="95">
        <v>0</v>
      </c>
      <c r="AA112" s="95">
        <v>4</v>
      </c>
      <c r="AB112" s="95">
        <v>6</v>
      </c>
      <c r="AC112" s="95">
        <v>5</v>
      </c>
      <c r="AD112" s="95">
        <v>2</v>
      </c>
      <c r="AE112" s="95">
        <v>0</v>
      </c>
      <c r="AF112" s="95">
        <v>0</v>
      </c>
      <c r="AG112" s="95">
        <v>1</v>
      </c>
      <c r="AH112" s="95">
        <v>1</v>
      </c>
      <c r="AI112" s="95">
        <v>0</v>
      </c>
      <c r="AJ112" s="95">
        <v>1</v>
      </c>
      <c r="AK112" s="95">
        <v>0</v>
      </c>
      <c r="AL112" s="95">
        <v>0</v>
      </c>
      <c r="AM112" s="95">
        <v>0</v>
      </c>
      <c r="AN112" s="95">
        <v>4</v>
      </c>
      <c r="AO112" s="95">
        <v>2</v>
      </c>
      <c r="AP112" s="95">
        <v>0</v>
      </c>
      <c r="AQ112" s="95">
        <v>94</v>
      </c>
      <c r="AR112" s="160">
        <v>8.8697403147625507E-5</v>
      </c>
    </row>
    <row r="113" spans="1:44">
      <c r="A113" s="100" t="s">
        <v>725</v>
      </c>
      <c r="B113" s="95">
        <v>66</v>
      </c>
      <c r="C113" s="95">
        <v>44</v>
      </c>
      <c r="D113" s="95">
        <v>17</v>
      </c>
      <c r="E113" s="95">
        <v>8</v>
      </c>
      <c r="F113" s="95">
        <v>9</v>
      </c>
      <c r="G113" s="95">
        <v>10</v>
      </c>
      <c r="H113" s="95">
        <v>7</v>
      </c>
      <c r="I113" s="95">
        <v>2</v>
      </c>
      <c r="J113" s="95">
        <v>1</v>
      </c>
      <c r="K113" s="95">
        <v>0</v>
      </c>
      <c r="L113" s="95">
        <v>0</v>
      </c>
      <c r="M113" s="95">
        <v>0</v>
      </c>
      <c r="N113" s="95">
        <v>4</v>
      </c>
      <c r="O113" s="95">
        <v>5</v>
      </c>
      <c r="P113" s="95">
        <v>3</v>
      </c>
      <c r="Q113" s="95">
        <v>0</v>
      </c>
      <c r="R113" s="95">
        <v>1</v>
      </c>
      <c r="S113" s="95">
        <v>1</v>
      </c>
      <c r="T113" s="95">
        <v>1</v>
      </c>
      <c r="U113" s="95">
        <v>6</v>
      </c>
      <c r="V113" s="95">
        <v>11</v>
      </c>
      <c r="W113" s="95">
        <v>3</v>
      </c>
      <c r="X113" s="95">
        <v>3</v>
      </c>
      <c r="Y113" s="95">
        <v>3</v>
      </c>
      <c r="Z113" s="95">
        <v>6</v>
      </c>
      <c r="AA113" s="95">
        <v>1</v>
      </c>
      <c r="AB113" s="95">
        <v>11</v>
      </c>
      <c r="AC113" s="95">
        <v>14</v>
      </c>
      <c r="AD113" s="95">
        <v>9</v>
      </c>
      <c r="AE113" s="95">
        <v>11</v>
      </c>
      <c r="AF113" s="95">
        <v>1</v>
      </c>
      <c r="AG113" s="95">
        <v>0</v>
      </c>
      <c r="AH113" s="95">
        <v>1</v>
      </c>
      <c r="AI113" s="95">
        <v>0</v>
      </c>
      <c r="AJ113" s="95">
        <v>0</v>
      </c>
      <c r="AK113" s="95">
        <v>0</v>
      </c>
      <c r="AL113" s="95">
        <v>3</v>
      </c>
      <c r="AM113" s="95">
        <v>1</v>
      </c>
      <c r="AN113" s="95">
        <v>5</v>
      </c>
      <c r="AO113" s="95">
        <v>2</v>
      </c>
      <c r="AP113" s="95">
        <v>0</v>
      </c>
      <c r="AQ113" s="95">
        <v>270</v>
      </c>
      <c r="AR113" s="160">
        <v>2.5476913670062647E-4</v>
      </c>
    </row>
    <row r="114" spans="1:44">
      <c r="A114" s="100" t="s">
        <v>726</v>
      </c>
      <c r="B114" s="95">
        <v>97</v>
      </c>
      <c r="C114" s="95">
        <v>54</v>
      </c>
      <c r="D114" s="95">
        <v>17</v>
      </c>
      <c r="E114" s="95">
        <v>7</v>
      </c>
      <c r="F114" s="95">
        <v>14</v>
      </c>
      <c r="G114" s="95">
        <v>26</v>
      </c>
      <c r="H114" s="95">
        <v>4</v>
      </c>
      <c r="I114" s="95">
        <v>11</v>
      </c>
      <c r="J114" s="95">
        <v>2</v>
      </c>
      <c r="K114" s="95">
        <v>9</v>
      </c>
      <c r="L114" s="95">
        <v>3</v>
      </c>
      <c r="M114" s="95">
        <v>5</v>
      </c>
      <c r="N114" s="95">
        <v>21</v>
      </c>
      <c r="O114" s="95">
        <v>11</v>
      </c>
      <c r="P114" s="95">
        <v>4</v>
      </c>
      <c r="Q114" s="95">
        <v>1</v>
      </c>
      <c r="R114" s="95">
        <v>5</v>
      </c>
      <c r="S114" s="95">
        <v>15</v>
      </c>
      <c r="T114" s="95">
        <v>1</v>
      </c>
      <c r="U114" s="95">
        <v>14</v>
      </c>
      <c r="V114" s="95">
        <v>27</v>
      </c>
      <c r="W114" s="95">
        <v>8</v>
      </c>
      <c r="X114" s="95">
        <v>9</v>
      </c>
      <c r="Y114" s="95">
        <v>2</v>
      </c>
      <c r="Z114" s="95">
        <v>15</v>
      </c>
      <c r="AA114" s="95">
        <v>6</v>
      </c>
      <c r="AB114" s="95">
        <v>9</v>
      </c>
      <c r="AC114" s="95">
        <v>30</v>
      </c>
      <c r="AD114" s="95">
        <v>12</v>
      </c>
      <c r="AE114" s="95">
        <v>8</v>
      </c>
      <c r="AF114" s="95">
        <v>1</v>
      </c>
      <c r="AG114" s="95">
        <v>5</v>
      </c>
      <c r="AH114" s="95">
        <v>1</v>
      </c>
      <c r="AI114" s="95">
        <v>0</v>
      </c>
      <c r="AJ114" s="95">
        <v>0</v>
      </c>
      <c r="AK114" s="95">
        <v>1</v>
      </c>
      <c r="AL114" s="95">
        <v>6</v>
      </c>
      <c r="AM114" s="95">
        <v>2</v>
      </c>
      <c r="AN114" s="95">
        <v>23</v>
      </c>
      <c r="AO114" s="95">
        <v>3</v>
      </c>
      <c r="AP114" s="95">
        <v>4</v>
      </c>
      <c r="AQ114" s="95">
        <v>493</v>
      </c>
      <c r="AR114" s="160">
        <v>4.6518957182744013E-4</v>
      </c>
    </row>
    <row r="115" spans="1:44">
      <c r="A115" s="100" t="s">
        <v>727</v>
      </c>
      <c r="B115" s="95">
        <v>168</v>
      </c>
      <c r="C115" s="95">
        <v>88</v>
      </c>
      <c r="D115" s="95">
        <v>51</v>
      </c>
      <c r="E115" s="95">
        <v>19</v>
      </c>
      <c r="F115" s="95">
        <v>20</v>
      </c>
      <c r="G115" s="95">
        <v>43</v>
      </c>
      <c r="H115" s="95">
        <v>11</v>
      </c>
      <c r="I115" s="95">
        <v>10</v>
      </c>
      <c r="J115" s="95">
        <v>9</v>
      </c>
      <c r="K115" s="95">
        <v>17</v>
      </c>
      <c r="L115" s="95">
        <v>4</v>
      </c>
      <c r="M115" s="95">
        <v>5</v>
      </c>
      <c r="N115" s="95">
        <v>29</v>
      </c>
      <c r="O115" s="95">
        <v>16</v>
      </c>
      <c r="P115" s="95">
        <v>9</v>
      </c>
      <c r="Q115" s="95">
        <v>4</v>
      </c>
      <c r="R115" s="95">
        <v>8</v>
      </c>
      <c r="S115" s="95">
        <v>22</v>
      </c>
      <c r="T115" s="95">
        <v>1</v>
      </c>
      <c r="U115" s="95">
        <v>23</v>
      </c>
      <c r="V115" s="95">
        <v>62</v>
      </c>
      <c r="W115" s="95">
        <v>7</v>
      </c>
      <c r="X115" s="95">
        <v>13</v>
      </c>
      <c r="Y115" s="95">
        <v>11</v>
      </c>
      <c r="Z115" s="95">
        <v>18</v>
      </c>
      <c r="AA115" s="95">
        <v>13</v>
      </c>
      <c r="AB115" s="95">
        <v>25</v>
      </c>
      <c r="AC115" s="95">
        <v>48</v>
      </c>
      <c r="AD115" s="95">
        <v>11</v>
      </c>
      <c r="AE115" s="95">
        <v>35</v>
      </c>
      <c r="AF115" s="95">
        <v>7</v>
      </c>
      <c r="AG115" s="95">
        <v>15</v>
      </c>
      <c r="AH115" s="95">
        <v>3</v>
      </c>
      <c r="AI115" s="95">
        <v>1</v>
      </c>
      <c r="AJ115" s="95">
        <v>3</v>
      </c>
      <c r="AK115" s="95">
        <v>0</v>
      </c>
      <c r="AL115" s="95">
        <v>16</v>
      </c>
      <c r="AM115" s="95">
        <v>4</v>
      </c>
      <c r="AN115" s="95">
        <v>32</v>
      </c>
      <c r="AO115" s="95">
        <v>8</v>
      </c>
      <c r="AP115" s="95">
        <v>3</v>
      </c>
      <c r="AQ115" s="95">
        <v>892</v>
      </c>
      <c r="AR115" s="160">
        <v>8.4168174050725474E-4</v>
      </c>
    </row>
    <row r="116" spans="1:44">
      <c r="A116" s="100" t="s">
        <v>728</v>
      </c>
      <c r="B116" s="95">
        <v>186</v>
      </c>
      <c r="C116" s="95">
        <v>81</v>
      </c>
      <c r="D116" s="95">
        <v>48</v>
      </c>
      <c r="E116" s="95">
        <v>20</v>
      </c>
      <c r="F116" s="95">
        <v>22</v>
      </c>
      <c r="G116" s="95">
        <v>50</v>
      </c>
      <c r="H116" s="95">
        <v>14</v>
      </c>
      <c r="I116" s="95">
        <v>12</v>
      </c>
      <c r="J116" s="95">
        <v>8</v>
      </c>
      <c r="K116" s="95">
        <v>32</v>
      </c>
      <c r="L116" s="95">
        <v>9</v>
      </c>
      <c r="M116" s="95">
        <v>9</v>
      </c>
      <c r="N116" s="95">
        <v>33</v>
      </c>
      <c r="O116" s="95">
        <v>29</v>
      </c>
      <c r="P116" s="95">
        <v>15</v>
      </c>
      <c r="Q116" s="95">
        <v>5</v>
      </c>
      <c r="R116" s="95">
        <v>17</v>
      </c>
      <c r="S116" s="95">
        <v>32</v>
      </c>
      <c r="T116" s="95">
        <v>5</v>
      </c>
      <c r="U116" s="95">
        <v>35</v>
      </c>
      <c r="V116" s="95">
        <v>81</v>
      </c>
      <c r="W116" s="95">
        <v>18</v>
      </c>
      <c r="X116" s="95">
        <v>19</v>
      </c>
      <c r="Y116" s="95">
        <v>19</v>
      </c>
      <c r="Z116" s="95">
        <v>19</v>
      </c>
      <c r="AA116" s="95">
        <v>9</v>
      </c>
      <c r="AB116" s="95">
        <v>33</v>
      </c>
      <c r="AC116" s="95">
        <v>52</v>
      </c>
      <c r="AD116" s="95">
        <v>1</v>
      </c>
      <c r="AE116" s="95">
        <v>40</v>
      </c>
      <c r="AF116" s="95">
        <v>1</v>
      </c>
      <c r="AG116" s="95">
        <v>14</v>
      </c>
      <c r="AH116" s="95">
        <v>7</v>
      </c>
      <c r="AI116" s="95">
        <v>3</v>
      </c>
      <c r="AJ116" s="95">
        <v>0</v>
      </c>
      <c r="AK116" s="95">
        <v>0</v>
      </c>
      <c r="AL116" s="95">
        <v>12</v>
      </c>
      <c r="AM116" s="95">
        <v>0</v>
      </c>
      <c r="AN116" s="95">
        <v>38</v>
      </c>
      <c r="AO116" s="95">
        <v>10</v>
      </c>
      <c r="AP116" s="95">
        <v>5</v>
      </c>
      <c r="AQ116" s="95">
        <v>1043</v>
      </c>
      <c r="AR116" s="160">
        <v>9.8416373918056802E-4</v>
      </c>
    </row>
    <row r="117" spans="1:44">
      <c r="A117" s="100" t="s">
        <v>729</v>
      </c>
      <c r="B117" s="95">
        <v>411</v>
      </c>
      <c r="C117" s="95">
        <v>171</v>
      </c>
      <c r="D117" s="95">
        <v>117</v>
      </c>
      <c r="E117" s="95">
        <v>32</v>
      </c>
      <c r="F117" s="95">
        <v>59</v>
      </c>
      <c r="G117" s="95">
        <v>121</v>
      </c>
      <c r="H117" s="95">
        <v>52</v>
      </c>
      <c r="I117" s="95">
        <v>52</v>
      </c>
      <c r="J117" s="95">
        <v>34</v>
      </c>
      <c r="K117" s="95">
        <v>58</v>
      </c>
      <c r="L117" s="95">
        <v>26</v>
      </c>
      <c r="M117" s="95">
        <v>11</v>
      </c>
      <c r="N117" s="95">
        <v>101</v>
      </c>
      <c r="O117" s="95">
        <v>55</v>
      </c>
      <c r="P117" s="95">
        <v>53</v>
      </c>
      <c r="Q117" s="95">
        <v>8</v>
      </c>
      <c r="R117" s="95">
        <v>29</v>
      </c>
      <c r="S117" s="95">
        <v>63</v>
      </c>
      <c r="T117" s="95">
        <v>14</v>
      </c>
      <c r="U117" s="95">
        <v>88</v>
      </c>
      <c r="V117" s="95">
        <v>220</v>
      </c>
      <c r="W117" s="95">
        <v>35</v>
      </c>
      <c r="X117" s="95">
        <v>36</v>
      </c>
      <c r="Y117" s="95">
        <v>34</v>
      </c>
      <c r="Z117" s="95">
        <v>39</v>
      </c>
      <c r="AA117" s="95">
        <v>23</v>
      </c>
      <c r="AB117" s="95">
        <v>103</v>
      </c>
      <c r="AC117" s="95">
        <v>117</v>
      </c>
      <c r="AD117" s="95">
        <v>20</v>
      </c>
      <c r="AE117" s="95">
        <v>118</v>
      </c>
      <c r="AF117" s="95">
        <v>15</v>
      </c>
      <c r="AG117" s="95">
        <v>24</v>
      </c>
      <c r="AH117" s="95">
        <v>13</v>
      </c>
      <c r="AI117" s="95">
        <v>3</v>
      </c>
      <c r="AJ117" s="95">
        <v>4</v>
      </c>
      <c r="AK117" s="95">
        <v>1</v>
      </c>
      <c r="AL117" s="95">
        <v>29</v>
      </c>
      <c r="AM117" s="95">
        <v>10</v>
      </c>
      <c r="AN117" s="95">
        <v>88</v>
      </c>
      <c r="AO117" s="95">
        <v>11</v>
      </c>
      <c r="AP117" s="95">
        <v>7</v>
      </c>
      <c r="AQ117" s="95">
        <v>2505</v>
      </c>
      <c r="AR117" s="160">
        <v>2.3636914349447011E-3</v>
      </c>
    </row>
    <row r="118" spans="1:44">
      <c r="A118" s="100" t="s">
        <v>730</v>
      </c>
      <c r="B118" s="95">
        <v>1183</v>
      </c>
      <c r="C118" s="95">
        <v>407</v>
      </c>
      <c r="D118" s="95">
        <v>345</v>
      </c>
      <c r="E118" s="95">
        <v>110</v>
      </c>
      <c r="F118" s="95">
        <v>143</v>
      </c>
      <c r="G118" s="95">
        <v>404</v>
      </c>
      <c r="H118" s="95">
        <v>138</v>
      </c>
      <c r="I118" s="95">
        <v>164</v>
      </c>
      <c r="J118" s="95">
        <v>150</v>
      </c>
      <c r="K118" s="95">
        <v>201</v>
      </c>
      <c r="L118" s="95">
        <v>87</v>
      </c>
      <c r="M118" s="95">
        <v>65</v>
      </c>
      <c r="N118" s="95">
        <v>330</v>
      </c>
      <c r="O118" s="95">
        <v>186</v>
      </c>
      <c r="P118" s="95">
        <v>143</v>
      </c>
      <c r="Q118" s="95">
        <v>54</v>
      </c>
      <c r="R118" s="95">
        <v>84</v>
      </c>
      <c r="S118" s="95">
        <v>238</v>
      </c>
      <c r="T118" s="95">
        <v>69</v>
      </c>
      <c r="U118" s="95">
        <v>322</v>
      </c>
      <c r="V118" s="95">
        <v>701</v>
      </c>
      <c r="W118" s="95">
        <v>131</v>
      </c>
      <c r="X118" s="95">
        <v>115</v>
      </c>
      <c r="Y118" s="95">
        <v>122</v>
      </c>
      <c r="Z118" s="95">
        <v>105</v>
      </c>
      <c r="AA118" s="95">
        <v>97</v>
      </c>
      <c r="AB118" s="95">
        <v>278</v>
      </c>
      <c r="AC118" s="95">
        <v>305</v>
      </c>
      <c r="AD118" s="95">
        <v>34</v>
      </c>
      <c r="AE118" s="95">
        <v>484</v>
      </c>
      <c r="AF118" s="95">
        <v>51</v>
      </c>
      <c r="AG118" s="95">
        <v>103</v>
      </c>
      <c r="AH118" s="95">
        <v>43</v>
      </c>
      <c r="AI118" s="95">
        <v>12</v>
      </c>
      <c r="AJ118" s="95">
        <v>13</v>
      </c>
      <c r="AK118" s="95">
        <v>4</v>
      </c>
      <c r="AL118" s="95">
        <v>100</v>
      </c>
      <c r="AM118" s="95">
        <v>7</v>
      </c>
      <c r="AN118" s="95">
        <v>285</v>
      </c>
      <c r="AO118" s="95">
        <v>66</v>
      </c>
      <c r="AP118" s="95">
        <v>33</v>
      </c>
      <c r="AQ118" s="95">
        <v>7912</v>
      </c>
      <c r="AR118" s="160">
        <v>7.4656792947235427E-3</v>
      </c>
    </row>
    <row r="119" spans="1:44">
      <c r="A119" s="100" t="s">
        <v>731</v>
      </c>
      <c r="B119" s="95">
        <v>7980</v>
      </c>
      <c r="C119" s="95">
        <v>2115</v>
      </c>
      <c r="D119" s="95">
        <v>1288</v>
      </c>
      <c r="E119" s="95">
        <v>499</v>
      </c>
      <c r="F119" s="95">
        <v>677</v>
      </c>
      <c r="G119" s="95">
        <v>2177</v>
      </c>
      <c r="H119" s="95">
        <v>783</v>
      </c>
      <c r="I119" s="95">
        <v>832</v>
      </c>
      <c r="J119" s="95">
        <v>779</v>
      </c>
      <c r="K119" s="95">
        <v>774</v>
      </c>
      <c r="L119" s="95">
        <v>607</v>
      </c>
      <c r="M119" s="95">
        <v>373</v>
      </c>
      <c r="N119" s="95">
        <v>1819</v>
      </c>
      <c r="O119" s="95">
        <v>924</v>
      </c>
      <c r="P119" s="95">
        <v>572</v>
      </c>
      <c r="Q119" s="95">
        <v>290</v>
      </c>
      <c r="R119" s="95">
        <v>447</v>
      </c>
      <c r="S119" s="95">
        <v>904</v>
      </c>
      <c r="T119" s="95">
        <v>526</v>
      </c>
      <c r="U119" s="95">
        <v>1895</v>
      </c>
      <c r="V119" s="95">
        <v>3939</v>
      </c>
      <c r="W119" s="95">
        <v>631</v>
      </c>
      <c r="X119" s="95">
        <v>465</v>
      </c>
      <c r="Y119" s="95">
        <v>720</v>
      </c>
      <c r="Z119" s="95">
        <v>491</v>
      </c>
      <c r="AA119" s="95">
        <v>486</v>
      </c>
      <c r="AB119" s="95">
        <v>1450</v>
      </c>
      <c r="AC119" s="95">
        <v>1508</v>
      </c>
      <c r="AD119" s="95">
        <v>222</v>
      </c>
      <c r="AE119" s="95">
        <v>2915</v>
      </c>
      <c r="AF119" s="95">
        <v>314</v>
      </c>
      <c r="AG119" s="95">
        <v>662</v>
      </c>
      <c r="AH119" s="95">
        <v>219</v>
      </c>
      <c r="AI119" s="95">
        <v>75</v>
      </c>
      <c r="AJ119" s="95">
        <v>78</v>
      </c>
      <c r="AK119" s="95">
        <v>30</v>
      </c>
      <c r="AL119" s="95">
        <v>441</v>
      </c>
      <c r="AM119" s="95">
        <v>56</v>
      </c>
      <c r="AN119" s="95">
        <v>1115</v>
      </c>
      <c r="AO119" s="95">
        <v>319</v>
      </c>
      <c r="AP119" s="95">
        <v>211</v>
      </c>
      <c r="AQ119" s="95">
        <v>42608</v>
      </c>
      <c r="AR119" s="160">
        <v>4.020445695014923E-2</v>
      </c>
    </row>
    <row r="120" spans="1:44">
      <c r="A120" s="100" t="s">
        <v>732</v>
      </c>
      <c r="B120" s="95">
        <v>9378</v>
      </c>
      <c r="C120" s="95">
        <v>1494</v>
      </c>
      <c r="D120" s="95">
        <v>733</v>
      </c>
      <c r="E120" s="95">
        <v>335</v>
      </c>
      <c r="F120" s="95">
        <v>408</v>
      </c>
      <c r="G120" s="95">
        <v>1640</v>
      </c>
      <c r="H120" s="95">
        <v>620</v>
      </c>
      <c r="I120" s="95">
        <v>499</v>
      </c>
      <c r="J120" s="95">
        <v>586</v>
      </c>
      <c r="K120" s="95">
        <v>420</v>
      </c>
      <c r="L120" s="95">
        <v>659</v>
      </c>
      <c r="M120" s="95">
        <v>267</v>
      </c>
      <c r="N120" s="95">
        <v>1189</v>
      </c>
      <c r="O120" s="95">
        <v>535</v>
      </c>
      <c r="P120" s="95">
        <v>303</v>
      </c>
      <c r="Q120" s="95">
        <v>239</v>
      </c>
      <c r="R120" s="95">
        <v>546</v>
      </c>
      <c r="S120" s="95">
        <v>524</v>
      </c>
      <c r="T120" s="95">
        <v>335</v>
      </c>
      <c r="U120" s="95">
        <v>1491</v>
      </c>
      <c r="V120" s="95">
        <v>2955</v>
      </c>
      <c r="W120" s="95">
        <v>396</v>
      </c>
      <c r="X120" s="95">
        <v>307</v>
      </c>
      <c r="Y120" s="95">
        <v>451</v>
      </c>
      <c r="Z120" s="95">
        <v>336</v>
      </c>
      <c r="AA120" s="95">
        <v>306</v>
      </c>
      <c r="AB120" s="95">
        <v>1030</v>
      </c>
      <c r="AC120" s="95">
        <v>927</v>
      </c>
      <c r="AD120" s="95">
        <v>148</v>
      </c>
      <c r="AE120" s="95">
        <v>1277</v>
      </c>
      <c r="AF120" s="95">
        <v>296</v>
      </c>
      <c r="AG120" s="95">
        <v>577</v>
      </c>
      <c r="AH120" s="95">
        <v>172</v>
      </c>
      <c r="AI120" s="95">
        <v>53</v>
      </c>
      <c r="AJ120" s="95">
        <v>65</v>
      </c>
      <c r="AK120" s="95">
        <v>24</v>
      </c>
      <c r="AL120" s="95">
        <v>235</v>
      </c>
      <c r="AM120" s="95">
        <v>52</v>
      </c>
      <c r="AN120" s="95">
        <v>771</v>
      </c>
      <c r="AO120" s="95">
        <v>255</v>
      </c>
      <c r="AP120" s="95">
        <v>159</v>
      </c>
      <c r="AQ120" s="95">
        <v>32993</v>
      </c>
      <c r="AR120" s="160">
        <v>3.1131844915421366E-2</v>
      </c>
    </row>
    <row r="121" spans="1:44">
      <c r="A121" s="100" t="s">
        <v>733</v>
      </c>
      <c r="B121" s="95">
        <v>187663</v>
      </c>
      <c r="C121" s="95">
        <v>89989</v>
      </c>
      <c r="D121" s="95">
        <v>31252</v>
      </c>
      <c r="E121" s="95">
        <v>13876</v>
      </c>
      <c r="F121" s="95">
        <v>11435</v>
      </c>
      <c r="G121" s="95">
        <v>40628</v>
      </c>
      <c r="H121" s="95">
        <v>18170</v>
      </c>
      <c r="I121" s="95">
        <v>18125</v>
      </c>
      <c r="J121" s="95">
        <v>24697</v>
      </c>
      <c r="K121" s="95">
        <v>12977</v>
      </c>
      <c r="L121" s="95">
        <v>18795</v>
      </c>
      <c r="M121" s="95">
        <v>11536</v>
      </c>
      <c r="N121" s="95">
        <v>24773</v>
      </c>
      <c r="O121" s="95">
        <v>15640</v>
      </c>
      <c r="P121" s="95">
        <v>10572</v>
      </c>
      <c r="Q121" s="95">
        <v>29643</v>
      </c>
      <c r="R121" s="95">
        <v>13419</v>
      </c>
      <c r="S121" s="95">
        <v>16406</v>
      </c>
      <c r="T121" s="95">
        <v>9337</v>
      </c>
      <c r="U121" s="95">
        <v>29561</v>
      </c>
      <c r="V121" s="95">
        <v>45489</v>
      </c>
      <c r="W121" s="95">
        <v>13839</v>
      </c>
      <c r="X121" s="95">
        <v>13508</v>
      </c>
      <c r="Y121" s="95">
        <v>14380</v>
      </c>
      <c r="Z121" s="95">
        <v>17947</v>
      </c>
      <c r="AA121" s="95">
        <v>8849</v>
      </c>
      <c r="AB121" s="95">
        <v>29232</v>
      </c>
      <c r="AC121" s="95">
        <v>38929</v>
      </c>
      <c r="AD121" s="95">
        <v>26848</v>
      </c>
      <c r="AE121" s="95">
        <v>25674</v>
      </c>
      <c r="AF121" s="95">
        <v>7493</v>
      </c>
      <c r="AG121" s="95">
        <v>7331</v>
      </c>
      <c r="AH121" s="95">
        <v>17559</v>
      </c>
      <c r="AI121" s="95">
        <v>5069</v>
      </c>
      <c r="AJ121" s="95">
        <v>4620</v>
      </c>
      <c r="AK121" s="95">
        <v>3765</v>
      </c>
      <c r="AL121" s="95">
        <v>15246</v>
      </c>
      <c r="AM121" s="95">
        <v>2703</v>
      </c>
      <c r="AN121" s="95">
        <v>18748</v>
      </c>
      <c r="AO121" s="95">
        <v>20871</v>
      </c>
      <c r="AP121" s="95">
        <v>4355</v>
      </c>
      <c r="AQ121" s="95">
        <v>970949</v>
      </c>
      <c r="AR121" s="160">
        <v>0.91617717966791312</v>
      </c>
    </row>
    <row r="122" spans="1:44">
      <c r="A122" s="72" t="s">
        <v>156</v>
      </c>
      <c r="B122" s="57">
        <v>207158</v>
      </c>
      <c r="C122" s="57">
        <v>94474</v>
      </c>
      <c r="D122" s="57">
        <v>33872</v>
      </c>
      <c r="E122" s="57">
        <v>14907</v>
      </c>
      <c r="F122" s="57">
        <v>12789</v>
      </c>
      <c r="G122" s="57">
        <v>45103</v>
      </c>
      <c r="H122" s="57">
        <v>19799</v>
      </c>
      <c r="I122" s="57">
        <v>19707</v>
      </c>
      <c r="J122" s="57">
        <v>26267</v>
      </c>
      <c r="K122" s="57">
        <v>14488</v>
      </c>
      <c r="L122" s="57">
        <v>20191</v>
      </c>
      <c r="M122" s="57">
        <v>12271</v>
      </c>
      <c r="N122" s="57">
        <v>28302</v>
      </c>
      <c r="O122" s="57">
        <v>17402</v>
      </c>
      <c r="P122" s="57">
        <v>11676</v>
      </c>
      <c r="Q122" s="57">
        <v>30247</v>
      </c>
      <c r="R122" s="57">
        <v>14558</v>
      </c>
      <c r="S122" s="57">
        <v>18206</v>
      </c>
      <c r="T122" s="57">
        <v>10290</v>
      </c>
      <c r="U122" s="57">
        <v>33436</v>
      </c>
      <c r="V122" s="57">
        <v>53486</v>
      </c>
      <c r="W122" s="57">
        <v>15068</v>
      </c>
      <c r="X122" s="57">
        <v>14477</v>
      </c>
      <c r="Y122" s="57">
        <v>15743</v>
      </c>
      <c r="Z122" s="57">
        <v>18977</v>
      </c>
      <c r="AA122" s="57">
        <v>9796</v>
      </c>
      <c r="AB122" s="57">
        <v>32177</v>
      </c>
      <c r="AC122" s="57">
        <v>41936</v>
      </c>
      <c r="AD122" s="57">
        <v>27307</v>
      </c>
      <c r="AE122" s="57">
        <v>30562</v>
      </c>
      <c r="AF122" s="57">
        <v>8179</v>
      </c>
      <c r="AG122" s="57">
        <v>8732</v>
      </c>
      <c r="AH122" s="57">
        <v>18019</v>
      </c>
      <c r="AI122" s="57">
        <v>5216</v>
      </c>
      <c r="AJ122" s="57">
        <v>4784</v>
      </c>
      <c r="AK122" s="57">
        <v>3825</v>
      </c>
      <c r="AL122" s="57">
        <v>16088</v>
      </c>
      <c r="AM122" s="57">
        <v>2835</v>
      </c>
      <c r="AN122" s="57">
        <v>21109</v>
      </c>
      <c r="AO122" s="57">
        <v>21547</v>
      </c>
      <c r="AP122" s="57">
        <v>4777</v>
      </c>
      <c r="AQ122" s="57">
        <v>1059783</v>
      </c>
      <c r="AR122" s="161">
        <v>1</v>
      </c>
    </row>
    <row r="123" spans="1:44">
      <c r="A123" s="54" t="s">
        <v>734</v>
      </c>
      <c r="B123" s="160">
        <v>0.19547209192825324</v>
      </c>
      <c r="C123" s="160">
        <v>8.9144664520944383E-2</v>
      </c>
      <c r="D123" s="160">
        <v>3.196125999379118E-2</v>
      </c>
      <c r="E123" s="160">
        <v>1.4066087114060143E-2</v>
      </c>
      <c r="F123" s="160">
        <v>1.2067564775053006E-2</v>
      </c>
      <c r="G123" s="160">
        <v>4.2558712491142056E-2</v>
      </c>
      <c r="H123" s="160">
        <v>1.8682126435317418E-2</v>
      </c>
      <c r="I123" s="160">
        <v>1.8595316210960167E-2</v>
      </c>
      <c r="J123" s="160">
        <v>2.4785262643390205E-2</v>
      </c>
      <c r="K123" s="160">
        <v>1.3670723157476578E-2</v>
      </c>
      <c r="L123" s="160">
        <v>1.905201347823092E-2</v>
      </c>
      <c r="M123" s="160">
        <v>1.1578785468345879E-2</v>
      </c>
      <c r="N123" s="160">
        <v>2.6705467062596779E-2</v>
      </c>
      <c r="O123" s="160">
        <v>1.6420342655052968E-2</v>
      </c>
      <c r="P123" s="160">
        <v>1.1017349778209312E-2</v>
      </c>
      <c r="Q123" s="160">
        <v>2.8540748436236475E-2</v>
      </c>
      <c r="R123" s="160">
        <v>1.3736774415139702E-2</v>
      </c>
      <c r="S123" s="160">
        <v>1.7178988528783724E-2</v>
      </c>
      <c r="T123" s="160">
        <v>9.7095348764794295E-3</v>
      </c>
      <c r="U123" s="160">
        <v>3.1549855017489428E-2</v>
      </c>
      <c r="V123" s="160">
        <v>5.046882239099891E-2</v>
      </c>
      <c r="W123" s="160">
        <v>1.4218005006685332E-2</v>
      </c>
      <c r="X123" s="160">
        <v>1.3660343674129515E-2</v>
      </c>
      <c r="Y123" s="160">
        <v>1.4854927848436898E-2</v>
      </c>
      <c r="Z123" s="160">
        <v>1.7906495952473289E-2</v>
      </c>
      <c r="AA123" s="160">
        <v>9.2434017152568018E-3</v>
      </c>
      <c r="AB123" s="160">
        <v>3.0361875968948359E-2</v>
      </c>
      <c r="AC123" s="160">
        <v>3.9570364876583226E-2</v>
      </c>
      <c r="AD123" s="160">
        <v>2.5766595614385209E-2</v>
      </c>
      <c r="AE123" s="160">
        <v>2.8837979095720539E-2</v>
      </c>
      <c r="AF123" s="160">
        <v>7.7176176632386068E-3</v>
      </c>
      <c r="AG123" s="160">
        <v>8.2394225987772966E-3</v>
      </c>
      <c r="AH123" s="160">
        <v>1.7002537311883659E-2</v>
      </c>
      <c r="AI123" s="160">
        <v>4.9217622852980279E-3</v>
      </c>
      <c r="AJ123" s="160">
        <v>4.5141316665770256E-3</v>
      </c>
      <c r="AK123" s="160">
        <v>3.609229436592208E-3</v>
      </c>
      <c r="AL123" s="160">
        <v>1.5180466189776587E-2</v>
      </c>
      <c r="AM123" s="160">
        <v>2.6750759353565776E-3</v>
      </c>
      <c r="AN123" s="160">
        <v>1.9918228543013051E-2</v>
      </c>
      <c r="AO123" s="160">
        <v>2.0331520698105177E-2</v>
      </c>
      <c r="AP123" s="160">
        <v>4.5075265408107135E-3</v>
      </c>
      <c r="AQ123" s="160">
        <v>1</v>
      </c>
      <c r="AR123" s="160"/>
    </row>
    <row r="124" spans="1:44" ht="15.75" thickBot="1">
      <c r="A124" s="526"/>
      <c r="B124" s="527"/>
      <c r="C124" s="527"/>
      <c r="D124" s="527"/>
      <c r="E124" s="527"/>
      <c r="F124" s="527"/>
      <c r="G124" s="527"/>
      <c r="H124" s="528"/>
      <c r="I124" s="528"/>
      <c r="J124" s="528"/>
      <c r="K124" s="528"/>
      <c r="L124" s="528"/>
      <c r="M124" s="527"/>
      <c r="N124" s="527"/>
      <c r="O124" s="527"/>
      <c r="P124" s="527"/>
      <c r="Q124" s="527"/>
      <c r="R124" s="527"/>
      <c r="S124" s="527"/>
      <c r="T124" s="527"/>
      <c r="U124" s="527"/>
      <c r="V124" s="529"/>
      <c r="W124" s="529"/>
      <c r="X124" s="529"/>
      <c r="Y124" s="529"/>
      <c r="Z124" s="529"/>
      <c r="AA124" s="529"/>
      <c r="AB124" s="529"/>
      <c r="AC124" s="529"/>
      <c r="AD124" s="529"/>
      <c r="AE124" s="530"/>
      <c r="AF124" s="530"/>
      <c r="AG124" s="530"/>
      <c r="AH124" s="530"/>
      <c r="AI124" s="530"/>
      <c r="AJ124" s="530"/>
      <c r="AK124" s="530"/>
      <c r="AL124" s="530"/>
      <c r="AM124" s="530"/>
      <c r="AN124" s="530"/>
      <c r="AO124" s="530"/>
      <c r="AP124" s="530"/>
      <c r="AQ124" s="530"/>
      <c r="AR124" s="530"/>
    </row>
    <row r="125" spans="1:44" ht="15" customHeight="1">
      <c r="A125" s="765" t="s">
        <v>1366</v>
      </c>
      <c r="B125" s="765"/>
      <c r="C125" s="765"/>
      <c r="D125" s="765"/>
      <c r="E125" s="765"/>
      <c r="F125" s="765"/>
      <c r="G125" s="765"/>
      <c r="H125" s="765"/>
      <c r="I125" s="765"/>
      <c r="J125" s="765"/>
      <c r="K125" s="765"/>
      <c r="L125" s="765"/>
      <c r="M125" s="765"/>
      <c r="N125" s="765"/>
      <c r="O125" s="765"/>
      <c r="P125" s="765"/>
      <c r="Q125" s="765"/>
      <c r="R125" s="765"/>
      <c r="S125" s="765"/>
      <c r="T125" s="765"/>
      <c r="U125" s="765"/>
      <c r="V125" s="765"/>
      <c r="W125" s="765"/>
      <c r="X125" s="765"/>
      <c r="Y125" s="765"/>
      <c r="Z125" s="765"/>
      <c r="AA125" s="765"/>
      <c r="AB125" s="765"/>
      <c r="AC125" s="765"/>
      <c r="AD125" s="765"/>
      <c r="AE125" s="765"/>
      <c r="AF125" s="765"/>
      <c r="AG125" s="765"/>
      <c r="AH125" s="765"/>
      <c r="AI125" s="765"/>
      <c r="AJ125" s="765"/>
      <c r="AK125" s="765"/>
      <c r="AL125" s="765"/>
      <c r="AM125" s="765"/>
      <c r="AN125" s="765"/>
      <c r="AO125" s="765"/>
      <c r="AP125" s="765"/>
      <c r="AQ125" s="765"/>
      <c r="AR125" s="765"/>
    </row>
    <row r="126" spans="1:44">
      <c r="A126" s="209"/>
      <c r="B126" s="210"/>
      <c r="C126" s="210"/>
      <c r="D126" s="210"/>
      <c r="E126" s="210"/>
      <c r="F126" s="210"/>
      <c r="G126" s="210"/>
      <c r="H126" s="210"/>
      <c r="I126" s="210"/>
      <c r="J126" s="210"/>
      <c r="K126" s="210"/>
      <c r="L126" s="210"/>
      <c r="M126" s="210"/>
      <c r="N126" s="210"/>
      <c r="O126" s="210"/>
      <c r="P126" s="210"/>
      <c r="Q126" s="210"/>
      <c r="R126" s="210"/>
      <c r="S126" s="210"/>
      <c r="T126" s="210"/>
      <c r="U126" s="210"/>
      <c r="V126" s="11"/>
      <c r="W126" s="11"/>
      <c r="X126" s="11"/>
      <c r="Y126" s="11"/>
      <c r="Z126" s="11"/>
      <c r="AA126" s="11"/>
      <c r="AB126" s="11"/>
      <c r="AC126" s="11"/>
      <c r="AD126" s="11"/>
    </row>
    <row r="127" spans="1:44" ht="30" customHeight="1">
      <c r="A127" s="718" t="s">
        <v>956</v>
      </c>
      <c r="B127" s="718"/>
      <c r="C127" s="718"/>
      <c r="D127" s="718"/>
      <c r="E127" s="718"/>
      <c r="F127" s="718"/>
      <c r="G127" s="718"/>
      <c r="H127" s="718"/>
      <c r="I127" s="718"/>
      <c r="J127" s="718"/>
      <c r="K127" s="718"/>
      <c r="L127" s="718"/>
      <c r="M127" s="718"/>
      <c r="N127" s="718"/>
      <c r="O127" s="718"/>
      <c r="P127" s="718"/>
      <c r="Q127" s="718"/>
      <c r="R127" s="718"/>
      <c r="S127" s="718"/>
      <c r="T127" s="718"/>
      <c r="U127" s="718"/>
      <c r="V127" s="718"/>
      <c r="W127" s="718"/>
      <c r="X127" s="718"/>
      <c r="Y127" s="718"/>
      <c r="Z127" s="718"/>
      <c r="AA127" s="718"/>
      <c r="AB127" s="718"/>
      <c r="AC127" s="718"/>
      <c r="AD127" s="718"/>
      <c r="AE127" s="718"/>
      <c r="AF127" s="718"/>
      <c r="AG127" s="718"/>
      <c r="AH127" s="718"/>
      <c r="AI127" s="718"/>
      <c r="AJ127" s="718"/>
      <c r="AK127" s="718"/>
      <c r="AL127" s="718"/>
      <c r="AM127" s="718"/>
      <c r="AN127" s="718"/>
      <c r="AO127" s="718"/>
      <c r="AP127" s="718"/>
      <c r="AQ127" s="718"/>
      <c r="AR127" s="718"/>
    </row>
    <row r="128" spans="1:44" ht="18">
      <c r="A128" s="719" t="s">
        <v>1003</v>
      </c>
      <c r="B128" s="719"/>
      <c r="C128" s="719"/>
      <c r="D128" s="719"/>
      <c r="E128" s="719"/>
      <c r="F128" s="719"/>
      <c r="G128" s="719"/>
      <c r="H128" s="719"/>
      <c r="I128" s="719"/>
      <c r="J128" s="719"/>
      <c r="K128" s="719"/>
      <c r="L128" s="719"/>
      <c r="M128" s="719"/>
      <c r="N128" s="719"/>
      <c r="O128" s="719"/>
      <c r="P128" s="719"/>
      <c r="Q128" s="719"/>
      <c r="R128" s="719"/>
      <c r="S128" s="719"/>
      <c r="T128" s="719"/>
      <c r="U128" s="719"/>
      <c r="V128" s="719"/>
      <c r="W128" s="719"/>
      <c r="X128" s="719"/>
      <c r="Y128" s="719"/>
      <c r="Z128" s="719"/>
      <c r="AA128" s="719"/>
      <c r="AB128" s="719"/>
      <c r="AC128" s="719"/>
      <c r="AD128" s="719"/>
      <c r="AE128" s="719"/>
      <c r="AF128" s="719"/>
      <c r="AG128" s="719"/>
      <c r="AH128" s="719"/>
      <c r="AI128" s="719"/>
      <c r="AJ128" s="719"/>
      <c r="AK128" s="719"/>
      <c r="AL128" s="719"/>
      <c r="AM128" s="719"/>
      <c r="AN128" s="719"/>
      <c r="AO128" s="719"/>
      <c r="AP128" s="719"/>
      <c r="AQ128" s="719"/>
      <c r="AR128" s="719"/>
    </row>
    <row r="129" spans="1:44" ht="18">
      <c r="A129" s="719" t="s">
        <v>1512</v>
      </c>
      <c r="B129" s="719"/>
      <c r="C129" s="719"/>
      <c r="D129" s="719"/>
      <c r="E129" s="719"/>
      <c r="F129" s="719"/>
      <c r="G129" s="719"/>
      <c r="H129" s="719"/>
      <c r="I129" s="719"/>
      <c r="J129" s="719"/>
      <c r="K129" s="719"/>
      <c r="L129" s="719"/>
      <c r="M129" s="719"/>
      <c r="N129" s="719"/>
      <c r="O129" s="719"/>
      <c r="P129" s="719"/>
      <c r="Q129" s="719"/>
      <c r="R129" s="719"/>
      <c r="S129" s="719"/>
      <c r="T129" s="719"/>
      <c r="U129" s="719"/>
      <c r="V129" s="719"/>
      <c r="W129" s="719"/>
      <c r="X129" s="719"/>
      <c r="Y129" s="719"/>
      <c r="Z129" s="719"/>
      <c r="AA129" s="719"/>
      <c r="AB129" s="719"/>
      <c r="AC129" s="719"/>
      <c r="AD129" s="719"/>
      <c r="AE129" s="719"/>
      <c r="AF129" s="719"/>
      <c r="AG129" s="719"/>
      <c r="AH129" s="719"/>
      <c r="AI129" s="719"/>
      <c r="AJ129" s="719"/>
      <c r="AK129" s="719"/>
      <c r="AL129" s="719"/>
      <c r="AM129" s="719"/>
      <c r="AN129" s="719"/>
      <c r="AO129" s="719"/>
      <c r="AP129" s="719"/>
      <c r="AQ129" s="719"/>
      <c r="AR129" s="719"/>
    </row>
    <row r="130" spans="1:44" ht="30" customHeight="1">
      <c r="A130" s="723" t="s">
        <v>508</v>
      </c>
      <c r="B130" s="723"/>
      <c r="C130" s="723"/>
      <c r="D130" s="723"/>
      <c r="E130" s="723"/>
      <c r="F130" s="723"/>
      <c r="G130" s="723"/>
      <c r="H130" s="723"/>
      <c r="I130" s="723"/>
      <c r="J130" s="723"/>
      <c r="K130" s="723"/>
      <c r="L130" s="723"/>
      <c r="M130" s="723"/>
      <c r="N130" s="723"/>
      <c r="O130" s="723"/>
      <c r="P130" s="723"/>
      <c r="Q130" s="723"/>
      <c r="R130" s="723"/>
      <c r="S130" s="723"/>
      <c r="T130" s="723"/>
      <c r="U130" s="723"/>
      <c r="V130" s="723"/>
      <c r="W130" s="723"/>
      <c r="X130" s="723"/>
      <c r="Y130" s="723"/>
      <c r="Z130" s="723"/>
      <c r="AA130" s="723"/>
      <c r="AB130" s="723"/>
      <c r="AC130" s="723"/>
      <c r="AD130" s="723"/>
      <c r="AE130" s="723"/>
      <c r="AF130" s="723"/>
      <c r="AG130" s="723"/>
      <c r="AH130" s="723"/>
      <c r="AI130" s="723"/>
      <c r="AJ130" s="723"/>
      <c r="AK130" s="723"/>
      <c r="AL130" s="723"/>
      <c r="AM130" s="723"/>
      <c r="AN130" s="723"/>
      <c r="AO130" s="723"/>
      <c r="AP130" s="723"/>
      <c r="AQ130" s="723"/>
      <c r="AR130" s="723"/>
    </row>
    <row r="131" spans="1:44">
      <c r="A131" s="213"/>
      <c r="B131" s="11"/>
      <c r="C131" s="11"/>
      <c r="D131" s="11"/>
      <c r="E131" s="11"/>
      <c r="F131" s="11"/>
      <c r="G131" s="11"/>
      <c r="H131" s="11"/>
      <c r="I131" s="11"/>
      <c r="J131" s="11"/>
      <c r="K131" s="11"/>
      <c r="L131" s="11"/>
      <c r="M131" s="11"/>
      <c r="N131" s="11"/>
      <c r="O131" s="11"/>
      <c r="P131" s="11"/>
      <c r="Q131" s="11"/>
      <c r="R131" s="11"/>
      <c r="S131" s="11"/>
      <c r="T131" s="11"/>
      <c r="U131" s="211"/>
      <c r="V131" s="98"/>
      <c r="W131" s="11"/>
      <c r="X131" s="11"/>
      <c r="Y131" s="11"/>
      <c r="Z131" s="11"/>
      <c r="AA131" s="11"/>
      <c r="AB131" s="11"/>
      <c r="AC131" s="11"/>
      <c r="AD131" s="11"/>
    </row>
    <row r="132" spans="1:44" ht="30" customHeight="1">
      <c r="A132" s="72" t="s">
        <v>718</v>
      </c>
      <c r="B132" s="73" t="s">
        <v>65</v>
      </c>
      <c r="C132" s="73" t="s">
        <v>66</v>
      </c>
      <c r="D132" s="73" t="s">
        <v>67</v>
      </c>
      <c r="E132" s="73" t="s">
        <v>68</v>
      </c>
      <c r="F132" s="73" t="s">
        <v>69</v>
      </c>
      <c r="G132" s="73" t="s">
        <v>70</v>
      </c>
      <c r="H132" s="73" t="s">
        <v>71</v>
      </c>
      <c r="I132" s="73" t="s">
        <v>72</v>
      </c>
      <c r="J132" s="73" t="s">
        <v>73</v>
      </c>
      <c r="K132" s="73" t="s">
        <v>74</v>
      </c>
      <c r="L132" s="73" t="s">
        <v>75</v>
      </c>
      <c r="M132" s="73" t="s">
        <v>76</v>
      </c>
      <c r="N132" s="73" t="s">
        <v>77</v>
      </c>
      <c r="O132" s="73" t="s">
        <v>78</v>
      </c>
      <c r="P132" s="73" t="s">
        <v>79</v>
      </c>
      <c r="Q132" s="73" t="s">
        <v>80</v>
      </c>
      <c r="R132" s="73" t="s">
        <v>81</v>
      </c>
      <c r="S132" s="73" t="s">
        <v>82</v>
      </c>
      <c r="T132" s="73" t="s">
        <v>83</v>
      </c>
      <c r="U132" s="73" t="s">
        <v>84</v>
      </c>
      <c r="V132" s="73" t="s">
        <v>85</v>
      </c>
      <c r="W132" s="73" t="s">
        <v>86</v>
      </c>
      <c r="X132" s="73" t="s">
        <v>87</v>
      </c>
      <c r="Y132" s="73" t="s">
        <v>88</v>
      </c>
      <c r="Z132" s="73" t="s">
        <v>89</v>
      </c>
      <c r="AA132" s="73" t="s">
        <v>90</v>
      </c>
      <c r="AB132" s="73" t="s">
        <v>91</v>
      </c>
      <c r="AC132" s="73" t="s">
        <v>92</v>
      </c>
      <c r="AD132" s="73" t="s">
        <v>93</v>
      </c>
      <c r="AE132" s="73" t="s">
        <v>94</v>
      </c>
      <c r="AF132" s="73" t="s">
        <v>514</v>
      </c>
      <c r="AG132" s="73" t="s">
        <v>1266</v>
      </c>
      <c r="AH132" s="73" t="s">
        <v>1275</v>
      </c>
      <c r="AI132" s="73" t="s">
        <v>1276</v>
      </c>
      <c r="AJ132" s="73" t="s">
        <v>1286</v>
      </c>
      <c r="AK132" s="73" t="s">
        <v>1287</v>
      </c>
      <c r="AL132" s="73" t="s">
        <v>1376</v>
      </c>
      <c r="AM132" s="73" t="s">
        <v>1495</v>
      </c>
      <c r="AN132" s="73" t="s">
        <v>1408</v>
      </c>
      <c r="AO132" s="73" t="s">
        <v>1409</v>
      </c>
      <c r="AP132" s="73" t="s">
        <v>1410</v>
      </c>
      <c r="AQ132" s="176" t="s">
        <v>515</v>
      </c>
      <c r="AR132" s="309" t="s">
        <v>677</v>
      </c>
    </row>
    <row r="133" spans="1:44">
      <c r="A133" s="100" t="s">
        <v>720</v>
      </c>
      <c r="B133" s="95">
        <v>0</v>
      </c>
      <c r="C133" s="95">
        <v>0</v>
      </c>
      <c r="D133" s="95">
        <v>0</v>
      </c>
      <c r="E133" s="95">
        <v>0</v>
      </c>
      <c r="F133" s="95">
        <v>0</v>
      </c>
      <c r="G133" s="95">
        <v>0</v>
      </c>
      <c r="H133" s="95">
        <v>0</v>
      </c>
      <c r="I133" s="95">
        <v>0</v>
      </c>
      <c r="J133" s="95">
        <v>0</v>
      </c>
      <c r="K133" s="95">
        <v>0</v>
      </c>
      <c r="L133" s="95">
        <v>0</v>
      </c>
      <c r="M133" s="95">
        <v>0</v>
      </c>
      <c r="N133" s="95">
        <v>0</v>
      </c>
      <c r="O133" s="95">
        <v>0</v>
      </c>
      <c r="P133" s="95">
        <v>0</v>
      </c>
      <c r="Q133" s="95">
        <v>0</v>
      </c>
      <c r="R133" s="95">
        <v>0</v>
      </c>
      <c r="S133" s="95">
        <v>0</v>
      </c>
      <c r="T133" s="95">
        <v>0</v>
      </c>
      <c r="U133" s="95">
        <v>0</v>
      </c>
      <c r="V133" s="95">
        <v>0</v>
      </c>
      <c r="W133" s="95">
        <v>0</v>
      </c>
      <c r="X133" s="95">
        <v>0</v>
      </c>
      <c r="Y133" s="95">
        <v>0</v>
      </c>
      <c r="Z133" s="95">
        <v>0</v>
      </c>
      <c r="AA133" s="95">
        <v>0</v>
      </c>
      <c r="AB133" s="95">
        <v>0</v>
      </c>
      <c r="AC133" s="95">
        <v>0</v>
      </c>
      <c r="AD133" s="95">
        <v>0</v>
      </c>
      <c r="AE133" s="95">
        <v>0</v>
      </c>
      <c r="AF133" s="95">
        <v>0</v>
      </c>
      <c r="AG133" s="95">
        <v>0</v>
      </c>
      <c r="AH133" s="95">
        <v>0</v>
      </c>
      <c r="AI133" s="95">
        <v>0</v>
      </c>
      <c r="AJ133" s="95">
        <v>0</v>
      </c>
      <c r="AK133" s="95">
        <v>0</v>
      </c>
      <c r="AL133" s="95">
        <v>0</v>
      </c>
      <c r="AM133" s="95">
        <v>0</v>
      </c>
      <c r="AN133" s="95">
        <v>0</v>
      </c>
      <c r="AO133" s="95">
        <v>0</v>
      </c>
      <c r="AP133" s="95">
        <v>0</v>
      </c>
      <c r="AQ133" s="95">
        <v>0</v>
      </c>
      <c r="AR133" s="160">
        <v>0</v>
      </c>
    </row>
    <row r="134" spans="1:44">
      <c r="A134" s="100" t="s">
        <v>721</v>
      </c>
      <c r="B134" s="95">
        <v>23529.990570000002</v>
      </c>
      <c r="C134" s="95">
        <v>7000</v>
      </c>
      <c r="D134" s="95">
        <v>0</v>
      </c>
      <c r="E134" s="95">
        <v>0</v>
      </c>
      <c r="F134" s="95">
        <v>0</v>
      </c>
      <c r="G134" s="95">
        <v>0</v>
      </c>
      <c r="H134" s="95">
        <v>0</v>
      </c>
      <c r="I134" s="95">
        <v>0</v>
      </c>
      <c r="J134" s="95">
        <v>0</v>
      </c>
      <c r="K134" s="95">
        <v>0</v>
      </c>
      <c r="L134" s="95">
        <v>0</v>
      </c>
      <c r="M134" s="95">
        <v>0</v>
      </c>
      <c r="N134" s="95">
        <v>0</v>
      </c>
      <c r="O134" s="95">
        <v>0</v>
      </c>
      <c r="P134" s="95">
        <v>0</v>
      </c>
      <c r="Q134" s="95">
        <v>0</v>
      </c>
      <c r="R134" s="95">
        <v>0</v>
      </c>
      <c r="S134" s="95">
        <v>0</v>
      </c>
      <c r="T134" s="95">
        <v>0</v>
      </c>
      <c r="U134" s="95">
        <v>0</v>
      </c>
      <c r="V134" s="95">
        <v>0</v>
      </c>
      <c r="W134" s="95">
        <v>0</v>
      </c>
      <c r="X134" s="95">
        <v>0</v>
      </c>
      <c r="Y134" s="95">
        <v>0</v>
      </c>
      <c r="Z134" s="95">
        <v>7000</v>
      </c>
      <c r="AA134" s="95">
        <v>0</v>
      </c>
      <c r="AB134" s="95">
        <v>0</v>
      </c>
      <c r="AC134" s="95">
        <v>0</v>
      </c>
      <c r="AD134" s="95">
        <v>0</v>
      </c>
      <c r="AE134" s="95">
        <v>0</v>
      </c>
      <c r="AF134" s="95">
        <v>0</v>
      </c>
      <c r="AG134" s="95">
        <v>0</v>
      </c>
      <c r="AH134" s="95">
        <v>0</v>
      </c>
      <c r="AI134" s="95">
        <v>0</v>
      </c>
      <c r="AJ134" s="95">
        <v>0</v>
      </c>
      <c r="AK134" s="95">
        <v>0</v>
      </c>
      <c r="AL134" s="95">
        <v>0</v>
      </c>
      <c r="AM134" s="95">
        <v>0</v>
      </c>
      <c r="AN134" s="95">
        <v>0</v>
      </c>
      <c r="AO134" s="95">
        <v>0</v>
      </c>
      <c r="AP134" s="95">
        <v>0</v>
      </c>
      <c r="AQ134" s="95">
        <v>37529.990570000002</v>
      </c>
      <c r="AR134" s="160">
        <v>7.585296488963676E-3</v>
      </c>
    </row>
    <row r="135" spans="1:44">
      <c r="A135" s="100" t="s">
        <v>722</v>
      </c>
      <c r="B135" s="95">
        <v>73424.203150000001</v>
      </c>
      <c r="C135" s="95">
        <v>63539.689960000003</v>
      </c>
      <c r="D135" s="95">
        <v>3737.3122200000003</v>
      </c>
      <c r="E135" s="95">
        <v>0</v>
      </c>
      <c r="F135" s="95">
        <v>0</v>
      </c>
      <c r="G135" s="95">
        <v>11868</v>
      </c>
      <c r="H135" s="95">
        <v>5000</v>
      </c>
      <c r="I135" s="95">
        <v>0</v>
      </c>
      <c r="J135" s="95">
        <v>0</v>
      </c>
      <c r="K135" s="95">
        <v>0</v>
      </c>
      <c r="L135" s="95">
        <v>0</v>
      </c>
      <c r="M135" s="95">
        <v>0</v>
      </c>
      <c r="N135" s="95">
        <v>0</v>
      </c>
      <c r="O135" s="95">
        <v>0</v>
      </c>
      <c r="P135" s="95">
        <v>0</v>
      </c>
      <c r="Q135" s="95">
        <v>0</v>
      </c>
      <c r="R135" s="95">
        <v>0</v>
      </c>
      <c r="S135" s="95">
        <v>0</v>
      </c>
      <c r="T135" s="95">
        <v>0</v>
      </c>
      <c r="U135" s="95">
        <v>0</v>
      </c>
      <c r="V135" s="95">
        <v>0</v>
      </c>
      <c r="W135" s="95">
        <v>0</v>
      </c>
      <c r="X135" s="95">
        <v>3475</v>
      </c>
      <c r="Y135" s="95">
        <v>0</v>
      </c>
      <c r="Z135" s="95">
        <v>7931.1374000000005</v>
      </c>
      <c r="AA135" s="95">
        <v>10500</v>
      </c>
      <c r="AB135" s="95">
        <v>0</v>
      </c>
      <c r="AC135" s="95">
        <v>0</v>
      </c>
      <c r="AD135" s="95">
        <v>0</v>
      </c>
      <c r="AE135" s="95">
        <v>0</v>
      </c>
      <c r="AF135" s="95">
        <v>0</v>
      </c>
      <c r="AG135" s="95">
        <v>0</v>
      </c>
      <c r="AH135" s="95">
        <v>0</v>
      </c>
      <c r="AI135" s="95">
        <v>0</v>
      </c>
      <c r="AJ135" s="95">
        <v>3519.3001200000003</v>
      </c>
      <c r="AK135" s="95">
        <v>0</v>
      </c>
      <c r="AL135" s="95">
        <v>0</v>
      </c>
      <c r="AM135" s="95">
        <v>0</v>
      </c>
      <c r="AN135" s="95">
        <v>8500</v>
      </c>
      <c r="AO135" s="95">
        <v>4000</v>
      </c>
      <c r="AP135" s="95">
        <v>0</v>
      </c>
      <c r="AQ135" s="95">
        <v>195494.64285</v>
      </c>
      <c r="AR135" s="160">
        <v>3.9511995753248937E-2</v>
      </c>
    </row>
    <row r="136" spans="1:44">
      <c r="A136" s="100" t="s">
        <v>723</v>
      </c>
      <c r="B136" s="95">
        <v>112584.91879000001</v>
      </c>
      <c r="C136" s="95">
        <v>80973.414220000006</v>
      </c>
      <c r="D136" s="95">
        <v>45897.06914</v>
      </c>
      <c r="E136" s="95">
        <v>8793.0986699999994</v>
      </c>
      <c r="F136" s="95">
        <v>43256.846250000002</v>
      </c>
      <c r="G136" s="95">
        <v>8579.3733300000004</v>
      </c>
      <c r="H136" s="95">
        <v>17100.477300000002</v>
      </c>
      <c r="I136" s="95">
        <v>8727.5408399999997</v>
      </c>
      <c r="J136" s="95">
        <v>13909.234910000001</v>
      </c>
      <c r="K136" s="95">
        <v>2058</v>
      </c>
      <c r="L136" s="95">
        <v>2000</v>
      </c>
      <c r="M136" s="95">
        <v>0</v>
      </c>
      <c r="N136" s="95">
        <v>3683.3</v>
      </c>
      <c r="O136" s="95">
        <v>5221.3999999999996</v>
      </c>
      <c r="P136" s="95">
        <v>1685.2205800000002</v>
      </c>
      <c r="Q136" s="95">
        <v>4500</v>
      </c>
      <c r="R136" s="95">
        <v>0</v>
      </c>
      <c r="S136" s="95">
        <v>3457.3382299999998</v>
      </c>
      <c r="T136" s="95">
        <v>0</v>
      </c>
      <c r="U136" s="95">
        <v>3716</v>
      </c>
      <c r="V136" s="95">
        <v>0</v>
      </c>
      <c r="W136" s="95">
        <v>7509.6297100000002</v>
      </c>
      <c r="X136" s="95">
        <v>19063.965899999999</v>
      </c>
      <c r="Y136" s="95">
        <v>0</v>
      </c>
      <c r="Z136" s="95">
        <v>42434.621880000006</v>
      </c>
      <c r="AA136" s="95">
        <v>9062</v>
      </c>
      <c r="AB136" s="95">
        <v>11161.31523</v>
      </c>
      <c r="AC136" s="95">
        <v>11924.791640000001</v>
      </c>
      <c r="AD136" s="95">
        <v>0</v>
      </c>
      <c r="AE136" s="95">
        <v>5076.4019500000004</v>
      </c>
      <c r="AF136" s="95">
        <v>0</v>
      </c>
      <c r="AG136" s="95">
        <v>0</v>
      </c>
      <c r="AH136" s="95">
        <v>0</v>
      </c>
      <c r="AI136" s="95">
        <v>0</v>
      </c>
      <c r="AJ136" s="95">
        <v>6711</v>
      </c>
      <c r="AK136" s="95">
        <v>0</v>
      </c>
      <c r="AL136" s="95">
        <v>0</v>
      </c>
      <c r="AM136" s="95">
        <v>0</v>
      </c>
      <c r="AN136" s="95">
        <v>3400</v>
      </c>
      <c r="AO136" s="95">
        <v>0</v>
      </c>
      <c r="AP136" s="95">
        <v>0</v>
      </c>
      <c r="AQ136" s="95">
        <v>482486.95857000002</v>
      </c>
      <c r="AR136" s="160">
        <v>9.7516854580221746E-2</v>
      </c>
    </row>
    <row r="137" spans="1:44">
      <c r="A137" s="100" t="s">
        <v>724</v>
      </c>
      <c r="B137" s="95">
        <v>101222.48287000001</v>
      </c>
      <c r="C137" s="95">
        <v>93845.843410000001</v>
      </c>
      <c r="D137" s="95">
        <v>44693.003290000001</v>
      </c>
      <c r="E137" s="95">
        <v>8315.1071699999993</v>
      </c>
      <c r="F137" s="95">
        <v>26249.979339999998</v>
      </c>
      <c r="G137" s="95">
        <v>12578.19347</v>
      </c>
      <c r="H137" s="95">
        <v>21739.961960000001</v>
      </c>
      <c r="I137" s="95">
        <v>9040.2253199999996</v>
      </c>
      <c r="J137" s="95">
        <v>17807.361140000001</v>
      </c>
      <c r="K137" s="95">
        <v>2800</v>
      </c>
      <c r="L137" s="95">
        <v>0</v>
      </c>
      <c r="M137" s="95">
        <v>7733.1279999999997</v>
      </c>
      <c r="N137" s="95">
        <v>11690.948</v>
      </c>
      <c r="O137" s="95">
        <v>11648.952009999999</v>
      </c>
      <c r="P137" s="95">
        <v>1244.7458100000001</v>
      </c>
      <c r="Q137" s="95">
        <v>8392.5499999999993</v>
      </c>
      <c r="R137" s="95">
        <v>4693.2724500000004</v>
      </c>
      <c r="S137" s="95">
        <v>4184.6000000000004</v>
      </c>
      <c r="T137" s="95">
        <v>855.88310999999999</v>
      </c>
      <c r="U137" s="95">
        <v>7786.3932999999997</v>
      </c>
      <c r="V137" s="95">
        <v>3659.67319</v>
      </c>
      <c r="W137" s="95">
        <v>13151.36634</v>
      </c>
      <c r="X137" s="95">
        <v>27238.714489999998</v>
      </c>
      <c r="Y137" s="95">
        <v>2664.5788900000002</v>
      </c>
      <c r="Z137" s="95">
        <v>29175.670750000001</v>
      </c>
      <c r="AA137" s="95">
        <v>13118.839330000001</v>
      </c>
      <c r="AB137" s="95">
        <v>13068.94901</v>
      </c>
      <c r="AC137" s="95">
        <v>12479.92547</v>
      </c>
      <c r="AD137" s="95">
        <v>8727.3376199999984</v>
      </c>
      <c r="AE137" s="95">
        <v>1574.615</v>
      </c>
      <c r="AF137" s="95">
        <v>0</v>
      </c>
      <c r="AG137" s="95">
        <v>2000</v>
      </c>
      <c r="AH137" s="95">
        <v>3150</v>
      </c>
      <c r="AI137" s="95">
        <v>1372</v>
      </c>
      <c r="AJ137" s="95">
        <v>5884.6183099999998</v>
      </c>
      <c r="AK137" s="95">
        <v>800</v>
      </c>
      <c r="AL137" s="95">
        <v>6600.7642599999999</v>
      </c>
      <c r="AM137" s="95">
        <v>0</v>
      </c>
      <c r="AN137" s="95">
        <v>3734.7052999999996</v>
      </c>
      <c r="AO137" s="95">
        <v>5750.2530900000002</v>
      </c>
      <c r="AP137" s="95">
        <v>0</v>
      </c>
      <c r="AQ137" s="95">
        <v>550674.64170000004</v>
      </c>
      <c r="AR137" s="160">
        <v>0.11129846724734577</v>
      </c>
    </row>
    <row r="138" spans="1:44">
      <c r="A138" s="100" t="s">
        <v>725</v>
      </c>
      <c r="B138" s="95">
        <v>113912.74086000001</v>
      </c>
      <c r="C138" s="95">
        <v>108455.83532</v>
      </c>
      <c r="D138" s="95">
        <v>49660.164850000001</v>
      </c>
      <c r="E138" s="95">
        <v>15418.69341</v>
      </c>
      <c r="F138" s="95">
        <v>29824.506229999999</v>
      </c>
      <c r="G138" s="95">
        <v>15513.361359999999</v>
      </c>
      <c r="H138" s="95">
        <v>17583.131300000001</v>
      </c>
      <c r="I138" s="95">
        <v>17795.23056</v>
      </c>
      <c r="J138" s="95">
        <v>15604.894769999999</v>
      </c>
      <c r="K138" s="95">
        <v>2507.4852799999999</v>
      </c>
      <c r="L138" s="95">
        <v>3877.9448700000003</v>
      </c>
      <c r="M138" s="95">
        <v>5771.3767099999995</v>
      </c>
      <c r="N138" s="95">
        <v>17958.83512</v>
      </c>
      <c r="O138" s="95">
        <v>13176.369550000001</v>
      </c>
      <c r="P138" s="95">
        <v>2031</v>
      </c>
      <c r="Q138" s="95">
        <v>12163.631939999999</v>
      </c>
      <c r="R138" s="95">
        <v>6770.5668499999992</v>
      </c>
      <c r="S138" s="95">
        <v>12853.04862</v>
      </c>
      <c r="T138" s="95">
        <v>4265.5264800000004</v>
      </c>
      <c r="U138" s="95">
        <v>26912.958739999998</v>
      </c>
      <c r="V138" s="95">
        <v>8739.6090299999996</v>
      </c>
      <c r="W138" s="95">
        <v>6069.7782699999998</v>
      </c>
      <c r="X138" s="95">
        <v>41204.341959999998</v>
      </c>
      <c r="Y138" s="95">
        <v>5762.1612800000003</v>
      </c>
      <c r="Z138" s="95">
        <v>28283.479719999999</v>
      </c>
      <c r="AA138" s="95">
        <v>7219.1127500000002</v>
      </c>
      <c r="AB138" s="95">
        <v>20890.018039999999</v>
      </c>
      <c r="AC138" s="95">
        <v>27860.589359999998</v>
      </c>
      <c r="AD138" s="95">
        <v>6943.4102199999998</v>
      </c>
      <c r="AE138" s="95">
        <v>9244.4477799999986</v>
      </c>
      <c r="AF138" s="95">
        <v>1480.37093</v>
      </c>
      <c r="AG138" s="95">
        <v>5867.17346</v>
      </c>
      <c r="AH138" s="95">
        <v>6530.4737400000004</v>
      </c>
      <c r="AI138" s="95">
        <v>617.4</v>
      </c>
      <c r="AJ138" s="95">
        <v>3103.4545400000002</v>
      </c>
      <c r="AK138" s="95">
        <v>937.23906999999997</v>
      </c>
      <c r="AL138" s="95">
        <v>12439.091769999999</v>
      </c>
      <c r="AM138" s="95">
        <v>3434.1625899999999</v>
      </c>
      <c r="AN138" s="95">
        <v>8633.0274700000009</v>
      </c>
      <c r="AO138" s="95">
        <v>8565.3345500000014</v>
      </c>
      <c r="AP138" s="95">
        <v>1986</v>
      </c>
      <c r="AQ138" s="95">
        <v>707867.97935000004</v>
      </c>
      <c r="AR138" s="160">
        <v>0.14306927384909723</v>
      </c>
    </row>
    <row r="139" spans="1:44">
      <c r="A139" s="100" t="s">
        <v>726</v>
      </c>
      <c r="B139" s="95">
        <v>102449.40093999999</v>
      </c>
      <c r="C139" s="95">
        <v>71578.986650000006</v>
      </c>
      <c r="D139" s="95">
        <v>43353.881079999999</v>
      </c>
      <c r="E139" s="95">
        <v>6424.0518899999997</v>
      </c>
      <c r="F139" s="95">
        <v>17304.018640000002</v>
      </c>
      <c r="G139" s="95">
        <v>18637.56335</v>
      </c>
      <c r="H139" s="95">
        <v>8852.6325199999992</v>
      </c>
      <c r="I139" s="95">
        <v>11952.72712</v>
      </c>
      <c r="J139" s="95">
        <v>11437.947259999999</v>
      </c>
      <c r="K139" s="95">
        <v>9272.0783200000005</v>
      </c>
      <c r="L139" s="95">
        <v>2659.7907200000004</v>
      </c>
      <c r="M139" s="95">
        <v>4680.7298700000001</v>
      </c>
      <c r="N139" s="95">
        <v>20116.955190000001</v>
      </c>
      <c r="O139" s="95">
        <v>9917.3274700000002</v>
      </c>
      <c r="P139" s="95">
        <v>4077.7766699999997</v>
      </c>
      <c r="Q139" s="95">
        <v>5173.8249999999998</v>
      </c>
      <c r="R139" s="95">
        <v>7556.2939500000002</v>
      </c>
      <c r="S139" s="95">
        <v>20555.34908</v>
      </c>
      <c r="T139" s="95">
        <v>5456.5599900000007</v>
      </c>
      <c r="U139" s="95">
        <v>24828.396370000002</v>
      </c>
      <c r="V139" s="95">
        <v>12157.95544</v>
      </c>
      <c r="W139" s="95">
        <v>11844.51008</v>
      </c>
      <c r="X139" s="95">
        <v>28845.98257</v>
      </c>
      <c r="Y139" s="95">
        <v>8093.9683399999994</v>
      </c>
      <c r="Z139" s="95">
        <v>22201.69426</v>
      </c>
      <c r="AA139" s="95">
        <v>6314.3751900000007</v>
      </c>
      <c r="AB139" s="95">
        <v>20135.292679999999</v>
      </c>
      <c r="AC139" s="95">
        <v>24253.310699999998</v>
      </c>
      <c r="AD139" s="95">
        <v>6473.01296</v>
      </c>
      <c r="AE139" s="95">
        <v>8020.3758200000002</v>
      </c>
      <c r="AF139" s="95">
        <v>2551.92308</v>
      </c>
      <c r="AG139" s="95">
        <v>5025.2646100000002</v>
      </c>
      <c r="AH139" s="95">
        <v>6203.7370300000002</v>
      </c>
      <c r="AI139" s="95">
        <v>1830.1198899999999</v>
      </c>
      <c r="AJ139" s="95">
        <v>4152.6780499999995</v>
      </c>
      <c r="AK139" s="95">
        <v>1270.4851999999998</v>
      </c>
      <c r="AL139" s="95">
        <v>15317.65134</v>
      </c>
      <c r="AM139" s="95">
        <v>1794.48333</v>
      </c>
      <c r="AN139" s="95">
        <v>10790.364880000001</v>
      </c>
      <c r="AO139" s="95">
        <v>3412.8977</v>
      </c>
      <c r="AP139" s="95">
        <v>2077.1</v>
      </c>
      <c r="AQ139" s="95">
        <v>609053.47522999998</v>
      </c>
      <c r="AR139" s="160">
        <v>0.12309758454738785</v>
      </c>
    </row>
    <row r="140" spans="1:44">
      <c r="A140" s="100" t="s">
        <v>727</v>
      </c>
      <c r="B140" s="95">
        <v>54109.598520000007</v>
      </c>
      <c r="C140" s="95">
        <v>53444.78802</v>
      </c>
      <c r="D140" s="95">
        <v>33579.500079999998</v>
      </c>
      <c r="E140" s="95">
        <v>4864.4554500000004</v>
      </c>
      <c r="F140" s="95">
        <v>9827.8612699999994</v>
      </c>
      <c r="G140" s="95">
        <v>19648.98461</v>
      </c>
      <c r="H140" s="95">
        <v>13042.103090000001</v>
      </c>
      <c r="I140" s="95">
        <v>15623.31308</v>
      </c>
      <c r="J140" s="95">
        <v>12374.35068</v>
      </c>
      <c r="K140" s="95">
        <v>10549.36692</v>
      </c>
      <c r="L140" s="95">
        <v>6650.7027099999996</v>
      </c>
      <c r="M140" s="95">
        <v>7726.7542800000001</v>
      </c>
      <c r="N140" s="95">
        <v>22336.87516</v>
      </c>
      <c r="O140" s="95">
        <v>10659.89005</v>
      </c>
      <c r="P140" s="95">
        <v>10057.572470000001</v>
      </c>
      <c r="Q140" s="95">
        <v>3269.39</v>
      </c>
      <c r="R140" s="95">
        <v>10102.901890000001</v>
      </c>
      <c r="S140" s="95">
        <v>20321.53512</v>
      </c>
      <c r="T140" s="95">
        <v>6374.1638000000003</v>
      </c>
      <c r="U140" s="95">
        <v>27299.39688</v>
      </c>
      <c r="V140" s="95">
        <v>17750.235129999997</v>
      </c>
      <c r="W140" s="95">
        <v>8489.7577100000017</v>
      </c>
      <c r="X140" s="95">
        <v>25223.14516</v>
      </c>
      <c r="Y140" s="95">
        <v>10310.58316</v>
      </c>
      <c r="Z140" s="95">
        <v>18271.51715</v>
      </c>
      <c r="AA140" s="95">
        <v>5022.71677</v>
      </c>
      <c r="AB140" s="95">
        <v>30164.451359999999</v>
      </c>
      <c r="AC140" s="95">
        <v>28549.017800000001</v>
      </c>
      <c r="AD140" s="95">
        <v>6150.0562</v>
      </c>
      <c r="AE140" s="95">
        <v>18787.63898</v>
      </c>
      <c r="AF140" s="95">
        <v>1303.4461899999999</v>
      </c>
      <c r="AG140" s="95">
        <v>3594.0621800000004</v>
      </c>
      <c r="AH140" s="95">
        <v>5905.21</v>
      </c>
      <c r="AI140" s="95">
        <v>3460.1773499999999</v>
      </c>
      <c r="AJ140" s="95">
        <v>3737.4729500000003</v>
      </c>
      <c r="AK140" s="95">
        <v>921.97666000000004</v>
      </c>
      <c r="AL140" s="95">
        <v>12878.46427</v>
      </c>
      <c r="AM140" s="95">
        <v>3319.85214</v>
      </c>
      <c r="AN140" s="95">
        <v>11210.762630000001</v>
      </c>
      <c r="AO140" s="95">
        <v>6735.7820300000003</v>
      </c>
      <c r="AP140" s="95">
        <v>2380.3989100000003</v>
      </c>
      <c r="AQ140" s="95">
        <v>576030.22881</v>
      </c>
      <c r="AR140" s="160">
        <v>0.11642315933919073</v>
      </c>
    </row>
    <row r="141" spans="1:44">
      <c r="A141" s="100" t="s">
        <v>728</v>
      </c>
      <c r="B141" s="95">
        <v>25220.7003</v>
      </c>
      <c r="C141" s="95">
        <v>26009.152879999998</v>
      </c>
      <c r="D141" s="95">
        <v>16240.839310000001</v>
      </c>
      <c r="E141" s="95">
        <v>2219.3343300000001</v>
      </c>
      <c r="F141" s="95">
        <v>6189.2495099999996</v>
      </c>
      <c r="G141" s="95">
        <v>11520.717550000001</v>
      </c>
      <c r="H141" s="95">
        <v>7079.3916200000003</v>
      </c>
      <c r="I141" s="95">
        <v>7695.8255199999994</v>
      </c>
      <c r="J141" s="95">
        <v>5395.7899299999999</v>
      </c>
      <c r="K141" s="95">
        <v>7754.0523200000007</v>
      </c>
      <c r="L141" s="95">
        <v>2231.2738599999998</v>
      </c>
      <c r="M141" s="95">
        <v>3183.1591699999999</v>
      </c>
      <c r="N141" s="95">
        <v>11332.9331</v>
      </c>
      <c r="O141" s="95">
        <v>4602.0458899999994</v>
      </c>
      <c r="P141" s="95">
        <v>2491.7104399999998</v>
      </c>
      <c r="Q141" s="95">
        <v>569.35406</v>
      </c>
      <c r="R141" s="95">
        <v>4638.6782400000002</v>
      </c>
      <c r="S141" s="95">
        <v>10977.916369999999</v>
      </c>
      <c r="T141" s="95">
        <v>3101.7852400000002</v>
      </c>
      <c r="U141" s="95">
        <v>13772.912539999999</v>
      </c>
      <c r="V141" s="95">
        <v>7210.8285999999998</v>
      </c>
      <c r="W141" s="95">
        <v>3887.5373599999998</v>
      </c>
      <c r="X141" s="95">
        <v>13072.273140000001</v>
      </c>
      <c r="Y141" s="95">
        <v>5926.97883</v>
      </c>
      <c r="Z141" s="95">
        <v>9782.5638199999994</v>
      </c>
      <c r="AA141" s="95">
        <v>2473.3269599999999</v>
      </c>
      <c r="AB141" s="95">
        <v>12495.037109999999</v>
      </c>
      <c r="AC141" s="95">
        <v>11495.048630000001</v>
      </c>
      <c r="AD141" s="95">
        <v>1779.5505900000001</v>
      </c>
      <c r="AE141" s="95">
        <v>17941.840640000002</v>
      </c>
      <c r="AF141" s="95">
        <v>1042.36751</v>
      </c>
      <c r="AG141" s="95">
        <v>2035.86952</v>
      </c>
      <c r="AH141" s="95">
        <v>2259.0827999999997</v>
      </c>
      <c r="AI141" s="95">
        <v>225.08037999999999</v>
      </c>
      <c r="AJ141" s="95">
        <v>1937.86455</v>
      </c>
      <c r="AK141" s="95">
        <v>0</v>
      </c>
      <c r="AL141" s="95">
        <v>7079.7784599999995</v>
      </c>
      <c r="AM141" s="95">
        <v>910.00004000000001</v>
      </c>
      <c r="AN141" s="95">
        <v>7350.6018700000004</v>
      </c>
      <c r="AO141" s="95">
        <v>2404.2907300000002</v>
      </c>
      <c r="AP141" s="95">
        <v>820.6351800000001</v>
      </c>
      <c r="AQ141" s="95">
        <v>284357.37889999995</v>
      </c>
      <c r="AR141" s="160">
        <v>5.7472304016650946E-2</v>
      </c>
    </row>
    <row r="142" spans="1:44">
      <c r="A142" s="100" t="s">
        <v>729</v>
      </c>
      <c r="B142" s="95">
        <v>36895.869359999997</v>
      </c>
      <c r="C142" s="95">
        <v>35926.347439999998</v>
      </c>
      <c r="D142" s="95">
        <v>17638.938610000001</v>
      </c>
      <c r="E142" s="95">
        <v>2756.5962599999998</v>
      </c>
      <c r="F142" s="95">
        <v>10340.869259999999</v>
      </c>
      <c r="G142" s="95">
        <v>25748.8354</v>
      </c>
      <c r="H142" s="95">
        <v>15183.37967</v>
      </c>
      <c r="I142" s="95">
        <v>19465.84447</v>
      </c>
      <c r="J142" s="95">
        <v>15646.85031</v>
      </c>
      <c r="K142" s="95">
        <v>16597.43043</v>
      </c>
      <c r="L142" s="95">
        <v>7911.4167500000003</v>
      </c>
      <c r="M142" s="95">
        <v>8002.2669800000003</v>
      </c>
      <c r="N142" s="95">
        <v>22762.037559999997</v>
      </c>
      <c r="O142" s="95">
        <v>12982.27945</v>
      </c>
      <c r="P142" s="95">
        <v>11648.148369999999</v>
      </c>
      <c r="Q142" s="95">
        <v>955.13980000000004</v>
      </c>
      <c r="R142" s="95">
        <v>11770.149720000001</v>
      </c>
      <c r="S142" s="95">
        <v>21796.956549999999</v>
      </c>
      <c r="T142" s="95">
        <v>8084.66543</v>
      </c>
      <c r="U142" s="95">
        <v>27978.055170000003</v>
      </c>
      <c r="V142" s="95">
        <v>28380.4732</v>
      </c>
      <c r="W142" s="95">
        <v>8093.1780499999995</v>
      </c>
      <c r="X142" s="95">
        <v>24760.513239999997</v>
      </c>
      <c r="Y142" s="95">
        <v>13109.70974</v>
      </c>
      <c r="Z142" s="95">
        <v>14013.542140000001</v>
      </c>
      <c r="AA142" s="95">
        <v>6987.4879000000001</v>
      </c>
      <c r="AB142" s="95">
        <v>40898.368880000002</v>
      </c>
      <c r="AC142" s="95">
        <v>23981.979350000001</v>
      </c>
      <c r="AD142" s="95">
        <v>6600.6078799999996</v>
      </c>
      <c r="AE142" s="95">
        <v>50410.498909999995</v>
      </c>
      <c r="AF142" s="95">
        <v>2119.9061400000001</v>
      </c>
      <c r="AG142" s="95">
        <v>6554.4803499999998</v>
      </c>
      <c r="AH142" s="95">
        <v>6244.9398600000004</v>
      </c>
      <c r="AI142" s="95">
        <v>2026.1826599999999</v>
      </c>
      <c r="AJ142" s="95">
        <v>4696.2517099999995</v>
      </c>
      <c r="AK142" s="95">
        <v>273.07418999999999</v>
      </c>
      <c r="AL142" s="95">
        <v>15710.861999999999</v>
      </c>
      <c r="AM142" s="95">
        <v>3943.6897799999997</v>
      </c>
      <c r="AN142" s="95">
        <v>15003.011140000001</v>
      </c>
      <c r="AO142" s="95">
        <v>3965.5814500000001</v>
      </c>
      <c r="AP142" s="95">
        <v>2518.674</v>
      </c>
      <c r="AQ142" s="95">
        <v>610385.08955999999</v>
      </c>
      <c r="AR142" s="160">
        <v>0.12336672102593728</v>
      </c>
    </row>
    <row r="143" spans="1:44">
      <c r="A143" s="100" t="s">
        <v>730</v>
      </c>
      <c r="B143" s="95">
        <v>34850.192790000001</v>
      </c>
      <c r="C143" s="95">
        <v>30668.008249999999</v>
      </c>
      <c r="D143" s="95">
        <v>15644.05191</v>
      </c>
      <c r="E143" s="95">
        <v>3700.8967299999999</v>
      </c>
      <c r="F143" s="95">
        <v>9661.2545600000012</v>
      </c>
      <c r="G143" s="95">
        <v>22038.992730000002</v>
      </c>
      <c r="H143" s="95">
        <v>15331.579390000001</v>
      </c>
      <c r="I143" s="95">
        <v>19442.825270000001</v>
      </c>
      <c r="J143" s="95">
        <v>14205.30593</v>
      </c>
      <c r="K143" s="95">
        <v>13746.806060000001</v>
      </c>
      <c r="L143" s="95">
        <v>8873.7006199999996</v>
      </c>
      <c r="M143" s="95">
        <v>4974.0502000000006</v>
      </c>
      <c r="N143" s="95">
        <v>21053.496149999999</v>
      </c>
      <c r="O143" s="95">
        <v>11198.301609999999</v>
      </c>
      <c r="P143" s="95">
        <v>9174.3525600000012</v>
      </c>
      <c r="Q143" s="95">
        <v>517.26059999999995</v>
      </c>
      <c r="R143" s="95">
        <v>10688.412130000001</v>
      </c>
      <c r="S143" s="95">
        <v>15760.540650000001</v>
      </c>
      <c r="T143" s="95">
        <v>6527.02459</v>
      </c>
      <c r="U143" s="95">
        <v>25655.933290000001</v>
      </c>
      <c r="V143" s="95">
        <v>29517.918460000001</v>
      </c>
      <c r="W143" s="95">
        <v>8200.6446100000012</v>
      </c>
      <c r="X143" s="95">
        <v>19479.157489999998</v>
      </c>
      <c r="Y143" s="95">
        <v>15666.981380000001</v>
      </c>
      <c r="Z143" s="95">
        <v>13772.02923</v>
      </c>
      <c r="AA143" s="95">
        <v>6609.7766200000005</v>
      </c>
      <c r="AB143" s="95">
        <v>23019.11089</v>
      </c>
      <c r="AC143" s="95">
        <v>18949.356319999999</v>
      </c>
      <c r="AD143" s="95">
        <v>5701.5755099999997</v>
      </c>
      <c r="AE143" s="95">
        <v>30167.528129999999</v>
      </c>
      <c r="AF143" s="95">
        <v>2525.7579799999999</v>
      </c>
      <c r="AG143" s="95">
        <v>5730.3055700000004</v>
      </c>
      <c r="AH143" s="95">
        <v>4181.4697100000003</v>
      </c>
      <c r="AI143" s="95">
        <v>1215.93814</v>
      </c>
      <c r="AJ143" s="95">
        <v>3145.8241699999999</v>
      </c>
      <c r="AK143" s="95">
        <v>190.98242000000002</v>
      </c>
      <c r="AL143" s="95">
        <v>16316.738069999999</v>
      </c>
      <c r="AM143" s="95">
        <v>3972.7472499999999</v>
      </c>
      <c r="AN143" s="95">
        <v>11047.46263</v>
      </c>
      <c r="AO143" s="95">
        <v>4782.32798</v>
      </c>
      <c r="AP143" s="95">
        <v>1433.90281</v>
      </c>
      <c r="AQ143" s="95">
        <v>519340.52139000001</v>
      </c>
      <c r="AR143" s="160">
        <v>0.10496543627232069</v>
      </c>
    </row>
    <row r="144" spans="1:44">
      <c r="A144" s="100" t="s">
        <v>731</v>
      </c>
      <c r="B144" s="95">
        <v>20190.108929999999</v>
      </c>
      <c r="C144" s="95">
        <v>15533.820300000001</v>
      </c>
      <c r="D144" s="95">
        <v>7377.3064400000003</v>
      </c>
      <c r="E144" s="95">
        <v>2097.05276</v>
      </c>
      <c r="F144" s="95">
        <v>5436.7491300000002</v>
      </c>
      <c r="G144" s="95">
        <v>13307.531199999999</v>
      </c>
      <c r="H144" s="95">
        <v>9848.9962100000012</v>
      </c>
      <c r="I144" s="95">
        <v>11986.629510000001</v>
      </c>
      <c r="J144" s="95">
        <v>9290.3734299999996</v>
      </c>
      <c r="K144" s="95">
        <v>9181.3140999999996</v>
      </c>
      <c r="L144" s="95">
        <v>10237.3364</v>
      </c>
      <c r="M144" s="95">
        <v>3336.3622799999998</v>
      </c>
      <c r="N144" s="95">
        <v>16071.068880000001</v>
      </c>
      <c r="O144" s="95">
        <v>9221.08338</v>
      </c>
      <c r="P144" s="95">
        <v>6451.1213099999995</v>
      </c>
      <c r="Q144" s="95">
        <v>946.18356000000006</v>
      </c>
      <c r="R144" s="95">
        <v>5307.8833700000005</v>
      </c>
      <c r="S144" s="95">
        <v>11196.403890000001</v>
      </c>
      <c r="T144" s="95">
        <v>5972.2789400000001</v>
      </c>
      <c r="U144" s="95">
        <v>20680.766970000001</v>
      </c>
      <c r="V144" s="95">
        <v>27416.05471</v>
      </c>
      <c r="W144" s="95">
        <v>4737.4754699999994</v>
      </c>
      <c r="X144" s="95">
        <v>15154.510289999998</v>
      </c>
      <c r="Y144" s="95">
        <v>9121.5735199999999</v>
      </c>
      <c r="Z144" s="95">
        <v>5211.1183700000001</v>
      </c>
      <c r="AA144" s="95">
        <v>4606.9879000000001</v>
      </c>
      <c r="AB144" s="95">
        <v>26376.940320000002</v>
      </c>
      <c r="AC144" s="95">
        <v>11461.03476</v>
      </c>
      <c r="AD144" s="95">
        <v>4374.3658800000003</v>
      </c>
      <c r="AE144" s="95">
        <v>19307.578450000001</v>
      </c>
      <c r="AF144" s="95">
        <v>1885.0429299999998</v>
      </c>
      <c r="AG144" s="95">
        <v>4679.7063799999996</v>
      </c>
      <c r="AH144" s="95">
        <v>2878.2409700000003</v>
      </c>
      <c r="AI144" s="95">
        <v>307.78823</v>
      </c>
      <c r="AJ144" s="95">
        <v>1317.6190800000002</v>
      </c>
      <c r="AK144" s="95">
        <v>73.913520000000005</v>
      </c>
      <c r="AL144" s="95">
        <v>7999.5749000000005</v>
      </c>
      <c r="AM144" s="95">
        <v>2926.4520200000002</v>
      </c>
      <c r="AN144" s="95">
        <v>6997.1782899999998</v>
      </c>
      <c r="AO144" s="95">
        <v>2616.04963</v>
      </c>
      <c r="AP144" s="95">
        <v>1352.6476299999999</v>
      </c>
      <c r="AQ144" s="95">
        <v>354472.22424000001</v>
      </c>
      <c r="AR144" s="160">
        <v>7.1643421091400955E-2</v>
      </c>
    </row>
    <row r="145" spans="1:44">
      <c r="A145" s="100" t="s">
        <v>732</v>
      </c>
      <c r="B145" s="95">
        <v>1036.1510799999999</v>
      </c>
      <c r="C145" s="95">
        <v>617.31696999999997</v>
      </c>
      <c r="D145" s="95">
        <v>329.80180999999999</v>
      </c>
      <c r="E145" s="95">
        <v>76.64124000000001</v>
      </c>
      <c r="F145" s="95">
        <v>203.67780999999999</v>
      </c>
      <c r="G145" s="95">
        <v>608.18848000000003</v>
      </c>
      <c r="H145" s="95">
        <v>364.26895999999999</v>
      </c>
      <c r="I145" s="95">
        <v>471.96834999999999</v>
      </c>
      <c r="J145" s="95">
        <v>505.51196000000004</v>
      </c>
      <c r="K145" s="95">
        <v>200.17007999999998</v>
      </c>
      <c r="L145" s="95">
        <v>882.32012999999995</v>
      </c>
      <c r="M145" s="95">
        <v>57.816809999999997</v>
      </c>
      <c r="N145" s="95">
        <v>771.48540000000003</v>
      </c>
      <c r="O145" s="95">
        <v>339.75498999999996</v>
      </c>
      <c r="P145" s="95">
        <v>445.84777000000003</v>
      </c>
      <c r="Q145" s="95">
        <v>32</v>
      </c>
      <c r="R145" s="95">
        <v>262.40414000000004</v>
      </c>
      <c r="S145" s="95">
        <v>458.04827</v>
      </c>
      <c r="T145" s="95">
        <v>402.19184000000001</v>
      </c>
      <c r="U145" s="95">
        <v>439.28399999999999</v>
      </c>
      <c r="V145" s="95">
        <v>653.71662000000003</v>
      </c>
      <c r="W145" s="95">
        <v>243.92447000000001</v>
      </c>
      <c r="X145" s="95">
        <v>786.11542000000009</v>
      </c>
      <c r="Y145" s="95">
        <v>308.00996999999995</v>
      </c>
      <c r="Z145" s="95">
        <v>134.35928000000001</v>
      </c>
      <c r="AA145" s="95">
        <v>136.42458999999999</v>
      </c>
      <c r="AB145" s="95">
        <v>1991.0369699999999</v>
      </c>
      <c r="AC145" s="95">
        <v>623.05416000000002</v>
      </c>
      <c r="AD145" s="95">
        <v>275.44764000000004</v>
      </c>
      <c r="AE145" s="95">
        <v>334.90176000000002</v>
      </c>
      <c r="AF145" s="95">
        <v>142.07201999999998</v>
      </c>
      <c r="AG145" s="95">
        <v>205.02984000000001</v>
      </c>
      <c r="AH145" s="95">
        <v>132.2766</v>
      </c>
      <c r="AI145" s="95">
        <v>17.006640000000001</v>
      </c>
      <c r="AJ145" s="95">
        <v>36.379449999999999</v>
      </c>
      <c r="AK145" s="95">
        <v>0</v>
      </c>
      <c r="AL145" s="95">
        <v>359.07934</v>
      </c>
      <c r="AM145" s="95">
        <v>189.46639999999999</v>
      </c>
      <c r="AN145" s="95">
        <v>362.3707</v>
      </c>
      <c r="AO145" s="95">
        <v>133.11786999999998</v>
      </c>
      <c r="AP145" s="95">
        <v>74.490189999999998</v>
      </c>
      <c r="AQ145" s="95">
        <v>15643.130019999999</v>
      </c>
      <c r="AR145" s="160">
        <v>3.1616788977282245E-3</v>
      </c>
    </row>
    <row r="146" spans="1:44">
      <c r="A146" s="100" t="s">
        <v>733</v>
      </c>
      <c r="B146" s="95">
        <v>223.26470999999998</v>
      </c>
      <c r="C146" s="95">
        <v>186.26545000000002</v>
      </c>
      <c r="D146" s="95">
        <v>41.040010000000002</v>
      </c>
      <c r="E146" s="95">
        <v>0</v>
      </c>
      <c r="F146" s="95">
        <v>73.106139999999996</v>
      </c>
      <c r="G146" s="95">
        <v>123.33287</v>
      </c>
      <c r="H146" s="95">
        <v>95.502020000000002</v>
      </c>
      <c r="I146" s="95">
        <v>162.90607</v>
      </c>
      <c r="J146" s="95">
        <v>171.93617</v>
      </c>
      <c r="K146" s="95">
        <v>39.912289999999999</v>
      </c>
      <c r="L146" s="95">
        <v>519.27334000000008</v>
      </c>
      <c r="M146" s="95">
        <v>13.909889999999999</v>
      </c>
      <c r="N146" s="95">
        <v>187.64435999999998</v>
      </c>
      <c r="O146" s="95">
        <v>115.36421</v>
      </c>
      <c r="P146" s="95">
        <v>301.15652</v>
      </c>
      <c r="Q146" s="95">
        <v>6.6621999999999995</v>
      </c>
      <c r="R146" s="95">
        <v>51.104870000000005</v>
      </c>
      <c r="S146" s="95">
        <v>106.77414</v>
      </c>
      <c r="T146" s="95">
        <v>176.05512999999999</v>
      </c>
      <c r="U146" s="95">
        <v>190.44651000000002</v>
      </c>
      <c r="V146" s="95">
        <v>0</v>
      </c>
      <c r="W146" s="95">
        <v>3.43</v>
      </c>
      <c r="X146" s="95">
        <v>123.87718</v>
      </c>
      <c r="Y146" s="95">
        <v>38.47</v>
      </c>
      <c r="Z146" s="95">
        <v>93.925979999999996</v>
      </c>
      <c r="AA146" s="95">
        <v>24.565750000000001</v>
      </c>
      <c r="AB146" s="95">
        <v>730.79038000000003</v>
      </c>
      <c r="AC146" s="95">
        <v>184.50404</v>
      </c>
      <c r="AD146" s="95">
        <v>69.800409999999999</v>
      </c>
      <c r="AE146" s="95">
        <v>74.338160000000002</v>
      </c>
      <c r="AF146" s="95">
        <v>89.841350000000006</v>
      </c>
      <c r="AG146" s="95">
        <v>25.62914</v>
      </c>
      <c r="AH146" s="95">
        <v>10.556799999999999</v>
      </c>
      <c r="AI146" s="95">
        <v>1.0597999999999999</v>
      </c>
      <c r="AJ146" s="95">
        <v>9.333260000000001</v>
      </c>
      <c r="AK146" s="95">
        <v>0</v>
      </c>
      <c r="AL146" s="95">
        <v>71.06674000000001</v>
      </c>
      <c r="AM146" s="95">
        <v>47.937910000000002</v>
      </c>
      <c r="AN146" s="95">
        <v>2.7440000000000002</v>
      </c>
      <c r="AO146" s="95">
        <v>0</v>
      </c>
      <c r="AP146" s="95">
        <v>5.0999999999999996</v>
      </c>
      <c r="AQ146" s="95">
        <v>4392.6278000000002</v>
      </c>
      <c r="AR146" s="160">
        <v>8.8780689050581437E-4</v>
      </c>
    </row>
    <row r="147" spans="1:44">
      <c r="A147" s="72" t="s">
        <v>156</v>
      </c>
      <c r="B147" s="57">
        <v>699649.62287000008</v>
      </c>
      <c r="C147" s="57">
        <v>587779.46886999998</v>
      </c>
      <c r="D147" s="57">
        <v>278192.90875</v>
      </c>
      <c r="E147" s="57">
        <v>54665.927909999991</v>
      </c>
      <c r="F147" s="57">
        <v>158368.11813999998</v>
      </c>
      <c r="G147" s="57">
        <v>160173.07435000001</v>
      </c>
      <c r="H147" s="57">
        <v>131221.42404000001</v>
      </c>
      <c r="I147" s="57">
        <v>122365.03610999999</v>
      </c>
      <c r="J147" s="57">
        <v>116349.55648999999</v>
      </c>
      <c r="K147" s="57">
        <v>74706.6158</v>
      </c>
      <c r="L147" s="57">
        <v>45843.759400000003</v>
      </c>
      <c r="M147" s="57">
        <v>45479.554189999995</v>
      </c>
      <c r="N147" s="57">
        <v>147965.57892</v>
      </c>
      <c r="O147" s="57">
        <v>89082.768609999985</v>
      </c>
      <c r="P147" s="57">
        <v>49608.652499999997</v>
      </c>
      <c r="Q147" s="57">
        <v>36525.997159999992</v>
      </c>
      <c r="R147" s="57">
        <v>61841.667610000004</v>
      </c>
      <c r="S147" s="57">
        <v>121668.51092</v>
      </c>
      <c r="T147" s="57">
        <v>41216.134549999995</v>
      </c>
      <c r="U147" s="57">
        <v>179260.54377000005</v>
      </c>
      <c r="V147" s="57">
        <v>135486.46437999999</v>
      </c>
      <c r="W147" s="57">
        <v>72231.232070000013</v>
      </c>
      <c r="X147" s="57">
        <v>218427.59684000001</v>
      </c>
      <c r="Y147" s="57">
        <v>71003.015110000008</v>
      </c>
      <c r="Z147" s="57">
        <v>198305.65998000005</v>
      </c>
      <c r="AA147" s="57">
        <v>72075.613759999978</v>
      </c>
      <c r="AB147" s="57">
        <v>200931.31086999999</v>
      </c>
      <c r="AC147" s="57">
        <v>171762.61223</v>
      </c>
      <c r="AD147" s="57">
        <v>47095.164909999992</v>
      </c>
      <c r="AE147" s="57">
        <v>160940.16558</v>
      </c>
      <c r="AF147" s="57">
        <v>13140.72813</v>
      </c>
      <c r="AG147" s="57">
        <v>35717.521050000003</v>
      </c>
      <c r="AH147" s="57">
        <v>37495.987509999992</v>
      </c>
      <c r="AI147" s="57">
        <v>11072.75309</v>
      </c>
      <c r="AJ147" s="57">
        <v>38251.796189999994</v>
      </c>
      <c r="AK147" s="57">
        <v>4467.6710600000006</v>
      </c>
      <c r="AL147" s="57">
        <v>94773.071149999989</v>
      </c>
      <c r="AM147" s="57">
        <v>20538.791460000004</v>
      </c>
      <c r="AN147" s="57">
        <v>87032.228910000005</v>
      </c>
      <c r="AO147" s="57">
        <v>42365.635030000005</v>
      </c>
      <c r="AP147" s="57">
        <v>12648.94872</v>
      </c>
      <c r="AQ147" s="57">
        <v>4947728.8889900008</v>
      </c>
      <c r="AR147" s="161">
        <v>1</v>
      </c>
    </row>
    <row r="148" spans="1:44">
      <c r="A148" s="54" t="s">
        <v>734</v>
      </c>
      <c r="B148" s="160">
        <v>0.14140823771223696</v>
      </c>
      <c r="C148" s="160">
        <v>0.11879783271431141</v>
      </c>
      <c r="D148" s="160">
        <v>5.6226384871057196E-2</v>
      </c>
      <c r="E148" s="160">
        <v>1.1048691053312576E-2</v>
      </c>
      <c r="F148" s="160">
        <v>3.2008244932823768E-2</v>
      </c>
      <c r="G148" s="160">
        <v>3.2373049927296393E-2</v>
      </c>
      <c r="H148" s="160">
        <v>2.6521546952987304E-2</v>
      </c>
      <c r="I148" s="160">
        <v>2.4731556408091479E-2</v>
      </c>
      <c r="J148" s="160">
        <v>2.3515750175582252E-2</v>
      </c>
      <c r="K148" s="160">
        <v>1.5099173272456761E-2</v>
      </c>
      <c r="L148" s="160">
        <v>9.2656166957762048E-3</v>
      </c>
      <c r="M148" s="160">
        <v>9.1920061123809699E-3</v>
      </c>
      <c r="N148" s="160">
        <v>2.9905757215045143E-2</v>
      </c>
      <c r="O148" s="160">
        <v>1.8004779689572845E-2</v>
      </c>
      <c r="P148" s="160">
        <v>1.0026550284594676E-2</v>
      </c>
      <c r="Q148" s="160">
        <v>7.3823764356369549E-3</v>
      </c>
      <c r="R148" s="160">
        <v>1.2499000854233141E-2</v>
      </c>
      <c r="S148" s="160">
        <v>2.4590779658672176E-2</v>
      </c>
      <c r="T148" s="160">
        <v>8.3303138621270752E-3</v>
      </c>
      <c r="U148" s="160">
        <v>3.6230874365186405E-2</v>
      </c>
      <c r="V148" s="160">
        <v>2.7383566767672545E-2</v>
      </c>
      <c r="W148" s="160">
        <v>1.4598866205206498E-2</v>
      </c>
      <c r="X148" s="160">
        <v>4.4147042358375563E-2</v>
      </c>
      <c r="Y148" s="160">
        <v>1.4350627672425708E-2</v>
      </c>
      <c r="Z148" s="160">
        <v>4.0080138671559462E-2</v>
      </c>
      <c r="AA148" s="160">
        <v>1.4567413732063451E-2</v>
      </c>
      <c r="AB148" s="160">
        <v>4.0610816675328565E-2</v>
      </c>
      <c r="AC148" s="160">
        <v>3.4715445426328234E-2</v>
      </c>
      <c r="AD148" s="160">
        <v>9.5185419344214935E-3</v>
      </c>
      <c r="AE148" s="160">
        <v>3.2528088986066767E-2</v>
      </c>
      <c r="AF148" s="160">
        <v>2.6559111109021312E-3</v>
      </c>
      <c r="AG148" s="160">
        <v>7.2189729573665382E-3</v>
      </c>
      <c r="AH148" s="160">
        <v>7.5784240307585236E-3</v>
      </c>
      <c r="AI148" s="160">
        <v>2.2379466091280364E-3</v>
      </c>
      <c r="AJ148" s="160">
        <v>7.7311827402508472E-3</v>
      </c>
      <c r="AK148" s="160">
        <v>9.0297410392508465E-4</v>
      </c>
      <c r="AL148" s="160">
        <v>1.915486342853082E-2</v>
      </c>
      <c r="AM148" s="160">
        <v>4.151155392872116E-3</v>
      </c>
      <c r="AN148" s="160">
        <v>1.7590339095513018E-2</v>
      </c>
      <c r="AO148" s="160">
        <v>8.5626427762189421E-3</v>
      </c>
      <c r="AP148" s="160">
        <v>2.5565161317038288E-3</v>
      </c>
      <c r="AQ148" s="160">
        <v>1</v>
      </c>
      <c r="AR148" s="160"/>
    </row>
    <row r="149" spans="1:44" ht="30" customHeight="1">
      <c r="A149" s="432" t="s">
        <v>1001</v>
      </c>
      <c r="B149" s="73" t="s">
        <v>65</v>
      </c>
      <c r="C149" s="73" t="s">
        <v>66</v>
      </c>
      <c r="D149" s="73" t="s">
        <v>67</v>
      </c>
      <c r="E149" s="73" t="s">
        <v>68</v>
      </c>
      <c r="F149" s="73" t="s">
        <v>69</v>
      </c>
      <c r="G149" s="73" t="s">
        <v>70</v>
      </c>
      <c r="H149" s="73" t="s">
        <v>71</v>
      </c>
      <c r="I149" s="73" t="s">
        <v>72</v>
      </c>
      <c r="J149" s="73" t="s">
        <v>73</v>
      </c>
      <c r="K149" s="73" t="s">
        <v>74</v>
      </c>
      <c r="L149" s="73" t="s">
        <v>75</v>
      </c>
      <c r="M149" s="73" t="s">
        <v>76</v>
      </c>
      <c r="N149" s="73" t="s">
        <v>77</v>
      </c>
      <c r="O149" s="73" t="s">
        <v>78</v>
      </c>
      <c r="P149" s="73" t="s">
        <v>79</v>
      </c>
      <c r="Q149" s="73" t="s">
        <v>80</v>
      </c>
      <c r="R149" s="73" t="s">
        <v>81</v>
      </c>
      <c r="S149" s="73" t="s">
        <v>82</v>
      </c>
      <c r="T149" s="73" t="s">
        <v>83</v>
      </c>
      <c r="U149" s="73" t="s">
        <v>84</v>
      </c>
      <c r="V149" s="73" t="s">
        <v>85</v>
      </c>
      <c r="W149" s="73" t="s">
        <v>86</v>
      </c>
      <c r="X149" s="73" t="s">
        <v>87</v>
      </c>
      <c r="Y149" s="73" t="s">
        <v>88</v>
      </c>
      <c r="Z149" s="73" t="s">
        <v>89</v>
      </c>
      <c r="AA149" s="73" t="s">
        <v>90</v>
      </c>
      <c r="AB149" s="73" t="s">
        <v>91</v>
      </c>
      <c r="AC149" s="73" t="s">
        <v>92</v>
      </c>
      <c r="AD149" s="73" t="s">
        <v>93</v>
      </c>
      <c r="AE149" s="73" t="s">
        <v>94</v>
      </c>
      <c r="AF149" s="73" t="s">
        <v>514</v>
      </c>
      <c r="AG149" s="73" t="s">
        <v>1266</v>
      </c>
      <c r="AH149" s="73" t="s">
        <v>1275</v>
      </c>
      <c r="AI149" s="73" t="s">
        <v>1276</v>
      </c>
      <c r="AJ149" s="73" t="s">
        <v>1286</v>
      </c>
      <c r="AK149" s="73" t="s">
        <v>1287</v>
      </c>
      <c r="AL149" s="73" t="s">
        <v>1376</v>
      </c>
      <c r="AM149" s="73" t="s">
        <v>1495</v>
      </c>
      <c r="AN149" s="73" t="s">
        <v>1408</v>
      </c>
      <c r="AO149" s="73" t="s">
        <v>1409</v>
      </c>
      <c r="AP149" s="73" t="s">
        <v>1410</v>
      </c>
      <c r="AQ149" s="176" t="s">
        <v>515</v>
      </c>
      <c r="AR149" s="309" t="s">
        <v>677</v>
      </c>
    </row>
    <row r="150" spans="1:44">
      <c r="A150" s="100" t="s">
        <v>720</v>
      </c>
      <c r="B150" s="95">
        <v>0</v>
      </c>
      <c r="C150" s="95">
        <v>0</v>
      </c>
      <c r="D150" s="95">
        <v>0</v>
      </c>
      <c r="E150" s="95">
        <v>0</v>
      </c>
      <c r="F150" s="95">
        <v>0</v>
      </c>
      <c r="G150" s="95">
        <v>0</v>
      </c>
      <c r="H150" s="95">
        <v>0</v>
      </c>
      <c r="I150" s="95">
        <v>0</v>
      </c>
      <c r="J150" s="95">
        <v>0</v>
      </c>
      <c r="K150" s="95">
        <v>0</v>
      </c>
      <c r="L150" s="95">
        <v>0</v>
      </c>
      <c r="M150" s="95">
        <v>0</v>
      </c>
      <c r="N150" s="95">
        <v>0</v>
      </c>
      <c r="O150" s="95">
        <v>0</v>
      </c>
      <c r="P150" s="95">
        <v>0</v>
      </c>
      <c r="Q150" s="95">
        <v>0</v>
      </c>
      <c r="R150" s="95">
        <v>0</v>
      </c>
      <c r="S150" s="95">
        <v>0</v>
      </c>
      <c r="T150" s="95">
        <v>0</v>
      </c>
      <c r="U150" s="95">
        <v>0</v>
      </c>
      <c r="V150" s="95">
        <v>0</v>
      </c>
      <c r="W150" s="95">
        <v>0</v>
      </c>
      <c r="X150" s="95">
        <v>0</v>
      </c>
      <c r="Y150" s="95">
        <v>0</v>
      </c>
      <c r="Z150" s="95">
        <v>0</v>
      </c>
      <c r="AA150" s="95">
        <v>0</v>
      </c>
      <c r="AB150" s="95">
        <v>0</v>
      </c>
      <c r="AC150" s="95">
        <v>0</v>
      </c>
      <c r="AD150" s="95">
        <v>0</v>
      </c>
      <c r="AE150" s="95">
        <v>0</v>
      </c>
      <c r="AF150" s="95">
        <v>0</v>
      </c>
      <c r="AG150" s="95">
        <v>0</v>
      </c>
      <c r="AH150" s="95">
        <v>0</v>
      </c>
      <c r="AI150" s="95">
        <v>0</v>
      </c>
      <c r="AJ150" s="95">
        <v>0</v>
      </c>
      <c r="AK150" s="95">
        <v>0</v>
      </c>
      <c r="AL150" s="95">
        <v>0</v>
      </c>
      <c r="AM150" s="95">
        <v>0</v>
      </c>
      <c r="AN150" s="95">
        <v>0</v>
      </c>
      <c r="AO150" s="95">
        <v>0</v>
      </c>
      <c r="AP150" s="95">
        <v>0</v>
      </c>
      <c r="AQ150" s="95">
        <v>0</v>
      </c>
      <c r="AR150" s="160">
        <v>0</v>
      </c>
    </row>
    <row r="151" spans="1:44">
      <c r="A151" s="100" t="s">
        <v>721</v>
      </c>
      <c r="B151" s="95">
        <v>3</v>
      </c>
      <c r="C151" s="95">
        <v>1</v>
      </c>
      <c r="D151" s="95">
        <v>0</v>
      </c>
      <c r="E151" s="95">
        <v>0</v>
      </c>
      <c r="F151" s="95">
        <v>0</v>
      </c>
      <c r="G151" s="95">
        <v>0</v>
      </c>
      <c r="H151" s="95">
        <v>0</v>
      </c>
      <c r="I151" s="95">
        <v>0</v>
      </c>
      <c r="J151" s="95">
        <v>0</v>
      </c>
      <c r="K151" s="95">
        <v>0</v>
      </c>
      <c r="L151" s="95">
        <v>0</v>
      </c>
      <c r="M151" s="95">
        <v>0</v>
      </c>
      <c r="N151" s="95">
        <v>0</v>
      </c>
      <c r="O151" s="95">
        <v>0</v>
      </c>
      <c r="P151" s="95">
        <v>0</v>
      </c>
      <c r="Q151" s="95">
        <v>0</v>
      </c>
      <c r="R151" s="95">
        <v>0</v>
      </c>
      <c r="S151" s="95">
        <v>0</v>
      </c>
      <c r="T151" s="95">
        <v>0</v>
      </c>
      <c r="U151" s="95">
        <v>0</v>
      </c>
      <c r="V151" s="95">
        <v>0</v>
      </c>
      <c r="W151" s="95">
        <v>0</v>
      </c>
      <c r="X151" s="95">
        <v>0</v>
      </c>
      <c r="Y151" s="95">
        <v>0</v>
      </c>
      <c r="Z151" s="95">
        <v>1</v>
      </c>
      <c r="AA151" s="95">
        <v>0</v>
      </c>
      <c r="AB151" s="95">
        <v>0</v>
      </c>
      <c r="AC151" s="95">
        <v>0</v>
      </c>
      <c r="AD151" s="95">
        <v>0</v>
      </c>
      <c r="AE151" s="95">
        <v>0</v>
      </c>
      <c r="AF151" s="95">
        <v>0</v>
      </c>
      <c r="AG151" s="95">
        <v>0</v>
      </c>
      <c r="AH151" s="95">
        <v>0</v>
      </c>
      <c r="AI151" s="95">
        <v>0</v>
      </c>
      <c r="AJ151" s="95">
        <v>0</v>
      </c>
      <c r="AK151" s="95">
        <v>0</v>
      </c>
      <c r="AL151" s="95">
        <v>0</v>
      </c>
      <c r="AM151" s="95">
        <v>0</v>
      </c>
      <c r="AN151" s="95">
        <v>0</v>
      </c>
      <c r="AO151" s="95">
        <v>0</v>
      </c>
      <c r="AP151" s="95">
        <v>0</v>
      </c>
      <c r="AQ151" s="95">
        <v>5</v>
      </c>
      <c r="AR151" s="160">
        <v>9.4909077104134244E-5</v>
      </c>
    </row>
    <row r="152" spans="1:44">
      <c r="A152" s="100" t="s">
        <v>722</v>
      </c>
      <c r="B152" s="95">
        <v>15</v>
      </c>
      <c r="C152" s="95">
        <v>13</v>
      </c>
      <c r="D152" s="95">
        <v>1</v>
      </c>
      <c r="E152" s="95">
        <v>0</v>
      </c>
      <c r="F152" s="95">
        <v>0</v>
      </c>
      <c r="G152" s="95">
        <v>2</v>
      </c>
      <c r="H152" s="95">
        <v>1</v>
      </c>
      <c r="I152" s="95">
        <v>0</v>
      </c>
      <c r="J152" s="95">
        <v>0</v>
      </c>
      <c r="K152" s="95">
        <v>0</v>
      </c>
      <c r="L152" s="95">
        <v>0</v>
      </c>
      <c r="M152" s="95">
        <v>0</v>
      </c>
      <c r="N152" s="95">
        <v>0</v>
      </c>
      <c r="O152" s="95">
        <v>0</v>
      </c>
      <c r="P152" s="95">
        <v>0</v>
      </c>
      <c r="Q152" s="95">
        <v>0</v>
      </c>
      <c r="R152" s="95">
        <v>0</v>
      </c>
      <c r="S152" s="95">
        <v>0</v>
      </c>
      <c r="T152" s="95">
        <v>0</v>
      </c>
      <c r="U152" s="95">
        <v>0</v>
      </c>
      <c r="V152" s="95">
        <v>0</v>
      </c>
      <c r="W152" s="95">
        <v>0</v>
      </c>
      <c r="X152" s="95">
        <v>1</v>
      </c>
      <c r="Y152" s="95">
        <v>0</v>
      </c>
      <c r="Z152" s="95">
        <v>2</v>
      </c>
      <c r="AA152" s="95">
        <v>2</v>
      </c>
      <c r="AB152" s="95">
        <v>0</v>
      </c>
      <c r="AC152" s="95">
        <v>0</v>
      </c>
      <c r="AD152" s="95">
        <v>0</v>
      </c>
      <c r="AE152" s="95">
        <v>0</v>
      </c>
      <c r="AF152" s="95">
        <v>0</v>
      </c>
      <c r="AG152" s="95">
        <v>0</v>
      </c>
      <c r="AH152" s="95">
        <v>0</v>
      </c>
      <c r="AI152" s="95">
        <v>0</v>
      </c>
      <c r="AJ152" s="95">
        <v>1</v>
      </c>
      <c r="AK152" s="95">
        <v>0</v>
      </c>
      <c r="AL152" s="95">
        <v>0</v>
      </c>
      <c r="AM152" s="95">
        <v>0</v>
      </c>
      <c r="AN152" s="95">
        <v>2</v>
      </c>
      <c r="AO152" s="95">
        <v>1</v>
      </c>
      <c r="AP152" s="95">
        <v>0</v>
      </c>
      <c r="AQ152" s="95">
        <v>41</v>
      </c>
      <c r="AR152" s="160">
        <v>7.7825443225390078E-4</v>
      </c>
    </row>
    <row r="153" spans="1:44">
      <c r="A153" s="100" t="s">
        <v>723</v>
      </c>
      <c r="B153" s="95">
        <v>51</v>
      </c>
      <c r="C153" s="95">
        <v>42</v>
      </c>
      <c r="D153" s="95">
        <v>23</v>
      </c>
      <c r="E153" s="95">
        <v>4</v>
      </c>
      <c r="F153" s="95">
        <v>20</v>
      </c>
      <c r="G153" s="95">
        <v>5</v>
      </c>
      <c r="H153" s="95">
        <v>9</v>
      </c>
      <c r="I153" s="95">
        <v>4</v>
      </c>
      <c r="J153" s="95">
        <v>8</v>
      </c>
      <c r="K153" s="95">
        <v>1</v>
      </c>
      <c r="L153" s="95">
        <v>1</v>
      </c>
      <c r="M153" s="95">
        <v>0</v>
      </c>
      <c r="N153" s="95">
        <v>2</v>
      </c>
      <c r="O153" s="95">
        <v>3</v>
      </c>
      <c r="P153" s="95">
        <v>1</v>
      </c>
      <c r="Q153" s="95">
        <v>2</v>
      </c>
      <c r="R153" s="95">
        <v>0</v>
      </c>
      <c r="S153" s="95">
        <v>2</v>
      </c>
      <c r="T153" s="95">
        <v>0</v>
      </c>
      <c r="U153" s="95">
        <v>2</v>
      </c>
      <c r="V153" s="95">
        <v>0</v>
      </c>
      <c r="W153" s="95">
        <v>4</v>
      </c>
      <c r="X153" s="95">
        <v>10</v>
      </c>
      <c r="Y153" s="95">
        <v>0</v>
      </c>
      <c r="Z153" s="95">
        <v>22</v>
      </c>
      <c r="AA153" s="95">
        <v>5</v>
      </c>
      <c r="AB153" s="95">
        <v>5</v>
      </c>
      <c r="AC153" s="95">
        <v>6</v>
      </c>
      <c r="AD153" s="95">
        <v>0</v>
      </c>
      <c r="AE153" s="95">
        <v>3</v>
      </c>
      <c r="AF153" s="95">
        <v>0</v>
      </c>
      <c r="AG153" s="95">
        <v>0</v>
      </c>
      <c r="AH153" s="95">
        <v>0</v>
      </c>
      <c r="AI153" s="95">
        <v>0</v>
      </c>
      <c r="AJ153" s="95">
        <v>4</v>
      </c>
      <c r="AK153" s="95">
        <v>0</v>
      </c>
      <c r="AL153" s="95">
        <v>0</v>
      </c>
      <c r="AM153" s="95">
        <v>0</v>
      </c>
      <c r="AN153" s="95">
        <v>2</v>
      </c>
      <c r="AO153" s="95">
        <v>0</v>
      </c>
      <c r="AP153" s="95">
        <v>0</v>
      </c>
      <c r="AQ153" s="95">
        <v>241</v>
      </c>
      <c r="AR153" s="160">
        <v>4.5746175164192706E-3</v>
      </c>
    </row>
    <row r="154" spans="1:44">
      <c r="A154" s="100" t="s">
        <v>724</v>
      </c>
      <c r="B154" s="95">
        <v>100</v>
      </c>
      <c r="C154" s="95">
        <v>99</v>
      </c>
      <c r="D154" s="95">
        <v>47</v>
      </c>
      <c r="E154" s="95">
        <v>10</v>
      </c>
      <c r="F154" s="95">
        <v>28</v>
      </c>
      <c r="G154" s="95">
        <v>14</v>
      </c>
      <c r="H154" s="95">
        <v>23</v>
      </c>
      <c r="I154" s="95">
        <v>9</v>
      </c>
      <c r="J154" s="95">
        <v>20</v>
      </c>
      <c r="K154" s="95">
        <v>3</v>
      </c>
      <c r="L154" s="95">
        <v>0</v>
      </c>
      <c r="M154" s="95">
        <v>8</v>
      </c>
      <c r="N154" s="95">
        <v>12</v>
      </c>
      <c r="O154" s="95">
        <v>13</v>
      </c>
      <c r="P154" s="95">
        <v>1</v>
      </c>
      <c r="Q154" s="95">
        <v>9</v>
      </c>
      <c r="R154" s="95">
        <v>6</v>
      </c>
      <c r="S154" s="95">
        <v>4</v>
      </c>
      <c r="T154" s="95">
        <v>1</v>
      </c>
      <c r="U154" s="95">
        <v>9</v>
      </c>
      <c r="V154" s="95">
        <v>5</v>
      </c>
      <c r="W154" s="95">
        <v>13</v>
      </c>
      <c r="X154" s="95">
        <v>31</v>
      </c>
      <c r="Y154" s="95">
        <v>3</v>
      </c>
      <c r="Z154" s="95">
        <v>30</v>
      </c>
      <c r="AA154" s="95">
        <v>13</v>
      </c>
      <c r="AB154" s="95">
        <v>15</v>
      </c>
      <c r="AC154" s="95">
        <v>15</v>
      </c>
      <c r="AD154" s="95">
        <v>9</v>
      </c>
      <c r="AE154" s="95">
        <v>2</v>
      </c>
      <c r="AF154" s="95">
        <v>0</v>
      </c>
      <c r="AG154" s="95">
        <v>2</v>
      </c>
      <c r="AH154" s="95">
        <v>4</v>
      </c>
      <c r="AI154" s="95">
        <v>1</v>
      </c>
      <c r="AJ154" s="95">
        <v>7</v>
      </c>
      <c r="AK154" s="95">
        <v>1</v>
      </c>
      <c r="AL154" s="95">
        <v>8</v>
      </c>
      <c r="AM154" s="95">
        <v>0</v>
      </c>
      <c r="AN154" s="95">
        <v>4</v>
      </c>
      <c r="AO154" s="95">
        <v>7</v>
      </c>
      <c r="AP154" s="95">
        <v>0</v>
      </c>
      <c r="AQ154" s="95">
        <v>586</v>
      </c>
      <c r="AR154" s="160">
        <v>1.1123343836604533E-2</v>
      </c>
    </row>
    <row r="155" spans="1:44">
      <c r="A155" s="100" t="s">
        <v>725</v>
      </c>
      <c r="B155" s="95">
        <v>217</v>
      </c>
      <c r="C155" s="95">
        <v>230</v>
      </c>
      <c r="D155" s="95">
        <v>103</v>
      </c>
      <c r="E155" s="95">
        <v>33</v>
      </c>
      <c r="F155" s="95">
        <v>62</v>
      </c>
      <c r="G155" s="95">
        <v>34</v>
      </c>
      <c r="H155" s="95">
        <v>39</v>
      </c>
      <c r="I155" s="95">
        <v>37</v>
      </c>
      <c r="J155" s="95">
        <v>34</v>
      </c>
      <c r="K155" s="95">
        <v>6</v>
      </c>
      <c r="L155" s="95">
        <v>9</v>
      </c>
      <c r="M155" s="95">
        <v>13</v>
      </c>
      <c r="N155" s="95">
        <v>38</v>
      </c>
      <c r="O155" s="95">
        <v>28</v>
      </c>
      <c r="P155" s="95">
        <v>5</v>
      </c>
      <c r="Q155" s="95">
        <v>24</v>
      </c>
      <c r="R155" s="95">
        <v>15</v>
      </c>
      <c r="S155" s="95">
        <v>29</v>
      </c>
      <c r="T155" s="95">
        <v>10</v>
      </c>
      <c r="U155" s="95">
        <v>60</v>
      </c>
      <c r="V155" s="95">
        <v>20</v>
      </c>
      <c r="W155" s="95">
        <v>13</v>
      </c>
      <c r="X155" s="95">
        <v>84</v>
      </c>
      <c r="Y155" s="95">
        <v>14</v>
      </c>
      <c r="Z155" s="95">
        <v>60</v>
      </c>
      <c r="AA155" s="95">
        <v>16</v>
      </c>
      <c r="AB155" s="95">
        <v>43</v>
      </c>
      <c r="AC155" s="95">
        <v>58</v>
      </c>
      <c r="AD155" s="95">
        <v>14</v>
      </c>
      <c r="AE155" s="95">
        <v>19</v>
      </c>
      <c r="AF155" s="95">
        <v>3</v>
      </c>
      <c r="AG155" s="95">
        <v>14</v>
      </c>
      <c r="AH155" s="95">
        <v>14</v>
      </c>
      <c r="AI155" s="95">
        <v>1</v>
      </c>
      <c r="AJ155" s="95">
        <v>7</v>
      </c>
      <c r="AK155" s="95">
        <v>2</v>
      </c>
      <c r="AL155" s="95">
        <v>26</v>
      </c>
      <c r="AM155" s="95">
        <v>8</v>
      </c>
      <c r="AN155" s="95">
        <v>18</v>
      </c>
      <c r="AO155" s="95">
        <v>19</v>
      </c>
      <c r="AP155" s="95">
        <v>3</v>
      </c>
      <c r="AQ155" s="95">
        <v>1482</v>
      </c>
      <c r="AR155" s="160">
        <v>2.8131050453665388E-2</v>
      </c>
    </row>
    <row r="156" spans="1:44">
      <c r="A156" s="100" t="s">
        <v>726</v>
      </c>
      <c r="B156" s="95">
        <v>343</v>
      </c>
      <c r="C156" s="95">
        <v>263</v>
      </c>
      <c r="D156" s="95">
        <v>159</v>
      </c>
      <c r="E156" s="95">
        <v>23</v>
      </c>
      <c r="F156" s="95">
        <v>65</v>
      </c>
      <c r="G156" s="95">
        <v>70</v>
      </c>
      <c r="H156" s="95">
        <v>35</v>
      </c>
      <c r="I156" s="95">
        <v>47</v>
      </c>
      <c r="J156" s="95">
        <v>42</v>
      </c>
      <c r="K156" s="95">
        <v>36</v>
      </c>
      <c r="L156" s="95">
        <v>10</v>
      </c>
      <c r="M156" s="95">
        <v>18</v>
      </c>
      <c r="N156" s="95">
        <v>77</v>
      </c>
      <c r="O156" s="95">
        <v>38</v>
      </c>
      <c r="P156" s="95">
        <v>16</v>
      </c>
      <c r="Q156" s="95">
        <v>21</v>
      </c>
      <c r="R156" s="95">
        <v>29</v>
      </c>
      <c r="S156" s="95">
        <v>78</v>
      </c>
      <c r="T156" s="95">
        <v>20</v>
      </c>
      <c r="U156" s="95">
        <v>93</v>
      </c>
      <c r="V156" s="95">
        <v>46</v>
      </c>
      <c r="W156" s="95">
        <v>44</v>
      </c>
      <c r="X156" s="95">
        <v>107</v>
      </c>
      <c r="Y156" s="95">
        <v>32</v>
      </c>
      <c r="Z156" s="95">
        <v>90</v>
      </c>
      <c r="AA156" s="95">
        <v>24</v>
      </c>
      <c r="AB156" s="95">
        <v>79</v>
      </c>
      <c r="AC156" s="95">
        <v>91</v>
      </c>
      <c r="AD156" s="95">
        <v>24</v>
      </c>
      <c r="AE156" s="95">
        <v>32</v>
      </c>
      <c r="AF156" s="95">
        <v>9</v>
      </c>
      <c r="AG156" s="95">
        <v>19</v>
      </c>
      <c r="AH156" s="95">
        <v>23</v>
      </c>
      <c r="AI156" s="95">
        <v>7</v>
      </c>
      <c r="AJ156" s="95">
        <v>15</v>
      </c>
      <c r="AK156" s="95">
        <v>5</v>
      </c>
      <c r="AL156" s="95">
        <v>59</v>
      </c>
      <c r="AM156" s="95">
        <v>6</v>
      </c>
      <c r="AN156" s="95">
        <v>42</v>
      </c>
      <c r="AO156" s="95">
        <v>13</v>
      </c>
      <c r="AP156" s="95">
        <v>8</v>
      </c>
      <c r="AQ156" s="95">
        <v>2258</v>
      </c>
      <c r="AR156" s="160">
        <v>4.2860939220227025E-2</v>
      </c>
    </row>
    <row r="157" spans="1:44">
      <c r="A157" s="100" t="s">
        <v>727</v>
      </c>
      <c r="B157" s="95">
        <v>313</v>
      </c>
      <c r="C157" s="95">
        <v>309</v>
      </c>
      <c r="D157" s="95">
        <v>191</v>
      </c>
      <c r="E157" s="95">
        <v>29</v>
      </c>
      <c r="F157" s="95">
        <v>59</v>
      </c>
      <c r="G157" s="95">
        <v>117</v>
      </c>
      <c r="H157" s="95">
        <v>76</v>
      </c>
      <c r="I157" s="95">
        <v>96</v>
      </c>
      <c r="J157" s="95">
        <v>73</v>
      </c>
      <c r="K157" s="95">
        <v>63</v>
      </c>
      <c r="L157" s="95">
        <v>38</v>
      </c>
      <c r="M157" s="95">
        <v>45</v>
      </c>
      <c r="N157" s="95">
        <v>131</v>
      </c>
      <c r="O157" s="95">
        <v>63</v>
      </c>
      <c r="P157" s="95">
        <v>59</v>
      </c>
      <c r="Q157" s="95">
        <v>22</v>
      </c>
      <c r="R157" s="95">
        <v>60</v>
      </c>
      <c r="S157" s="95">
        <v>120</v>
      </c>
      <c r="T157" s="95">
        <v>37</v>
      </c>
      <c r="U157" s="95">
        <v>156</v>
      </c>
      <c r="V157" s="95">
        <v>103</v>
      </c>
      <c r="W157" s="95">
        <v>50</v>
      </c>
      <c r="X157" s="95">
        <v>148</v>
      </c>
      <c r="Y157" s="95">
        <v>62</v>
      </c>
      <c r="Z157" s="95">
        <v>105</v>
      </c>
      <c r="AA157" s="95">
        <v>30</v>
      </c>
      <c r="AB157" s="95">
        <v>179</v>
      </c>
      <c r="AC157" s="95">
        <v>168</v>
      </c>
      <c r="AD157" s="95">
        <v>36</v>
      </c>
      <c r="AE157" s="95">
        <v>112</v>
      </c>
      <c r="AF157" s="95">
        <v>8</v>
      </c>
      <c r="AG157" s="95">
        <v>21</v>
      </c>
      <c r="AH157" s="95">
        <v>34</v>
      </c>
      <c r="AI157" s="95">
        <v>19</v>
      </c>
      <c r="AJ157" s="95">
        <v>22</v>
      </c>
      <c r="AK157" s="95">
        <v>5</v>
      </c>
      <c r="AL157" s="95">
        <v>77</v>
      </c>
      <c r="AM157" s="95">
        <v>19</v>
      </c>
      <c r="AN157" s="95">
        <v>65</v>
      </c>
      <c r="AO157" s="95">
        <v>39</v>
      </c>
      <c r="AP157" s="95">
        <v>14</v>
      </c>
      <c r="AQ157" s="95">
        <v>3373</v>
      </c>
      <c r="AR157" s="160">
        <v>6.4025663414448958E-2</v>
      </c>
    </row>
    <row r="158" spans="1:44">
      <c r="A158" s="100" t="s">
        <v>728</v>
      </c>
      <c r="B158" s="95">
        <v>209</v>
      </c>
      <c r="C158" s="95">
        <v>212</v>
      </c>
      <c r="D158" s="95">
        <v>131</v>
      </c>
      <c r="E158" s="95">
        <v>18</v>
      </c>
      <c r="F158" s="95">
        <v>53</v>
      </c>
      <c r="G158" s="95">
        <v>98</v>
      </c>
      <c r="H158" s="95">
        <v>61</v>
      </c>
      <c r="I158" s="95">
        <v>66</v>
      </c>
      <c r="J158" s="95">
        <v>45</v>
      </c>
      <c r="K158" s="95">
        <v>66</v>
      </c>
      <c r="L158" s="95">
        <v>19</v>
      </c>
      <c r="M158" s="95">
        <v>27</v>
      </c>
      <c r="N158" s="95">
        <v>96</v>
      </c>
      <c r="O158" s="95">
        <v>39</v>
      </c>
      <c r="P158" s="95">
        <v>21</v>
      </c>
      <c r="Q158" s="95">
        <v>5</v>
      </c>
      <c r="R158" s="95">
        <v>40</v>
      </c>
      <c r="S158" s="95">
        <v>94</v>
      </c>
      <c r="T158" s="95">
        <v>27</v>
      </c>
      <c r="U158" s="95">
        <v>117</v>
      </c>
      <c r="V158" s="95">
        <v>61</v>
      </c>
      <c r="W158" s="95">
        <v>34</v>
      </c>
      <c r="X158" s="95">
        <v>108</v>
      </c>
      <c r="Y158" s="95">
        <v>51</v>
      </c>
      <c r="Z158" s="95">
        <v>81</v>
      </c>
      <c r="AA158" s="95">
        <v>21</v>
      </c>
      <c r="AB158" s="95">
        <v>107</v>
      </c>
      <c r="AC158" s="95">
        <v>96</v>
      </c>
      <c r="AD158" s="95">
        <v>15</v>
      </c>
      <c r="AE158" s="95">
        <v>155</v>
      </c>
      <c r="AF158" s="95">
        <v>9</v>
      </c>
      <c r="AG158" s="95">
        <v>17</v>
      </c>
      <c r="AH158" s="95">
        <v>19</v>
      </c>
      <c r="AI158" s="95">
        <v>2</v>
      </c>
      <c r="AJ158" s="95">
        <v>16</v>
      </c>
      <c r="AK158" s="95">
        <v>0</v>
      </c>
      <c r="AL158" s="95">
        <v>60</v>
      </c>
      <c r="AM158" s="95">
        <v>8</v>
      </c>
      <c r="AN158" s="95">
        <v>62</v>
      </c>
      <c r="AO158" s="95">
        <v>20</v>
      </c>
      <c r="AP158" s="95">
        <v>7</v>
      </c>
      <c r="AQ158" s="95">
        <v>2393</v>
      </c>
      <c r="AR158" s="160">
        <v>4.5423484302038644E-2</v>
      </c>
    </row>
    <row r="159" spans="1:44">
      <c r="A159" s="100" t="s">
        <v>729</v>
      </c>
      <c r="B159" s="95">
        <v>426</v>
      </c>
      <c r="C159" s="95">
        <v>414</v>
      </c>
      <c r="D159" s="95">
        <v>201</v>
      </c>
      <c r="E159" s="95">
        <v>33</v>
      </c>
      <c r="F159" s="95">
        <v>126</v>
      </c>
      <c r="G159" s="95">
        <v>304</v>
      </c>
      <c r="H159" s="95">
        <v>177</v>
      </c>
      <c r="I159" s="95">
        <v>229</v>
      </c>
      <c r="J159" s="95">
        <v>182</v>
      </c>
      <c r="K159" s="95">
        <v>201</v>
      </c>
      <c r="L159" s="95">
        <v>91</v>
      </c>
      <c r="M159" s="95">
        <v>90</v>
      </c>
      <c r="N159" s="95">
        <v>262</v>
      </c>
      <c r="O159" s="95">
        <v>152</v>
      </c>
      <c r="P159" s="95">
        <v>132</v>
      </c>
      <c r="Q159" s="95">
        <v>11</v>
      </c>
      <c r="R159" s="95">
        <v>140</v>
      </c>
      <c r="S159" s="95">
        <v>250</v>
      </c>
      <c r="T159" s="95">
        <v>95</v>
      </c>
      <c r="U159" s="95">
        <v>321</v>
      </c>
      <c r="V159" s="95">
        <v>321</v>
      </c>
      <c r="W159" s="95">
        <v>95</v>
      </c>
      <c r="X159" s="95">
        <v>286</v>
      </c>
      <c r="Y159" s="95">
        <v>151</v>
      </c>
      <c r="Z159" s="95">
        <v>163</v>
      </c>
      <c r="AA159" s="95">
        <v>80</v>
      </c>
      <c r="AB159" s="95">
        <v>500</v>
      </c>
      <c r="AC159" s="95">
        <v>273</v>
      </c>
      <c r="AD159" s="95">
        <v>76</v>
      </c>
      <c r="AE159" s="95">
        <v>573</v>
      </c>
      <c r="AF159" s="95">
        <v>24</v>
      </c>
      <c r="AG159" s="95">
        <v>77</v>
      </c>
      <c r="AH159" s="95">
        <v>70</v>
      </c>
      <c r="AI159" s="95">
        <v>22</v>
      </c>
      <c r="AJ159" s="95">
        <v>55</v>
      </c>
      <c r="AK159" s="95">
        <v>3</v>
      </c>
      <c r="AL159" s="95">
        <v>186</v>
      </c>
      <c r="AM159" s="95">
        <v>43</v>
      </c>
      <c r="AN159" s="95">
        <v>172</v>
      </c>
      <c r="AO159" s="95">
        <v>45</v>
      </c>
      <c r="AP159" s="95">
        <v>28</v>
      </c>
      <c r="AQ159" s="95">
        <v>7080</v>
      </c>
      <c r="AR159" s="160">
        <v>0.13439125317945408</v>
      </c>
    </row>
    <row r="160" spans="1:44">
      <c r="A160" s="100" t="s">
        <v>730</v>
      </c>
      <c r="B160" s="95">
        <v>680</v>
      </c>
      <c r="C160" s="95">
        <v>590</v>
      </c>
      <c r="D160" s="95">
        <v>295</v>
      </c>
      <c r="E160" s="95">
        <v>76</v>
      </c>
      <c r="F160" s="95">
        <v>198</v>
      </c>
      <c r="G160" s="95">
        <v>454</v>
      </c>
      <c r="H160" s="95">
        <v>309</v>
      </c>
      <c r="I160" s="95">
        <v>402</v>
      </c>
      <c r="J160" s="95">
        <v>289</v>
      </c>
      <c r="K160" s="95">
        <v>280</v>
      </c>
      <c r="L160" s="95">
        <v>185</v>
      </c>
      <c r="M160" s="95">
        <v>105</v>
      </c>
      <c r="N160" s="95">
        <v>431</v>
      </c>
      <c r="O160" s="95">
        <v>233</v>
      </c>
      <c r="P160" s="95">
        <v>188</v>
      </c>
      <c r="Q160" s="95">
        <v>12</v>
      </c>
      <c r="R160" s="95">
        <v>216</v>
      </c>
      <c r="S160" s="95">
        <v>324</v>
      </c>
      <c r="T160" s="95">
        <v>128</v>
      </c>
      <c r="U160" s="95">
        <v>522</v>
      </c>
      <c r="V160" s="95">
        <v>611</v>
      </c>
      <c r="W160" s="95">
        <v>170</v>
      </c>
      <c r="X160" s="95">
        <v>402</v>
      </c>
      <c r="Y160" s="95">
        <v>322</v>
      </c>
      <c r="Z160" s="95">
        <v>269</v>
      </c>
      <c r="AA160" s="95">
        <v>137</v>
      </c>
      <c r="AB160" s="95">
        <v>478</v>
      </c>
      <c r="AC160" s="95">
        <v>378</v>
      </c>
      <c r="AD160" s="95">
        <v>116</v>
      </c>
      <c r="AE160" s="95">
        <v>609</v>
      </c>
      <c r="AF160" s="95">
        <v>52</v>
      </c>
      <c r="AG160" s="95">
        <v>119</v>
      </c>
      <c r="AH160" s="95">
        <v>87</v>
      </c>
      <c r="AI160" s="95">
        <v>24</v>
      </c>
      <c r="AJ160" s="95">
        <v>65</v>
      </c>
      <c r="AK160" s="95">
        <v>4</v>
      </c>
      <c r="AL160" s="95">
        <v>329</v>
      </c>
      <c r="AM160" s="95">
        <v>80</v>
      </c>
      <c r="AN160" s="95">
        <v>222</v>
      </c>
      <c r="AO160" s="95">
        <v>95</v>
      </c>
      <c r="AP160" s="95">
        <v>31</v>
      </c>
      <c r="AQ160" s="95">
        <v>10517</v>
      </c>
      <c r="AR160" s="160">
        <v>0.19963175278083595</v>
      </c>
    </row>
    <row r="161" spans="1:44">
      <c r="A161" s="100" t="s">
        <v>731</v>
      </c>
      <c r="B161" s="95">
        <v>1046</v>
      </c>
      <c r="C161" s="95">
        <v>811</v>
      </c>
      <c r="D161" s="95">
        <v>370</v>
      </c>
      <c r="E161" s="95">
        <v>108</v>
      </c>
      <c r="F161" s="95">
        <v>300</v>
      </c>
      <c r="G161" s="95">
        <v>713</v>
      </c>
      <c r="H161" s="95">
        <v>542</v>
      </c>
      <c r="I161" s="95">
        <v>651</v>
      </c>
      <c r="J161" s="95">
        <v>513</v>
      </c>
      <c r="K161" s="95">
        <v>487</v>
      </c>
      <c r="L161" s="95">
        <v>577</v>
      </c>
      <c r="M161" s="95">
        <v>170</v>
      </c>
      <c r="N161" s="95">
        <v>903</v>
      </c>
      <c r="O161" s="95">
        <v>507</v>
      </c>
      <c r="P161" s="95">
        <v>373</v>
      </c>
      <c r="Q161" s="95">
        <v>40</v>
      </c>
      <c r="R161" s="95">
        <v>277</v>
      </c>
      <c r="S161" s="95">
        <v>592</v>
      </c>
      <c r="T161" s="95">
        <v>352</v>
      </c>
      <c r="U161" s="95">
        <v>1207</v>
      </c>
      <c r="V161" s="95">
        <v>1561</v>
      </c>
      <c r="W161" s="95">
        <v>247</v>
      </c>
      <c r="X161" s="95">
        <v>822</v>
      </c>
      <c r="Y161" s="95">
        <v>496</v>
      </c>
      <c r="Z161" s="95">
        <v>275</v>
      </c>
      <c r="AA161" s="95">
        <v>268</v>
      </c>
      <c r="AB161" s="95">
        <v>1555</v>
      </c>
      <c r="AC161" s="95">
        <v>630</v>
      </c>
      <c r="AD161" s="95">
        <v>249</v>
      </c>
      <c r="AE161" s="95">
        <v>961</v>
      </c>
      <c r="AF161" s="95">
        <v>118</v>
      </c>
      <c r="AG161" s="95">
        <v>262</v>
      </c>
      <c r="AH161" s="95">
        <v>156</v>
      </c>
      <c r="AI161" s="95">
        <v>18</v>
      </c>
      <c r="AJ161" s="95">
        <v>73</v>
      </c>
      <c r="AK161" s="95">
        <v>3</v>
      </c>
      <c r="AL161" s="95">
        <v>443</v>
      </c>
      <c r="AM161" s="95">
        <v>165</v>
      </c>
      <c r="AN161" s="95">
        <v>373</v>
      </c>
      <c r="AO161" s="95">
        <v>138</v>
      </c>
      <c r="AP161" s="95">
        <v>74</v>
      </c>
      <c r="AQ161" s="95">
        <v>19426</v>
      </c>
      <c r="AR161" s="160">
        <v>0.36874074636498233</v>
      </c>
    </row>
    <row r="162" spans="1:44">
      <c r="A162" s="100" t="s">
        <v>732</v>
      </c>
      <c r="B162" s="95">
        <v>213</v>
      </c>
      <c r="C162" s="95">
        <v>122</v>
      </c>
      <c r="D162" s="95">
        <v>62</v>
      </c>
      <c r="E162" s="95">
        <v>15</v>
      </c>
      <c r="F162" s="95">
        <v>41</v>
      </c>
      <c r="G162" s="95">
        <v>119</v>
      </c>
      <c r="H162" s="95">
        <v>72</v>
      </c>
      <c r="I162" s="95">
        <v>93</v>
      </c>
      <c r="J162" s="95">
        <v>100</v>
      </c>
      <c r="K162" s="95">
        <v>38</v>
      </c>
      <c r="L162" s="95">
        <v>176</v>
      </c>
      <c r="M162" s="95">
        <v>12</v>
      </c>
      <c r="N162" s="95">
        <v>150</v>
      </c>
      <c r="O162" s="95">
        <v>66</v>
      </c>
      <c r="P162" s="95">
        <v>88</v>
      </c>
      <c r="Q162" s="95">
        <v>6</v>
      </c>
      <c r="R162" s="95">
        <v>50</v>
      </c>
      <c r="S162" s="95">
        <v>91</v>
      </c>
      <c r="T162" s="95">
        <v>77</v>
      </c>
      <c r="U162" s="95">
        <v>88</v>
      </c>
      <c r="V162" s="95">
        <v>136</v>
      </c>
      <c r="W162" s="95">
        <v>48</v>
      </c>
      <c r="X162" s="95">
        <v>151</v>
      </c>
      <c r="Y162" s="95">
        <v>56</v>
      </c>
      <c r="Z162" s="95">
        <v>25</v>
      </c>
      <c r="AA162" s="95">
        <v>27</v>
      </c>
      <c r="AB162" s="95">
        <v>403</v>
      </c>
      <c r="AC162" s="95">
        <v>124</v>
      </c>
      <c r="AD162" s="95">
        <v>53</v>
      </c>
      <c r="AE162" s="95">
        <v>64</v>
      </c>
      <c r="AF162" s="95">
        <v>29</v>
      </c>
      <c r="AG162" s="95">
        <v>40</v>
      </c>
      <c r="AH162" s="95">
        <v>25</v>
      </c>
      <c r="AI162" s="95">
        <v>3</v>
      </c>
      <c r="AJ162" s="95">
        <v>7</v>
      </c>
      <c r="AK162" s="95">
        <v>0</v>
      </c>
      <c r="AL162" s="95">
        <v>77</v>
      </c>
      <c r="AM162" s="95">
        <v>38</v>
      </c>
      <c r="AN162" s="95">
        <v>71</v>
      </c>
      <c r="AO162" s="95">
        <v>26</v>
      </c>
      <c r="AP162" s="95">
        <v>14</v>
      </c>
      <c r="AQ162" s="95">
        <v>3096</v>
      </c>
      <c r="AR162" s="160">
        <v>5.8767700542879921E-2</v>
      </c>
    </row>
    <row r="163" spans="1:44">
      <c r="A163" s="100" t="s">
        <v>733</v>
      </c>
      <c r="B163" s="95">
        <v>91</v>
      </c>
      <c r="C163" s="95">
        <v>98</v>
      </c>
      <c r="D163" s="95">
        <v>16</v>
      </c>
      <c r="E163" s="95">
        <v>0</v>
      </c>
      <c r="F163" s="95">
        <v>39</v>
      </c>
      <c r="G163" s="95">
        <v>64</v>
      </c>
      <c r="H163" s="95">
        <v>40</v>
      </c>
      <c r="I163" s="95">
        <v>83</v>
      </c>
      <c r="J163" s="95">
        <v>96</v>
      </c>
      <c r="K163" s="95">
        <v>22</v>
      </c>
      <c r="L163" s="95">
        <v>299</v>
      </c>
      <c r="M163" s="95">
        <v>6</v>
      </c>
      <c r="N163" s="95">
        <v>101</v>
      </c>
      <c r="O163" s="95">
        <v>51</v>
      </c>
      <c r="P163" s="95">
        <v>211</v>
      </c>
      <c r="Q163" s="95">
        <v>3</v>
      </c>
      <c r="R163" s="95">
        <v>25</v>
      </c>
      <c r="S163" s="95">
        <v>49</v>
      </c>
      <c r="T163" s="95">
        <v>106</v>
      </c>
      <c r="U163" s="95">
        <v>101</v>
      </c>
      <c r="V163" s="95">
        <v>0</v>
      </c>
      <c r="W163" s="95">
        <v>1</v>
      </c>
      <c r="X163" s="95">
        <v>46</v>
      </c>
      <c r="Y163" s="95">
        <v>17</v>
      </c>
      <c r="Z163" s="95">
        <v>45</v>
      </c>
      <c r="AA163" s="95">
        <v>8</v>
      </c>
      <c r="AB163" s="95">
        <v>297</v>
      </c>
      <c r="AC163" s="95">
        <v>83</v>
      </c>
      <c r="AD163" s="95">
        <v>36</v>
      </c>
      <c r="AE163" s="95">
        <v>29</v>
      </c>
      <c r="AF163" s="95">
        <v>45</v>
      </c>
      <c r="AG163" s="95">
        <v>11</v>
      </c>
      <c r="AH163" s="95">
        <v>7</v>
      </c>
      <c r="AI163" s="95">
        <v>1</v>
      </c>
      <c r="AJ163" s="95">
        <v>4</v>
      </c>
      <c r="AK163" s="95">
        <v>0</v>
      </c>
      <c r="AL163" s="95">
        <v>29</v>
      </c>
      <c r="AM163" s="95">
        <v>21</v>
      </c>
      <c r="AN163" s="95">
        <v>1</v>
      </c>
      <c r="AO163" s="95">
        <v>0</v>
      </c>
      <c r="AP163" s="95">
        <v>2</v>
      </c>
      <c r="AQ163" s="95">
        <v>2184</v>
      </c>
      <c r="AR163" s="160">
        <v>4.1456284879085835E-2</v>
      </c>
    </row>
    <row r="164" spans="1:44">
      <c r="A164" s="72" t="s">
        <v>156</v>
      </c>
      <c r="B164" s="57">
        <v>3707</v>
      </c>
      <c r="C164" s="57">
        <v>3204</v>
      </c>
      <c r="D164" s="57">
        <v>1599</v>
      </c>
      <c r="E164" s="57">
        <v>349</v>
      </c>
      <c r="F164" s="57">
        <v>991</v>
      </c>
      <c r="G164" s="57">
        <v>1994</v>
      </c>
      <c r="H164" s="57">
        <v>1384</v>
      </c>
      <c r="I164" s="57">
        <v>1717</v>
      </c>
      <c r="J164" s="57">
        <v>1402</v>
      </c>
      <c r="K164" s="57">
        <v>1203</v>
      </c>
      <c r="L164" s="57">
        <v>1405</v>
      </c>
      <c r="M164" s="57">
        <v>494</v>
      </c>
      <c r="N164" s="57">
        <v>2203</v>
      </c>
      <c r="O164" s="57">
        <v>1193</v>
      </c>
      <c r="P164" s="57">
        <v>1095</v>
      </c>
      <c r="Q164" s="57">
        <v>155</v>
      </c>
      <c r="R164" s="57">
        <v>858</v>
      </c>
      <c r="S164" s="57">
        <v>1633</v>
      </c>
      <c r="T164" s="57">
        <v>853</v>
      </c>
      <c r="U164" s="57">
        <v>2676</v>
      </c>
      <c r="V164" s="57">
        <v>2864</v>
      </c>
      <c r="W164" s="57">
        <v>719</v>
      </c>
      <c r="X164" s="57">
        <v>2196</v>
      </c>
      <c r="Y164" s="57">
        <v>1204</v>
      </c>
      <c r="Z164" s="57">
        <v>1168</v>
      </c>
      <c r="AA164" s="57">
        <v>631</v>
      </c>
      <c r="AB164" s="57">
        <v>3661</v>
      </c>
      <c r="AC164" s="57">
        <v>1922</v>
      </c>
      <c r="AD164" s="57">
        <v>628</v>
      </c>
      <c r="AE164" s="57">
        <v>2559</v>
      </c>
      <c r="AF164" s="57">
        <v>297</v>
      </c>
      <c r="AG164" s="57">
        <v>582</v>
      </c>
      <c r="AH164" s="57">
        <v>439</v>
      </c>
      <c r="AI164" s="57">
        <v>98</v>
      </c>
      <c r="AJ164" s="57">
        <v>276</v>
      </c>
      <c r="AK164" s="57">
        <v>23</v>
      </c>
      <c r="AL164" s="57">
        <v>1294</v>
      </c>
      <c r="AM164" s="57">
        <v>388</v>
      </c>
      <c r="AN164" s="57">
        <v>1034</v>
      </c>
      <c r="AO164" s="57">
        <v>403</v>
      </c>
      <c r="AP164" s="57">
        <v>181</v>
      </c>
      <c r="AQ164" s="57">
        <v>52682</v>
      </c>
      <c r="AR164" s="161">
        <v>1</v>
      </c>
    </row>
    <row r="165" spans="1:44">
      <c r="A165" s="54" t="s">
        <v>734</v>
      </c>
      <c r="B165" s="160">
        <v>7.0365589765005121E-2</v>
      </c>
      <c r="C165" s="160">
        <v>6.0817736608329218E-2</v>
      </c>
      <c r="D165" s="160">
        <v>3.0351922857902131E-2</v>
      </c>
      <c r="E165" s="160">
        <v>6.6246535818685701E-3</v>
      </c>
      <c r="F165" s="160">
        <v>1.8810979082039405E-2</v>
      </c>
      <c r="G165" s="160">
        <v>3.7849739949128734E-2</v>
      </c>
      <c r="H165" s="160">
        <v>2.6270832542424356E-2</v>
      </c>
      <c r="I165" s="160">
        <v>3.2591777077559697E-2</v>
      </c>
      <c r="J165" s="160">
        <v>2.6612505219999239E-2</v>
      </c>
      <c r="K165" s="160">
        <v>2.2835123951254699E-2</v>
      </c>
      <c r="L165" s="160">
        <v>2.666945066626172E-2</v>
      </c>
      <c r="M165" s="160">
        <v>9.377016817888462E-3</v>
      </c>
      <c r="N165" s="160">
        <v>4.1816939372081544E-2</v>
      </c>
      <c r="O165" s="160">
        <v>2.264530579704643E-2</v>
      </c>
      <c r="P165" s="160">
        <v>2.0785087885805398E-2</v>
      </c>
      <c r="Q165" s="160">
        <v>2.9421813902281613E-3</v>
      </c>
      <c r="R165" s="160">
        <v>1.6286397631069434E-2</v>
      </c>
      <c r="S165" s="160">
        <v>3.0997304582210242E-2</v>
      </c>
      <c r="T165" s="160">
        <v>1.6191488553965301E-2</v>
      </c>
      <c r="U165" s="160">
        <v>5.0795338066132643E-2</v>
      </c>
      <c r="V165" s="160">
        <v>5.4363919365248092E-2</v>
      </c>
      <c r="W165" s="160">
        <v>1.3647925287574504E-2</v>
      </c>
      <c r="X165" s="160">
        <v>4.1684066664135759E-2</v>
      </c>
      <c r="Y165" s="160">
        <v>2.2854105766675525E-2</v>
      </c>
      <c r="Z165" s="160">
        <v>2.2170760411525759E-2</v>
      </c>
      <c r="AA165" s="160">
        <v>1.1977525530541742E-2</v>
      </c>
      <c r="AB165" s="160">
        <v>6.9492426255647097E-2</v>
      </c>
      <c r="AC165" s="160">
        <v>3.6483049238829203E-2</v>
      </c>
      <c r="AD165" s="160">
        <v>1.1920580084279261E-2</v>
      </c>
      <c r="AE165" s="160">
        <v>4.8574465661895903E-2</v>
      </c>
      <c r="AF165" s="160">
        <v>5.6375991799855734E-3</v>
      </c>
      <c r="AG165" s="160">
        <v>1.1047416574921226E-2</v>
      </c>
      <c r="AH165" s="160">
        <v>8.3330169697429859E-3</v>
      </c>
      <c r="AI165" s="160">
        <v>1.8602179112410311E-3</v>
      </c>
      <c r="AJ165" s="160">
        <v>5.2389810561482104E-3</v>
      </c>
      <c r="AK165" s="160">
        <v>4.3658175467901748E-4</v>
      </c>
      <c r="AL165" s="160">
        <v>2.4562469154549942E-2</v>
      </c>
      <c r="AM165" s="160">
        <v>7.3649443832808168E-3</v>
      </c>
      <c r="AN165" s="160">
        <v>1.9627197145134962E-2</v>
      </c>
      <c r="AO165" s="160">
        <v>7.6496716145932194E-3</v>
      </c>
      <c r="AP165" s="160">
        <v>3.4357085911696597E-3</v>
      </c>
      <c r="AQ165" s="160">
        <v>1</v>
      </c>
      <c r="AR165" s="160"/>
    </row>
    <row r="166" spans="1:44" ht="15.75" thickBot="1">
      <c r="A166" s="526"/>
      <c r="B166" s="527"/>
      <c r="C166" s="527"/>
      <c r="D166" s="527"/>
      <c r="E166" s="527"/>
      <c r="F166" s="527"/>
      <c r="G166" s="527"/>
      <c r="H166" s="528"/>
      <c r="I166" s="528"/>
      <c r="J166" s="528"/>
      <c r="K166" s="528"/>
      <c r="L166" s="528"/>
      <c r="M166" s="527"/>
      <c r="N166" s="527"/>
      <c r="O166" s="527"/>
      <c r="P166" s="527"/>
      <c r="Q166" s="527"/>
      <c r="R166" s="527"/>
      <c r="S166" s="527"/>
      <c r="T166" s="527"/>
      <c r="U166" s="527"/>
      <c r="V166" s="529"/>
      <c r="W166" s="529"/>
      <c r="X166" s="529"/>
      <c r="Y166" s="529"/>
      <c r="Z166" s="529"/>
      <c r="AA166" s="529"/>
      <c r="AB166" s="529"/>
      <c r="AC166" s="529"/>
      <c r="AD166" s="529"/>
      <c r="AE166" s="530"/>
      <c r="AF166" s="530"/>
      <c r="AG166" s="530"/>
      <c r="AH166" s="530"/>
      <c r="AI166" s="530"/>
      <c r="AJ166" s="530"/>
      <c r="AK166" s="530"/>
      <c r="AL166" s="530"/>
      <c r="AM166" s="530"/>
      <c r="AN166" s="530"/>
      <c r="AO166" s="530"/>
      <c r="AP166" s="530"/>
      <c r="AQ166" s="530"/>
      <c r="AR166" s="530"/>
    </row>
    <row r="167" spans="1:44" ht="15" customHeight="1">
      <c r="A167" s="765" t="s">
        <v>1367</v>
      </c>
      <c r="B167" s="765"/>
      <c r="C167" s="765"/>
      <c r="D167" s="765"/>
      <c r="E167" s="765"/>
      <c r="F167" s="765"/>
      <c r="G167" s="765"/>
      <c r="H167" s="765"/>
      <c r="I167" s="765"/>
      <c r="J167" s="765"/>
      <c r="K167" s="765"/>
      <c r="L167" s="765"/>
      <c r="M167" s="765"/>
      <c r="N167" s="765"/>
      <c r="O167" s="765"/>
      <c r="P167" s="765"/>
      <c r="Q167" s="765"/>
      <c r="R167" s="765"/>
      <c r="S167" s="765"/>
      <c r="T167" s="765"/>
      <c r="U167" s="765"/>
      <c r="V167" s="765"/>
      <c r="W167" s="765"/>
      <c r="X167" s="765"/>
      <c r="Y167" s="765"/>
      <c r="Z167" s="765"/>
      <c r="AA167" s="765"/>
      <c r="AB167" s="765"/>
      <c r="AC167" s="765"/>
      <c r="AD167" s="765"/>
      <c r="AE167" s="765"/>
      <c r="AF167" s="765"/>
      <c r="AG167" s="765"/>
      <c r="AH167" s="765"/>
      <c r="AI167" s="765"/>
      <c r="AJ167" s="765"/>
      <c r="AK167" s="765"/>
      <c r="AL167" s="765"/>
      <c r="AM167" s="765"/>
      <c r="AN167" s="765"/>
      <c r="AO167" s="765"/>
      <c r="AP167" s="765"/>
      <c r="AQ167" s="765"/>
      <c r="AR167" s="765"/>
    </row>
    <row r="168" spans="1:44">
      <c r="A168" s="209"/>
      <c r="B168" s="210"/>
      <c r="C168" s="210"/>
      <c r="D168" s="210"/>
      <c r="E168" s="210"/>
      <c r="F168" s="210"/>
      <c r="G168" s="210"/>
      <c r="H168" s="210"/>
      <c r="I168" s="210"/>
      <c r="J168" s="210"/>
      <c r="K168" s="210"/>
      <c r="L168" s="210"/>
      <c r="M168" s="210"/>
      <c r="N168" s="210"/>
      <c r="O168" s="210"/>
      <c r="P168" s="210"/>
      <c r="Q168" s="210"/>
      <c r="R168" s="210"/>
      <c r="S168" s="210"/>
      <c r="T168" s="210"/>
      <c r="U168" s="210"/>
      <c r="V168" s="11"/>
      <c r="W168" s="11"/>
      <c r="X168" s="11"/>
      <c r="Y168" s="11"/>
      <c r="Z168" s="11"/>
      <c r="AA168" s="11"/>
      <c r="AB168" s="11"/>
      <c r="AC168" s="11"/>
      <c r="AD168" s="11"/>
    </row>
    <row r="169" spans="1:44" ht="30" customHeight="1">
      <c r="A169" s="718" t="s">
        <v>956</v>
      </c>
      <c r="B169" s="718"/>
      <c r="C169" s="718"/>
      <c r="D169" s="718"/>
      <c r="E169" s="718"/>
      <c r="F169" s="718"/>
      <c r="G169" s="718"/>
      <c r="H169" s="718"/>
      <c r="I169" s="718"/>
      <c r="J169" s="718"/>
      <c r="K169" s="718"/>
      <c r="L169" s="718"/>
      <c r="M169" s="718"/>
      <c r="N169" s="718"/>
      <c r="O169" s="718"/>
      <c r="P169" s="718"/>
      <c r="Q169" s="718"/>
      <c r="R169" s="718"/>
      <c r="S169" s="718"/>
      <c r="T169" s="718"/>
      <c r="U169" s="718"/>
      <c r="V169" s="718"/>
      <c r="W169" s="718"/>
      <c r="X169" s="718"/>
      <c r="Y169" s="718"/>
      <c r="Z169" s="718"/>
      <c r="AA169" s="718"/>
      <c r="AB169" s="718"/>
      <c r="AC169" s="718"/>
      <c r="AD169" s="718"/>
      <c r="AE169" s="718"/>
      <c r="AF169" s="718"/>
      <c r="AG169" s="718"/>
      <c r="AH169" s="718"/>
      <c r="AI169" s="718"/>
      <c r="AJ169" s="718"/>
      <c r="AK169" s="718"/>
      <c r="AL169" s="718"/>
      <c r="AM169" s="718"/>
      <c r="AN169" s="718"/>
      <c r="AO169" s="718"/>
      <c r="AP169" s="718"/>
      <c r="AQ169" s="718"/>
      <c r="AR169" s="718"/>
    </row>
    <row r="170" spans="1:44" ht="18">
      <c r="A170" s="719" t="s">
        <v>739</v>
      </c>
      <c r="B170" s="719"/>
      <c r="C170" s="719"/>
      <c r="D170" s="719"/>
      <c r="E170" s="719"/>
      <c r="F170" s="719"/>
      <c r="G170" s="719"/>
      <c r="H170" s="719"/>
      <c r="I170" s="719"/>
      <c r="J170" s="719"/>
      <c r="K170" s="719"/>
      <c r="L170" s="719"/>
      <c r="M170" s="719"/>
      <c r="N170" s="719"/>
      <c r="O170" s="719"/>
      <c r="P170" s="719"/>
      <c r="Q170" s="719"/>
      <c r="R170" s="719"/>
      <c r="S170" s="719"/>
      <c r="T170" s="719"/>
      <c r="U170" s="719"/>
      <c r="V170" s="719"/>
      <c r="W170" s="719"/>
      <c r="X170" s="719"/>
      <c r="Y170" s="719"/>
      <c r="Z170" s="719"/>
      <c r="AA170" s="719"/>
      <c r="AB170" s="719"/>
      <c r="AC170" s="719"/>
      <c r="AD170" s="719"/>
      <c r="AE170" s="719"/>
      <c r="AF170" s="719"/>
      <c r="AG170" s="719"/>
      <c r="AH170" s="719"/>
      <c r="AI170" s="719"/>
      <c r="AJ170" s="719"/>
      <c r="AK170" s="719"/>
      <c r="AL170" s="719"/>
      <c r="AM170" s="719"/>
      <c r="AN170" s="719"/>
      <c r="AO170" s="719"/>
      <c r="AP170" s="719"/>
      <c r="AQ170" s="719"/>
      <c r="AR170" s="719"/>
    </row>
    <row r="171" spans="1:44" ht="18">
      <c r="A171" s="719" t="s">
        <v>1512</v>
      </c>
      <c r="B171" s="719"/>
      <c r="C171" s="719"/>
      <c r="D171" s="719"/>
      <c r="E171" s="719"/>
      <c r="F171" s="719"/>
      <c r="G171" s="719"/>
      <c r="H171" s="719"/>
      <c r="I171" s="719"/>
      <c r="J171" s="719"/>
      <c r="K171" s="719"/>
      <c r="L171" s="719"/>
      <c r="M171" s="719"/>
      <c r="N171" s="719"/>
      <c r="O171" s="719"/>
      <c r="P171" s="719"/>
      <c r="Q171" s="719"/>
      <c r="R171" s="719"/>
      <c r="S171" s="719"/>
      <c r="T171" s="719"/>
      <c r="U171" s="719"/>
      <c r="V171" s="719"/>
      <c r="W171" s="719"/>
      <c r="X171" s="719"/>
      <c r="Y171" s="719"/>
      <c r="Z171" s="719"/>
      <c r="AA171" s="719"/>
      <c r="AB171" s="719"/>
      <c r="AC171" s="719"/>
      <c r="AD171" s="719"/>
      <c r="AE171" s="719"/>
      <c r="AF171" s="719"/>
      <c r="AG171" s="719"/>
      <c r="AH171" s="719"/>
      <c r="AI171" s="719"/>
      <c r="AJ171" s="719"/>
      <c r="AK171" s="719"/>
      <c r="AL171" s="719"/>
      <c r="AM171" s="719"/>
      <c r="AN171" s="719"/>
      <c r="AO171" s="719"/>
      <c r="AP171" s="719"/>
      <c r="AQ171" s="719"/>
      <c r="AR171" s="719"/>
    </row>
    <row r="172" spans="1:44" ht="30" customHeight="1">
      <c r="A172" s="723" t="s">
        <v>508</v>
      </c>
      <c r="B172" s="723"/>
      <c r="C172" s="723"/>
      <c r="D172" s="723"/>
      <c r="E172" s="723"/>
      <c r="F172" s="723"/>
      <c r="G172" s="723"/>
      <c r="H172" s="723"/>
      <c r="I172" s="723"/>
      <c r="J172" s="723"/>
      <c r="K172" s="723"/>
      <c r="L172" s="723"/>
      <c r="M172" s="723"/>
      <c r="N172" s="723"/>
      <c r="O172" s="723"/>
      <c r="P172" s="723"/>
      <c r="Q172" s="723"/>
      <c r="R172" s="723"/>
      <c r="S172" s="723"/>
      <c r="T172" s="723"/>
      <c r="U172" s="723"/>
      <c r="V172" s="723"/>
      <c r="W172" s="723"/>
      <c r="X172" s="723"/>
      <c r="Y172" s="723"/>
      <c r="Z172" s="723"/>
      <c r="AA172" s="723"/>
      <c r="AB172" s="723"/>
      <c r="AC172" s="723"/>
      <c r="AD172" s="723"/>
      <c r="AE172" s="723"/>
      <c r="AF172" s="723"/>
      <c r="AG172" s="723"/>
      <c r="AH172" s="723"/>
      <c r="AI172" s="723"/>
      <c r="AJ172" s="723"/>
      <c r="AK172" s="723"/>
      <c r="AL172" s="723"/>
      <c r="AM172" s="723"/>
      <c r="AN172" s="723"/>
      <c r="AO172" s="723"/>
      <c r="AP172" s="723"/>
      <c r="AQ172" s="723"/>
      <c r="AR172" s="723"/>
    </row>
    <row r="173" spans="1:44">
      <c r="A173" s="213"/>
      <c r="B173" s="11"/>
      <c r="C173" s="11"/>
      <c r="D173" s="11"/>
      <c r="E173" s="11"/>
      <c r="F173" s="11"/>
      <c r="G173" s="11"/>
      <c r="H173" s="11"/>
      <c r="I173" s="11"/>
      <c r="J173" s="11"/>
      <c r="K173" s="11"/>
      <c r="L173" s="11"/>
      <c r="M173" s="11"/>
      <c r="N173" s="11"/>
      <c r="O173" s="11"/>
      <c r="P173" s="11"/>
      <c r="Q173" s="11"/>
      <c r="R173" s="11"/>
      <c r="S173" s="11"/>
      <c r="T173" s="11"/>
      <c r="U173" s="211"/>
      <c r="V173" s="98"/>
      <c r="W173" s="11"/>
      <c r="X173" s="11"/>
      <c r="Y173" s="11"/>
      <c r="Z173" s="11"/>
      <c r="AA173" s="11"/>
      <c r="AB173" s="11"/>
      <c r="AC173" s="11"/>
      <c r="AD173" s="11"/>
    </row>
    <row r="174" spans="1:44" ht="30" customHeight="1">
      <c r="A174" s="72" t="s">
        <v>718</v>
      </c>
      <c r="B174" s="73" t="s">
        <v>65</v>
      </c>
      <c r="C174" s="73" t="s">
        <v>66</v>
      </c>
      <c r="D174" s="73" t="s">
        <v>67</v>
      </c>
      <c r="E174" s="73" t="s">
        <v>68</v>
      </c>
      <c r="F174" s="73" t="s">
        <v>69</v>
      </c>
      <c r="G174" s="73" t="s">
        <v>70</v>
      </c>
      <c r="H174" s="73" t="s">
        <v>71</v>
      </c>
      <c r="I174" s="73" t="s">
        <v>72</v>
      </c>
      <c r="J174" s="73" t="s">
        <v>73</v>
      </c>
      <c r="K174" s="73" t="s">
        <v>74</v>
      </c>
      <c r="L174" s="73" t="s">
        <v>75</v>
      </c>
      <c r="M174" s="73" t="s">
        <v>76</v>
      </c>
      <c r="N174" s="73" t="s">
        <v>77</v>
      </c>
      <c r="O174" s="73" t="s">
        <v>78</v>
      </c>
      <c r="P174" s="73" t="s">
        <v>79</v>
      </c>
      <c r="Q174" s="73" t="s">
        <v>80</v>
      </c>
      <c r="R174" s="73" t="s">
        <v>81</v>
      </c>
      <c r="S174" s="73" t="s">
        <v>82</v>
      </c>
      <c r="T174" s="73" t="s">
        <v>83</v>
      </c>
      <c r="U174" s="73" t="s">
        <v>84</v>
      </c>
      <c r="V174" s="73" t="s">
        <v>85</v>
      </c>
      <c r="W174" s="73" t="s">
        <v>86</v>
      </c>
      <c r="X174" s="73" t="s">
        <v>87</v>
      </c>
      <c r="Y174" s="73" t="s">
        <v>88</v>
      </c>
      <c r="Z174" s="73" t="s">
        <v>89</v>
      </c>
      <c r="AA174" s="73" t="s">
        <v>90</v>
      </c>
      <c r="AB174" s="73" t="s">
        <v>91</v>
      </c>
      <c r="AC174" s="73" t="s">
        <v>92</v>
      </c>
      <c r="AD174" s="73" t="s">
        <v>93</v>
      </c>
      <c r="AE174" s="73" t="s">
        <v>94</v>
      </c>
      <c r="AF174" s="73" t="s">
        <v>514</v>
      </c>
      <c r="AG174" s="73" t="s">
        <v>1266</v>
      </c>
      <c r="AH174" s="73" t="s">
        <v>1275</v>
      </c>
      <c r="AI174" s="73" t="s">
        <v>1276</v>
      </c>
      <c r="AJ174" s="73" t="s">
        <v>1286</v>
      </c>
      <c r="AK174" s="73" t="s">
        <v>1287</v>
      </c>
      <c r="AL174" s="73" t="s">
        <v>1376</v>
      </c>
      <c r="AM174" s="73" t="s">
        <v>1495</v>
      </c>
      <c r="AN174" s="73" t="s">
        <v>1408</v>
      </c>
      <c r="AO174" s="73" t="s">
        <v>1409</v>
      </c>
      <c r="AP174" s="73" t="s">
        <v>1410</v>
      </c>
      <c r="AQ174" s="176" t="s">
        <v>515</v>
      </c>
      <c r="AR174" s="309" t="s">
        <v>677</v>
      </c>
    </row>
    <row r="175" spans="1:44">
      <c r="A175" s="100" t="s">
        <v>720</v>
      </c>
      <c r="B175" s="95">
        <v>0</v>
      </c>
      <c r="C175" s="95">
        <v>0</v>
      </c>
      <c r="D175" s="95">
        <v>0</v>
      </c>
      <c r="E175" s="95">
        <v>0</v>
      </c>
      <c r="F175" s="95">
        <v>0</v>
      </c>
      <c r="G175" s="95">
        <v>0</v>
      </c>
      <c r="H175" s="95">
        <v>0</v>
      </c>
      <c r="I175" s="95">
        <v>0</v>
      </c>
      <c r="J175" s="95">
        <v>0</v>
      </c>
      <c r="K175" s="95">
        <v>0</v>
      </c>
      <c r="L175" s="95">
        <v>0</v>
      </c>
      <c r="M175" s="95">
        <v>0</v>
      </c>
      <c r="N175" s="95">
        <v>0</v>
      </c>
      <c r="O175" s="95">
        <v>0</v>
      </c>
      <c r="P175" s="95">
        <v>0</v>
      </c>
      <c r="Q175" s="95">
        <v>0</v>
      </c>
      <c r="R175" s="95">
        <v>0</v>
      </c>
      <c r="S175" s="95">
        <v>0</v>
      </c>
      <c r="T175" s="95">
        <v>0</v>
      </c>
      <c r="U175" s="95">
        <v>0</v>
      </c>
      <c r="V175" s="95">
        <v>0</v>
      </c>
      <c r="W175" s="95">
        <v>0</v>
      </c>
      <c r="X175" s="95">
        <v>0</v>
      </c>
      <c r="Y175" s="95">
        <v>0</v>
      </c>
      <c r="Z175" s="95">
        <v>0</v>
      </c>
      <c r="AA175" s="95">
        <v>0</v>
      </c>
      <c r="AB175" s="95">
        <v>0</v>
      </c>
      <c r="AC175" s="95">
        <v>0</v>
      </c>
      <c r="AD175" s="95">
        <v>0</v>
      </c>
      <c r="AE175" s="95">
        <v>0</v>
      </c>
      <c r="AF175" s="95">
        <v>0</v>
      </c>
      <c r="AG175" s="95">
        <v>0</v>
      </c>
      <c r="AH175" s="95">
        <v>0</v>
      </c>
      <c r="AI175" s="95">
        <v>0</v>
      </c>
      <c r="AJ175" s="95">
        <v>0</v>
      </c>
      <c r="AK175" s="95">
        <v>0</v>
      </c>
      <c r="AL175" s="95">
        <v>0</v>
      </c>
      <c r="AM175" s="95">
        <v>0</v>
      </c>
      <c r="AN175" s="95">
        <v>0</v>
      </c>
      <c r="AO175" s="95">
        <v>0</v>
      </c>
      <c r="AP175" s="95">
        <v>0</v>
      </c>
      <c r="AQ175" s="95">
        <v>0</v>
      </c>
      <c r="AR175" s="160">
        <v>0</v>
      </c>
    </row>
    <row r="176" spans="1:44">
      <c r="A176" s="100" t="s">
        <v>721</v>
      </c>
      <c r="B176" s="95">
        <v>7734.2244700000001</v>
      </c>
      <c r="C176" s="95">
        <v>0</v>
      </c>
      <c r="D176" s="95">
        <v>0</v>
      </c>
      <c r="E176" s="95">
        <v>0</v>
      </c>
      <c r="F176" s="95">
        <v>0</v>
      </c>
      <c r="G176" s="95">
        <v>0</v>
      </c>
      <c r="H176" s="95">
        <v>0</v>
      </c>
      <c r="I176" s="95">
        <v>0</v>
      </c>
      <c r="J176" s="95">
        <v>0</v>
      </c>
      <c r="K176" s="95">
        <v>0</v>
      </c>
      <c r="L176" s="95">
        <v>0</v>
      </c>
      <c r="M176" s="95">
        <v>0</v>
      </c>
      <c r="N176" s="95">
        <v>0</v>
      </c>
      <c r="O176" s="95">
        <v>0</v>
      </c>
      <c r="P176" s="95">
        <v>0</v>
      </c>
      <c r="Q176" s="95">
        <v>0</v>
      </c>
      <c r="R176" s="95">
        <v>0</v>
      </c>
      <c r="S176" s="95">
        <v>0</v>
      </c>
      <c r="T176" s="95">
        <v>0</v>
      </c>
      <c r="U176" s="95">
        <v>0</v>
      </c>
      <c r="V176" s="95">
        <v>0</v>
      </c>
      <c r="W176" s="95">
        <v>0</v>
      </c>
      <c r="X176" s="95">
        <v>0</v>
      </c>
      <c r="Y176" s="95">
        <v>0</v>
      </c>
      <c r="Z176" s="95">
        <v>0</v>
      </c>
      <c r="AA176" s="95">
        <v>0</v>
      </c>
      <c r="AB176" s="95">
        <v>0</v>
      </c>
      <c r="AC176" s="95">
        <v>0</v>
      </c>
      <c r="AD176" s="95">
        <v>0</v>
      </c>
      <c r="AE176" s="95">
        <v>0</v>
      </c>
      <c r="AF176" s="95">
        <v>0</v>
      </c>
      <c r="AG176" s="95">
        <v>0</v>
      </c>
      <c r="AH176" s="95">
        <v>0</v>
      </c>
      <c r="AI176" s="95">
        <v>0</v>
      </c>
      <c r="AJ176" s="95">
        <v>0</v>
      </c>
      <c r="AK176" s="95">
        <v>0</v>
      </c>
      <c r="AL176" s="95">
        <v>0</v>
      </c>
      <c r="AM176" s="95">
        <v>0</v>
      </c>
      <c r="AN176" s="95">
        <v>0</v>
      </c>
      <c r="AO176" s="95">
        <v>0</v>
      </c>
      <c r="AP176" s="95">
        <v>0</v>
      </c>
      <c r="AQ176" s="95">
        <v>7734.2244700000001</v>
      </c>
      <c r="AR176" s="160">
        <v>3.3022618703614649E-2</v>
      </c>
    </row>
    <row r="177" spans="1:44">
      <c r="A177" s="100" t="s">
        <v>722</v>
      </c>
      <c r="B177" s="95">
        <v>0</v>
      </c>
      <c r="C177" s="95">
        <v>3500</v>
      </c>
      <c r="D177" s="95">
        <v>0</v>
      </c>
      <c r="E177" s="95">
        <v>0</v>
      </c>
      <c r="F177" s="95">
        <v>0</v>
      </c>
      <c r="G177" s="95">
        <v>0</v>
      </c>
      <c r="H177" s="95">
        <v>0</v>
      </c>
      <c r="I177" s="95">
        <v>0</v>
      </c>
      <c r="J177" s="95">
        <v>0</v>
      </c>
      <c r="K177" s="95">
        <v>0</v>
      </c>
      <c r="L177" s="95">
        <v>0</v>
      </c>
      <c r="M177" s="95">
        <v>0</v>
      </c>
      <c r="N177" s="95">
        <v>0</v>
      </c>
      <c r="O177" s="95">
        <v>0</v>
      </c>
      <c r="P177" s="95">
        <v>0</v>
      </c>
      <c r="Q177" s="95">
        <v>0</v>
      </c>
      <c r="R177" s="95">
        <v>0</v>
      </c>
      <c r="S177" s="95">
        <v>0</v>
      </c>
      <c r="T177" s="95">
        <v>0</v>
      </c>
      <c r="U177" s="95">
        <v>0</v>
      </c>
      <c r="V177" s="95">
        <v>0</v>
      </c>
      <c r="W177" s="95">
        <v>0</v>
      </c>
      <c r="X177" s="95">
        <v>0</v>
      </c>
      <c r="Y177" s="95">
        <v>0</v>
      </c>
      <c r="Z177" s="95">
        <v>0</v>
      </c>
      <c r="AA177" s="95">
        <v>0</v>
      </c>
      <c r="AB177" s="95">
        <v>0</v>
      </c>
      <c r="AC177" s="95">
        <v>0</v>
      </c>
      <c r="AD177" s="95">
        <v>0</v>
      </c>
      <c r="AE177" s="95">
        <v>0</v>
      </c>
      <c r="AF177" s="95">
        <v>0</v>
      </c>
      <c r="AG177" s="95">
        <v>0</v>
      </c>
      <c r="AH177" s="95">
        <v>0</v>
      </c>
      <c r="AI177" s="95">
        <v>0</v>
      </c>
      <c r="AJ177" s="95">
        <v>0</v>
      </c>
      <c r="AK177" s="95">
        <v>0</v>
      </c>
      <c r="AL177" s="95">
        <v>0</v>
      </c>
      <c r="AM177" s="95">
        <v>0</v>
      </c>
      <c r="AN177" s="95">
        <v>0</v>
      </c>
      <c r="AO177" s="95">
        <v>0</v>
      </c>
      <c r="AP177" s="95">
        <v>0</v>
      </c>
      <c r="AQ177" s="95">
        <v>3500</v>
      </c>
      <c r="AR177" s="160">
        <v>1.4943859712239677E-2</v>
      </c>
    </row>
    <row r="178" spans="1:44">
      <c r="A178" s="100" t="s">
        <v>723</v>
      </c>
      <c r="B178" s="95">
        <v>0</v>
      </c>
      <c r="C178" s="95">
        <v>5100</v>
      </c>
      <c r="D178" s="95">
        <v>0</v>
      </c>
      <c r="E178" s="95">
        <v>3430</v>
      </c>
      <c r="F178" s="95">
        <v>0</v>
      </c>
      <c r="G178" s="95">
        <v>0</v>
      </c>
      <c r="H178" s="95">
        <v>0</v>
      </c>
      <c r="I178" s="95">
        <v>0</v>
      </c>
      <c r="J178" s="95">
        <v>0</v>
      </c>
      <c r="K178" s="95">
        <v>0</v>
      </c>
      <c r="L178" s="95">
        <v>0</v>
      </c>
      <c r="M178" s="95">
        <v>0</v>
      </c>
      <c r="N178" s="95">
        <v>1600</v>
      </c>
      <c r="O178" s="95">
        <v>0</v>
      </c>
      <c r="P178" s="95">
        <v>0</v>
      </c>
      <c r="Q178" s="95">
        <v>0</v>
      </c>
      <c r="R178" s="95">
        <v>0</v>
      </c>
      <c r="S178" s="95">
        <v>0</v>
      </c>
      <c r="T178" s="95">
        <v>0</v>
      </c>
      <c r="U178" s="95">
        <v>0</v>
      </c>
      <c r="V178" s="95">
        <v>0</v>
      </c>
      <c r="W178" s="95">
        <v>0</v>
      </c>
      <c r="X178" s="95">
        <v>0</v>
      </c>
      <c r="Y178" s="95">
        <v>0</v>
      </c>
      <c r="Z178" s="95">
        <v>0</v>
      </c>
      <c r="AA178" s="95">
        <v>0</v>
      </c>
      <c r="AB178" s="95">
        <v>0</v>
      </c>
      <c r="AC178" s="95">
        <v>0</v>
      </c>
      <c r="AD178" s="95">
        <v>0</v>
      </c>
      <c r="AE178" s="95">
        <v>0</v>
      </c>
      <c r="AF178" s="95">
        <v>0</v>
      </c>
      <c r="AG178" s="95">
        <v>0</v>
      </c>
      <c r="AH178" s="95">
        <v>0</v>
      </c>
      <c r="AI178" s="95">
        <v>0</v>
      </c>
      <c r="AJ178" s="95">
        <v>0</v>
      </c>
      <c r="AK178" s="95">
        <v>0</v>
      </c>
      <c r="AL178" s="95">
        <v>0</v>
      </c>
      <c r="AM178" s="95">
        <v>0</v>
      </c>
      <c r="AN178" s="95">
        <v>0</v>
      </c>
      <c r="AO178" s="95">
        <v>0</v>
      </c>
      <c r="AP178" s="95">
        <v>0</v>
      </c>
      <c r="AQ178" s="95">
        <v>10130</v>
      </c>
      <c r="AR178" s="160">
        <v>4.3251799681425125E-2</v>
      </c>
    </row>
    <row r="179" spans="1:44">
      <c r="A179" s="100" t="s">
        <v>724</v>
      </c>
      <c r="B179" s="95">
        <v>1811.6160199999999</v>
      </c>
      <c r="C179" s="95">
        <v>9215.4231199999995</v>
      </c>
      <c r="D179" s="95">
        <v>706.58</v>
      </c>
      <c r="E179" s="95">
        <v>0</v>
      </c>
      <c r="F179" s="95">
        <v>693</v>
      </c>
      <c r="G179" s="95">
        <v>0</v>
      </c>
      <c r="H179" s="95">
        <v>0</v>
      </c>
      <c r="I179" s="95">
        <v>0</v>
      </c>
      <c r="J179" s="95">
        <v>0</v>
      </c>
      <c r="K179" s="95">
        <v>0</v>
      </c>
      <c r="L179" s="95">
        <v>0</v>
      </c>
      <c r="M179" s="95">
        <v>0</v>
      </c>
      <c r="N179" s="95">
        <v>0</v>
      </c>
      <c r="O179" s="95">
        <v>1100</v>
      </c>
      <c r="P179" s="95">
        <v>0</v>
      </c>
      <c r="Q179" s="95">
        <v>0</v>
      </c>
      <c r="R179" s="95">
        <v>0</v>
      </c>
      <c r="S179" s="95">
        <v>0</v>
      </c>
      <c r="T179" s="95">
        <v>0</v>
      </c>
      <c r="U179" s="95">
        <v>2320</v>
      </c>
      <c r="V179" s="95">
        <v>0</v>
      </c>
      <c r="W179" s="95">
        <v>0</v>
      </c>
      <c r="X179" s="95">
        <v>0</v>
      </c>
      <c r="Y179" s="95">
        <v>0</v>
      </c>
      <c r="Z179" s="95">
        <v>1429.59</v>
      </c>
      <c r="AA179" s="95">
        <v>694</v>
      </c>
      <c r="AB179" s="95">
        <v>0</v>
      </c>
      <c r="AC179" s="95">
        <v>3847</v>
      </c>
      <c r="AD179" s="95">
        <v>0</v>
      </c>
      <c r="AE179" s="95">
        <v>0</v>
      </c>
      <c r="AF179" s="95">
        <v>0</v>
      </c>
      <c r="AG179" s="95">
        <v>0</v>
      </c>
      <c r="AH179" s="95">
        <v>0</v>
      </c>
      <c r="AI179" s="95">
        <v>0</v>
      </c>
      <c r="AJ179" s="95">
        <v>700</v>
      </c>
      <c r="AK179" s="95">
        <v>0</v>
      </c>
      <c r="AL179" s="95">
        <v>0</v>
      </c>
      <c r="AM179" s="95">
        <v>0</v>
      </c>
      <c r="AN179" s="95">
        <v>0</v>
      </c>
      <c r="AO179" s="95">
        <v>0</v>
      </c>
      <c r="AP179" s="95">
        <v>0</v>
      </c>
      <c r="AQ179" s="95">
        <v>22517.209139999999</v>
      </c>
      <c r="AR179" s="160">
        <v>9.6141146999805999E-2</v>
      </c>
    </row>
    <row r="180" spans="1:44">
      <c r="A180" s="100" t="s">
        <v>725</v>
      </c>
      <c r="B180" s="95">
        <v>6941.9804000000004</v>
      </c>
      <c r="C180" s="95">
        <v>7667.8853099999997</v>
      </c>
      <c r="D180" s="95">
        <v>384.16</v>
      </c>
      <c r="E180" s="95">
        <v>861.5</v>
      </c>
      <c r="F180" s="95">
        <v>0</v>
      </c>
      <c r="G180" s="95">
        <v>961</v>
      </c>
      <c r="H180" s="95">
        <v>0</v>
      </c>
      <c r="I180" s="95">
        <v>0</v>
      </c>
      <c r="J180" s="95">
        <v>0</v>
      </c>
      <c r="K180" s="95">
        <v>0</v>
      </c>
      <c r="L180" s="95">
        <v>0</v>
      </c>
      <c r="M180" s="95">
        <v>350</v>
      </c>
      <c r="N180" s="95">
        <v>1886.2</v>
      </c>
      <c r="O180" s="95">
        <v>421.61099999999999</v>
      </c>
      <c r="P180" s="95">
        <v>0</v>
      </c>
      <c r="Q180" s="95">
        <v>555.20000000000005</v>
      </c>
      <c r="R180" s="95">
        <v>0</v>
      </c>
      <c r="S180" s="95">
        <v>500</v>
      </c>
      <c r="T180" s="95">
        <v>641.24</v>
      </c>
      <c r="U180" s="95">
        <v>851.04425000000003</v>
      </c>
      <c r="V180" s="95">
        <v>0</v>
      </c>
      <c r="W180" s="95">
        <v>400</v>
      </c>
      <c r="X180" s="95">
        <v>0</v>
      </c>
      <c r="Y180" s="95">
        <v>0</v>
      </c>
      <c r="Z180" s="95">
        <v>1182.2125900000001</v>
      </c>
      <c r="AA180" s="95">
        <v>500</v>
      </c>
      <c r="AB180" s="95">
        <v>892.4</v>
      </c>
      <c r="AC180" s="95">
        <v>2552.5</v>
      </c>
      <c r="AD180" s="95">
        <v>0</v>
      </c>
      <c r="AE180" s="95">
        <v>0</v>
      </c>
      <c r="AF180" s="95">
        <v>0</v>
      </c>
      <c r="AG180" s="95">
        <v>0</v>
      </c>
      <c r="AH180" s="95">
        <v>917</v>
      </c>
      <c r="AI180" s="95">
        <v>0</v>
      </c>
      <c r="AJ180" s="95">
        <v>0</v>
      </c>
      <c r="AK180" s="95">
        <v>0</v>
      </c>
      <c r="AL180" s="95">
        <v>0</v>
      </c>
      <c r="AM180" s="95">
        <v>0</v>
      </c>
      <c r="AN180" s="95">
        <v>0</v>
      </c>
      <c r="AO180" s="95">
        <v>0</v>
      </c>
      <c r="AP180" s="95">
        <v>0</v>
      </c>
      <c r="AQ180" s="95">
        <v>28465.933550000002</v>
      </c>
      <c r="AR180" s="160">
        <v>0.12154026215689623</v>
      </c>
    </row>
    <row r="181" spans="1:44">
      <c r="A181" s="100" t="s">
        <v>726</v>
      </c>
      <c r="B181" s="95">
        <v>10564.16519</v>
      </c>
      <c r="C181" s="95">
        <v>6300.7750500000002</v>
      </c>
      <c r="D181" s="95">
        <v>2826.14</v>
      </c>
      <c r="E181" s="95">
        <v>0</v>
      </c>
      <c r="F181" s="95">
        <v>577.6</v>
      </c>
      <c r="G181" s="95">
        <v>520</v>
      </c>
      <c r="H181" s="95">
        <v>626.84549000000004</v>
      </c>
      <c r="I181" s="95">
        <v>1083.03882</v>
      </c>
      <c r="J181" s="95">
        <v>1074.3724999999999</v>
      </c>
      <c r="K181" s="95">
        <v>0</v>
      </c>
      <c r="L181" s="95">
        <v>0</v>
      </c>
      <c r="M181" s="95">
        <v>288</v>
      </c>
      <c r="N181" s="95">
        <v>1974</v>
      </c>
      <c r="O181" s="95">
        <v>528.4</v>
      </c>
      <c r="P181" s="95">
        <v>300</v>
      </c>
      <c r="Q181" s="95">
        <v>0</v>
      </c>
      <c r="R181" s="95">
        <v>803</v>
      </c>
      <c r="S181" s="95">
        <v>210</v>
      </c>
      <c r="T181" s="95">
        <v>612.625</v>
      </c>
      <c r="U181" s="95">
        <v>1096.50044</v>
      </c>
      <c r="V181" s="95">
        <v>421.5181</v>
      </c>
      <c r="W181" s="95">
        <v>215</v>
      </c>
      <c r="X181" s="95">
        <v>268.11</v>
      </c>
      <c r="Y181" s="95">
        <v>0</v>
      </c>
      <c r="Z181" s="95">
        <v>1588.7988400000002</v>
      </c>
      <c r="AA181" s="95">
        <v>0</v>
      </c>
      <c r="AB181" s="95">
        <v>799</v>
      </c>
      <c r="AC181" s="95">
        <v>1393</v>
      </c>
      <c r="AD181" s="95">
        <v>0</v>
      </c>
      <c r="AE181" s="95">
        <v>0</v>
      </c>
      <c r="AF181" s="95">
        <v>0</v>
      </c>
      <c r="AG181" s="95">
        <v>0</v>
      </c>
      <c r="AH181" s="95">
        <v>1114.7887599999999</v>
      </c>
      <c r="AI181" s="95">
        <v>250</v>
      </c>
      <c r="AJ181" s="95">
        <v>0</v>
      </c>
      <c r="AK181" s="95">
        <v>0</v>
      </c>
      <c r="AL181" s="95">
        <v>0</v>
      </c>
      <c r="AM181" s="95">
        <v>0</v>
      </c>
      <c r="AN181" s="95">
        <v>250</v>
      </c>
      <c r="AO181" s="95">
        <v>0</v>
      </c>
      <c r="AP181" s="95">
        <v>0</v>
      </c>
      <c r="AQ181" s="95">
        <v>35685.678189999999</v>
      </c>
      <c r="AR181" s="160">
        <v>0.15236621960214031</v>
      </c>
    </row>
    <row r="182" spans="1:44">
      <c r="A182" s="100" t="s">
        <v>727</v>
      </c>
      <c r="B182" s="95">
        <v>6043.9768400000003</v>
      </c>
      <c r="C182" s="95">
        <v>4455.5873099999999</v>
      </c>
      <c r="D182" s="95">
        <v>2089.3686499999999</v>
      </c>
      <c r="E182" s="95">
        <v>155.22767000000002</v>
      </c>
      <c r="F182" s="95">
        <v>798.94805000000008</v>
      </c>
      <c r="G182" s="95">
        <v>584.26807999999994</v>
      </c>
      <c r="H182" s="95">
        <v>456.58</v>
      </c>
      <c r="I182" s="95">
        <v>460.39443999999997</v>
      </c>
      <c r="J182" s="95">
        <v>335</v>
      </c>
      <c r="K182" s="95">
        <v>440</v>
      </c>
      <c r="L182" s="95">
        <v>0</v>
      </c>
      <c r="M182" s="95">
        <v>624.20000000000005</v>
      </c>
      <c r="N182" s="95">
        <v>3015.57312</v>
      </c>
      <c r="O182" s="95">
        <v>544</v>
      </c>
      <c r="P182" s="95">
        <v>200</v>
      </c>
      <c r="Q182" s="95">
        <v>139</v>
      </c>
      <c r="R182" s="95">
        <v>0</v>
      </c>
      <c r="S182" s="95">
        <v>458.64062000000001</v>
      </c>
      <c r="T182" s="95">
        <v>830</v>
      </c>
      <c r="U182" s="95">
        <v>150</v>
      </c>
      <c r="V182" s="95">
        <v>0</v>
      </c>
      <c r="W182" s="95">
        <v>314.59102000000001</v>
      </c>
      <c r="X182" s="95">
        <v>1310.2464199999999</v>
      </c>
      <c r="Y182" s="95">
        <v>786.22500000000002</v>
      </c>
      <c r="Z182" s="95">
        <v>771.16</v>
      </c>
      <c r="AA182" s="95">
        <v>160</v>
      </c>
      <c r="AB182" s="95">
        <v>2226.7399999999998</v>
      </c>
      <c r="AC182" s="95">
        <v>1274.8</v>
      </c>
      <c r="AD182" s="95">
        <v>0</v>
      </c>
      <c r="AE182" s="95">
        <v>600</v>
      </c>
      <c r="AF182" s="95">
        <v>0</v>
      </c>
      <c r="AG182" s="95">
        <v>0</v>
      </c>
      <c r="AH182" s="95">
        <v>1060.001</v>
      </c>
      <c r="AI182" s="95">
        <v>0</v>
      </c>
      <c r="AJ182" s="95">
        <v>988</v>
      </c>
      <c r="AK182" s="95">
        <v>0</v>
      </c>
      <c r="AL182" s="95">
        <v>0</v>
      </c>
      <c r="AM182" s="95">
        <v>0</v>
      </c>
      <c r="AN182" s="95">
        <v>0</v>
      </c>
      <c r="AO182" s="95">
        <v>0</v>
      </c>
      <c r="AP182" s="95">
        <v>0</v>
      </c>
      <c r="AQ182" s="95">
        <v>31272.52822</v>
      </c>
      <c r="AR182" s="160">
        <v>0.13352350701906754</v>
      </c>
    </row>
    <row r="183" spans="1:44">
      <c r="A183" s="100" t="s">
        <v>728</v>
      </c>
      <c r="B183" s="95">
        <v>3466.5201400000001</v>
      </c>
      <c r="C183" s="95">
        <v>3791.6136099999999</v>
      </c>
      <c r="D183" s="95">
        <v>625.6</v>
      </c>
      <c r="E183" s="95">
        <v>0</v>
      </c>
      <c r="F183" s="95">
        <v>323.60318999999998</v>
      </c>
      <c r="G183" s="95">
        <v>432.19378</v>
      </c>
      <c r="H183" s="95">
        <v>617.54</v>
      </c>
      <c r="I183" s="95">
        <v>484.03922999999998</v>
      </c>
      <c r="J183" s="95">
        <v>116</v>
      </c>
      <c r="K183" s="95">
        <v>219.81691000000001</v>
      </c>
      <c r="L183" s="95">
        <v>0</v>
      </c>
      <c r="M183" s="95">
        <v>214</v>
      </c>
      <c r="N183" s="95">
        <v>1295.0629199999998</v>
      </c>
      <c r="O183" s="95">
        <v>213.9</v>
      </c>
      <c r="P183" s="95">
        <v>0</v>
      </c>
      <c r="Q183" s="95">
        <v>103.8</v>
      </c>
      <c r="R183" s="95">
        <v>265</v>
      </c>
      <c r="S183" s="95">
        <v>130</v>
      </c>
      <c r="T183" s="95">
        <v>580.41624000000002</v>
      </c>
      <c r="U183" s="95">
        <v>0</v>
      </c>
      <c r="V183" s="95">
        <v>130</v>
      </c>
      <c r="W183" s="95">
        <v>105.72287</v>
      </c>
      <c r="X183" s="95">
        <v>227</v>
      </c>
      <c r="Y183" s="95">
        <v>125</v>
      </c>
      <c r="Z183" s="95">
        <v>257.2</v>
      </c>
      <c r="AA183" s="95">
        <v>117.56</v>
      </c>
      <c r="AB183" s="95">
        <v>1179.42</v>
      </c>
      <c r="AC183" s="95">
        <v>598.03019999999992</v>
      </c>
      <c r="AD183" s="95">
        <v>126.52292</v>
      </c>
      <c r="AE183" s="95">
        <v>0</v>
      </c>
      <c r="AF183" s="95">
        <v>0</v>
      </c>
      <c r="AG183" s="95">
        <v>0</v>
      </c>
      <c r="AH183" s="95">
        <v>358.14278000000002</v>
      </c>
      <c r="AI183" s="95">
        <v>105</v>
      </c>
      <c r="AJ183" s="95">
        <v>110</v>
      </c>
      <c r="AK183" s="95">
        <v>0</v>
      </c>
      <c r="AL183" s="95">
        <v>0</v>
      </c>
      <c r="AM183" s="95">
        <v>0</v>
      </c>
      <c r="AN183" s="95">
        <v>105.19652000000001</v>
      </c>
      <c r="AO183" s="95">
        <v>0</v>
      </c>
      <c r="AP183" s="95">
        <v>135</v>
      </c>
      <c r="AQ183" s="95">
        <v>16558.901310000001</v>
      </c>
      <c r="AR183" s="160">
        <v>7.0701113761560519E-2</v>
      </c>
    </row>
    <row r="184" spans="1:44">
      <c r="A184" s="100" t="s">
        <v>729</v>
      </c>
      <c r="B184" s="95">
        <v>6815.5297</v>
      </c>
      <c r="C184" s="95">
        <v>5680.7481900000002</v>
      </c>
      <c r="D184" s="95">
        <v>836.04763000000003</v>
      </c>
      <c r="E184" s="95">
        <v>95</v>
      </c>
      <c r="F184" s="95">
        <v>335.91869000000003</v>
      </c>
      <c r="G184" s="95">
        <v>1016.46884</v>
      </c>
      <c r="H184" s="95">
        <v>1042.0024100000001</v>
      </c>
      <c r="I184" s="95">
        <v>882.2</v>
      </c>
      <c r="J184" s="95">
        <v>170.53642000000002</v>
      </c>
      <c r="K184" s="95">
        <v>685.71987999999999</v>
      </c>
      <c r="L184" s="95">
        <v>94.05</v>
      </c>
      <c r="M184" s="95">
        <v>648.66600000000005</v>
      </c>
      <c r="N184" s="95">
        <v>2602.4</v>
      </c>
      <c r="O184" s="95">
        <v>902.01008999999999</v>
      </c>
      <c r="P184" s="95">
        <v>815</v>
      </c>
      <c r="Q184" s="95">
        <v>0</v>
      </c>
      <c r="R184" s="95">
        <v>562.9</v>
      </c>
      <c r="S184" s="95">
        <v>100.00005</v>
      </c>
      <c r="T184" s="95">
        <v>1091.7831899999999</v>
      </c>
      <c r="U184" s="95">
        <v>454.19476000000003</v>
      </c>
      <c r="V184" s="95">
        <v>186</v>
      </c>
      <c r="W184" s="95">
        <v>670.13959</v>
      </c>
      <c r="X184" s="95">
        <v>612.45000000000005</v>
      </c>
      <c r="Y184" s="95">
        <v>705.13927999999999</v>
      </c>
      <c r="Z184" s="95">
        <v>303.47229999999996</v>
      </c>
      <c r="AA184" s="95">
        <v>100</v>
      </c>
      <c r="AB184" s="95">
        <v>1746.21515</v>
      </c>
      <c r="AC184" s="95">
        <v>599.81399999999996</v>
      </c>
      <c r="AD184" s="95">
        <v>100</v>
      </c>
      <c r="AE184" s="95">
        <v>1150</v>
      </c>
      <c r="AF184" s="95">
        <v>70</v>
      </c>
      <c r="AG184" s="95">
        <v>0</v>
      </c>
      <c r="AH184" s="95">
        <v>1000</v>
      </c>
      <c r="AI184" s="95">
        <v>302.89999999999998</v>
      </c>
      <c r="AJ184" s="95">
        <v>95</v>
      </c>
      <c r="AK184" s="95">
        <v>0</v>
      </c>
      <c r="AL184" s="95">
        <v>98.631500000000003</v>
      </c>
      <c r="AM184" s="95">
        <v>0</v>
      </c>
      <c r="AN184" s="95">
        <v>550</v>
      </c>
      <c r="AO184" s="95">
        <v>0</v>
      </c>
      <c r="AP184" s="95">
        <v>70</v>
      </c>
      <c r="AQ184" s="95">
        <v>33190.937669999999</v>
      </c>
      <c r="AR184" s="160">
        <v>0.1417144903594775</v>
      </c>
    </row>
    <row r="185" spans="1:44">
      <c r="A185" s="100" t="s">
        <v>730</v>
      </c>
      <c r="B185" s="95">
        <v>6530.4498700000004</v>
      </c>
      <c r="C185" s="95">
        <v>3647.4637000000002</v>
      </c>
      <c r="D185" s="95">
        <v>295.65544</v>
      </c>
      <c r="E185" s="95">
        <v>41.16</v>
      </c>
      <c r="F185" s="95">
        <v>457.40416999999997</v>
      </c>
      <c r="G185" s="95">
        <v>818.54290000000003</v>
      </c>
      <c r="H185" s="95">
        <v>1061.5172600000001</v>
      </c>
      <c r="I185" s="95">
        <v>1524.4895300000001</v>
      </c>
      <c r="J185" s="95">
        <v>309.86500000000001</v>
      </c>
      <c r="K185" s="95">
        <v>523.73362999999995</v>
      </c>
      <c r="L185" s="95">
        <v>305.90458000000001</v>
      </c>
      <c r="M185" s="95">
        <v>588.4789300000001</v>
      </c>
      <c r="N185" s="95">
        <v>2570.1981099999998</v>
      </c>
      <c r="O185" s="95">
        <v>660.71587999999997</v>
      </c>
      <c r="P185" s="95">
        <v>653.01710000000003</v>
      </c>
      <c r="Q185" s="95">
        <v>115.6</v>
      </c>
      <c r="R185" s="95">
        <v>641.07631000000003</v>
      </c>
      <c r="S185" s="95">
        <v>60</v>
      </c>
      <c r="T185" s="95">
        <v>985.22311000000002</v>
      </c>
      <c r="U185" s="95">
        <v>563.67330000000004</v>
      </c>
      <c r="V185" s="95">
        <v>67.012389999999996</v>
      </c>
      <c r="W185" s="95">
        <v>533.42691000000002</v>
      </c>
      <c r="X185" s="95">
        <v>47.2</v>
      </c>
      <c r="Y185" s="95">
        <v>886.03800000000001</v>
      </c>
      <c r="Z185" s="95">
        <v>551.34814000000006</v>
      </c>
      <c r="AA185" s="95">
        <v>48</v>
      </c>
      <c r="AB185" s="95">
        <v>1516.8458600000001</v>
      </c>
      <c r="AC185" s="95">
        <v>604.54650000000004</v>
      </c>
      <c r="AD185" s="95">
        <v>65.5</v>
      </c>
      <c r="AE185" s="95">
        <v>569.88000999999997</v>
      </c>
      <c r="AF185" s="95">
        <v>124</v>
      </c>
      <c r="AG185" s="95">
        <v>117.75147</v>
      </c>
      <c r="AH185" s="95">
        <v>733.51136999999994</v>
      </c>
      <c r="AI185" s="95">
        <v>157.54746</v>
      </c>
      <c r="AJ185" s="95">
        <v>40</v>
      </c>
      <c r="AK185" s="95">
        <v>0</v>
      </c>
      <c r="AL185" s="95">
        <v>0</v>
      </c>
      <c r="AM185" s="95">
        <v>0</v>
      </c>
      <c r="AN185" s="95">
        <v>403.75</v>
      </c>
      <c r="AO185" s="95">
        <v>0</v>
      </c>
      <c r="AP185" s="95">
        <v>0</v>
      </c>
      <c r="AQ185" s="95">
        <v>28820.52693</v>
      </c>
      <c r="AR185" s="160">
        <v>0.12305426036421305</v>
      </c>
    </row>
    <row r="186" spans="1:44">
      <c r="A186" s="100" t="s">
        <v>731</v>
      </c>
      <c r="B186" s="95">
        <v>3148.41032</v>
      </c>
      <c r="C186" s="95">
        <v>2511.3364100000003</v>
      </c>
      <c r="D186" s="95">
        <v>146.03495000000001</v>
      </c>
      <c r="E186" s="95">
        <v>47.8</v>
      </c>
      <c r="F186" s="95">
        <v>275.65096</v>
      </c>
      <c r="G186" s="95">
        <v>286.80734000000001</v>
      </c>
      <c r="H186" s="95">
        <v>480.56096000000002</v>
      </c>
      <c r="I186" s="95">
        <v>560.88768999999991</v>
      </c>
      <c r="J186" s="95">
        <v>173.45</v>
      </c>
      <c r="K186" s="95">
        <v>187.37854000000002</v>
      </c>
      <c r="L186" s="95">
        <v>201.00289000000001</v>
      </c>
      <c r="M186" s="95">
        <v>237.94499999999999</v>
      </c>
      <c r="N186" s="95">
        <v>1304.5254399999999</v>
      </c>
      <c r="O186" s="95">
        <v>219.9</v>
      </c>
      <c r="P186" s="95">
        <v>356.15441999999996</v>
      </c>
      <c r="Q186" s="95">
        <v>13.83958</v>
      </c>
      <c r="R186" s="95">
        <v>428.27974999999998</v>
      </c>
      <c r="S186" s="95">
        <v>85.344859999999997</v>
      </c>
      <c r="T186" s="95">
        <v>681.00493000000006</v>
      </c>
      <c r="U186" s="95">
        <v>465.21796000000001</v>
      </c>
      <c r="V186" s="95">
        <v>25.872150000000001</v>
      </c>
      <c r="W186" s="95">
        <v>780.36856999999998</v>
      </c>
      <c r="X186" s="95">
        <v>223.45</v>
      </c>
      <c r="Y186" s="95">
        <v>206.92</v>
      </c>
      <c r="Z186" s="95">
        <v>108.18591000000001</v>
      </c>
      <c r="AA186" s="95">
        <v>93.047339999999991</v>
      </c>
      <c r="AB186" s="95">
        <v>692.69871999999998</v>
      </c>
      <c r="AC186" s="95">
        <v>530.58332999999993</v>
      </c>
      <c r="AD186" s="95">
        <v>9</v>
      </c>
      <c r="AE186" s="95">
        <v>350.26542000000001</v>
      </c>
      <c r="AF186" s="95">
        <v>25.834400000000002</v>
      </c>
      <c r="AG186" s="95">
        <v>31.84057</v>
      </c>
      <c r="AH186" s="95">
        <v>573.02283</v>
      </c>
      <c r="AI186" s="95">
        <v>42.799160000000001</v>
      </c>
      <c r="AJ186" s="95">
        <v>92</v>
      </c>
      <c r="AK186" s="95">
        <v>0</v>
      </c>
      <c r="AL186" s="95">
        <v>40</v>
      </c>
      <c r="AM186" s="95">
        <v>0</v>
      </c>
      <c r="AN186" s="95">
        <v>72.25</v>
      </c>
      <c r="AO186" s="95">
        <v>0</v>
      </c>
      <c r="AP186" s="95">
        <v>0</v>
      </c>
      <c r="AQ186" s="95">
        <v>15709.670400000001</v>
      </c>
      <c r="AR186" s="160">
        <v>6.7075174452321196E-2</v>
      </c>
    </row>
    <row r="187" spans="1:44">
      <c r="A187" s="100" t="s">
        <v>732</v>
      </c>
      <c r="B187" s="95">
        <v>108.61117999999999</v>
      </c>
      <c r="C187" s="95">
        <v>182.68537000000001</v>
      </c>
      <c r="D187" s="95">
        <v>0</v>
      </c>
      <c r="E187" s="95">
        <v>0</v>
      </c>
      <c r="F187" s="95">
        <v>5.3037200000000002</v>
      </c>
      <c r="G187" s="95">
        <v>5</v>
      </c>
      <c r="H187" s="95">
        <v>5</v>
      </c>
      <c r="I187" s="95">
        <v>17.316479999999999</v>
      </c>
      <c r="J187" s="95">
        <v>21.78</v>
      </c>
      <c r="K187" s="95">
        <v>0</v>
      </c>
      <c r="L187" s="95">
        <v>6.6611400000000005</v>
      </c>
      <c r="M187" s="95">
        <v>0</v>
      </c>
      <c r="N187" s="95">
        <v>27.073</v>
      </c>
      <c r="O187" s="95">
        <v>5</v>
      </c>
      <c r="P187" s="95">
        <v>16.3</v>
      </c>
      <c r="Q187" s="95">
        <v>13.72</v>
      </c>
      <c r="R187" s="95">
        <v>4</v>
      </c>
      <c r="S187" s="95">
        <v>0</v>
      </c>
      <c r="T187" s="95">
        <v>11.51956</v>
      </c>
      <c r="U187" s="95">
        <v>0</v>
      </c>
      <c r="V187" s="95">
        <v>0</v>
      </c>
      <c r="W187" s="95">
        <v>20.414709999999999</v>
      </c>
      <c r="X187" s="95">
        <v>6.0359999999999996</v>
      </c>
      <c r="Y187" s="95">
        <v>20.802</v>
      </c>
      <c r="Z187" s="95">
        <v>5.5</v>
      </c>
      <c r="AA187" s="95">
        <v>0</v>
      </c>
      <c r="AB187" s="95">
        <v>6.86</v>
      </c>
      <c r="AC187" s="95">
        <v>6</v>
      </c>
      <c r="AD187" s="95">
        <v>0</v>
      </c>
      <c r="AE187" s="95">
        <v>0</v>
      </c>
      <c r="AF187" s="95">
        <v>0</v>
      </c>
      <c r="AG187" s="95">
        <v>0</v>
      </c>
      <c r="AH187" s="95">
        <v>5.77</v>
      </c>
      <c r="AI187" s="95">
        <v>0</v>
      </c>
      <c r="AJ187" s="95">
        <v>0</v>
      </c>
      <c r="AK187" s="95">
        <v>0</v>
      </c>
      <c r="AL187" s="95">
        <v>0</v>
      </c>
      <c r="AM187" s="95">
        <v>0</v>
      </c>
      <c r="AN187" s="95">
        <v>0</v>
      </c>
      <c r="AO187" s="95">
        <v>0</v>
      </c>
      <c r="AP187" s="95">
        <v>0</v>
      </c>
      <c r="AQ187" s="95">
        <v>501.35316</v>
      </c>
      <c r="AR187" s="160">
        <v>2.1406146540937296E-3</v>
      </c>
    </row>
    <row r="188" spans="1:44">
      <c r="A188" s="100" t="s">
        <v>733</v>
      </c>
      <c r="B188" s="95">
        <v>9.7906200000000005</v>
      </c>
      <c r="C188" s="95">
        <v>14.92</v>
      </c>
      <c r="D188" s="95">
        <v>0</v>
      </c>
      <c r="E188" s="95">
        <v>0</v>
      </c>
      <c r="F188" s="95">
        <v>1</v>
      </c>
      <c r="G188" s="95">
        <v>0</v>
      </c>
      <c r="H188" s="95">
        <v>0</v>
      </c>
      <c r="I188" s="95">
        <v>0</v>
      </c>
      <c r="J188" s="95">
        <v>3</v>
      </c>
      <c r="K188" s="95">
        <v>0</v>
      </c>
      <c r="L188" s="95">
        <v>0</v>
      </c>
      <c r="M188" s="95">
        <v>0</v>
      </c>
      <c r="N188" s="95">
        <v>0</v>
      </c>
      <c r="O188" s="95">
        <v>0</v>
      </c>
      <c r="P188" s="95">
        <v>0</v>
      </c>
      <c r="Q188" s="95">
        <v>0</v>
      </c>
      <c r="R188" s="95">
        <v>0</v>
      </c>
      <c r="S188" s="95">
        <v>0</v>
      </c>
      <c r="T188" s="95">
        <v>85.233779999999996</v>
      </c>
      <c r="U188" s="95">
        <v>3</v>
      </c>
      <c r="V188" s="95">
        <v>0</v>
      </c>
      <c r="W188" s="95">
        <v>0</v>
      </c>
      <c r="X188" s="95">
        <v>3</v>
      </c>
      <c r="Y188" s="95">
        <v>0</v>
      </c>
      <c r="Z188" s="95">
        <v>0</v>
      </c>
      <c r="AA188" s="95">
        <v>0</v>
      </c>
      <c r="AB188" s="95">
        <v>0</v>
      </c>
      <c r="AC188" s="95">
        <v>3</v>
      </c>
      <c r="AD188" s="95">
        <v>0</v>
      </c>
      <c r="AE188" s="95">
        <v>0</v>
      </c>
      <c r="AF188" s="95">
        <v>0</v>
      </c>
      <c r="AG188" s="95">
        <v>0</v>
      </c>
      <c r="AH188" s="95">
        <v>0</v>
      </c>
      <c r="AI188" s="95">
        <v>0</v>
      </c>
      <c r="AJ188" s="95">
        <v>0</v>
      </c>
      <c r="AK188" s="95">
        <v>0</v>
      </c>
      <c r="AL188" s="95">
        <v>0</v>
      </c>
      <c r="AM188" s="95">
        <v>0</v>
      </c>
      <c r="AN188" s="95">
        <v>0</v>
      </c>
      <c r="AO188" s="95">
        <v>0</v>
      </c>
      <c r="AP188" s="95">
        <v>0</v>
      </c>
      <c r="AQ188" s="95">
        <v>122.94439999999999</v>
      </c>
      <c r="AR188" s="160">
        <v>5.2493253314442269E-4</v>
      </c>
    </row>
    <row r="189" spans="1:44">
      <c r="A189" s="72" t="s">
        <v>156</v>
      </c>
      <c r="B189" s="57">
        <v>53175.274750000011</v>
      </c>
      <c r="C189" s="57">
        <v>52068.438069999997</v>
      </c>
      <c r="D189" s="57">
        <v>7909.5866699999997</v>
      </c>
      <c r="E189" s="57">
        <v>4630.6876700000003</v>
      </c>
      <c r="F189" s="57">
        <v>3468.4287799999993</v>
      </c>
      <c r="G189" s="57">
        <v>4624.2809400000006</v>
      </c>
      <c r="H189" s="57">
        <v>4290.04612</v>
      </c>
      <c r="I189" s="57">
        <v>5012.3661899999997</v>
      </c>
      <c r="J189" s="57">
        <v>2204.0039200000001</v>
      </c>
      <c r="K189" s="57">
        <v>2056.64896</v>
      </c>
      <c r="L189" s="57">
        <v>607.6186100000001</v>
      </c>
      <c r="M189" s="57">
        <v>2951.2899300000004</v>
      </c>
      <c r="N189" s="57">
        <v>16275.032589999999</v>
      </c>
      <c r="O189" s="57">
        <v>4595.5369699999992</v>
      </c>
      <c r="P189" s="57">
        <v>2340.4715200000001</v>
      </c>
      <c r="Q189" s="57">
        <v>941.15958000000001</v>
      </c>
      <c r="R189" s="57">
        <v>2704.2560600000002</v>
      </c>
      <c r="S189" s="57">
        <v>1543.9855300000002</v>
      </c>
      <c r="T189" s="57">
        <v>5519.0458099999987</v>
      </c>
      <c r="U189" s="57">
        <v>5903.6307100000004</v>
      </c>
      <c r="V189" s="57">
        <v>830.40264000000002</v>
      </c>
      <c r="W189" s="57">
        <v>3039.6636700000004</v>
      </c>
      <c r="X189" s="57">
        <v>2697.4924199999996</v>
      </c>
      <c r="Y189" s="57">
        <v>2730.1242800000005</v>
      </c>
      <c r="Z189" s="57">
        <v>6197.4677800000009</v>
      </c>
      <c r="AA189" s="57">
        <v>1712.60734</v>
      </c>
      <c r="AB189" s="57">
        <v>9060.1797299999998</v>
      </c>
      <c r="AC189" s="57">
        <v>11409.274029999999</v>
      </c>
      <c r="AD189" s="57">
        <v>301.02292</v>
      </c>
      <c r="AE189" s="57">
        <v>2670.14543</v>
      </c>
      <c r="AF189" s="57">
        <v>219.83440000000002</v>
      </c>
      <c r="AG189" s="57">
        <v>149.59204</v>
      </c>
      <c r="AH189" s="57">
        <v>5762.2367400000003</v>
      </c>
      <c r="AI189" s="57">
        <v>858.24662000000001</v>
      </c>
      <c r="AJ189" s="57">
        <v>2025</v>
      </c>
      <c r="AK189" s="57">
        <v>0</v>
      </c>
      <c r="AL189" s="57">
        <v>138.63150000000002</v>
      </c>
      <c r="AM189" s="57">
        <v>0</v>
      </c>
      <c r="AN189" s="57">
        <v>1381.19652</v>
      </c>
      <c r="AO189" s="57">
        <v>0</v>
      </c>
      <c r="AP189" s="57">
        <v>205</v>
      </c>
      <c r="AQ189" s="57">
        <v>234209.90744000001</v>
      </c>
      <c r="AR189" s="161">
        <v>1</v>
      </c>
    </row>
    <row r="190" spans="1:44">
      <c r="A190" s="54" t="s">
        <v>734</v>
      </c>
      <c r="B190" s="160">
        <v>0.22704109886394314</v>
      </c>
      <c r="C190" s="160">
        <v>0.22231526684386274</v>
      </c>
      <c r="D190" s="160">
        <v>3.3771358165223135E-2</v>
      </c>
      <c r="E190" s="160">
        <v>1.9771527689050866E-2</v>
      </c>
      <c r="F190" s="160">
        <v>1.4809060888632744E-2</v>
      </c>
      <c r="G190" s="160">
        <v>1.9744173039241097E-2</v>
      </c>
      <c r="H190" s="160">
        <v>1.8317099250376612E-2</v>
      </c>
      <c r="I190" s="160">
        <v>2.1401170619923797E-2</v>
      </c>
      <c r="J190" s="160">
        <v>9.4103786816303776E-3</v>
      </c>
      <c r="K190" s="160">
        <v>8.7812210101610375E-3</v>
      </c>
      <c r="L190" s="160">
        <v>2.5943335046817355E-3</v>
      </c>
      <c r="M190" s="160">
        <v>1.2601046481161619E-2</v>
      </c>
      <c r="N190" s="160">
        <v>6.948908681059679E-2</v>
      </c>
      <c r="O190" s="160">
        <v>1.9621445652025997E-2</v>
      </c>
      <c r="P190" s="160">
        <v>9.9930508729635312E-3</v>
      </c>
      <c r="Q190" s="160">
        <v>4.0184447801001185E-3</v>
      </c>
      <c r="R190" s="160">
        <v>1.1546292339032573E-2</v>
      </c>
      <c r="S190" s="160">
        <v>6.5923151880137223E-3</v>
      </c>
      <c r="T190" s="160">
        <v>2.3564527522875481E-2</v>
      </c>
      <c r="U190" s="160">
        <v>2.520657974945998E-2</v>
      </c>
      <c r="V190" s="160">
        <v>3.5455487305238484E-3</v>
      </c>
      <c r="W190" s="160">
        <v>1.2978373559106174E-2</v>
      </c>
      <c r="X190" s="160">
        <v>1.1517413799802831E-2</v>
      </c>
      <c r="Y190" s="160">
        <v>1.1656741210656961E-2</v>
      </c>
      <c r="Z190" s="160">
        <v>2.646116830727014E-2</v>
      </c>
      <c r="AA190" s="160">
        <v>7.3122753803177027E-3</v>
      </c>
      <c r="AB190" s="160">
        <v>3.8684015672227873E-2</v>
      </c>
      <c r="AC190" s="160">
        <v>4.8713883006519833E-2</v>
      </c>
      <c r="AD190" s="160">
        <v>1.2852697961853565E-3</v>
      </c>
      <c r="AE190" s="160">
        <v>1.140065106205654E-2</v>
      </c>
      <c r="AF190" s="160">
        <v>9.3862126672125212E-4</v>
      </c>
      <c r="AG190" s="160">
        <v>6.3870927423649896E-4</v>
      </c>
      <c r="AH190" s="160">
        <v>2.4602873563220943E-2</v>
      </c>
      <c r="AI190" s="160">
        <v>3.664433453652536E-3</v>
      </c>
      <c r="AJ190" s="160">
        <v>8.646090262081527E-3</v>
      </c>
      <c r="AK190" s="160">
        <v>0</v>
      </c>
      <c r="AL190" s="160">
        <v>5.9191133934210149E-4</v>
      </c>
      <c r="AM190" s="160">
        <v>0</v>
      </c>
      <c r="AN190" s="160">
        <v>5.8972591514038983E-3</v>
      </c>
      <c r="AO190" s="160">
        <v>0</v>
      </c>
      <c r="AP190" s="160">
        <v>8.7528321171689535E-4</v>
      </c>
      <c r="AQ190" s="160">
        <v>1</v>
      </c>
      <c r="AR190" s="160"/>
    </row>
    <row r="191" spans="1:44" ht="30" customHeight="1">
      <c r="A191" s="432" t="s">
        <v>1001</v>
      </c>
      <c r="B191" s="73" t="s">
        <v>65</v>
      </c>
      <c r="C191" s="73" t="s">
        <v>66</v>
      </c>
      <c r="D191" s="73" t="s">
        <v>67</v>
      </c>
      <c r="E191" s="73" t="s">
        <v>68</v>
      </c>
      <c r="F191" s="73" t="s">
        <v>69</v>
      </c>
      <c r="G191" s="73" t="s">
        <v>70</v>
      </c>
      <c r="H191" s="73" t="s">
        <v>71</v>
      </c>
      <c r="I191" s="73" t="s">
        <v>72</v>
      </c>
      <c r="J191" s="73" t="s">
        <v>73</v>
      </c>
      <c r="K191" s="73" t="s">
        <v>74</v>
      </c>
      <c r="L191" s="73" t="s">
        <v>75</v>
      </c>
      <c r="M191" s="73" t="s">
        <v>76</v>
      </c>
      <c r="N191" s="73" t="s">
        <v>77</v>
      </c>
      <c r="O191" s="73" t="s">
        <v>78</v>
      </c>
      <c r="P191" s="73" t="s">
        <v>79</v>
      </c>
      <c r="Q191" s="73" t="s">
        <v>80</v>
      </c>
      <c r="R191" s="73" t="s">
        <v>81</v>
      </c>
      <c r="S191" s="73" t="s">
        <v>82</v>
      </c>
      <c r="T191" s="73" t="s">
        <v>83</v>
      </c>
      <c r="U191" s="73" t="s">
        <v>84</v>
      </c>
      <c r="V191" s="73" t="s">
        <v>85</v>
      </c>
      <c r="W191" s="73" t="s">
        <v>86</v>
      </c>
      <c r="X191" s="73" t="s">
        <v>87</v>
      </c>
      <c r="Y191" s="73" t="s">
        <v>88</v>
      </c>
      <c r="Z191" s="73" t="s">
        <v>89</v>
      </c>
      <c r="AA191" s="73" t="s">
        <v>90</v>
      </c>
      <c r="AB191" s="73" t="s">
        <v>91</v>
      </c>
      <c r="AC191" s="73" t="s">
        <v>92</v>
      </c>
      <c r="AD191" s="73" t="s">
        <v>93</v>
      </c>
      <c r="AE191" s="73" t="s">
        <v>94</v>
      </c>
      <c r="AF191" s="73" t="s">
        <v>514</v>
      </c>
      <c r="AG191" s="73" t="s">
        <v>1266</v>
      </c>
      <c r="AH191" s="73" t="s">
        <v>1275</v>
      </c>
      <c r="AI191" s="73" t="s">
        <v>1276</v>
      </c>
      <c r="AJ191" s="73" t="s">
        <v>1286</v>
      </c>
      <c r="AK191" s="73" t="s">
        <v>1287</v>
      </c>
      <c r="AL191" s="73" t="s">
        <v>1376</v>
      </c>
      <c r="AM191" s="73" t="s">
        <v>1495</v>
      </c>
      <c r="AN191" s="73" t="s">
        <v>1408</v>
      </c>
      <c r="AO191" s="73" t="s">
        <v>1409</v>
      </c>
      <c r="AP191" s="73" t="s">
        <v>1410</v>
      </c>
      <c r="AQ191" s="176" t="s">
        <v>515</v>
      </c>
      <c r="AR191" s="309" t="s">
        <v>677</v>
      </c>
    </row>
    <row r="192" spans="1:44">
      <c r="A192" s="100" t="s">
        <v>720</v>
      </c>
      <c r="B192" s="95">
        <v>0</v>
      </c>
      <c r="C192" s="95">
        <v>0</v>
      </c>
      <c r="D192" s="95">
        <v>0</v>
      </c>
      <c r="E192" s="95">
        <v>0</v>
      </c>
      <c r="F192" s="95">
        <v>0</v>
      </c>
      <c r="G192" s="95">
        <v>0</v>
      </c>
      <c r="H192" s="95">
        <v>0</v>
      </c>
      <c r="I192" s="95">
        <v>0</v>
      </c>
      <c r="J192" s="95">
        <v>0</v>
      </c>
      <c r="K192" s="95">
        <v>0</v>
      </c>
      <c r="L192" s="95">
        <v>0</v>
      </c>
      <c r="M192" s="95">
        <v>0</v>
      </c>
      <c r="N192" s="95">
        <v>0</v>
      </c>
      <c r="O192" s="95">
        <v>0</v>
      </c>
      <c r="P192" s="95">
        <v>0</v>
      </c>
      <c r="Q192" s="95">
        <v>0</v>
      </c>
      <c r="R192" s="95">
        <v>0</v>
      </c>
      <c r="S192" s="95">
        <v>0</v>
      </c>
      <c r="T192" s="95">
        <v>0</v>
      </c>
      <c r="U192" s="95">
        <v>0</v>
      </c>
      <c r="V192" s="95">
        <v>0</v>
      </c>
      <c r="W192" s="95">
        <v>0</v>
      </c>
      <c r="X192" s="95">
        <v>0</v>
      </c>
      <c r="Y192" s="95">
        <v>0</v>
      </c>
      <c r="Z192" s="95">
        <v>0</v>
      </c>
      <c r="AA192" s="95">
        <v>0</v>
      </c>
      <c r="AB192" s="95">
        <v>0</v>
      </c>
      <c r="AC192" s="95">
        <v>0</v>
      </c>
      <c r="AD192" s="95">
        <v>0</v>
      </c>
      <c r="AE192" s="95">
        <v>0</v>
      </c>
      <c r="AF192" s="95">
        <v>0</v>
      </c>
      <c r="AG192" s="95">
        <v>0</v>
      </c>
      <c r="AH192" s="95">
        <v>0</v>
      </c>
      <c r="AI192" s="95">
        <v>0</v>
      </c>
      <c r="AJ192" s="95">
        <v>0</v>
      </c>
      <c r="AK192" s="95">
        <v>0</v>
      </c>
      <c r="AL192" s="95">
        <v>0</v>
      </c>
      <c r="AM192" s="95">
        <v>0</v>
      </c>
      <c r="AN192" s="95">
        <v>0</v>
      </c>
      <c r="AO192" s="95">
        <v>0</v>
      </c>
      <c r="AP192" s="95">
        <v>0</v>
      </c>
      <c r="AQ192" s="95">
        <v>0</v>
      </c>
      <c r="AR192" s="160">
        <v>0</v>
      </c>
    </row>
    <row r="193" spans="1:44">
      <c r="A193" s="100" t="s">
        <v>721</v>
      </c>
      <c r="B193" s="95">
        <v>1</v>
      </c>
      <c r="C193" s="95">
        <v>0</v>
      </c>
      <c r="D193" s="95">
        <v>0</v>
      </c>
      <c r="E193" s="95">
        <v>0</v>
      </c>
      <c r="F193" s="95">
        <v>0</v>
      </c>
      <c r="G193" s="95">
        <v>0</v>
      </c>
      <c r="H193" s="95">
        <v>0</v>
      </c>
      <c r="I193" s="95">
        <v>0</v>
      </c>
      <c r="J193" s="95">
        <v>0</v>
      </c>
      <c r="K193" s="95">
        <v>0</v>
      </c>
      <c r="L193" s="95">
        <v>0</v>
      </c>
      <c r="M193" s="95">
        <v>0</v>
      </c>
      <c r="N193" s="95">
        <v>0</v>
      </c>
      <c r="O193" s="95">
        <v>0</v>
      </c>
      <c r="P193" s="95">
        <v>0</v>
      </c>
      <c r="Q193" s="95">
        <v>0</v>
      </c>
      <c r="R193" s="95">
        <v>0</v>
      </c>
      <c r="S193" s="95">
        <v>0</v>
      </c>
      <c r="T193" s="95">
        <v>0</v>
      </c>
      <c r="U193" s="95">
        <v>0</v>
      </c>
      <c r="V193" s="95">
        <v>0</v>
      </c>
      <c r="W193" s="95">
        <v>0</v>
      </c>
      <c r="X193" s="95">
        <v>0</v>
      </c>
      <c r="Y193" s="95">
        <v>0</v>
      </c>
      <c r="Z193" s="95">
        <v>0</v>
      </c>
      <c r="AA193" s="95">
        <v>0</v>
      </c>
      <c r="AB193" s="95">
        <v>0</v>
      </c>
      <c r="AC193" s="95">
        <v>0</v>
      </c>
      <c r="AD193" s="95">
        <v>0</v>
      </c>
      <c r="AE193" s="95">
        <v>0</v>
      </c>
      <c r="AF193" s="95">
        <v>0</v>
      </c>
      <c r="AG193" s="95">
        <v>0</v>
      </c>
      <c r="AH193" s="95">
        <v>0</v>
      </c>
      <c r="AI193" s="95">
        <v>0</v>
      </c>
      <c r="AJ193" s="95">
        <v>0</v>
      </c>
      <c r="AK193" s="95">
        <v>0</v>
      </c>
      <c r="AL193" s="95">
        <v>0</v>
      </c>
      <c r="AM193" s="95">
        <v>0</v>
      </c>
      <c r="AN193" s="95">
        <v>0</v>
      </c>
      <c r="AO193" s="95">
        <v>0</v>
      </c>
      <c r="AP193" s="95">
        <v>0</v>
      </c>
      <c r="AQ193" s="95">
        <v>1</v>
      </c>
      <c r="AR193" s="160">
        <v>3.4317089910775565E-4</v>
      </c>
    </row>
    <row r="194" spans="1:44">
      <c r="A194" s="100" t="s">
        <v>722</v>
      </c>
      <c r="B194" s="95">
        <v>0</v>
      </c>
      <c r="C194" s="95">
        <v>1</v>
      </c>
      <c r="D194" s="95">
        <v>0</v>
      </c>
      <c r="E194" s="95">
        <v>0</v>
      </c>
      <c r="F194" s="95">
        <v>0</v>
      </c>
      <c r="G194" s="95">
        <v>0</v>
      </c>
      <c r="H194" s="95">
        <v>0</v>
      </c>
      <c r="I194" s="95">
        <v>0</v>
      </c>
      <c r="J194" s="95">
        <v>0</v>
      </c>
      <c r="K194" s="95">
        <v>0</v>
      </c>
      <c r="L194" s="95">
        <v>0</v>
      </c>
      <c r="M194" s="95">
        <v>0</v>
      </c>
      <c r="N194" s="95">
        <v>0</v>
      </c>
      <c r="O194" s="95">
        <v>0</v>
      </c>
      <c r="P194" s="95">
        <v>0</v>
      </c>
      <c r="Q194" s="95">
        <v>0</v>
      </c>
      <c r="R194" s="95">
        <v>0</v>
      </c>
      <c r="S194" s="95">
        <v>0</v>
      </c>
      <c r="T194" s="95">
        <v>0</v>
      </c>
      <c r="U194" s="95">
        <v>0</v>
      </c>
      <c r="V194" s="95">
        <v>0</v>
      </c>
      <c r="W194" s="95">
        <v>0</v>
      </c>
      <c r="X194" s="95">
        <v>0</v>
      </c>
      <c r="Y194" s="95">
        <v>0</v>
      </c>
      <c r="Z194" s="95">
        <v>0</v>
      </c>
      <c r="AA194" s="95">
        <v>0</v>
      </c>
      <c r="AB194" s="95">
        <v>0</v>
      </c>
      <c r="AC194" s="95">
        <v>0</v>
      </c>
      <c r="AD194" s="95">
        <v>0</v>
      </c>
      <c r="AE194" s="95">
        <v>0</v>
      </c>
      <c r="AF194" s="95">
        <v>0</v>
      </c>
      <c r="AG194" s="95">
        <v>0</v>
      </c>
      <c r="AH194" s="95">
        <v>0</v>
      </c>
      <c r="AI194" s="95">
        <v>0</v>
      </c>
      <c r="AJ194" s="95">
        <v>0</v>
      </c>
      <c r="AK194" s="95">
        <v>0</v>
      </c>
      <c r="AL194" s="95">
        <v>0</v>
      </c>
      <c r="AM194" s="95">
        <v>0</v>
      </c>
      <c r="AN194" s="95">
        <v>0</v>
      </c>
      <c r="AO194" s="95">
        <v>0</v>
      </c>
      <c r="AP194" s="95">
        <v>0</v>
      </c>
      <c r="AQ194" s="95">
        <v>1</v>
      </c>
      <c r="AR194" s="160">
        <v>3.4317089910775565E-4</v>
      </c>
    </row>
    <row r="195" spans="1:44">
      <c r="A195" s="100" t="s">
        <v>723</v>
      </c>
      <c r="B195" s="95">
        <v>0</v>
      </c>
      <c r="C195" s="95">
        <v>3</v>
      </c>
      <c r="D195" s="95">
        <v>0</v>
      </c>
      <c r="E195" s="95">
        <v>1</v>
      </c>
      <c r="F195" s="95">
        <v>0</v>
      </c>
      <c r="G195" s="95">
        <v>0</v>
      </c>
      <c r="H195" s="95">
        <v>0</v>
      </c>
      <c r="I195" s="95">
        <v>0</v>
      </c>
      <c r="J195" s="95">
        <v>0</v>
      </c>
      <c r="K195" s="95">
        <v>0</v>
      </c>
      <c r="L195" s="95">
        <v>0</v>
      </c>
      <c r="M195" s="95">
        <v>0</v>
      </c>
      <c r="N195" s="95">
        <v>1</v>
      </c>
      <c r="O195" s="95">
        <v>0</v>
      </c>
      <c r="P195" s="95">
        <v>0</v>
      </c>
      <c r="Q195" s="95">
        <v>0</v>
      </c>
      <c r="R195" s="95">
        <v>0</v>
      </c>
      <c r="S195" s="95">
        <v>0</v>
      </c>
      <c r="T195" s="95">
        <v>0</v>
      </c>
      <c r="U195" s="95">
        <v>0</v>
      </c>
      <c r="V195" s="95">
        <v>0</v>
      </c>
      <c r="W195" s="95">
        <v>0</v>
      </c>
      <c r="X195" s="95">
        <v>0</v>
      </c>
      <c r="Y195" s="95">
        <v>0</v>
      </c>
      <c r="Z195" s="95">
        <v>0</v>
      </c>
      <c r="AA195" s="95">
        <v>0</v>
      </c>
      <c r="AB195" s="95">
        <v>0</v>
      </c>
      <c r="AC195" s="95">
        <v>0</v>
      </c>
      <c r="AD195" s="95">
        <v>0</v>
      </c>
      <c r="AE195" s="95">
        <v>0</v>
      </c>
      <c r="AF195" s="95">
        <v>0</v>
      </c>
      <c r="AG195" s="95">
        <v>0</v>
      </c>
      <c r="AH195" s="95">
        <v>0</v>
      </c>
      <c r="AI195" s="95">
        <v>0</v>
      </c>
      <c r="AJ195" s="95">
        <v>0</v>
      </c>
      <c r="AK195" s="95">
        <v>0</v>
      </c>
      <c r="AL195" s="95">
        <v>0</v>
      </c>
      <c r="AM195" s="95">
        <v>0</v>
      </c>
      <c r="AN195" s="95">
        <v>0</v>
      </c>
      <c r="AO195" s="95">
        <v>0</v>
      </c>
      <c r="AP195" s="95">
        <v>0</v>
      </c>
      <c r="AQ195" s="95">
        <v>5</v>
      </c>
      <c r="AR195" s="160">
        <v>1.7158544955387784E-3</v>
      </c>
    </row>
    <row r="196" spans="1:44">
      <c r="A196" s="100" t="s">
        <v>724</v>
      </c>
      <c r="B196" s="95">
        <v>2</v>
      </c>
      <c r="C196" s="95">
        <v>10</v>
      </c>
      <c r="D196" s="95">
        <v>1</v>
      </c>
      <c r="E196" s="95">
        <v>0</v>
      </c>
      <c r="F196" s="95">
        <v>1</v>
      </c>
      <c r="G196" s="95">
        <v>0</v>
      </c>
      <c r="H196" s="95">
        <v>0</v>
      </c>
      <c r="I196" s="95">
        <v>0</v>
      </c>
      <c r="J196" s="95">
        <v>0</v>
      </c>
      <c r="K196" s="95">
        <v>0</v>
      </c>
      <c r="L196" s="95">
        <v>0</v>
      </c>
      <c r="M196" s="95">
        <v>0</v>
      </c>
      <c r="N196" s="95">
        <v>0</v>
      </c>
      <c r="O196" s="95">
        <v>1</v>
      </c>
      <c r="P196" s="95">
        <v>0</v>
      </c>
      <c r="Q196" s="95">
        <v>0</v>
      </c>
      <c r="R196" s="95">
        <v>0</v>
      </c>
      <c r="S196" s="95">
        <v>0</v>
      </c>
      <c r="T196" s="95">
        <v>0</v>
      </c>
      <c r="U196" s="95">
        <v>2</v>
      </c>
      <c r="V196" s="95">
        <v>0</v>
      </c>
      <c r="W196" s="95">
        <v>0</v>
      </c>
      <c r="X196" s="95">
        <v>0</v>
      </c>
      <c r="Y196" s="95">
        <v>0</v>
      </c>
      <c r="Z196" s="95">
        <v>2</v>
      </c>
      <c r="AA196" s="95">
        <v>1</v>
      </c>
      <c r="AB196" s="95">
        <v>0</v>
      </c>
      <c r="AC196" s="95">
        <v>4</v>
      </c>
      <c r="AD196" s="95">
        <v>0</v>
      </c>
      <c r="AE196" s="95">
        <v>0</v>
      </c>
      <c r="AF196" s="95">
        <v>0</v>
      </c>
      <c r="AG196" s="95">
        <v>0</v>
      </c>
      <c r="AH196" s="95">
        <v>0</v>
      </c>
      <c r="AI196" s="95">
        <v>0</v>
      </c>
      <c r="AJ196" s="95">
        <v>1</v>
      </c>
      <c r="AK196" s="95">
        <v>0</v>
      </c>
      <c r="AL196" s="95">
        <v>0</v>
      </c>
      <c r="AM196" s="95">
        <v>0</v>
      </c>
      <c r="AN196" s="95">
        <v>0</v>
      </c>
      <c r="AO196" s="95">
        <v>0</v>
      </c>
      <c r="AP196" s="95">
        <v>0</v>
      </c>
      <c r="AQ196" s="95">
        <v>25</v>
      </c>
      <c r="AR196" s="160">
        <v>8.579272477693892E-3</v>
      </c>
    </row>
    <row r="197" spans="1:44">
      <c r="A197" s="100" t="s">
        <v>725</v>
      </c>
      <c r="B197" s="95">
        <v>13</v>
      </c>
      <c r="C197" s="95">
        <v>15</v>
      </c>
      <c r="D197" s="95">
        <v>1</v>
      </c>
      <c r="E197" s="95">
        <v>2</v>
      </c>
      <c r="F197" s="95">
        <v>0</v>
      </c>
      <c r="G197" s="95">
        <v>2</v>
      </c>
      <c r="H197" s="95">
        <v>0</v>
      </c>
      <c r="I197" s="95">
        <v>0</v>
      </c>
      <c r="J197" s="95">
        <v>0</v>
      </c>
      <c r="K197" s="95">
        <v>0</v>
      </c>
      <c r="L197" s="95">
        <v>0</v>
      </c>
      <c r="M197" s="95">
        <v>1</v>
      </c>
      <c r="N197" s="95">
        <v>4</v>
      </c>
      <c r="O197" s="95">
        <v>1</v>
      </c>
      <c r="P197" s="95">
        <v>0</v>
      </c>
      <c r="Q197" s="95">
        <v>1</v>
      </c>
      <c r="R197" s="95">
        <v>0</v>
      </c>
      <c r="S197" s="95">
        <v>1</v>
      </c>
      <c r="T197" s="95">
        <v>1</v>
      </c>
      <c r="U197" s="95">
        <v>2</v>
      </c>
      <c r="V197" s="95">
        <v>0</v>
      </c>
      <c r="W197" s="95">
        <v>1</v>
      </c>
      <c r="X197" s="95">
        <v>0</v>
      </c>
      <c r="Y197" s="95">
        <v>0</v>
      </c>
      <c r="Z197" s="95">
        <v>3</v>
      </c>
      <c r="AA197" s="95">
        <v>1</v>
      </c>
      <c r="AB197" s="95">
        <v>2</v>
      </c>
      <c r="AC197" s="95">
        <v>5</v>
      </c>
      <c r="AD197" s="95">
        <v>0</v>
      </c>
      <c r="AE197" s="95">
        <v>0</v>
      </c>
      <c r="AF197" s="95">
        <v>0</v>
      </c>
      <c r="AG197" s="95">
        <v>0</v>
      </c>
      <c r="AH197" s="95">
        <v>2</v>
      </c>
      <c r="AI197" s="95">
        <v>0</v>
      </c>
      <c r="AJ197" s="95">
        <v>0</v>
      </c>
      <c r="AK197" s="95">
        <v>0</v>
      </c>
      <c r="AL197" s="95">
        <v>0</v>
      </c>
      <c r="AM197" s="95">
        <v>0</v>
      </c>
      <c r="AN197" s="95">
        <v>0</v>
      </c>
      <c r="AO197" s="95">
        <v>0</v>
      </c>
      <c r="AP197" s="95">
        <v>0</v>
      </c>
      <c r="AQ197" s="95">
        <v>58</v>
      </c>
      <c r="AR197" s="160">
        <v>1.9903912148249828E-2</v>
      </c>
    </row>
    <row r="198" spans="1:44">
      <c r="A198" s="100" t="s">
        <v>726</v>
      </c>
      <c r="B198" s="95">
        <v>36</v>
      </c>
      <c r="C198" s="95">
        <v>23</v>
      </c>
      <c r="D198" s="95">
        <v>10</v>
      </c>
      <c r="E198" s="95">
        <v>0</v>
      </c>
      <c r="F198" s="95">
        <v>2</v>
      </c>
      <c r="G198" s="95">
        <v>2</v>
      </c>
      <c r="H198" s="95">
        <v>3</v>
      </c>
      <c r="I198" s="95">
        <v>4</v>
      </c>
      <c r="J198" s="95">
        <v>4</v>
      </c>
      <c r="K198" s="95">
        <v>0</v>
      </c>
      <c r="L198" s="95">
        <v>0</v>
      </c>
      <c r="M198" s="95">
        <v>1</v>
      </c>
      <c r="N198" s="95">
        <v>7</v>
      </c>
      <c r="O198" s="95">
        <v>2</v>
      </c>
      <c r="P198" s="95">
        <v>1</v>
      </c>
      <c r="Q198" s="95">
        <v>0</v>
      </c>
      <c r="R198" s="95">
        <v>3</v>
      </c>
      <c r="S198" s="95">
        <v>1</v>
      </c>
      <c r="T198" s="95">
        <v>2</v>
      </c>
      <c r="U198" s="95">
        <v>4</v>
      </c>
      <c r="V198" s="95">
        <v>2</v>
      </c>
      <c r="W198" s="95">
        <v>1</v>
      </c>
      <c r="X198" s="95">
        <v>1</v>
      </c>
      <c r="Y198" s="95">
        <v>0</v>
      </c>
      <c r="Z198" s="95">
        <v>6</v>
      </c>
      <c r="AA198" s="95">
        <v>0</v>
      </c>
      <c r="AB198" s="95">
        <v>3</v>
      </c>
      <c r="AC198" s="95">
        <v>5</v>
      </c>
      <c r="AD198" s="95">
        <v>0</v>
      </c>
      <c r="AE198" s="95">
        <v>0</v>
      </c>
      <c r="AF198" s="95">
        <v>0</v>
      </c>
      <c r="AG198" s="95">
        <v>0</v>
      </c>
      <c r="AH198" s="95">
        <v>4</v>
      </c>
      <c r="AI198" s="95">
        <v>1</v>
      </c>
      <c r="AJ198" s="95">
        <v>0</v>
      </c>
      <c r="AK198" s="95">
        <v>0</v>
      </c>
      <c r="AL198" s="95">
        <v>0</v>
      </c>
      <c r="AM198" s="95">
        <v>0</v>
      </c>
      <c r="AN198" s="95">
        <v>1</v>
      </c>
      <c r="AO198" s="95">
        <v>0</v>
      </c>
      <c r="AP198" s="95">
        <v>0</v>
      </c>
      <c r="AQ198" s="95">
        <v>129</v>
      </c>
      <c r="AR198" s="160">
        <v>4.4269045984900481E-2</v>
      </c>
    </row>
    <row r="199" spans="1:44">
      <c r="A199" s="100" t="s">
        <v>727</v>
      </c>
      <c r="B199" s="95">
        <v>37</v>
      </c>
      <c r="C199" s="95">
        <v>26</v>
      </c>
      <c r="D199" s="95">
        <v>13</v>
      </c>
      <c r="E199" s="95">
        <v>1</v>
      </c>
      <c r="F199" s="95">
        <v>5</v>
      </c>
      <c r="G199" s="95">
        <v>4</v>
      </c>
      <c r="H199" s="95">
        <v>3</v>
      </c>
      <c r="I199" s="95">
        <v>3</v>
      </c>
      <c r="J199" s="95">
        <v>2</v>
      </c>
      <c r="K199" s="95">
        <v>3</v>
      </c>
      <c r="L199" s="95">
        <v>0</v>
      </c>
      <c r="M199" s="95">
        <v>4</v>
      </c>
      <c r="N199" s="95">
        <v>18</v>
      </c>
      <c r="O199" s="95">
        <v>3</v>
      </c>
      <c r="P199" s="95">
        <v>1</v>
      </c>
      <c r="Q199" s="95">
        <v>1</v>
      </c>
      <c r="R199" s="95">
        <v>0</v>
      </c>
      <c r="S199" s="95">
        <v>3</v>
      </c>
      <c r="T199" s="95">
        <v>5</v>
      </c>
      <c r="U199" s="95">
        <v>1</v>
      </c>
      <c r="V199" s="95">
        <v>0</v>
      </c>
      <c r="W199" s="95">
        <v>2</v>
      </c>
      <c r="X199" s="95">
        <v>8</v>
      </c>
      <c r="Y199" s="95">
        <v>5</v>
      </c>
      <c r="Z199" s="95">
        <v>5</v>
      </c>
      <c r="AA199" s="95">
        <v>1</v>
      </c>
      <c r="AB199" s="95">
        <v>13</v>
      </c>
      <c r="AC199" s="95">
        <v>8</v>
      </c>
      <c r="AD199" s="95">
        <v>0</v>
      </c>
      <c r="AE199" s="95">
        <v>3</v>
      </c>
      <c r="AF199" s="95">
        <v>0</v>
      </c>
      <c r="AG199" s="95">
        <v>0</v>
      </c>
      <c r="AH199" s="95">
        <v>6</v>
      </c>
      <c r="AI199" s="95">
        <v>0</v>
      </c>
      <c r="AJ199" s="95">
        <v>6</v>
      </c>
      <c r="AK199" s="95">
        <v>0</v>
      </c>
      <c r="AL199" s="95">
        <v>0</v>
      </c>
      <c r="AM199" s="95">
        <v>0</v>
      </c>
      <c r="AN199" s="95">
        <v>0</v>
      </c>
      <c r="AO199" s="95">
        <v>0</v>
      </c>
      <c r="AP199" s="95">
        <v>0</v>
      </c>
      <c r="AQ199" s="95">
        <v>190</v>
      </c>
      <c r="AR199" s="160">
        <v>6.5202470830473577E-2</v>
      </c>
    </row>
    <row r="200" spans="1:44">
      <c r="A200" s="100" t="s">
        <v>728</v>
      </c>
      <c r="B200" s="95">
        <v>29</v>
      </c>
      <c r="C200" s="95">
        <v>32</v>
      </c>
      <c r="D200" s="95">
        <v>5</v>
      </c>
      <c r="E200" s="95">
        <v>0</v>
      </c>
      <c r="F200" s="95">
        <v>3</v>
      </c>
      <c r="G200" s="95">
        <v>4</v>
      </c>
      <c r="H200" s="95">
        <v>5</v>
      </c>
      <c r="I200" s="95">
        <v>4</v>
      </c>
      <c r="J200" s="95">
        <v>1</v>
      </c>
      <c r="K200" s="95">
        <v>2</v>
      </c>
      <c r="L200" s="95">
        <v>0</v>
      </c>
      <c r="M200" s="95">
        <v>2</v>
      </c>
      <c r="N200" s="95">
        <v>11</v>
      </c>
      <c r="O200" s="95">
        <v>2</v>
      </c>
      <c r="P200" s="95">
        <v>0</v>
      </c>
      <c r="Q200" s="95">
        <v>1</v>
      </c>
      <c r="R200" s="95">
        <v>2</v>
      </c>
      <c r="S200" s="95">
        <v>1</v>
      </c>
      <c r="T200" s="95">
        <v>5</v>
      </c>
      <c r="U200" s="95">
        <v>0</v>
      </c>
      <c r="V200" s="95">
        <v>1</v>
      </c>
      <c r="W200" s="95">
        <v>1</v>
      </c>
      <c r="X200" s="95">
        <v>2</v>
      </c>
      <c r="Y200" s="95">
        <v>1</v>
      </c>
      <c r="Z200" s="95">
        <v>2</v>
      </c>
      <c r="AA200" s="95">
        <v>1</v>
      </c>
      <c r="AB200" s="95">
        <v>10</v>
      </c>
      <c r="AC200" s="95">
        <v>5</v>
      </c>
      <c r="AD200" s="95">
        <v>1</v>
      </c>
      <c r="AE200" s="95">
        <v>0</v>
      </c>
      <c r="AF200" s="95">
        <v>0</v>
      </c>
      <c r="AG200" s="95">
        <v>0</v>
      </c>
      <c r="AH200" s="95">
        <v>3</v>
      </c>
      <c r="AI200" s="95">
        <v>1</v>
      </c>
      <c r="AJ200" s="95">
        <v>1</v>
      </c>
      <c r="AK200" s="95">
        <v>0</v>
      </c>
      <c r="AL200" s="95">
        <v>0</v>
      </c>
      <c r="AM200" s="95">
        <v>0</v>
      </c>
      <c r="AN200" s="95">
        <v>1</v>
      </c>
      <c r="AO200" s="95">
        <v>0</v>
      </c>
      <c r="AP200" s="95">
        <v>1</v>
      </c>
      <c r="AQ200" s="95">
        <v>140</v>
      </c>
      <c r="AR200" s="160">
        <v>4.804392587508579E-2</v>
      </c>
    </row>
    <row r="201" spans="1:44">
      <c r="A201" s="100" t="s">
        <v>729</v>
      </c>
      <c r="B201" s="95">
        <v>79</v>
      </c>
      <c r="C201" s="95">
        <v>67</v>
      </c>
      <c r="D201" s="95">
        <v>10</v>
      </c>
      <c r="E201" s="95">
        <v>1</v>
      </c>
      <c r="F201" s="95">
        <v>4</v>
      </c>
      <c r="G201" s="95">
        <v>12</v>
      </c>
      <c r="H201" s="95">
        <v>13</v>
      </c>
      <c r="I201" s="95">
        <v>10</v>
      </c>
      <c r="J201" s="95">
        <v>2</v>
      </c>
      <c r="K201" s="95">
        <v>8</v>
      </c>
      <c r="L201" s="95">
        <v>1</v>
      </c>
      <c r="M201" s="95">
        <v>7</v>
      </c>
      <c r="N201" s="95">
        <v>30</v>
      </c>
      <c r="O201" s="95">
        <v>11</v>
      </c>
      <c r="P201" s="95">
        <v>9</v>
      </c>
      <c r="Q201" s="95">
        <v>0</v>
      </c>
      <c r="R201" s="95">
        <v>6</v>
      </c>
      <c r="S201" s="95">
        <v>1</v>
      </c>
      <c r="T201" s="95">
        <v>13</v>
      </c>
      <c r="U201" s="95">
        <v>5</v>
      </c>
      <c r="V201" s="95">
        <v>2</v>
      </c>
      <c r="W201" s="95">
        <v>8</v>
      </c>
      <c r="X201" s="95">
        <v>7</v>
      </c>
      <c r="Y201" s="95">
        <v>8</v>
      </c>
      <c r="Z201" s="95">
        <v>4</v>
      </c>
      <c r="AA201" s="95">
        <v>1</v>
      </c>
      <c r="AB201" s="95">
        <v>21</v>
      </c>
      <c r="AC201" s="95">
        <v>7</v>
      </c>
      <c r="AD201" s="95">
        <v>1</v>
      </c>
      <c r="AE201" s="95">
        <v>15</v>
      </c>
      <c r="AF201" s="95">
        <v>1</v>
      </c>
      <c r="AG201" s="95">
        <v>0</v>
      </c>
      <c r="AH201" s="95">
        <v>11</v>
      </c>
      <c r="AI201" s="95">
        <v>3</v>
      </c>
      <c r="AJ201" s="95">
        <v>1</v>
      </c>
      <c r="AK201" s="95">
        <v>0</v>
      </c>
      <c r="AL201" s="95">
        <v>1</v>
      </c>
      <c r="AM201" s="95">
        <v>0</v>
      </c>
      <c r="AN201" s="95">
        <v>6</v>
      </c>
      <c r="AO201" s="95">
        <v>0</v>
      </c>
      <c r="AP201" s="95">
        <v>1</v>
      </c>
      <c r="AQ201" s="95">
        <v>387</v>
      </c>
      <c r="AR201" s="160">
        <v>0.13280713795470145</v>
      </c>
    </row>
    <row r="202" spans="1:44">
      <c r="A202" s="100" t="s">
        <v>730</v>
      </c>
      <c r="B202" s="95">
        <v>133</v>
      </c>
      <c r="C202" s="95">
        <v>78</v>
      </c>
      <c r="D202" s="95">
        <v>6</v>
      </c>
      <c r="E202" s="95">
        <v>1</v>
      </c>
      <c r="F202" s="95">
        <v>9</v>
      </c>
      <c r="G202" s="95">
        <v>15</v>
      </c>
      <c r="H202" s="95">
        <v>22</v>
      </c>
      <c r="I202" s="95">
        <v>32</v>
      </c>
      <c r="J202" s="95">
        <v>5</v>
      </c>
      <c r="K202" s="95">
        <v>12</v>
      </c>
      <c r="L202" s="95">
        <v>6</v>
      </c>
      <c r="M202" s="95">
        <v>13</v>
      </c>
      <c r="N202" s="95">
        <v>54</v>
      </c>
      <c r="O202" s="95">
        <v>14</v>
      </c>
      <c r="P202" s="95">
        <v>14</v>
      </c>
      <c r="Q202" s="95">
        <v>2</v>
      </c>
      <c r="R202" s="95">
        <v>13</v>
      </c>
      <c r="S202" s="95">
        <v>1</v>
      </c>
      <c r="T202" s="95">
        <v>22</v>
      </c>
      <c r="U202" s="95">
        <v>12</v>
      </c>
      <c r="V202" s="95">
        <v>1</v>
      </c>
      <c r="W202" s="95">
        <v>12</v>
      </c>
      <c r="X202" s="95">
        <v>1</v>
      </c>
      <c r="Y202" s="95">
        <v>17</v>
      </c>
      <c r="Z202" s="95">
        <v>10</v>
      </c>
      <c r="AA202" s="95">
        <v>1</v>
      </c>
      <c r="AB202" s="95">
        <v>29</v>
      </c>
      <c r="AC202" s="95">
        <v>12</v>
      </c>
      <c r="AD202" s="95">
        <v>1</v>
      </c>
      <c r="AE202" s="95">
        <v>10</v>
      </c>
      <c r="AF202" s="95">
        <v>2</v>
      </c>
      <c r="AG202" s="95">
        <v>3</v>
      </c>
      <c r="AH202" s="95">
        <v>14</v>
      </c>
      <c r="AI202" s="95">
        <v>3</v>
      </c>
      <c r="AJ202" s="95">
        <v>1</v>
      </c>
      <c r="AK202" s="95">
        <v>0</v>
      </c>
      <c r="AL202" s="95">
        <v>0</v>
      </c>
      <c r="AM202" s="95">
        <v>0</v>
      </c>
      <c r="AN202" s="95">
        <v>9</v>
      </c>
      <c r="AO202" s="95">
        <v>0</v>
      </c>
      <c r="AP202" s="95">
        <v>0</v>
      </c>
      <c r="AQ202" s="95">
        <v>590</v>
      </c>
      <c r="AR202" s="160">
        <v>0.20247083047357584</v>
      </c>
    </row>
    <row r="203" spans="1:44">
      <c r="A203" s="100" t="s">
        <v>731</v>
      </c>
      <c r="B203" s="95">
        <v>169</v>
      </c>
      <c r="C203" s="95">
        <v>135</v>
      </c>
      <c r="D203" s="95">
        <v>8</v>
      </c>
      <c r="E203" s="95">
        <v>3</v>
      </c>
      <c r="F203" s="95">
        <v>15</v>
      </c>
      <c r="G203" s="95">
        <v>14</v>
      </c>
      <c r="H203" s="95">
        <v>27</v>
      </c>
      <c r="I203" s="95">
        <v>35</v>
      </c>
      <c r="J203" s="95">
        <v>8</v>
      </c>
      <c r="K203" s="95">
        <v>8</v>
      </c>
      <c r="L203" s="95">
        <v>9</v>
      </c>
      <c r="M203" s="95">
        <v>11</v>
      </c>
      <c r="N203" s="95">
        <v>65</v>
      </c>
      <c r="O203" s="95">
        <v>13</v>
      </c>
      <c r="P203" s="95">
        <v>18</v>
      </c>
      <c r="Q203" s="95">
        <v>2</v>
      </c>
      <c r="R203" s="95">
        <v>23</v>
      </c>
      <c r="S203" s="95">
        <v>4</v>
      </c>
      <c r="T203" s="95">
        <v>44</v>
      </c>
      <c r="U203" s="95">
        <v>22</v>
      </c>
      <c r="V203" s="95">
        <v>2</v>
      </c>
      <c r="W203" s="95">
        <v>53</v>
      </c>
      <c r="X203" s="95">
        <v>11</v>
      </c>
      <c r="Y203" s="95">
        <v>11</v>
      </c>
      <c r="Z203" s="95">
        <v>5</v>
      </c>
      <c r="AA203" s="95">
        <v>5</v>
      </c>
      <c r="AB203" s="95">
        <v>34</v>
      </c>
      <c r="AC203" s="95">
        <v>30</v>
      </c>
      <c r="AD203" s="95">
        <v>1</v>
      </c>
      <c r="AE203" s="95">
        <v>15</v>
      </c>
      <c r="AF203" s="95">
        <v>2</v>
      </c>
      <c r="AG203" s="95">
        <v>1</v>
      </c>
      <c r="AH203" s="95">
        <v>26</v>
      </c>
      <c r="AI203" s="95">
        <v>2</v>
      </c>
      <c r="AJ203" s="95">
        <v>4</v>
      </c>
      <c r="AK203" s="95">
        <v>0</v>
      </c>
      <c r="AL203" s="95">
        <v>2</v>
      </c>
      <c r="AM203" s="95">
        <v>0</v>
      </c>
      <c r="AN203" s="95">
        <v>6</v>
      </c>
      <c r="AO203" s="95">
        <v>0</v>
      </c>
      <c r="AP203" s="95">
        <v>0</v>
      </c>
      <c r="AQ203" s="95">
        <v>843</v>
      </c>
      <c r="AR203" s="160">
        <v>0.28929306794783805</v>
      </c>
    </row>
    <row r="204" spans="1:44">
      <c r="A204" s="100" t="s">
        <v>732</v>
      </c>
      <c r="B204" s="95">
        <v>21</v>
      </c>
      <c r="C204" s="95">
        <v>37</v>
      </c>
      <c r="D204" s="95">
        <v>0</v>
      </c>
      <c r="E204" s="95">
        <v>0</v>
      </c>
      <c r="F204" s="95">
        <v>1</v>
      </c>
      <c r="G204" s="95">
        <v>1</v>
      </c>
      <c r="H204" s="95">
        <v>1</v>
      </c>
      <c r="I204" s="95">
        <v>3</v>
      </c>
      <c r="J204" s="95">
        <v>5</v>
      </c>
      <c r="K204" s="95">
        <v>0</v>
      </c>
      <c r="L204" s="95">
        <v>1</v>
      </c>
      <c r="M204" s="95">
        <v>0</v>
      </c>
      <c r="N204" s="95">
        <v>5</v>
      </c>
      <c r="O204" s="95">
        <v>1</v>
      </c>
      <c r="P204" s="95">
        <v>3</v>
      </c>
      <c r="Q204" s="95">
        <v>2</v>
      </c>
      <c r="R204" s="95">
        <v>1</v>
      </c>
      <c r="S204" s="95">
        <v>0</v>
      </c>
      <c r="T204" s="95">
        <v>2</v>
      </c>
      <c r="U204" s="95">
        <v>0</v>
      </c>
      <c r="V204" s="95">
        <v>0</v>
      </c>
      <c r="W204" s="95">
        <v>4</v>
      </c>
      <c r="X204" s="95">
        <v>1</v>
      </c>
      <c r="Y204" s="95">
        <v>4</v>
      </c>
      <c r="Z204" s="95">
        <v>1</v>
      </c>
      <c r="AA204" s="95">
        <v>0</v>
      </c>
      <c r="AB204" s="95">
        <v>1</v>
      </c>
      <c r="AC204" s="95">
        <v>1</v>
      </c>
      <c r="AD204" s="95">
        <v>0</v>
      </c>
      <c r="AE204" s="95">
        <v>0</v>
      </c>
      <c r="AF204" s="95">
        <v>0</v>
      </c>
      <c r="AG204" s="95">
        <v>0</v>
      </c>
      <c r="AH204" s="95">
        <v>1</v>
      </c>
      <c r="AI204" s="95">
        <v>0</v>
      </c>
      <c r="AJ204" s="95">
        <v>0</v>
      </c>
      <c r="AK204" s="95">
        <v>0</v>
      </c>
      <c r="AL204" s="95">
        <v>0</v>
      </c>
      <c r="AM204" s="95">
        <v>0</v>
      </c>
      <c r="AN204" s="95">
        <v>0</v>
      </c>
      <c r="AO204" s="95">
        <v>0</v>
      </c>
      <c r="AP204" s="95">
        <v>0</v>
      </c>
      <c r="AQ204" s="95">
        <v>97</v>
      </c>
      <c r="AR204" s="160">
        <v>3.3287577213452296E-2</v>
      </c>
    </row>
    <row r="205" spans="1:44">
      <c r="A205" s="100" t="s">
        <v>733</v>
      </c>
      <c r="B205" s="95">
        <v>5</v>
      </c>
      <c r="C205" s="95">
        <v>6</v>
      </c>
      <c r="D205" s="95">
        <v>0</v>
      </c>
      <c r="E205" s="95">
        <v>0</v>
      </c>
      <c r="F205" s="95">
        <v>1</v>
      </c>
      <c r="G205" s="95">
        <v>0</v>
      </c>
      <c r="H205" s="95">
        <v>0</v>
      </c>
      <c r="I205" s="95">
        <v>0</v>
      </c>
      <c r="J205" s="95">
        <v>1</v>
      </c>
      <c r="K205" s="95">
        <v>0</v>
      </c>
      <c r="L205" s="95">
        <v>0</v>
      </c>
      <c r="M205" s="95">
        <v>0</v>
      </c>
      <c r="N205" s="95">
        <v>0</v>
      </c>
      <c r="O205" s="95">
        <v>0</v>
      </c>
      <c r="P205" s="95">
        <v>0</v>
      </c>
      <c r="Q205" s="95">
        <v>0</v>
      </c>
      <c r="R205" s="95">
        <v>0</v>
      </c>
      <c r="S205" s="95">
        <v>0</v>
      </c>
      <c r="T205" s="95">
        <v>432</v>
      </c>
      <c r="U205" s="95">
        <v>1</v>
      </c>
      <c r="V205" s="95">
        <v>0</v>
      </c>
      <c r="W205" s="95">
        <v>0</v>
      </c>
      <c r="X205" s="95">
        <v>1</v>
      </c>
      <c r="Y205" s="95">
        <v>0</v>
      </c>
      <c r="Z205" s="95">
        <v>0</v>
      </c>
      <c r="AA205" s="95">
        <v>0</v>
      </c>
      <c r="AB205" s="95">
        <v>0</v>
      </c>
      <c r="AC205" s="95">
        <v>1</v>
      </c>
      <c r="AD205" s="95">
        <v>0</v>
      </c>
      <c r="AE205" s="95">
        <v>0</v>
      </c>
      <c r="AF205" s="95">
        <v>0</v>
      </c>
      <c r="AG205" s="95">
        <v>0</v>
      </c>
      <c r="AH205" s="95">
        <v>0</v>
      </c>
      <c r="AI205" s="95">
        <v>0</v>
      </c>
      <c r="AJ205" s="95">
        <v>0</v>
      </c>
      <c r="AK205" s="95">
        <v>0</v>
      </c>
      <c r="AL205" s="95">
        <v>0</v>
      </c>
      <c r="AM205" s="95">
        <v>0</v>
      </c>
      <c r="AN205" s="95">
        <v>0</v>
      </c>
      <c r="AO205" s="95">
        <v>0</v>
      </c>
      <c r="AP205" s="95">
        <v>0</v>
      </c>
      <c r="AQ205" s="95">
        <v>448</v>
      </c>
      <c r="AR205" s="160">
        <v>0.15374056280027454</v>
      </c>
    </row>
    <row r="206" spans="1:44">
      <c r="A206" s="72" t="s">
        <v>156</v>
      </c>
      <c r="B206" s="57">
        <v>525</v>
      </c>
      <c r="C206" s="57">
        <v>433</v>
      </c>
      <c r="D206" s="57">
        <v>54</v>
      </c>
      <c r="E206" s="57">
        <v>9</v>
      </c>
      <c r="F206" s="57">
        <v>41</v>
      </c>
      <c r="G206" s="57">
        <v>54</v>
      </c>
      <c r="H206" s="57">
        <v>74</v>
      </c>
      <c r="I206" s="57">
        <v>91</v>
      </c>
      <c r="J206" s="57">
        <v>28</v>
      </c>
      <c r="K206" s="57">
        <v>33</v>
      </c>
      <c r="L206" s="57">
        <v>17</v>
      </c>
      <c r="M206" s="57">
        <v>39</v>
      </c>
      <c r="N206" s="57">
        <v>195</v>
      </c>
      <c r="O206" s="57">
        <v>48</v>
      </c>
      <c r="P206" s="57">
        <v>46</v>
      </c>
      <c r="Q206" s="57">
        <v>9</v>
      </c>
      <c r="R206" s="57">
        <v>48</v>
      </c>
      <c r="S206" s="57">
        <v>12</v>
      </c>
      <c r="T206" s="57">
        <v>526</v>
      </c>
      <c r="U206" s="57">
        <v>49</v>
      </c>
      <c r="V206" s="57">
        <v>8</v>
      </c>
      <c r="W206" s="57">
        <v>82</v>
      </c>
      <c r="X206" s="57">
        <v>32</v>
      </c>
      <c r="Y206" s="57">
        <v>46</v>
      </c>
      <c r="Z206" s="57">
        <v>38</v>
      </c>
      <c r="AA206" s="57">
        <v>11</v>
      </c>
      <c r="AB206" s="57">
        <v>113</v>
      </c>
      <c r="AC206" s="57">
        <v>78</v>
      </c>
      <c r="AD206" s="57">
        <v>4</v>
      </c>
      <c r="AE206" s="57">
        <v>43</v>
      </c>
      <c r="AF206" s="57">
        <v>5</v>
      </c>
      <c r="AG206" s="57">
        <v>4</v>
      </c>
      <c r="AH206" s="57">
        <v>67</v>
      </c>
      <c r="AI206" s="57">
        <v>10</v>
      </c>
      <c r="AJ206" s="57">
        <v>14</v>
      </c>
      <c r="AK206" s="57">
        <v>0</v>
      </c>
      <c r="AL206" s="57">
        <v>3</v>
      </c>
      <c r="AM206" s="57">
        <v>0</v>
      </c>
      <c r="AN206" s="57">
        <v>23</v>
      </c>
      <c r="AO206" s="57">
        <v>0</v>
      </c>
      <c r="AP206" s="57">
        <v>2</v>
      </c>
      <c r="AQ206" s="57">
        <v>2914</v>
      </c>
      <c r="AR206" s="161">
        <v>1</v>
      </c>
    </row>
    <row r="207" spans="1:44">
      <c r="A207" s="54" t="s">
        <v>734</v>
      </c>
      <c r="B207" s="160">
        <v>0.18016472203157172</v>
      </c>
      <c r="C207" s="160">
        <v>0.14859299931365821</v>
      </c>
      <c r="D207" s="160">
        <v>1.8531228551818806E-2</v>
      </c>
      <c r="E207" s="160">
        <v>3.0885380919698007E-3</v>
      </c>
      <c r="F207" s="160">
        <v>1.4070006863417982E-2</v>
      </c>
      <c r="G207" s="160">
        <v>1.8531228551818806E-2</v>
      </c>
      <c r="H207" s="160">
        <v>2.5394646533973921E-2</v>
      </c>
      <c r="I207" s="160">
        <v>3.1228551818805766E-2</v>
      </c>
      <c r="J207" s="160">
        <v>9.6087851750171586E-3</v>
      </c>
      <c r="K207" s="160">
        <v>1.1324639670555936E-2</v>
      </c>
      <c r="L207" s="160">
        <v>5.8339052848318459E-3</v>
      </c>
      <c r="M207" s="160">
        <v>1.3383665065202471E-2</v>
      </c>
      <c r="N207" s="160">
        <v>6.6918325326012357E-2</v>
      </c>
      <c r="O207" s="160">
        <v>1.6472203157172273E-2</v>
      </c>
      <c r="P207" s="160">
        <v>1.5785861358956762E-2</v>
      </c>
      <c r="Q207" s="160">
        <v>3.0885380919698007E-3</v>
      </c>
      <c r="R207" s="160">
        <v>1.6472203157172273E-2</v>
      </c>
      <c r="S207" s="160">
        <v>4.1180507892930682E-3</v>
      </c>
      <c r="T207" s="160">
        <v>0.18050789293067948</v>
      </c>
      <c r="U207" s="160">
        <v>1.6815374056280027E-2</v>
      </c>
      <c r="V207" s="160">
        <v>2.7453671928620452E-3</v>
      </c>
      <c r="W207" s="160">
        <v>2.8140013726835965E-2</v>
      </c>
      <c r="X207" s="160">
        <v>1.0981468771448181E-2</v>
      </c>
      <c r="Y207" s="160">
        <v>1.5785861358956762E-2</v>
      </c>
      <c r="Z207" s="160">
        <v>1.3040494166094716E-2</v>
      </c>
      <c r="AA207" s="160">
        <v>3.7748798901853123E-3</v>
      </c>
      <c r="AB207" s="160">
        <v>3.8778311599176392E-2</v>
      </c>
      <c r="AC207" s="160">
        <v>2.6767330130404943E-2</v>
      </c>
      <c r="AD207" s="160">
        <v>1.3726835964310226E-3</v>
      </c>
      <c r="AE207" s="160">
        <v>1.4756348661633494E-2</v>
      </c>
      <c r="AF207" s="160">
        <v>1.7158544955387784E-3</v>
      </c>
      <c r="AG207" s="160">
        <v>1.3726835964310226E-3</v>
      </c>
      <c r="AH207" s="160">
        <v>2.299245024021963E-2</v>
      </c>
      <c r="AI207" s="160">
        <v>3.4317089910775567E-3</v>
      </c>
      <c r="AJ207" s="160">
        <v>4.8043925875085793E-3</v>
      </c>
      <c r="AK207" s="160">
        <v>0</v>
      </c>
      <c r="AL207" s="160">
        <v>1.0295126973232671E-3</v>
      </c>
      <c r="AM207" s="160">
        <v>0</v>
      </c>
      <c r="AN207" s="160">
        <v>7.8929306794783809E-3</v>
      </c>
      <c r="AO207" s="160">
        <v>0</v>
      </c>
      <c r="AP207" s="160">
        <v>6.863417982155113E-4</v>
      </c>
      <c r="AQ207" s="160">
        <v>1</v>
      </c>
      <c r="AR207" s="160"/>
    </row>
    <row r="208" spans="1:44" ht="15.75" thickBot="1">
      <c r="A208" s="526"/>
      <c r="B208" s="527"/>
      <c r="C208" s="527"/>
      <c r="D208" s="527"/>
      <c r="E208" s="527"/>
      <c r="F208" s="527"/>
      <c r="G208" s="527"/>
      <c r="H208" s="528"/>
      <c r="I208" s="528"/>
      <c r="J208" s="528"/>
      <c r="K208" s="528"/>
      <c r="L208" s="528"/>
      <c r="M208" s="527"/>
      <c r="N208" s="527"/>
      <c r="O208" s="527"/>
      <c r="P208" s="527"/>
      <c r="Q208" s="527"/>
      <c r="R208" s="527"/>
      <c r="S208" s="527"/>
      <c r="T208" s="527"/>
      <c r="U208" s="527"/>
      <c r="V208" s="529"/>
      <c r="W208" s="529"/>
      <c r="X208" s="529"/>
      <c r="Y208" s="529"/>
      <c r="Z208" s="529"/>
      <c r="AA208" s="529"/>
      <c r="AB208" s="529"/>
      <c r="AC208" s="529"/>
      <c r="AD208" s="529"/>
      <c r="AE208" s="530"/>
      <c r="AF208" s="530"/>
      <c r="AG208" s="530"/>
      <c r="AH208" s="530"/>
      <c r="AI208" s="530"/>
      <c r="AJ208" s="530"/>
      <c r="AK208" s="530"/>
      <c r="AL208" s="530"/>
      <c r="AM208" s="530"/>
      <c r="AN208" s="530"/>
      <c r="AO208" s="530"/>
      <c r="AP208" s="530"/>
      <c r="AQ208" s="530"/>
      <c r="AR208" s="530"/>
    </row>
    <row r="209" spans="1:44" ht="15" customHeight="1">
      <c r="A209" s="765" t="s">
        <v>1368</v>
      </c>
      <c r="B209" s="765"/>
      <c r="C209" s="765"/>
      <c r="D209" s="765"/>
      <c r="E209" s="765"/>
      <c r="F209" s="765"/>
      <c r="G209" s="765"/>
      <c r="H209" s="765"/>
      <c r="I209" s="765"/>
      <c r="J209" s="765"/>
      <c r="K209" s="765"/>
      <c r="L209" s="765"/>
      <c r="M209" s="765"/>
      <c r="N209" s="765"/>
      <c r="O209" s="765"/>
      <c r="P209" s="765"/>
      <c r="Q209" s="765"/>
      <c r="R209" s="765"/>
      <c r="S209" s="765"/>
      <c r="T209" s="765"/>
      <c r="U209" s="765"/>
      <c r="V209" s="765"/>
      <c r="W209" s="765"/>
      <c r="X209" s="765"/>
      <c r="Y209" s="765"/>
      <c r="Z209" s="765"/>
      <c r="AA209" s="765"/>
      <c r="AB209" s="765"/>
      <c r="AC209" s="765"/>
      <c r="AD209" s="765"/>
      <c r="AE209" s="765"/>
      <c r="AF209" s="765"/>
      <c r="AG209" s="765"/>
      <c r="AH209" s="765"/>
      <c r="AI209" s="765"/>
      <c r="AJ209" s="765"/>
      <c r="AK209" s="765"/>
      <c r="AL209" s="765"/>
      <c r="AM209" s="765"/>
      <c r="AN209" s="765"/>
      <c r="AO209" s="765"/>
      <c r="AP209" s="765"/>
      <c r="AQ209" s="765"/>
      <c r="AR209" s="765"/>
    </row>
  </sheetData>
  <mergeCells count="25">
    <mergeCell ref="A43:AR43"/>
    <mergeCell ref="A1:AR1"/>
    <mergeCell ref="A2:AR2"/>
    <mergeCell ref="A3:AR3"/>
    <mergeCell ref="A4:AR4"/>
    <mergeCell ref="A41:AR41"/>
    <mergeCell ref="A129:AR129"/>
    <mergeCell ref="A44:AR44"/>
    <mergeCell ref="A45:AR45"/>
    <mergeCell ref="A46:AR46"/>
    <mergeCell ref="A83:V83"/>
    <mergeCell ref="A85:AR85"/>
    <mergeCell ref="A86:AR86"/>
    <mergeCell ref="A87:AR87"/>
    <mergeCell ref="A88:AR88"/>
    <mergeCell ref="A125:AR125"/>
    <mergeCell ref="A127:AR127"/>
    <mergeCell ref="A128:AR128"/>
    <mergeCell ref="A209:AR209"/>
    <mergeCell ref="A130:AR130"/>
    <mergeCell ref="A167:AR167"/>
    <mergeCell ref="A169:AR169"/>
    <mergeCell ref="A170:AR170"/>
    <mergeCell ref="A171:AR171"/>
    <mergeCell ref="A172:AR172"/>
  </mergeCell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2"/>
  <sheetViews>
    <sheetView zoomScaleNormal="100" workbookViewId="0">
      <selection sqref="A1:S1"/>
    </sheetView>
  </sheetViews>
  <sheetFormatPr defaultColWidth="17.7109375" defaultRowHeight="12.75"/>
  <cols>
    <col min="1" max="1" width="45.7109375" style="328" customWidth="1"/>
    <col min="2" max="2" width="16.42578125" style="606" customWidth="1"/>
    <col min="3" max="7" width="11.140625" style="606" customWidth="1"/>
    <col min="8" max="13" width="11.85546875" style="606" customWidth="1"/>
    <col min="14" max="17" width="11.28515625" style="606" customWidth="1"/>
    <col min="18" max="19" width="15.140625" style="606" customWidth="1"/>
    <col min="20" max="16384" width="17.7109375" style="606"/>
  </cols>
  <sheetData>
    <row r="1" spans="1:20" s="328" customFormat="1" ht="30" customHeight="1">
      <c r="A1" s="733" t="s">
        <v>1229</v>
      </c>
      <c r="B1" s="733"/>
      <c r="C1" s="733"/>
      <c r="D1" s="733"/>
      <c r="E1" s="733"/>
      <c r="F1" s="733"/>
      <c r="G1" s="733"/>
      <c r="H1" s="733"/>
      <c r="I1" s="733"/>
      <c r="J1" s="733"/>
      <c r="K1" s="733"/>
      <c r="L1" s="733"/>
      <c r="M1" s="733"/>
      <c r="N1" s="733"/>
      <c r="O1" s="733"/>
      <c r="P1" s="733"/>
      <c r="Q1" s="733"/>
      <c r="R1" s="733"/>
      <c r="S1" s="733"/>
      <c r="T1" s="49"/>
    </row>
    <row r="2" spans="1:20" s="328" customFormat="1" ht="15" customHeight="1">
      <c r="A2" s="734" t="s">
        <v>1004</v>
      </c>
      <c r="B2" s="734"/>
      <c r="C2" s="734"/>
      <c r="D2" s="734"/>
      <c r="E2" s="734"/>
      <c r="F2" s="734"/>
      <c r="G2" s="734"/>
      <c r="H2" s="734"/>
      <c r="I2" s="734"/>
      <c r="J2" s="734"/>
      <c r="K2" s="734"/>
      <c r="L2" s="734"/>
      <c r="M2" s="734"/>
      <c r="N2" s="734"/>
      <c r="O2" s="734"/>
      <c r="P2" s="734"/>
      <c r="Q2" s="734"/>
      <c r="R2" s="734"/>
      <c r="S2" s="734"/>
      <c r="T2" s="49"/>
    </row>
    <row r="3" spans="1:20" s="328" customFormat="1" ht="15" customHeight="1">
      <c r="A3" s="746" t="s">
        <v>1512</v>
      </c>
      <c r="B3" s="746"/>
      <c r="C3" s="746"/>
      <c r="D3" s="746"/>
      <c r="E3" s="746"/>
      <c r="F3" s="746"/>
      <c r="G3" s="746"/>
      <c r="H3" s="746"/>
      <c r="I3" s="777"/>
      <c r="J3" s="746"/>
      <c r="K3" s="746"/>
      <c r="L3" s="746"/>
      <c r="M3" s="746"/>
      <c r="N3" s="746"/>
      <c r="O3" s="746"/>
      <c r="P3" s="746"/>
      <c r="Q3" s="746"/>
      <c r="R3" s="746"/>
      <c r="S3" s="746"/>
      <c r="T3" s="49"/>
    </row>
    <row r="4" spans="1:20" s="328" customFormat="1" ht="30" customHeight="1">
      <c r="A4" s="735" t="s">
        <v>508</v>
      </c>
      <c r="B4" s="735"/>
      <c r="C4" s="735"/>
      <c r="D4" s="735"/>
      <c r="E4" s="735"/>
      <c r="F4" s="735"/>
      <c r="G4" s="735"/>
      <c r="H4" s="735"/>
      <c r="I4" s="735"/>
      <c r="J4" s="735"/>
      <c r="K4" s="735"/>
      <c r="L4" s="735"/>
      <c r="M4" s="735"/>
      <c r="N4" s="735"/>
      <c r="O4" s="735"/>
      <c r="P4" s="735"/>
      <c r="Q4" s="735"/>
      <c r="R4" s="735"/>
      <c r="S4" s="735"/>
      <c r="T4" s="49"/>
    </row>
    <row r="5" spans="1:20" s="328" customFormat="1" ht="3.75" customHeight="1">
      <c r="A5" s="49"/>
      <c r="B5" s="49"/>
      <c r="C5" s="49"/>
      <c r="D5" s="49"/>
      <c r="E5" s="49"/>
      <c r="F5" s="49"/>
      <c r="G5" s="49"/>
      <c r="H5" s="49"/>
      <c r="I5" s="49"/>
      <c r="J5" s="49"/>
      <c r="K5" s="49"/>
      <c r="L5" s="49"/>
      <c r="M5" s="49"/>
      <c r="N5" s="49"/>
      <c r="O5" s="49"/>
      <c r="P5" s="49"/>
      <c r="Q5" s="49"/>
      <c r="R5" s="49"/>
      <c r="S5" s="49"/>
      <c r="T5" s="49"/>
    </row>
    <row r="6" spans="1:20" s="328" customFormat="1" ht="15" customHeight="1">
      <c r="A6" s="433"/>
      <c r="B6" s="610" t="s">
        <v>988</v>
      </c>
      <c r="C6" s="778" t="s">
        <v>1005</v>
      </c>
      <c r="D6" s="778"/>
      <c r="E6" s="778"/>
      <c r="F6" s="778"/>
      <c r="G6" s="778"/>
      <c r="H6" s="778" t="s">
        <v>1006</v>
      </c>
      <c r="I6" s="778"/>
      <c r="J6" s="778"/>
      <c r="K6" s="778"/>
      <c r="L6" s="778"/>
      <c r="M6" s="778" t="s">
        <v>1007</v>
      </c>
      <c r="N6" s="778"/>
      <c r="O6" s="778"/>
      <c r="P6" s="778"/>
      <c r="Q6" s="778"/>
      <c r="R6" s="778" t="s">
        <v>992</v>
      </c>
      <c r="S6" s="778"/>
      <c r="T6" s="49"/>
    </row>
    <row r="7" spans="1:20" s="328" customFormat="1" ht="15" customHeight="1" thickBot="1">
      <c r="A7" s="433"/>
      <c r="B7" s="610" t="s">
        <v>993</v>
      </c>
      <c r="C7" s="433"/>
      <c r="D7" s="433"/>
      <c r="E7" s="433"/>
      <c r="F7" s="433"/>
      <c r="G7" s="433"/>
      <c r="H7" s="433"/>
      <c r="I7" s="433"/>
      <c r="J7" s="433"/>
      <c r="K7" s="433"/>
      <c r="L7" s="433"/>
      <c r="M7" s="433"/>
      <c r="N7" s="433"/>
      <c r="O7" s="433"/>
      <c r="P7" s="433"/>
      <c r="Q7" s="433"/>
      <c r="R7" s="433"/>
      <c r="S7" s="433"/>
      <c r="T7" s="49"/>
    </row>
    <row r="8" spans="1:20" s="49" customFormat="1" ht="15" customHeight="1" thickTop="1" thickBot="1">
      <c r="A8" s="440" t="s">
        <v>1008</v>
      </c>
      <c r="B8" s="441" t="s">
        <v>994</v>
      </c>
      <c r="C8" s="441" t="s">
        <v>152</v>
      </c>
      <c r="D8" s="441" t="s">
        <v>154</v>
      </c>
      <c r="E8" s="441" t="s">
        <v>153</v>
      </c>
      <c r="F8" s="441" t="s">
        <v>155</v>
      </c>
      <c r="G8" s="441" t="s">
        <v>156</v>
      </c>
      <c r="H8" s="441" t="s">
        <v>152</v>
      </c>
      <c r="I8" s="441" t="s">
        <v>154</v>
      </c>
      <c r="J8" s="441" t="s">
        <v>153</v>
      </c>
      <c r="K8" s="441" t="s">
        <v>155</v>
      </c>
      <c r="L8" s="441" t="s">
        <v>156</v>
      </c>
      <c r="M8" s="441" t="s">
        <v>152</v>
      </c>
      <c r="N8" s="441" t="s">
        <v>154</v>
      </c>
      <c r="O8" s="441" t="s">
        <v>153</v>
      </c>
      <c r="P8" s="441" t="s">
        <v>155</v>
      </c>
      <c r="Q8" s="441" t="s">
        <v>156</v>
      </c>
      <c r="R8" s="441" t="s">
        <v>995</v>
      </c>
      <c r="S8" s="441" t="s">
        <v>996</v>
      </c>
    </row>
    <row r="9" spans="1:20" ht="15" customHeight="1" thickTop="1">
      <c r="A9" s="289"/>
      <c r="B9" s="47"/>
      <c r="C9" s="47"/>
      <c r="D9" s="259" t="s">
        <v>439</v>
      </c>
      <c r="E9" s="259" t="s">
        <v>439</v>
      </c>
      <c r="F9" s="259"/>
      <c r="G9" s="259" t="s">
        <v>439</v>
      </c>
      <c r="H9" s="47"/>
      <c r="I9" s="259" t="s">
        <v>439</v>
      </c>
      <c r="J9" s="259" t="s">
        <v>439</v>
      </c>
      <c r="K9" s="259"/>
      <c r="L9" s="47"/>
      <c r="M9" s="47"/>
      <c r="N9" s="47"/>
      <c r="O9" s="47"/>
      <c r="P9" s="47"/>
      <c r="Q9" s="47"/>
      <c r="R9" s="47"/>
      <c r="S9" s="47"/>
      <c r="T9" s="47"/>
    </row>
    <row r="10" spans="1:20" ht="15" customHeight="1">
      <c r="A10" s="289"/>
      <c r="B10" s="259" t="s">
        <v>439</v>
      </c>
      <c r="C10" s="47"/>
      <c r="D10" s="259" t="s">
        <v>439</v>
      </c>
      <c r="E10" s="260" t="s">
        <v>439</v>
      </c>
      <c r="F10" s="260"/>
      <c r="G10" s="260" t="s">
        <v>439</v>
      </c>
      <c r="H10" s="47"/>
      <c r="I10" s="259" t="s">
        <v>439</v>
      </c>
      <c r="J10" s="259" t="s">
        <v>439</v>
      </c>
      <c r="K10" s="259"/>
      <c r="L10" s="261"/>
      <c r="M10" s="261"/>
      <c r="N10" s="261"/>
      <c r="O10" s="261"/>
      <c r="P10" s="261"/>
      <c r="Q10" s="47"/>
      <c r="R10" s="430"/>
      <c r="S10" s="430"/>
      <c r="T10" s="47"/>
    </row>
    <row r="11" spans="1:20" ht="15" customHeight="1">
      <c r="A11" s="269" t="s">
        <v>60</v>
      </c>
      <c r="B11" s="329">
        <v>1368071.96</v>
      </c>
      <c r="C11" s="329">
        <v>95311.81</v>
      </c>
      <c r="D11" s="329">
        <v>0</v>
      </c>
      <c r="E11" s="329">
        <v>55567.94</v>
      </c>
      <c r="F11" s="329">
        <v>0</v>
      </c>
      <c r="G11" s="329">
        <v>150879.75</v>
      </c>
      <c r="H11" s="329">
        <v>101258.77</v>
      </c>
      <c r="I11" s="329">
        <v>0</v>
      </c>
      <c r="J11" s="329">
        <v>65575.62</v>
      </c>
      <c r="K11" s="329">
        <v>0</v>
      </c>
      <c r="L11" s="329">
        <v>166834.39000000001</v>
      </c>
      <c r="M11" s="329">
        <v>5946.9600000000064</v>
      </c>
      <c r="N11" s="329">
        <v>0</v>
      </c>
      <c r="O11" s="329">
        <v>10007.679999999993</v>
      </c>
      <c r="P11" s="329">
        <v>0</v>
      </c>
      <c r="Q11" s="329">
        <v>15954.64</v>
      </c>
      <c r="R11" s="330">
        <v>0.11028641358894602</v>
      </c>
      <c r="S11" s="330">
        <v>0.12194854867137253</v>
      </c>
      <c r="T11" s="47"/>
    </row>
    <row r="12" spans="1:20" ht="15" customHeight="1">
      <c r="A12" s="269" t="s">
        <v>62</v>
      </c>
      <c r="B12" s="329">
        <v>484789.96</v>
      </c>
      <c r="C12" s="329">
        <v>28261.37</v>
      </c>
      <c r="D12" s="329">
        <v>0</v>
      </c>
      <c r="E12" s="329">
        <v>19829.64</v>
      </c>
      <c r="F12" s="329">
        <v>0</v>
      </c>
      <c r="G12" s="329">
        <v>48091.009999999995</v>
      </c>
      <c r="H12" s="329">
        <v>34700.050000000003</v>
      </c>
      <c r="I12" s="329">
        <v>0</v>
      </c>
      <c r="J12" s="329">
        <v>22819.31</v>
      </c>
      <c r="K12" s="329">
        <v>0</v>
      </c>
      <c r="L12" s="329">
        <v>57519.360000000001</v>
      </c>
      <c r="M12" s="329">
        <v>6438.6800000000039</v>
      </c>
      <c r="N12" s="329">
        <v>0</v>
      </c>
      <c r="O12" s="329">
        <v>2989.6700000000019</v>
      </c>
      <c r="P12" s="329">
        <v>0</v>
      </c>
      <c r="Q12" s="329">
        <v>9428.3500000000058</v>
      </c>
      <c r="R12" s="330">
        <v>9.9199682270647668E-2</v>
      </c>
      <c r="S12" s="330">
        <v>0.11864800170366564</v>
      </c>
      <c r="T12" s="47"/>
    </row>
    <row r="13" spans="1:20" ht="15" customHeight="1">
      <c r="A13" s="269" t="s">
        <v>64</v>
      </c>
      <c r="B13" s="329">
        <v>149503.59</v>
      </c>
      <c r="C13" s="329">
        <v>10669.47</v>
      </c>
      <c r="D13" s="329">
        <v>0</v>
      </c>
      <c r="E13" s="329">
        <v>4567.67</v>
      </c>
      <c r="F13" s="329">
        <v>0</v>
      </c>
      <c r="G13" s="329">
        <v>15237.14</v>
      </c>
      <c r="H13" s="329">
        <v>20008.21</v>
      </c>
      <c r="I13" s="329">
        <v>0</v>
      </c>
      <c r="J13" s="329">
        <v>12140.59</v>
      </c>
      <c r="K13" s="329">
        <v>0</v>
      </c>
      <c r="L13" s="329">
        <v>32148.799999999999</v>
      </c>
      <c r="M13" s="329">
        <v>9338.74</v>
      </c>
      <c r="N13" s="329">
        <v>0</v>
      </c>
      <c r="O13" s="329">
        <v>7572.92</v>
      </c>
      <c r="P13" s="329">
        <v>0</v>
      </c>
      <c r="Q13" s="329">
        <v>16911.66</v>
      </c>
      <c r="R13" s="330">
        <v>0.1019182214955507</v>
      </c>
      <c r="S13" s="330">
        <v>0.21503697670403768</v>
      </c>
      <c r="T13" s="47"/>
    </row>
    <row r="14" spans="1:20" ht="15" customHeight="1">
      <c r="A14" s="289"/>
      <c r="B14" s="331" t="s">
        <v>439</v>
      </c>
      <c r="C14" s="331" t="s">
        <v>439</v>
      </c>
      <c r="D14" s="331" t="s">
        <v>439</v>
      </c>
      <c r="E14" s="331" t="s">
        <v>439</v>
      </c>
      <c r="F14" s="331" t="s">
        <v>439</v>
      </c>
      <c r="G14" s="331" t="s">
        <v>439</v>
      </c>
      <c r="H14" s="331" t="s">
        <v>439</v>
      </c>
      <c r="I14" s="331" t="s">
        <v>439</v>
      </c>
      <c r="J14" s="331" t="s">
        <v>439</v>
      </c>
      <c r="K14" s="331" t="s">
        <v>439</v>
      </c>
      <c r="L14" s="71"/>
      <c r="M14" s="71"/>
      <c r="N14" s="331" t="s">
        <v>439</v>
      </c>
      <c r="O14" s="71"/>
      <c r="P14" s="71"/>
      <c r="Q14" s="71"/>
      <c r="R14" s="47"/>
      <c r="S14" s="47"/>
      <c r="T14" s="47"/>
    </row>
    <row r="15" spans="1:20" s="332" customFormat="1" ht="15" customHeight="1">
      <c r="A15" s="663" t="s">
        <v>156</v>
      </c>
      <c r="B15" s="442">
        <v>2002365.51</v>
      </c>
      <c r="C15" s="442">
        <v>134242.65</v>
      </c>
      <c r="D15" s="442">
        <v>0</v>
      </c>
      <c r="E15" s="442">
        <v>79965.25</v>
      </c>
      <c r="F15" s="442">
        <v>0</v>
      </c>
      <c r="G15" s="442">
        <v>214207.90000000002</v>
      </c>
      <c r="H15" s="442">
        <v>155967.03</v>
      </c>
      <c r="I15" s="442">
        <v>0</v>
      </c>
      <c r="J15" s="442">
        <v>100535.51999999999</v>
      </c>
      <c r="K15" s="442">
        <v>0</v>
      </c>
      <c r="L15" s="442">
        <v>256502.55</v>
      </c>
      <c r="M15" s="442">
        <v>21724.380000000012</v>
      </c>
      <c r="N15" s="442">
        <v>0</v>
      </c>
      <c r="O15" s="442">
        <v>20570.269999999997</v>
      </c>
      <c r="P15" s="442">
        <v>0</v>
      </c>
      <c r="Q15" s="442">
        <v>42294.650000000009</v>
      </c>
      <c r="R15" s="443">
        <v>0.1069774219193378</v>
      </c>
      <c r="S15" s="443">
        <v>0.12809976436320059</v>
      </c>
      <c r="T15" s="531"/>
    </row>
    <row r="16" spans="1:20" ht="15" customHeight="1" thickBot="1">
      <c r="A16" s="289"/>
      <c r="B16" s="331"/>
      <c r="C16" s="331" t="s">
        <v>439</v>
      </c>
      <c r="D16" s="329" t="s">
        <v>439</v>
      </c>
      <c r="E16" s="329" t="s">
        <v>439</v>
      </c>
      <c r="F16" s="329"/>
      <c r="G16" s="331"/>
      <c r="H16" s="331"/>
      <c r="I16" s="331"/>
      <c r="J16" s="331"/>
      <c r="K16" s="331"/>
      <c r="L16" s="331" t="s">
        <v>439</v>
      </c>
      <c r="M16" s="331" t="s">
        <v>439</v>
      </c>
      <c r="N16" s="331" t="s">
        <v>439</v>
      </c>
      <c r="O16" s="331" t="s">
        <v>439</v>
      </c>
      <c r="P16" s="331"/>
      <c r="Q16" s="331" t="s">
        <v>439</v>
      </c>
      <c r="R16" s="333" t="s">
        <v>439</v>
      </c>
      <c r="S16" s="333" t="s">
        <v>439</v>
      </c>
      <c r="T16" s="47"/>
    </row>
    <row r="17" spans="1:20" s="49" customFormat="1" ht="15" customHeight="1" thickTop="1" thickBot="1">
      <c r="A17" s="532" t="s">
        <v>956</v>
      </c>
      <c r="B17" s="444"/>
      <c r="C17" s="444"/>
      <c r="D17" s="444"/>
      <c r="E17" s="441" t="s">
        <v>439</v>
      </c>
      <c r="F17" s="441"/>
      <c r="G17" s="441"/>
      <c r="H17" s="441"/>
      <c r="I17" s="441"/>
      <c r="J17" s="441"/>
      <c r="K17" s="441"/>
      <c r="L17" s="441" t="s">
        <v>439</v>
      </c>
      <c r="M17" s="441"/>
      <c r="N17" s="441"/>
      <c r="O17" s="441"/>
      <c r="P17" s="441"/>
      <c r="Q17" s="441" t="s">
        <v>439</v>
      </c>
      <c r="R17" s="441"/>
      <c r="S17" s="441"/>
    </row>
    <row r="18" spans="1:20" ht="15" customHeight="1" thickTop="1">
      <c r="A18" s="289"/>
      <c r="B18" s="331" t="s">
        <v>439</v>
      </c>
      <c r="C18" s="71"/>
      <c r="D18" s="331" t="s">
        <v>439</v>
      </c>
      <c r="E18" s="331" t="s">
        <v>439</v>
      </c>
      <c r="F18" s="331"/>
      <c r="G18" s="331" t="s">
        <v>439</v>
      </c>
      <c r="H18" s="331" t="s">
        <v>439</v>
      </c>
      <c r="I18" s="331" t="s">
        <v>439</v>
      </c>
      <c r="J18" s="331" t="s">
        <v>439</v>
      </c>
      <c r="K18" s="331"/>
      <c r="L18" s="331" t="s">
        <v>439</v>
      </c>
      <c r="M18" s="331" t="s">
        <v>439</v>
      </c>
      <c r="N18" s="331" t="s">
        <v>439</v>
      </c>
      <c r="O18" s="71"/>
      <c r="P18" s="71"/>
      <c r="Q18" s="71"/>
      <c r="R18" s="47"/>
      <c r="S18" s="47"/>
      <c r="T18" s="47"/>
    </row>
    <row r="19" spans="1:20" ht="15" customHeight="1">
      <c r="A19" s="269" t="s">
        <v>65</v>
      </c>
      <c r="B19" s="329">
        <v>880400.15</v>
      </c>
      <c r="C19" s="329">
        <v>43519.96</v>
      </c>
      <c r="D19" s="329">
        <v>0</v>
      </c>
      <c r="E19" s="329">
        <v>33583.57</v>
      </c>
      <c r="F19" s="329">
        <v>0</v>
      </c>
      <c r="G19" s="329">
        <v>77103.53</v>
      </c>
      <c r="H19" s="329">
        <v>80205.490000000005</v>
      </c>
      <c r="I19" s="329">
        <v>0</v>
      </c>
      <c r="J19" s="329">
        <v>116099.06</v>
      </c>
      <c r="K19" s="329">
        <v>0.03</v>
      </c>
      <c r="L19" s="329">
        <v>196304.58</v>
      </c>
      <c r="M19" s="329">
        <v>36685.530000000006</v>
      </c>
      <c r="N19" s="329">
        <v>0</v>
      </c>
      <c r="O19" s="329">
        <v>82515.489999999991</v>
      </c>
      <c r="P19" s="329">
        <v>0.03</v>
      </c>
      <c r="Q19" s="329">
        <v>119201.04999999999</v>
      </c>
      <c r="R19" s="330">
        <v>8.7577824697099377E-2</v>
      </c>
      <c r="S19" s="330">
        <v>0.22297199744911445</v>
      </c>
      <c r="T19" s="47"/>
    </row>
    <row r="20" spans="1:20" ht="15" customHeight="1">
      <c r="A20" s="269" t="s">
        <v>66</v>
      </c>
      <c r="B20" s="329">
        <v>470173.96</v>
      </c>
      <c r="C20" s="329">
        <v>21771.87</v>
      </c>
      <c r="D20" s="329">
        <v>0</v>
      </c>
      <c r="E20" s="329">
        <v>19837.5</v>
      </c>
      <c r="F20" s="329">
        <v>0</v>
      </c>
      <c r="G20" s="329">
        <v>41609.369999999995</v>
      </c>
      <c r="H20" s="329">
        <v>33436.01</v>
      </c>
      <c r="I20" s="329">
        <v>0</v>
      </c>
      <c r="J20" s="329">
        <v>38136.559999999998</v>
      </c>
      <c r="K20" s="329">
        <v>0</v>
      </c>
      <c r="L20" s="329">
        <v>71572.570000000007</v>
      </c>
      <c r="M20" s="329">
        <v>11664.140000000003</v>
      </c>
      <c r="N20" s="329">
        <v>0</v>
      </c>
      <c r="O20" s="329">
        <v>18299.059999999998</v>
      </c>
      <c r="P20" s="329">
        <v>0</v>
      </c>
      <c r="Q20" s="329">
        <v>29963.200000000001</v>
      </c>
      <c r="R20" s="330">
        <v>8.8497818977469514E-2</v>
      </c>
      <c r="S20" s="330">
        <v>0.15222572087999089</v>
      </c>
      <c r="T20" s="47"/>
    </row>
    <row r="21" spans="1:20" ht="15" customHeight="1">
      <c r="A21" s="269" t="s">
        <v>67</v>
      </c>
      <c r="B21" s="329">
        <v>317404.36</v>
      </c>
      <c r="C21" s="329">
        <v>7061.64</v>
      </c>
      <c r="D21" s="329">
        <v>0</v>
      </c>
      <c r="E21" s="329">
        <v>20481.73</v>
      </c>
      <c r="F21" s="329">
        <v>0</v>
      </c>
      <c r="G21" s="329">
        <v>27543.37</v>
      </c>
      <c r="H21" s="329">
        <v>23403.23</v>
      </c>
      <c r="I21" s="329">
        <v>0</v>
      </c>
      <c r="J21" s="329">
        <v>23135.39</v>
      </c>
      <c r="K21" s="329">
        <v>0</v>
      </c>
      <c r="L21" s="329">
        <v>46538.619999999995</v>
      </c>
      <c r="M21" s="329">
        <v>16341.59</v>
      </c>
      <c r="N21" s="329">
        <v>0</v>
      </c>
      <c r="O21" s="329">
        <v>2653.66</v>
      </c>
      <c r="P21" s="329">
        <v>0</v>
      </c>
      <c r="Q21" s="329">
        <v>18995.25</v>
      </c>
      <c r="R21" s="330">
        <v>8.6776911319050562E-2</v>
      </c>
      <c r="S21" s="330">
        <v>0.14662249756115511</v>
      </c>
      <c r="T21" s="47"/>
    </row>
    <row r="22" spans="1:20" ht="15" customHeight="1">
      <c r="A22" s="269" t="s">
        <v>68</v>
      </c>
      <c r="B22" s="329">
        <v>80642.95</v>
      </c>
      <c r="C22" s="329">
        <v>1786.98</v>
      </c>
      <c r="D22" s="329">
        <v>0</v>
      </c>
      <c r="E22" s="329">
        <v>5477.22</v>
      </c>
      <c r="F22" s="329">
        <v>0</v>
      </c>
      <c r="G22" s="329">
        <v>7264.2000000000007</v>
      </c>
      <c r="H22" s="329">
        <v>2270.39</v>
      </c>
      <c r="I22" s="329">
        <v>0</v>
      </c>
      <c r="J22" s="329">
        <v>7561.25</v>
      </c>
      <c r="K22" s="329">
        <v>0</v>
      </c>
      <c r="L22" s="329">
        <v>9831.64</v>
      </c>
      <c r="M22" s="329">
        <v>483.40999999999985</v>
      </c>
      <c r="N22" s="329">
        <v>0</v>
      </c>
      <c r="O22" s="329">
        <v>2084.0299999999997</v>
      </c>
      <c r="P22" s="329">
        <v>0</v>
      </c>
      <c r="Q22" s="329">
        <v>2567.4399999999996</v>
      </c>
      <c r="R22" s="330">
        <v>9.0078549953839751E-2</v>
      </c>
      <c r="S22" s="330">
        <v>0.1219156789279162</v>
      </c>
      <c r="T22" s="47"/>
    </row>
    <row r="23" spans="1:20" ht="15" customHeight="1">
      <c r="A23" s="269" t="s">
        <v>69</v>
      </c>
      <c r="B23" s="329">
        <v>102394.01</v>
      </c>
      <c r="C23" s="329">
        <v>3685.52</v>
      </c>
      <c r="D23" s="329">
        <v>0</v>
      </c>
      <c r="E23" s="329">
        <v>4725.49</v>
      </c>
      <c r="F23" s="329">
        <v>0</v>
      </c>
      <c r="G23" s="329">
        <v>8411.01</v>
      </c>
      <c r="H23" s="329">
        <v>5322.04</v>
      </c>
      <c r="I23" s="329">
        <v>0</v>
      </c>
      <c r="J23" s="329">
        <v>5743.45</v>
      </c>
      <c r="K23" s="329">
        <v>0</v>
      </c>
      <c r="L23" s="329">
        <v>11065.49</v>
      </c>
      <c r="M23" s="329">
        <v>1636.52</v>
      </c>
      <c r="N23" s="329">
        <v>0</v>
      </c>
      <c r="O23" s="329">
        <v>1017.96</v>
      </c>
      <c r="P23" s="329">
        <v>0</v>
      </c>
      <c r="Q23" s="329">
        <v>2654.48</v>
      </c>
      <c r="R23" s="330">
        <v>8.2143574609491329E-2</v>
      </c>
      <c r="S23" s="330">
        <v>0.10806774732232872</v>
      </c>
      <c r="T23" s="47"/>
    </row>
    <row r="24" spans="1:20" ht="15" customHeight="1">
      <c r="A24" s="269" t="s">
        <v>86</v>
      </c>
      <c r="B24" s="329">
        <v>64484.24</v>
      </c>
      <c r="C24" s="329">
        <v>5717.93</v>
      </c>
      <c r="D24" s="329">
        <v>0</v>
      </c>
      <c r="E24" s="329">
        <v>2107</v>
      </c>
      <c r="F24" s="329">
        <v>0</v>
      </c>
      <c r="G24" s="329">
        <v>7824.93</v>
      </c>
      <c r="H24" s="329">
        <v>6296.19</v>
      </c>
      <c r="I24" s="329">
        <v>0</v>
      </c>
      <c r="J24" s="329">
        <v>3073.24</v>
      </c>
      <c r="K24" s="329">
        <v>0</v>
      </c>
      <c r="L24" s="329">
        <v>9369.43</v>
      </c>
      <c r="M24" s="329">
        <v>578.25999999999931</v>
      </c>
      <c r="N24" s="329">
        <v>0</v>
      </c>
      <c r="O24" s="329">
        <v>966.23999999999978</v>
      </c>
      <c r="P24" s="329">
        <v>0</v>
      </c>
      <c r="Q24" s="329">
        <v>1544.4999999999991</v>
      </c>
      <c r="R24" s="330">
        <v>0.12134639409567362</v>
      </c>
      <c r="S24" s="330">
        <v>0.1452979828869814</v>
      </c>
      <c r="T24" s="47"/>
    </row>
    <row r="25" spans="1:20" ht="15" customHeight="1">
      <c r="A25" s="269" t="s">
        <v>70</v>
      </c>
      <c r="B25" s="329">
        <v>152788.29</v>
      </c>
      <c r="C25" s="329">
        <v>11352.82</v>
      </c>
      <c r="D25" s="329">
        <v>0</v>
      </c>
      <c r="E25" s="329">
        <v>6016.98</v>
      </c>
      <c r="F25" s="329">
        <v>0</v>
      </c>
      <c r="G25" s="329">
        <v>17369.8</v>
      </c>
      <c r="H25" s="329">
        <v>16445.8</v>
      </c>
      <c r="I25" s="329">
        <v>0</v>
      </c>
      <c r="J25" s="329">
        <v>8994.42</v>
      </c>
      <c r="K25" s="329">
        <v>0</v>
      </c>
      <c r="L25" s="329">
        <v>25440.22</v>
      </c>
      <c r="M25" s="329">
        <v>5092.9799999999996</v>
      </c>
      <c r="N25" s="329">
        <v>0</v>
      </c>
      <c r="O25" s="329">
        <v>2977.4400000000005</v>
      </c>
      <c r="P25" s="329">
        <v>0</v>
      </c>
      <c r="Q25" s="329">
        <v>8070.42</v>
      </c>
      <c r="R25" s="330">
        <v>0.11368541398035149</v>
      </c>
      <c r="S25" s="330">
        <v>0.16650634678874932</v>
      </c>
      <c r="T25" s="47"/>
    </row>
    <row r="26" spans="1:20" ht="15" customHeight="1">
      <c r="A26" s="269" t="s">
        <v>71</v>
      </c>
      <c r="B26" s="329">
        <v>67608.710000000006</v>
      </c>
      <c r="C26" s="329">
        <v>5026.58</v>
      </c>
      <c r="D26" s="329">
        <v>0</v>
      </c>
      <c r="E26" s="329">
        <v>1857.14</v>
      </c>
      <c r="F26" s="329">
        <v>0</v>
      </c>
      <c r="G26" s="329">
        <v>6883.72</v>
      </c>
      <c r="H26" s="329">
        <v>6195.7</v>
      </c>
      <c r="I26" s="329">
        <v>0</v>
      </c>
      <c r="J26" s="329">
        <v>2604.1</v>
      </c>
      <c r="K26" s="329">
        <v>0</v>
      </c>
      <c r="L26" s="329">
        <v>8799.7999999999993</v>
      </c>
      <c r="M26" s="329">
        <v>1169.1199999999999</v>
      </c>
      <c r="N26" s="329">
        <v>0</v>
      </c>
      <c r="O26" s="329">
        <v>746.95999999999981</v>
      </c>
      <c r="P26" s="329">
        <v>0</v>
      </c>
      <c r="Q26" s="329">
        <v>1916.0799999999997</v>
      </c>
      <c r="R26" s="330">
        <v>0.10181705877837337</v>
      </c>
      <c r="S26" s="330">
        <v>0.13015778588291357</v>
      </c>
      <c r="T26" s="47"/>
    </row>
    <row r="27" spans="1:20" ht="15" customHeight="1">
      <c r="A27" s="269" t="s">
        <v>72</v>
      </c>
      <c r="B27" s="329">
        <v>81327.520000000004</v>
      </c>
      <c r="C27" s="329">
        <v>6018.05</v>
      </c>
      <c r="D27" s="329">
        <v>0</v>
      </c>
      <c r="E27" s="329">
        <v>2423.1</v>
      </c>
      <c r="F27" s="329">
        <v>0</v>
      </c>
      <c r="G27" s="329">
        <v>8441.15</v>
      </c>
      <c r="H27" s="329">
        <v>8823.7000000000007</v>
      </c>
      <c r="I27" s="329">
        <v>0</v>
      </c>
      <c r="J27" s="329">
        <v>3518.11</v>
      </c>
      <c r="K27" s="329">
        <v>0</v>
      </c>
      <c r="L27" s="329">
        <v>12341.810000000001</v>
      </c>
      <c r="M27" s="329">
        <v>2805.6500000000005</v>
      </c>
      <c r="N27" s="329">
        <v>0</v>
      </c>
      <c r="O27" s="329">
        <v>1095.0100000000002</v>
      </c>
      <c r="P27" s="329">
        <v>0</v>
      </c>
      <c r="Q27" s="329">
        <v>3900.6600000000008</v>
      </c>
      <c r="R27" s="330">
        <v>0.10379204972683292</v>
      </c>
      <c r="S27" s="330">
        <v>0.15175441228258282</v>
      </c>
      <c r="T27" s="47"/>
    </row>
    <row r="28" spans="1:20" ht="15" customHeight="1">
      <c r="A28" s="269" t="s">
        <v>73</v>
      </c>
      <c r="B28" s="329">
        <v>62103.21</v>
      </c>
      <c r="C28" s="329">
        <v>4875.78</v>
      </c>
      <c r="D28" s="329">
        <v>0</v>
      </c>
      <c r="E28" s="329">
        <v>994.4</v>
      </c>
      <c r="F28" s="329">
        <v>0</v>
      </c>
      <c r="G28" s="329">
        <v>5870.1799999999994</v>
      </c>
      <c r="H28" s="329">
        <v>5613.82</v>
      </c>
      <c r="I28" s="329">
        <v>0</v>
      </c>
      <c r="J28" s="329">
        <v>1528.11</v>
      </c>
      <c r="K28" s="329">
        <v>0</v>
      </c>
      <c r="L28" s="329">
        <v>7141.9299999999994</v>
      </c>
      <c r="M28" s="329">
        <v>738.04</v>
      </c>
      <c r="N28" s="329">
        <v>0</v>
      </c>
      <c r="O28" s="329">
        <v>533.70999999999992</v>
      </c>
      <c r="P28" s="329">
        <v>0</v>
      </c>
      <c r="Q28" s="329">
        <v>1271.75</v>
      </c>
      <c r="R28" s="330">
        <v>9.4522972323008742E-2</v>
      </c>
      <c r="S28" s="330">
        <v>0.11500097982052779</v>
      </c>
      <c r="T28" s="47"/>
    </row>
    <row r="29" spans="1:20" ht="15" customHeight="1">
      <c r="A29" s="269" t="s">
        <v>74</v>
      </c>
      <c r="B29" s="329">
        <v>65789.27</v>
      </c>
      <c r="C29" s="329">
        <v>4816.95</v>
      </c>
      <c r="D29" s="329">
        <v>0</v>
      </c>
      <c r="E29" s="329">
        <v>1251.77</v>
      </c>
      <c r="F29" s="329">
        <v>0</v>
      </c>
      <c r="G29" s="329">
        <v>6068.7199999999993</v>
      </c>
      <c r="H29" s="329">
        <v>4956.1899999999996</v>
      </c>
      <c r="I29" s="329">
        <v>0</v>
      </c>
      <c r="J29" s="329">
        <v>2080.11</v>
      </c>
      <c r="K29" s="329">
        <v>0</v>
      </c>
      <c r="L29" s="329">
        <v>7036.2999999999993</v>
      </c>
      <c r="M29" s="329">
        <v>139.23999999999978</v>
      </c>
      <c r="N29" s="329">
        <v>0</v>
      </c>
      <c r="O29" s="329">
        <v>828.34000000000015</v>
      </c>
      <c r="P29" s="329">
        <v>0</v>
      </c>
      <c r="Q29" s="329">
        <v>967.57999999999993</v>
      </c>
      <c r="R29" s="330">
        <v>9.2244829589992389E-2</v>
      </c>
      <c r="S29" s="330">
        <v>0.1069520911236741</v>
      </c>
      <c r="T29" s="47"/>
    </row>
    <row r="30" spans="1:20" ht="15" customHeight="1">
      <c r="A30" s="269" t="s">
        <v>80</v>
      </c>
      <c r="B30" s="329">
        <v>24100.69</v>
      </c>
      <c r="C30" s="329">
        <v>2262.88</v>
      </c>
      <c r="D30" s="329">
        <v>0</v>
      </c>
      <c r="E30" s="329">
        <v>93.43</v>
      </c>
      <c r="F30" s="329">
        <v>0</v>
      </c>
      <c r="G30" s="329">
        <v>2356.31</v>
      </c>
      <c r="H30" s="329">
        <v>2637.01</v>
      </c>
      <c r="I30" s="329">
        <v>0</v>
      </c>
      <c r="J30" s="329">
        <v>2807.14</v>
      </c>
      <c r="K30" s="329">
        <v>0</v>
      </c>
      <c r="L30" s="329">
        <v>5444.15</v>
      </c>
      <c r="M30" s="329">
        <v>374.13000000000011</v>
      </c>
      <c r="N30" s="329">
        <v>0</v>
      </c>
      <c r="O30" s="329">
        <v>2713.71</v>
      </c>
      <c r="P30" s="329">
        <v>0</v>
      </c>
      <c r="Q30" s="329">
        <v>3087.84</v>
      </c>
      <c r="R30" s="330">
        <v>9.7769399963237566E-2</v>
      </c>
      <c r="S30" s="330">
        <v>0.22589187280530143</v>
      </c>
      <c r="T30" s="47"/>
    </row>
    <row r="31" spans="1:20" ht="15" customHeight="1">
      <c r="A31" s="269" t="s">
        <v>78</v>
      </c>
      <c r="B31" s="329">
        <v>71153.649999999994</v>
      </c>
      <c r="C31" s="329">
        <v>6761.54</v>
      </c>
      <c r="D31" s="329">
        <v>0</v>
      </c>
      <c r="E31" s="329">
        <v>581.4</v>
      </c>
      <c r="F31" s="329">
        <v>0</v>
      </c>
      <c r="G31" s="329">
        <v>7342.94</v>
      </c>
      <c r="H31" s="329">
        <v>10344.450000000001</v>
      </c>
      <c r="I31" s="329">
        <v>0</v>
      </c>
      <c r="J31" s="329">
        <v>3090.22</v>
      </c>
      <c r="K31" s="329">
        <v>0</v>
      </c>
      <c r="L31" s="329">
        <v>13434.67</v>
      </c>
      <c r="M31" s="329">
        <v>3582.9100000000008</v>
      </c>
      <c r="N31" s="329">
        <v>0</v>
      </c>
      <c r="O31" s="329">
        <v>2508.8199999999997</v>
      </c>
      <c r="P31" s="329">
        <v>0</v>
      </c>
      <c r="Q31" s="329">
        <v>6091.7300000000005</v>
      </c>
      <c r="R31" s="330">
        <v>0.10319836016845235</v>
      </c>
      <c r="S31" s="330">
        <v>0.18881209888740777</v>
      </c>
      <c r="T31" s="47"/>
    </row>
    <row r="32" spans="1:20" ht="15" customHeight="1">
      <c r="A32" s="269" t="s">
        <v>87</v>
      </c>
      <c r="B32" s="329">
        <v>172897.93</v>
      </c>
      <c r="C32" s="329">
        <v>9818.1200000000008</v>
      </c>
      <c r="D32" s="329">
        <v>0</v>
      </c>
      <c r="E32" s="329">
        <v>4289.12</v>
      </c>
      <c r="F32" s="329">
        <v>0</v>
      </c>
      <c r="G32" s="329">
        <v>14107.240000000002</v>
      </c>
      <c r="H32" s="329">
        <v>10263.780000000001</v>
      </c>
      <c r="I32" s="329">
        <v>0</v>
      </c>
      <c r="J32" s="329">
        <v>12575.4</v>
      </c>
      <c r="K32" s="329">
        <v>0</v>
      </c>
      <c r="L32" s="329">
        <v>22839.18</v>
      </c>
      <c r="M32" s="329">
        <v>445.65999999999985</v>
      </c>
      <c r="N32" s="329">
        <v>0</v>
      </c>
      <c r="O32" s="329">
        <v>8286.2799999999988</v>
      </c>
      <c r="P32" s="329">
        <v>0</v>
      </c>
      <c r="Q32" s="329">
        <v>8731.9399999999987</v>
      </c>
      <c r="R32" s="330">
        <v>8.1592879683406283E-2</v>
      </c>
      <c r="S32" s="330">
        <v>0.13209631833070529</v>
      </c>
      <c r="T32" s="47"/>
    </row>
    <row r="33" spans="1:20" ht="15" customHeight="1">
      <c r="A33" s="269" t="s">
        <v>79</v>
      </c>
      <c r="B33" s="329">
        <v>35078.36</v>
      </c>
      <c r="C33" s="329">
        <v>2363.94</v>
      </c>
      <c r="D33" s="329">
        <v>0</v>
      </c>
      <c r="E33" s="329">
        <v>1057.43</v>
      </c>
      <c r="F33" s="329">
        <v>0</v>
      </c>
      <c r="G33" s="329">
        <v>3421.37</v>
      </c>
      <c r="H33" s="329">
        <v>3952.43</v>
      </c>
      <c r="I33" s="329">
        <v>0</v>
      </c>
      <c r="J33" s="329">
        <v>2734.46</v>
      </c>
      <c r="K33" s="329">
        <v>0</v>
      </c>
      <c r="L33" s="329">
        <v>6686.8899999999994</v>
      </c>
      <c r="M33" s="329">
        <v>1588.4899999999998</v>
      </c>
      <c r="N33" s="329">
        <v>0</v>
      </c>
      <c r="O33" s="329">
        <v>1677.03</v>
      </c>
      <c r="P33" s="329">
        <v>0</v>
      </c>
      <c r="Q33" s="329">
        <v>3265.5199999999995</v>
      </c>
      <c r="R33" s="330">
        <v>9.753506150230512E-2</v>
      </c>
      <c r="S33" s="330">
        <v>0.19062721290276965</v>
      </c>
      <c r="T33" s="47"/>
    </row>
    <row r="34" spans="1:20" ht="15" customHeight="1">
      <c r="A34" s="269" t="s">
        <v>77</v>
      </c>
      <c r="B34" s="329">
        <v>117104.39</v>
      </c>
      <c r="C34" s="329">
        <v>9334.6299999999992</v>
      </c>
      <c r="D34" s="329">
        <v>0</v>
      </c>
      <c r="E34" s="329">
        <v>1324.36</v>
      </c>
      <c r="F34" s="329">
        <v>0</v>
      </c>
      <c r="G34" s="329">
        <v>10658.99</v>
      </c>
      <c r="H34" s="329">
        <v>12459.97</v>
      </c>
      <c r="I34" s="329">
        <v>0</v>
      </c>
      <c r="J34" s="329">
        <v>4494.05</v>
      </c>
      <c r="K34" s="329">
        <v>0</v>
      </c>
      <c r="L34" s="329">
        <v>16954.02</v>
      </c>
      <c r="M34" s="329">
        <v>3125.34</v>
      </c>
      <c r="N34" s="329">
        <v>0</v>
      </c>
      <c r="O34" s="329">
        <v>3169.6900000000005</v>
      </c>
      <c r="P34" s="329">
        <v>0</v>
      </c>
      <c r="Q34" s="329">
        <v>6295.0300000000007</v>
      </c>
      <c r="R34" s="330">
        <v>9.1021267434978306E-2</v>
      </c>
      <c r="S34" s="330">
        <v>0.14477698060679023</v>
      </c>
      <c r="T34" s="47"/>
    </row>
    <row r="35" spans="1:20" ht="15" customHeight="1">
      <c r="A35" s="269" t="s">
        <v>75</v>
      </c>
      <c r="B35" s="329">
        <v>44966.15</v>
      </c>
      <c r="C35" s="329">
        <v>3809.86</v>
      </c>
      <c r="D35" s="329">
        <v>0</v>
      </c>
      <c r="E35" s="329">
        <v>439.2</v>
      </c>
      <c r="F35" s="329">
        <v>0</v>
      </c>
      <c r="G35" s="329">
        <v>4249.0600000000004</v>
      </c>
      <c r="H35" s="329">
        <v>6097.41</v>
      </c>
      <c r="I35" s="329">
        <v>0</v>
      </c>
      <c r="J35" s="329">
        <v>2402.0700000000002</v>
      </c>
      <c r="K35" s="329">
        <v>0</v>
      </c>
      <c r="L35" s="329">
        <v>8499.48</v>
      </c>
      <c r="M35" s="329">
        <v>2287.5499999999997</v>
      </c>
      <c r="N35" s="329">
        <v>0</v>
      </c>
      <c r="O35" s="329">
        <v>1962.8700000000001</v>
      </c>
      <c r="P35" s="329">
        <v>0</v>
      </c>
      <c r="Q35" s="329">
        <v>4250.42</v>
      </c>
      <c r="R35" s="330">
        <v>9.4494636521027492E-2</v>
      </c>
      <c r="S35" s="330">
        <v>0.1890195180152181</v>
      </c>
      <c r="T35" s="47"/>
    </row>
    <row r="36" spans="1:20" ht="15" customHeight="1">
      <c r="A36" s="269" t="s">
        <v>76</v>
      </c>
      <c r="B36" s="329">
        <v>63852.13</v>
      </c>
      <c r="C36" s="329">
        <v>5460.33</v>
      </c>
      <c r="D36" s="329">
        <v>0</v>
      </c>
      <c r="E36" s="329">
        <v>99.73</v>
      </c>
      <c r="F36" s="329">
        <v>0.02</v>
      </c>
      <c r="G36" s="329">
        <v>5560.08</v>
      </c>
      <c r="H36" s="329">
        <v>8405.11</v>
      </c>
      <c r="I36" s="329">
        <v>0</v>
      </c>
      <c r="J36" s="329">
        <v>355.83</v>
      </c>
      <c r="K36" s="329">
        <v>6.5</v>
      </c>
      <c r="L36" s="329">
        <v>8767.44</v>
      </c>
      <c r="M36" s="329">
        <v>2944.7800000000007</v>
      </c>
      <c r="N36" s="329">
        <v>0</v>
      </c>
      <c r="O36" s="329">
        <v>256.09999999999997</v>
      </c>
      <c r="P36" s="329">
        <v>6.48</v>
      </c>
      <c r="Q36" s="329">
        <v>3207.3600000000006</v>
      </c>
      <c r="R36" s="330">
        <v>8.7077439703264398E-2</v>
      </c>
      <c r="S36" s="330">
        <v>0.13730849699140812</v>
      </c>
      <c r="T36" s="47"/>
    </row>
    <row r="37" spans="1:20" ht="15" customHeight="1">
      <c r="A37" s="269" t="s">
        <v>84</v>
      </c>
      <c r="B37" s="329">
        <v>270222.53000000003</v>
      </c>
      <c r="C37" s="329">
        <v>23725.599999999999</v>
      </c>
      <c r="D37" s="329">
        <v>0</v>
      </c>
      <c r="E37" s="329">
        <v>738.95</v>
      </c>
      <c r="F37" s="329">
        <v>0</v>
      </c>
      <c r="G37" s="329">
        <v>24464.55</v>
      </c>
      <c r="H37" s="329">
        <v>25353.49</v>
      </c>
      <c r="I37" s="329">
        <v>0</v>
      </c>
      <c r="J37" s="329">
        <v>5612.66</v>
      </c>
      <c r="K37" s="329">
        <v>0</v>
      </c>
      <c r="L37" s="329">
        <v>30966.15</v>
      </c>
      <c r="M37" s="329">
        <v>1627.8900000000031</v>
      </c>
      <c r="N37" s="329">
        <v>0</v>
      </c>
      <c r="O37" s="329">
        <v>4873.71</v>
      </c>
      <c r="P37" s="329">
        <v>0</v>
      </c>
      <c r="Q37" s="329">
        <v>6501.6000000000031</v>
      </c>
      <c r="R37" s="330">
        <v>9.0534826981303135E-2</v>
      </c>
      <c r="S37" s="330">
        <v>0.11459499694566548</v>
      </c>
      <c r="T37" s="47"/>
    </row>
    <row r="38" spans="1:20" ht="15" customHeight="1">
      <c r="A38" s="269" t="s">
        <v>85</v>
      </c>
      <c r="B38" s="329">
        <v>193806.41</v>
      </c>
      <c r="C38" s="329">
        <v>16095.14</v>
      </c>
      <c r="D38" s="329">
        <v>0</v>
      </c>
      <c r="E38" s="329">
        <v>1377.76</v>
      </c>
      <c r="F38" s="329">
        <v>0</v>
      </c>
      <c r="G38" s="329">
        <v>17472.899999999998</v>
      </c>
      <c r="H38" s="329">
        <v>23521.34</v>
      </c>
      <c r="I38" s="329">
        <v>0</v>
      </c>
      <c r="J38" s="329">
        <v>3897.98</v>
      </c>
      <c r="K38" s="329">
        <v>205.73</v>
      </c>
      <c r="L38" s="329">
        <v>27625.05</v>
      </c>
      <c r="M38" s="329">
        <v>7426.2000000000007</v>
      </c>
      <c r="N38" s="329">
        <v>0</v>
      </c>
      <c r="O38" s="329">
        <v>2520.2200000000003</v>
      </c>
      <c r="P38" s="329">
        <v>205.73</v>
      </c>
      <c r="Q38" s="329">
        <v>10152.150000000001</v>
      </c>
      <c r="R38" s="330">
        <v>9.0156460769280009E-2</v>
      </c>
      <c r="S38" s="330">
        <v>0.14253940310849367</v>
      </c>
      <c r="T38" s="47"/>
    </row>
    <row r="39" spans="1:20" ht="15" customHeight="1">
      <c r="A39" s="269" t="s">
        <v>83</v>
      </c>
      <c r="B39" s="329">
        <v>64747.45</v>
      </c>
      <c r="C39" s="329">
        <v>5208.93</v>
      </c>
      <c r="D39" s="329">
        <v>0</v>
      </c>
      <c r="E39" s="329">
        <v>689.58</v>
      </c>
      <c r="F39" s="329">
        <v>0</v>
      </c>
      <c r="G39" s="329">
        <v>5898.51</v>
      </c>
      <c r="H39" s="329">
        <v>8631.5300000000007</v>
      </c>
      <c r="I39" s="329">
        <v>0</v>
      </c>
      <c r="J39" s="329">
        <v>1390.52</v>
      </c>
      <c r="K39" s="329">
        <v>0</v>
      </c>
      <c r="L39" s="329">
        <v>10022.050000000001</v>
      </c>
      <c r="M39" s="329">
        <v>3422.6000000000004</v>
      </c>
      <c r="N39" s="329">
        <v>0</v>
      </c>
      <c r="O39" s="329">
        <v>700.93999999999994</v>
      </c>
      <c r="P39" s="329">
        <v>0</v>
      </c>
      <c r="Q39" s="329">
        <v>4123.54</v>
      </c>
      <c r="R39" s="330">
        <v>9.1100267269212928E-2</v>
      </c>
      <c r="S39" s="330">
        <v>0.15478679083114472</v>
      </c>
      <c r="T39" s="47"/>
    </row>
    <row r="40" spans="1:20" ht="15" customHeight="1">
      <c r="A40" s="269" t="s">
        <v>82</v>
      </c>
      <c r="B40" s="329">
        <v>79844.06</v>
      </c>
      <c r="C40" s="329">
        <v>5992.11</v>
      </c>
      <c r="D40" s="329">
        <v>0</v>
      </c>
      <c r="E40" s="329">
        <v>872.06</v>
      </c>
      <c r="F40" s="329">
        <v>0</v>
      </c>
      <c r="G40" s="329">
        <v>6864.17</v>
      </c>
      <c r="H40" s="329">
        <v>8412.1299999999992</v>
      </c>
      <c r="I40" s="329">
        <v>0</v>
      </c>
      <c r="J40" s="329">
        <v>2139.2199999999998</v>
      </c>
      <c r="K40" s="329">
        <v>0</v>
      </c>
      <c r="L40" s="329">
        <v>10551.349999999999</v>
      </c>
      <c r="M40" s="329">
        <v>2420.0199999999995</v>
      </c>
      <c r="N40" s="329">
        <v>0</v>
      </c>
      <c r="O40" s="329">
        <v>1267.1599999999999</v>
      </c>
      <c r="P40" s="329">
        <v>0</v>
      </c>
      <c r="Q40" s="329">
        <v>3687.1799999999994</v>
      </c>
      <c r="R40" s="330">
        <v>8.5969701440532967E-2</v>
      </c>
      <c r="S40" s="330">
        <v>0.13214946734923047</v>
      </c>
      <c r="T40" s="47"/>
    </row>
    <row r="41" spans="1:20" ht="15" customHeight="1">
      <c r="A41" s="269" t="s">
        <v>81</v>
      </c>
      <c r="B41" s="329">
        <v>52966.98</v>
      </c>
      <c r="C41" s="329">
        <v>3176.69</v>
      </c>
      <c r="D41" s="329">
        <v>0</v>
      </c>
      <c r="E41" s="329">
        <v>1785.78</v>
      </c>
      <c r="F41" s="329">
        <v>0</v>
      </c>
      <c r="G41" s="329">
        <v>4962.47</v>
      </c>
      <c r="H41" s="329">
        <v>3496.99</v>
      </c>
      <c r="I41" s="329">
        <v>0</v>
      </c>
      <c r="J41" s="329">
        <v>2114.13</v>
      </c>
      <c r="K41" s="329">
        <v>0</v>
      </c>
      <c r="L41" s="329">
        <v>5611.12</v>
      </c>
      <c r="M41" s="329">
        <v>320.29999999999973</v>
      </c>
      <c r="N41" s="329">
        <v>0</v>
      </c>
      <c r="O41" s="329">
        <v>328.35000000000014</v>
      </c>
      <c r="P41" s="329">
        <v>0</v>
      </c>
      <c r="Q41" s="329">
        <v>648.64999999999986</v>
      </c>
      <c r="R41" s="330">
        <v>9.3689879996933942E-2</v>
      </c>
      <c r="S41" s="330">
        <v>0.10593618892374078</v>
      </c>
      <c r="T41" s="47"/>
    </row>
    <row r="42" spans="1:20" ht="15" customHeight="1">
      <c r="A42" s="269" t="s">
        <v>88</v>
      </c>
      <c r="B42" s="329">
        <v>69679.520000000004</v>
      </c>
      <c r="C42" s="329">
        <v>5741.01</v>
      </c>
      <c r="D42" s="329">
        <v>0</v>
      </c>
      <c r="E42" s="329">
        <v>770.58</v>
      </c>
      <c r="F42" s="329">
        <v>0</v>
      </c>
      <c r="G42" s="329">
        <v>6511.59</v>
      </c>
      <c r="H42" s="329">
        <v>7743.65</v>
      </c>
      <c r="I42" s="329">
        <v>0</v>
      </c>
      <c r="J42" s="329">
        <v>1612.8</v>
      </c>
      <c r="K42" s="329">
        <v>0</v>
      </c>
      <c r="L42" s="329">
        <v>9356.4499999999989</v>
      </c>
      <c r="M42" s="329">
        <v>2002.6399999999994</v>
      </c>
      <c r="N42" s="329">
        <v>0</v>
      </c>
      <c r="O42" s="329">
        <v>842.21999999999991</v>
      </c>
      <c r="P42" s="329">
        <v>0</v>
      </c>
      <c r="Q42" s="329">
        <v>2844.8599999999992</v>
      </c>
      <c r="R42" s="330">
        <v>9.3450557638743784E-2</v>
      </c>
      <c r="S42" s="330">
        <v>0.13427833601609193</v>
      </c>
      <c r="T42" s="47"/>
    </row>
    <row r="43" spans="1:20" ht="15" customHeight="1">
      <c r="A43" s="269" t="s">
        <v>89</v>
      </c>
      <c r="B43" s="329">
        <v>123052.53</v>
      </c>
      <c r="C43" s="329">
        <v>6591.32</v>
      </c>
      <c r="D43" s="329">
        <v>0</v>
      </c>
      <c r="E43" s="329">
        <v>6207.85</v>
      </c>
      <c r="F43" s="329">
        <v>0</v>
      </c>
      <c r="G43" s="329">
        <v>12799.17</v>
      </c>
      <c r="H43" s="329">
        <v>7793.42</v>
      </c>
      <c r="I43" s="329">
        <v>0</v>
      </c>
      <c r="J43" s="329">
        <v>8565.15</v>
      </c>
      <c r="K43" s="329">
        <v>0</v>
      </c>
      <c r="L43" s="329">
        <v>16358.57</v>
      </c>
      <c r="M43" s="329">
        <v>1202.1000000000004</v>
      </c>
      <c r="N43" s="329">
        <v>0</v>
      </c>
      <c r="O43" s="329">
        <v>2357.2999999999993</v>
      </c>
      <c r="P43" s="329">
        <v>0</v>
      </c>
      <c r="Q43" s="329">
        <v>3559.3999999999996</v>
      </c>
      <c r="R43" s="330">
        <v>0.10401387114917507</v>
      </c>
      <c r="S43" s="330">
        <v>0.13293972907342905</v>
      </c>
      <c r="T43" s="47"/>
    </row>
    <row r="44" spans="1:20" ht="15" customHeight="1">
      <c r="A44" s="269" t="s">
        <v>90</v>
      </c>
      <c r="B44" s="329">
        <v>32309.35</v>
      </c>
      <c r="C44" s="329">
        <v>4782.79</v>
      </c>
      <c r="D44" s="329">
        <v>0</v>
      </c>
      <c r="E44" s="329">
        <v>318.22000000000003</v>
      </c>
      <c r="F44" s="329">
        <v>0</v>
      </c>
      <c r="G44" s="329">
        <v>5101.01</v>
      </c>
      <c r="H44" s="329">
        <v>5587.86</v>
      </c>
      <c r="I44" s="329">
        <v>0</v>
      </c>
      <c r="J44" s="329">
        <v>1198.75</v>
      </c>
      <c r="K44" s="329">
        <v>0</v>
      </c>
      <c r="L44" s="329">
        <v>6786.61</v>
      </c>
      <c r="M44" s="329">
        <v>805.06999999999971</v>
      </c>
      <c r="N44" s="329">
        <v>0</v>
      </c>
      <c r="O44" s="329">
        <v>880.53</v>
      </c>
      <c r="P44" s="329">
        <v>0</v>
      </c>
      <c r="Q44" s="329">
        <v>1685.5999999999997</v>
      </c>
      <c r="R44" s="330">
        <v>0.15788030399868769</v>
      </c>
      <c r="S44" s="330">
        <v>0.21005096048048011</v>
      </c>
      <c r="T44" s="47"/>
    </row>
    <row r="45" spans="1:20" ht="15" customHeight="1">
      <c r="A45" s="269" t="s">
        <v>91</v>
      </c>
      <c r="B45" s="329">
        <v>126959.43</v>
      </c>
      <c r="C45" s="329">
        <v>7888.98</v>
      </c>
      <c r="D45" s="329">
        <v>0</v>
      </c>
      <c r="E45" s="329">
        <v>2896.65</v>
      </c>
      <c r="F45" s="329">
        <v>0</v>
      </c>
      <c r="G45" s="329">
        <v>10785.63</v>
      </c>
      <c r="H45" s="329">
        <v>9079.67</v>
      </c>
      <c r="I45" s="329">
        <v>0</v>
      </c>
      <c r="J45" s="329">
        <v>3694.44</v>
      </c>
      <c r="K45" s="329">
        <v>0</v>
      </c>
      <c r="L45" s="329">
        <v>12774.11</v>
      </c>
      <c r="M45" s="329">
        <v>1190.6900000000005</v>
      </c>
      <c r="N45" s="329">
        <v>0</v>
      </c>
      <c r="O45" s="329">
        <v>797.79</v>
      </c>
      <c r="P45" s="329">
        <v>0</v>
      </c>
      <c r="Q45" s="329">
        <v>1988.4800000000005</v>
      </c>
      <c r="R45" s="330">
        <v>8.4953358722546252E-2</v>
      </c>
      <c r="S45" s="330">
        <v>0.10061568486878053</v>
      </c>
      <c r="T45" s="47"/>
    </row>
    <row r="46" spans="1:20" ht="15" customHeight="1">
      <c r="A46" s="269" t="s">
        <v>92</v>
      </c>
      <c r="B46" s="329">
        <v>128031.02</v>
      </c>
      <c r="C46" s="329">
        <v>8437.4</v>
      </c>
      <c r="D46" s="329">
        <v>0</v>
      </c>
      <c r="E46" s="329">
        <v>3040.29</v>
      </c>
      <c r="F46" s="329">
        <v>0</v>
      </c>
      <c r="G46" s="329">
        <v>11477.689999999999</v>
      </c>
      <c r="H46" s="329">
        <v>13138.22</v>
      </c>
      <c r="I46" s="329">
        <v>0</v>
      </c>
      <c r="J46" s="329">
        <v>12182.75</v>
      </c>
      <c r="K46" s="329">
        <v>0</v>
      </c>
      <c r="L46" s="329">
        <v>25320.97</v>
      </c>
      <c r="M46" s="329">
        <v>4700.82</v>
      </c>
      <c r="N46" s="329">
        <v>0</v>
      </c>
      <c r="O46" s="329">
        <v>9142.4599999999991</v>
      </c>
      <c r="P46" s="329">
        <v>0</v>
      </c>
      <c r="Q46" s="329">
        <v>13843.279999999999</v>
      </c>
      <c r="R46" s="330">
        <v>8.9647727558524473E-2</v>
      </c>
      <c r="S46" s="330">
        <v>0.19777214928069775</v>
      </c>
      <c r="T46" s="47"/>
    </row>
    <row r="47" spans="1:20" ht="15" customHeight="1">
      <c r="A47" s="269" t="s">
        <v>93</v>
      </c>
      <c r="B47" s="329">
        <v>33132.9</v>
      </c>
      <c r="C47" s="329">
        <v>2964.85</v>
      </c>
      <c r="D47" s="329">
        <v>0</v>
      </c>
      <c r="E47" s="329">
        <v>282.73</v>
      </c>
      <c r="F47" s="329">
        <v>0</v>
      </c>
      <c r="G47" s="329">
        <v>3247.58</v>
      </c>
      <c r="H47" s="329">
        <v>3299.19</v>
      </c>
      <c r="I47" s="329">
        <v>0</v>
      </c>
      <c r="J47" s="329">
        <v>397.63</v>
      </c>
      <c r="K47" s="329">
        <v>0</v>
      </c>
      <c r="L47" s="329">
        <v>3696.82</v>
      </c>
      <c r="M47" s="329">
        <v>334.34000000000015</v>
      </c>
      <c r="N47" s="329">
        <v>0</v>
      </c>
      <c r="O47" s="329">
        <v>114.89999999999998</v>
      </c>
      <c r="P47" s="329">
        <v>0</v>
      </c>
      <c r="Q47" s="329">
        <v>449.24000000000012</v>
      </c>
      <c r="R47" s="330">
        <v>9.8016774867276932E-2</v>
      </c>
      <c r="S47" s="330">
        <v>0.1115755035025609</v>
      </c>
      <c r="T47" s="47"/>
    </row>
    <row r="48" spans="1:20" ht="15" customHeight="1">
      <c r="A48" s="269" t="s">
        <v>94</v>
      </c>
      <c r="B48" s="329">
        <v>199292.3</v>
      </c>
      <c r="C48" s="329">
        <v>15573.31</v>
      </c>
      <c r="D48" s="329">
        <v>0</v>
      </c>
      <c r="E48" s="329">
        <v>2358.15</v>
      </c>
      <c r="F48" s="329">
        <v>0</v>
      </c>
      <c r="G48" s="329">
        <v>17931.46</v>
      </c>
      <c r="H48" s="329">
        <v>16139.83</v>
      </c>
      <c r="I48" s="329">
        <v>0</v>
      </c>
      <c r="J48" s="329">
        <v>4090.48</v>
      </c>
      <c r="K48" s="329">
        <v>0</v>
      </c>
      <c r="L48" s="329">
        <v>20230.310000000001</v>
      </c>
      <c r="M48" s="329">
        <v>566.52000000000044</v>
      </c>
      <c r="N48" s="329">
        <v>0</v>
      </c>
      <c r="O48" s="329">
        <v>1732.33</v>
      </c>
      <c r="P48" s="329">
        <v>0</v>
      </c>
      <c r="Q48" s="329">
        <v>2298.8500000000004</v>
      </c>
      <c r="R48" s="330">
        <v>8.9975678939928944E-2</v>
      </c>
      <c r="S48" s="330">
        <v>0.10151074577392104</v>
      </c>
      <c r="T48" s="47"/>
    </row>
    <row r="49" spans="1:20" ht="15" customHeight="1">
      <c r="A49" s="269" t="s">
        <v>514</v>
      </c>
      <c r="B49" s="329">
        <v>27062</v>
      </c>
      <c r="C49" s="329">
        <v>1966.28</v>
      </c>
      <c r="D49" s="329">
        <v>0</v>
      </c>
      <c r="E49" s="329">
        <v>536.57000000000005</v>
      </c>
      <c r="F49" s="329">
        <v>0</v>
      </c>
      <c r="G49" s="329">
        <v>2502.85</v>
      </c>
      <c r="H49" s="329">
        <v>2872.54</v>
      </c>
      <c r="I49" s="329">
        <v>0</v>
      </c>
      <c r="J49" s="329">
        <v>1167.03</v>
      </c>
      <c r="K49" s="329">
        <v>0</v>
      </c>
      <c r="L49" s="329">
        <v>4039.5699999999997</v>
      </c>
      <c r="M49" s="329">
        <v>906.26</v>
      </c>
      <c r="N49" s="329">
        <v>0</v>
      </c>
      <c r="O49" s="329">
        <v>630.45999999999992</v>
      </c>
      <c r="P49" s="329">
        <v>0</v>
      </c>
      <c r="Q49" s="329">
        <v>1536.7199999999998</v>
      </c>
      <c r="R49" s="330">
        <v>9.248577340920848E-2</v>
      </c>
      <c r="S49" s="330">
        <v>0.14927093341216466</v>
      </c>
      <c r="T49" s="47"/>
    </row>
    <row r="50" spans="1:20" ht="15" customHeight="1">
      <c r="A50" s="269" t="s">
        <v>1266</v>
      </c>
      <c r="B50" s="329">
        <v>35488.879999999997</v>
      </c>
      <c r="C50" s="329">
        <v>2701.5</v>
      </c>
      <c r="D50" s="329">
        <v>0</v>
      </c>
      <c r="E50" s="329">
        <v>611.9</v>
      </c>
      <c r="F50" s="329">
        <v>0</v>
      </c>
      <c r="G50" s="329">
        <v>3313.4</v>
      </c>
      <c r="H50" s="329">
        <v>3465.6</v>
      </c>
      <c r="I50" s="329">
        <v>0</v>
      </c>
      <c r="J50" s="329">
        <v>822.3</v>
      </c>
      <c r="K50" s="329">
        <v>0</v>
      </c>
      <c r="L50" s="329">
        <v>4287.8999999999996</v>
      </c>
      <c r="M50" s="329">
        <v>764.09999999999991</v>
      </c>
      <c r="N50" s="329">
        <v>0</v>
      </c>
      <c r="O50" s="329">
        <v>210.39999999999998</v>
      </c>
      <c r="P50" s="329">
        <v>0</v>
      </c>
      <c r="Q50" s="329">
        <v>974.49999999999989</v>
      </c>
      <c r="R50" s="330">
        <v>9.3364456697421855E-2</v>
      </c>
      <c r="S50" s="330">
        <v>0.12082376226017839</v>
      </c>
      <c r="T50" s="47"/>
    </row>
    <row r="51" spans="1:20" ht="15" customHeight="1">
      <c r="A51" s="269" t="s">
        <v>1275</v>
      </c>
      <c r="B51" s="329">
        <v>21463.43</v>
      </c>
      <c r="C51" s="329">
        <v>1627.56</v>
      </c>
      <c r="D51" s="329">
        <v>0</v>
      </c>
      <c r="E51" s="329">
        <v>330.72</v>
      </c>
      <c r="F51" s="329">
        <v>0</v>
      </c>
      <c r="G51" s="329">
        <v>1958.28</v>
      </c>
      <c r="H51" s="329">
        <v>2664.11</v>
      </c>
      <c r="I51" s="329">
        <v>0</v>
      </c>
      <c r="J51" s="329">
        <v>804.05</v>
      </c>
      <c r="K51" s="329">
        <v>0</v>
      </c>
      <c r="L51" s="329">
        <v>3468.16</v>
      </c>
      <c r="M51" s="329">
        <v>1036.5500000000002</v>
      </c>
      <c r="N51" s="329">
        <v>0</v>
      </c>
      <c r="O51" s="329">
        <v>473.32999999999993</v>
      </c>
      <c r="P51" s="329">
        <v>0</v>
      </c>
      <c r="Q51" s="329">
        <v>1509.88</v>
      </c>
      <c r="R51" s="330">
        <v>9.1237980136446031E-2</v>
      </c>
      <c r="S51" s="330">
        <v>0.16158461159283488</v>
      </c>
      <c r="T51" s="47"/>
    </row>
    <row r="52" spans="1:20" ht="15" customHeight="1">
      <c r="A52" s="269" t="s">
        <v>1276</v>
      </c>
      <c r="B52" s="329">
        <v>7288.68</v>
      </c>
      <c r="C52" s="329">
        <v>381.3</v>
      </c>
      <c r="D52" s="329">
        <v>0</v>
      </c>
      <c r="E52" s="329">
        <v>238.25</v>
      </c>
      <c r="F52" s="329">
        <v>0</v>
      </c>
      <c r="G52" s="329">
        <v>619.54999999999995</v>
      </c>
      <c r="H52" s="329">
        <v>585.33000000000004</v>
      </c>
      <c r="I52" s="329">
        <v>0</v>
      </c>
      <c r="J52" s="329">
        <v>498.55</v>
      </c>
      <c r="K52" s="329">
        <v>0</v>
      </c>
      <c r="L52" s="329">
        <v>1083.8800000000001</v>
      </c>
      <c r="M52" s="329">
        <v>204.03000000000003</v>
      </c>
      <c r="N52" s="329">
        <v>0</v>
      </c>
      <c r="O52" s="329">
        <v>260.3</v>
      </c>
      <c r="P52" s="329">
        <v>0</v>
      </c>
      <c r="Q52" s="329">
        <v>464.33000000000004</v>
      </c>
      <c r="R52" s="330">
        <v>8.5001673828457275E-2</v>
      </c>
      <c r="S52" s="330">
        <v>0.14870731051438671</v>
      </c>
      <c r="T52" s="47"/>
    </row>
    <row r="53" spans="1:20" ht="15" customHeight="1">
      <c r="A53" s="269" t="s">
        <v>1286</v>
      </c>
      <c r="B53" s="329">
        <v>30262.880000000001</v>
      </c>
      <c r="C53" s="329">
        <v>2276.98</v>
      </c>
      <c r="D53" s="329">
        <v>0</v>
      </c>
      <c r="E53" s="329">
        <v>552.55999999999995</v>
      </c>
      <c r="F53" s="329">
        <v>0</v>
      </c>
      <c r="G53" s="329">
        <v>2829.54</v>
      </c>
      <c r="H53" s="329">
        <v>3066.55</v>
      </c>
      <c r="I53" s="329">
        <v>0</v>
      </c>
      <c r="J53" s="329">
        <v>722.16</v>
      </c>
      <c r="K53" s="329">
        <v>0</v>
      </c>
      <c r="L53" s="329">
        <v>3788.71</v>
      </c>
      <c r="M53" s="329">
        <v>789.57000000000016</v>
      </c>
      <c r="N53" s="329">
        <v>0</v>
      </c>
      <c r="O53" s="329">
        <v>169.60000000000002</v>
      </c>
      <c r="P53" s="329">
        <v>0</v>
      </c>
      <c r="Q53" s="329">
        <v>959.17000000000019</v>
      </c>
      <c r="R53" s="330">
        <v>9.3498702040255247E-2</v>
      </c>
      <c r="S53" s="330">
        <v>0.12519330612288057</v>
      </c>
      <c r="T53" s="47"/>
    </row>
    <row r="54" spans="1:20" ht="15" customHeight="1">
      <c r="A54" s="269" t="s">
        <v>1287</v>
      </c>
      <c r="B54" s="329">
        <v>2515.35</v>
      </c>
      <c r="C54" s="329">
        <v>231.79</v>
      </c>
      <c r="D54" s="329">
        <v>0</v>
      </c>
      <c r="E54" s="329">
        <v>2.58</v>
      </c>
      <c r="F54" s="329">
        <v>0</v>
      </c>
      <c r="G54" s="329">
        <v>234.37</v>
      </c>
      <c r="H54" s="329">
        <v>426.26</v>
      </c>
      <c r="I54" s="329">
        <v>0</v>
      </c>
      <c r="J54" s="329">
        <v>9.8699999999999992</v>
      </c>
      <c r="K54" s="329">
        <v>0</v>
      </c>
      <c r="L54" s="329">
        <v>436.13</v>
      </c>
      <c r="M54" s="329">
        <v>194.47</v>
      </c>
      <c r="N54" s="329">
        <v>0</v>
      </c>
      <c r="O54" s="329">
        <v>7.2899999999999991</v>
      </c>
      <c r="P54" s="329">
        <v>0</v>
      </c>
      <c r="Q54" s="329">
        <v>201.76</v>
      </c>
      <c r="R54" s="330">
        <v>9.3175899974158677E-2</v>
      </c>
      <c r="S54" s="330">
        <v>0.17338740135567615</v>
      </c>
      <c r="T54" s="47"/>
    </row>
    <row r="55" spans="1:20" ht="15" customHeight="1">
      <c r="A55" s="269" t="s">
        <v>1376</v>
      </c>
      <c r="B55" s="329">
        <v>55382.62</v>
      </c>
      <c r="C55" s="329">
        <v>2495.96</v>
      </c>
      <c r="D55" s="329">
        <v>0</v>
      </c>
      <c r="E55" s="329">
        <v>2562.58</v>
      </c>
      <c r="F55" s="329">
        <v>0</v>
      </c>
      <c r="G55" s="329">
        <v>5058.54</v>
      </c>
      <c r="H55" s="329">
        <v>3054.77</v>
      </c>
      <c r="I55" s="329">
        <v>0</v>
      </c>
      <c r="J55" s="329">
        <v>3274.19</v>
      </c>
      <c r="K55" s="329">
        <v>0</v>
      </c>
      <c r="L55" s="329">
        <v>6328.96</v>
      </c>
      <c r="M55" s="329">
        <v>558.80999999999995</v>
      </c>
      <c r="N55" s="329">
        <v>0</v>
      </c>
      <c r="O55" s="329">
        <v>711.61000000000013</v>
      </c>
      <c r="P55" s="329">
        <v>0</v>
      </c>
      <c r="Q55" s="329">
        <v>1270.42</v>
      </c>
      <c r="R55" s="330">
        <v>9.1338040706633233E-2</v>
      </c>
      <c r="S55" s="330">
        <v>0.11427700603546743</v>
      </c>
      <c r="T55" s="47"/>
    </row>
    <row r="56" spans="1:20" ht="15" customHeight="1">
      <c r="A56" s="269" t="s">
        <v>1495</v>
      </c>
      <c r="B56" s="329">
        <v>7895.79</v>
      </c>
      <c r="C56" s="329">
        <v>491.07</v>
      </c>
      <c r="D56" s="329">
        <v>0</v>
      </c>
      <c r="E56" s="329">
        <v>202.8</v>
      </c>
      <c r="F56" s="329">
        <v>0</v>
      </c>
      <c r="G56" s="329">
        <v>693.87</v>
      </c>
      <c r="H56" s="329">
        <v>991.44</v>
      </c>
      <c r="I56" s="329">
        <v>0</v>
      </c>
      <c r="J56" s="329">
        <v>371.04</v>
      </c>
      <c r="K56" s="329">
        <v>0</v>
      </c>
      <c r="L56" s="329">
        <v>1362.48</v>
      </c>
      <c r="M56" s="329">
        <v>500.37000000000006</v>
      </c>
      <c r="N56" s="329">
        <v>0</v>
      </c>
      <c r="O56" s="329">
        <v>168.24</v>
      </c>
      <c r="P56" s="329">
        <v>0</v>
      </c>
      <c r="Q56" s="329">
        <v>668.61000000000013</v>
      </c>
      <c r="R56" s="330">
        <v>8.7878477011166717E-2</v>
      </c>
      <c r="S56" s="330">
        <v>0.17255778079204234</v>
      </c>
      <c r="T56" s="47"/>
    </row>
    <row r="57" spans="1:20" ht="15" customHeight="1">
      <c r="A57" s="269" t="s">
        <v>1408</v>
      </c>
      <c r="B57" s="329">
        <v>107905.11</v>
      </c>
      <c r="C57" s="329">
        <v>7164.47</v>
      </c>
      <c r="D57" s="329">
        <v>0</v>
      </c>
      <c r="E57" s="329">
        <v>3339.96</v>
      </c>
      <c r="F57" s="329">
        <v>0</v>
      </c>
      <c r="G57" s="329">
        <v>10504.43</v>
      </c>
      <c r="H57" s="329">
        <v>10612.48</v>
      </c>
      <c r="I57" s="329">
        <v>0</v>
      </c>
      <c r="J57" s="329">
        <v>4056.29</v>
      </c>
      <c r="K57" s="329">
        <v>0</v>
      </c>
      <c r="L57" s="329">
        <v>14668.77</v>
      </c>
      <c r="M57" s="329">
        <v>3448.0099999999993</v>
      </c>
      <c r="N57" s="329">
        <v>0</v>
      </c>
      <c r="O57" s="329">
        <v>716.32999999999993</v>
      </c>
      <c r="P57" s="329">
        <v>0</v>
      </c>
      <c r="Q57" s="329">
        <v>4164.3399999999992</v>
      </c>
      <c r="R57" s="330">
        <v>9.7348772453871746E-2</v>
      </c>
      <c r="S57" s="330">
        <v>0.13594138405493494</v>
      </c>
      <c r="T57" s="47"/>
    </row>
    <row r="58" spans="1:20" ht="15" customHeight="1">
      <c r="A58" s="269" t="s">
        <v>1409</v>
      </c>
      <c r="B58" s="329">
        <v>37727.81</v>
      </c>
      <c r="C58" s="329">
        <v>1467.47</v>
      </c>
      <c r="D58" s="329">
        <v>0</v>
      </c>
      <c r="E58" s="329">
        <v>2223.19</v>
      </c>
      <c r="F58" s="329">
        <v>0</v>
      </c>
      <c r="G58" s="329">
        <v>3690.66</v>
      </c>
      <c r="H58" s="329">
        <v>2263.71</v>
      </c>
      <c r="I58" s="329">
        <v>0</v>
      </c>
      <c r="J58" s="329">
        <v>2693.43</v>
      </c>
      <c r="K58" s="329">
        <v>0</v>
      </c>
      <c r="L58" s="329">
        <v>4957.1399999999994</v>
      </c>
      <c r="M58" s="329">
        <v>796.24</v>
      </c>
      <c r="N58" s="329">
        <v>0</v>
      </c>
      <c r="O58" s="329">
        <v>470.23999999999978</v>
      </c>
      <c r="P58" s="329">
        <v>0</v>
      </c>
      <c r="Q58" s="329">
        <v>1266.4799999999998</v>
      </c>
      <c r="R58" s="330">
        <v>9.7823329793062463E-2</v>
      </c>
      <c r="S58" s="330">
        <v>0.13139220113756933</v>
      </c>
      <c r="T58" s="47"/>
    </row>
    <row r="59" spans="1:20" ht="15" customHeight="1">
      <c r="A59" s="269" t="s">
        <v>1410</v>
      </c>
      <c r="B59" s="329">
        <v>13800.94</v>
      </c>
      <c r="C59" s="329">
        <v>892.32</v>
      </c>
      <c r="D59" s="329">
        <v>0</v>
      </c>
      <c r="E59" s="329">
        <v>345.8</v>
      </c>
      <c r="F59" s="329">
        <v>0</v>
      </c>
      <c r="G59" s="329">
        <v>1238.1200000000001</v>
      </c>
      <c r="H59" s="329">
        <v>1844.78</v>
      </c>
      <c r="I59" s="329">
        <v>0</v>
      </c>
      <c r="J59" s="329">
        <v>839.93</v>
      </c>
      <c r="K59" s="329">
        <v>0</v>
      </c>
      <c r="L59" s="329">
        <v>2684.71</v>
      </c>
      <c r="M59" s="329">
        <v>952.45999999999992</v>
      </c>
      <c r="N59" s="329">
        <v>0</v>
      </c>
      <c r="O59" s="329">
        <v>494.12999999999994</v>
      </c>
      <c r="P59" s="329">
        <v>0</v>
      </c>
      <c r="Q59" s="329">
        <v>1446.59</v>
      </c>
      <c r="R59" s="330">
        <v>8.9712729712613778E-2</v>
      </c>
      <c r="S59" s="330">
        <v>0.19453095223948513</v>
      </c>
      <c r="T59" s="47"/>
    </row>
    <row r="60" spans="1:20" ht="15" customHeight="1">
      <c r="A60" s="289" t="s">
        <v>439</v>
      </c>
      <c r="B60" s="71"/>
      <c r="C60" s="331" t="s">
        <v>439</v>
      </c>
      <c r="D60" s="331" t="s">
        <v>439</v>
      </c>
      <c r="E60" s="71"/>
      <c r="F60" s="71"/>
      <c r="G60" s="331" t="s">
        <v>439</v>
      </c>
      <c r="H60" s="331" t="s">
        <v>439</v>
      </c>
      <c r="I60" s="331" t="s">
        <v>439</v>
      </c>
      <c r="J60" s="71"/>
      <c r="K60" s="71"/>
      <c r="L60" s="71"/>
      <c r="M60" s="71"/>
      <c r="N60" s="331" t="s">
        <v>439</v>
      </c>
      <c r="O60" s="331" t="s">
        <v>439</v>
      </c>
      <c r="P60" s="331" t="s">
        <v>439</v>
      </c>
      <c r="Q60" s="71"/>
      <c r="R60" s="47"/>
      <c r="S60" s="47"/>
      <c r="T60" s="47"/>
    </row>
    <row r="61" spans="1:20" s="328" customFormat="1" ht="15" customHeight="1">
      <c r="A61" s="663" t="s">
        <v>156</v>
      </c>
      <c r="B61" s="442">
        <v>4595107.9399999995</v>
      </c>
      <c r="C61" s="442">
        <v>283320.20999999996</v>
      </c>
      <c r="D61" s="442">
        <v>0</v>
      </c>
      <c r="E61" s="442">
        <v>138926.07999999993</v>
      </c>
      <c r="F61" s="442">
        <v>0.02</v>
      </c>
      <c r="G61" s="442">
        <v>422246.30999999994</v>
      </c>
      <c r="H61" s="442">
        <v>411173.6100000001</v>
      </c>
      <c r="I61" s="442">
        <v>0</v>
      </c>
      <c r="J61" s="442">
        <v>303088.31999999989</v>
      </c>
      <c r="K61" s="442">
        <v>212.26</v>
      </c>
      <c r="L61" s="442">
        <v>714474.18999999983</v>
      </c>
      <c r="M61" s="442">
        <v>127853.40000000005</v>
      </c>
      <c r="N61" s="442">
        <v>0</v>
      </c>
      <c r="O61" s="442">
        <v>164162.23999999993</v>
      </c>
      <c r="P61" s="442">
        <v>212.23999999999998</v>
      </c>
      <c r="Q61" s="442">
        <v>292227.87999999995</v>
      </c>
      <c r="R61" s="443">
        <v>9.1890400729084942E-2</v>
      </c>
      <c r="S61" s="443">
        <v>0.15548583391927892</v>
      </c>
      <c r="T61" s="49"/>
    </row>
    <row r="62" spans="1:20" s="328" customFormat="1" ht="15" customHeight="1" thickBot="1">
      <c r="A62" s="663"/>
      <c r="B62" s="442"/>
      <c r="C62" s="442"/>
      <c r="D62" s="442"/>
      <c r="E62" s="442"/>
      <c r="F62" s="442"/>
      <c r="G62" s="442"/>
      <c r="H62" s="442"/>
      <c r="I62" s="442"/>
      <c r="J62" s="442"/>
      <c r="K62" s="442"/>
      <c r="L62" s="442"/>
      <c r="M62" s="442"/>
      <c r="N62" s="442"/>
      <c r="O62" s="442"/>
      <c r="P62" s="442"/>
      <c r="Q62" s="442"/>
      <c r="R62" s="443"/>
      <c r="S62" s="443"/>
      <c r="T62" s="49"/>
    </row>
    <row r="63" spans="1:20" s="328" customFormat="1" ht="15" customHeight="1" thickTop="1" thickBot="1">
      <c r="A63" s="532" t="s">
        <v>443</v>
      </c>
      <c r="B63" s="444"/>
      <c r="C63" s="444"/>
      <c r="D63" s="444"/>
      <c r="E63" s="441" t="s">
        <v>439</v>
      </c>
      <c r="F63" s="441"/>
      <c r="G63" s="441"/>
      <c r="H63" s="441"/>
      <c r="I63" s="441"/>
      <c r="J63" s="441"/>
      <c r="K63" s="441"/>
      <c r="L63" s="441" t="s">
        <v>439</v>
      </c>
      <c r="M63" s="441"/>
      <c r="N63" s="441"/>
      <c r="O63" s="441"/>
      <c r="P63" s="441"/>
      <c r="Q63" s="441" t="s">
        <v>439</v>
      </c>
      <c r="R63" s="441"/>
      <c r="S63" s="441"/>
      <c r="T63" s="49"/>
    </row>
    <row r="64" spans="1:20" s="328" customFormat="1" ht="15" customHeight="1" thickTop="1">
      <c r="A64" s="663"/>
      <c r="B64" s="442"/>
      <c r="C64" s="442"/>
      <c r="D64" s="442"/>
      <c r="E64" s="442"/>
      <c r="F64" s="442"/>
      <c r="G64" s="442"/>
      <c r="H64" s="442"/>
      <c r="I64" s="442"/>
      <c r="J64" s="442"/>
      <c r="K64" s="442"/>
      <c r="L64" s="442"/>
      <c r="M64" s="442"/>
      <c r="N64" s="442"/>
      <c r="O64" s="442"/>
      <c r="P64" s="442"/>
      <c r="Q64" s="442"/>
      <c r="R64" s="443"/>
      <c r="S64" s="443"/>
      <c r="T64" s="49"/>
    </row>
    <row r="65" spans="1:20" s="328" customFormat="1" ht="15" customHeight="1">
      <c r="A65" s="269" t="s">
        <v>97</v>
      </c>
      <c r="B65" s="567">
        <v>56978.2</v>
      </c>
      <c r="C65" s="567">
        <v>1702.1</v>
      </c>
      <c r="D65" s="567">
        <v>0</v>
      </c>
      <c r="E65" s="567">
        <v>1447.32</v>
      </c>
      <c r="F65" s="567">
        <v>0</v>
      </c>
      <c r="G65" s="329">
        <v>3149.42</v>
      </c>
      <c r="H65" s="567">
        <v>3369.91</v>
      </c>
      <c r="I65" s="567">
        <v>0</v>
      </c>
      <c r="J65" s="567">
        <v>16766.650000000001</v>
      </c>
      <c r="K65" s="567">
        <v>0</v>
      </c>
      <c r="L65" s="329">
        <v>20136.560000000001</v>
      </c>
      <c r="M65" s="567">
        <v>1667.81</v>
      </c>
      <c r="N65" s="567">
        <v>0</v>
      </c>
      <c r="O65" s="567">
        <v>15319.330000000002</v>
      </c>
      <c r="P65" s="567">
        <v>0</v>
      </c>
      <c r="Q65" s="329">
        <v>16987.140000000003</v>
      </c>
      <c r="R65" s="430">
        <v>5.527412238364849E-2</v>
      </c>
      <c r="S65" s="430">
        <v>0.35340814557146422</v>
      </c>
      <c r="T65" s="49"/>
    </row>
    <row r="66" spans="1:20" s="328" customFormat="1" ht="15" customHeight="1">
      <c r="A66" s="269" t="s">
        <v>99</v>
      </c>
      <c r="B66" s="567">
        <v>471635.68</v>
      </c>
      <c r="C66" s="567">
        <v>31767.23</v>
      </c>
      <c r="D66" s="567">
        <v>0</v>
      </c>
      <c r="E66" s="567">
        <v>6160.35</v>
      </c>
      <c r="F66" s="567">
        <v>0</v>
      </c>
      <c r="G66" s="329">
        <v>37927.58</v>
      </c>
      <c r="H66" s="567">
        <v>42754.11</v>
      </c>
      <c r="I66" s="567">
        <v>0</v>
      </c>
      <c r="J66" s="567">
        <v>10641.71</v>
      </c>
      <c r="K66" s="567">
        <v>0</v>
      </c>
      <c r="L66" s="329">
        <v>53395.82</v>
      </c>
      <c r="M66" s="567">
        <v>10986.880000000001</v>
      </c>
      <c r="N66" s="567">
        <v>0</v>
      </c>
      <c r="O66" s="567">
        <v>4481.3599999999988</v>
      </c>
      <c r="P66" s="567">
        <v>0</v>
      </c>
      <c r="Q66" s="329">
        <v>15468.24</v>
      </c>
      <c r="R66" s="430">
        <v>8.0417113480472896E-2</v>
      </c>
      <c r="S66" s="430">
        <v>0.11321412324020948</v>
      </c>
      <c r="T66" s="49"/>
    </row>
    <row r="67" spans="1:20" s="328" customFormat="1" ht="15" customHeight="1">
      <c r="A67" s="269" t="s">
        <v>100</v>
      </c>
      <c r="B67" s="567">
        <v>44225.71</v>
      </c>
      <c r="C67" s="567">
        <v>3996.95</v>
      </c>
      <c r="D67" s="567">
        <v>0</v>
      </c>
      <c r="E67" s="567">
        <v>349.07</v>
      </c>
      <c r="F67" s="567">
        <v>0</v>
      </c>
      <c r="G67" s="329">
        <v>4346.0199999999995</v>
      </c>
      <c r="H67" s="567">
        <v>8095.59</v>
      </c>
      <c r="I67" s="567">
        <v>0</v>
      </c>
      <c r="J67" s="567">
        <v>2583.77</v>
      </c>
      <c r="K67" s="567">
        <v>0</v>
      </c>
      <c r="L67" s="329">
        <v>10679.36</v>
      </c>
      <c r="M67" s="567">
        <v>4098.6400000000003</v>
      </c>
      <c r="N67" s="567">
        <v>0</v>
      </c>
      <c r="O67" s="567">
        <v>2234.6999999999998</v>
      </c>
      <c r="P67" s="567">
        <v>0</v>
      </c>
      <c r="Q67" s="329">
        <v>6333.34</v>
      </c>
      <c r="R67" s="430">
        <v>9.8269083752414596E-2</v>
      </c>
      <c r="S67" s="430">
        <v>0.24147402042838884</v>
      </c>
      <c r="T67" s="49"/>
    </row>
    <row r="68" spans="1:20" s="328" customFormat="1" ht="15" customHeight="1">
      <c r="A68" s="269" t="s">
        <v>102</v>
      </c>
      <c r="B68" s="567">
        <v>76.56</v>
      </c>
      <c r="C68" s="567">
        <v>27.09</v>
      </c>
      <c r="D68" s="567">
        <v>0</v>
      </c>
      <c r="E68" s="567">
        <v>0</v>
      </c>
      <c r="F68" s="567">
        <v>0</v>
      </c>
      <c r="G68" s="329">
        <v>27.09</v>
      </c>
      <c r="H68" s="567">
        <v>71.53</v>
      </c>
      <c r="I68" s="567">
        <v>0</v>
      </c>
      <c r="J68" s="567">
        <v>161.61000000000001</v>
      </c>
      <c r="K68" s="567">
        <v>0</v>
      </c>
      <c r="L68" s="329">
        <v>233.14000000000001</v>
      </c>
      <c r="M68" s="567">
        <v>44.44</v>
      </c>
      <c r="N68" s="567">
        <v>0</v>
      </c>
      <c r="O68" s="567">
        <v>161.61000000000001</v>
      </c>
      <c r="P68" s="567">
        <v>0</v>
      </c>
      <c r="Q68" s="329">
        <v>206.05</v>
      </c>
      <c r="R68" s="430">
        <v>0.3538401253918495</v>
      </c>
      <c r="S68" s="430">
        <v>3.0451933124346917</v>
      </c>
      <c r="T68" s="49"/>
    </row>
    <row r="69" spans="1:20" s="328" customFormat="1" ht="15" customHeight="1">
      <c r="A69" s="269" t="s">
        <v>104</v>
      </c>
      <c r="B69" s="567">
        <v>45693.93</v>
      </c>
      <c r="C69" s="567">
        <v>3883.98</v>
      </c>
      <c r="D69" s="567">
        <v>0</v>
      </c>
      <c r="E69" s="567">
        <v>0</v>
      </c>
      <c r="F69" s="567">
        <v>0</v>
      </c>
      <c r="G69" s="329">
        <v>3883.98</v>
      </c>
      <c r="H69" s="567">
        <v>6566.92</v>
      </c>
      <c r="I69" s="567">
        <v>0</v>
      </c>
      <c r="J69" s="567">
        <v>107.48</v>
      </c>
      <c r="K69" s="567">
        <v>0</v>
      </c>
      <c r="L69" s="329">
        <v>6674.4</v>
      </c>
      <c r="M69" s="567">
        <v>2682.94</v>
      </c>
      <c r="N69" s="567">
        <v>0</v>
      </c>
      <c r="O69" s="567">
        <v>107.48</v>
      </c>
      <c r="P69" s="567">
        <v>0</v>
      </c>
      <c r="Q69" s="329">
        <v>2790.42</v>
      </c>
      <c r="R69" s="430">
        <v>8.4999911366783296E-2</v>
      </c>
      <c r="S69" s="430">
        <v>0.14606754113730203</v>
      </c>
      <c r="T69" s="49"/>
    </row>
    <row r="70" spans="1:20" s="328" customFormat="1" ht="15" customHeight="1">
      <c r="A70" s="269" t="s">
        <v>106</v>
      </c>
      <c r="B70" s="567">
        <v>36683.83</v>
      </c>
      <c r="C70" s="567">
        <v>2939.93</v>
      </c>
      <c r="D70" s="567">
        <v>0</v>
      </c>
      <c r="E70" s="567">
        <v>108.66</v>
      </c>
      <c r="F70" s="567">
        <v>0</v>
      </c>
      <c r="G70" s="329">
        <v>3048.5899999999997</v>
      </c>
      <c r="H70" s="567">
        <v>8222.0300000000007</v>
      </c>
      <c r="I70" s="567">
        <v>0</v>
      </c>
      <c r="J70" s="567">
        <v>955.26</v>
      </c>
      <c r="K70" s="567">
        <v>0</v>
      </c>
      <c r="L70" s="329">
        <v>9177.2900000000009</v>
      </c>
      <c r="M70" s="567">
        <v>5282.1</v>
      </c>
      <c r="N70" s="567">
        <v>0</v>
      </c>
      <c r="O70" s="567">
        <v>846.6</v>
      </c>
      <c r="P70" s="567">
        <v>0</v>
      </c>
      <c r="Q70" s="329">
        <v>6128.7000000000007</v>
      </c>
      <c r="R70" s="430">
        <v>8.310446319263827E-2</v>
      </c>
      <c r="S70" s="430">
        <v>0.25017262374185029</v>
      </c>
      <c r="T70" s="49"/>
    </row>
    <row r="71" spans="1:20" s="328" customFormat="1" ht="15" customHeight="1">
      <c r="A71" s="269" t="s">
        <v>108</v>
      </c>
      <c r="B71" s="567">
        <v>3752.72</v>
      </c>
      <c r="C71" s="567">
        <v>318.98</v>
      </c>
      <c r="D71" s="567">
        <v>0</v>
      </c>
      <c r="E71" s="567">
        <v>0</v>
      </c>
      <c r="F71" s="567">
        <v>0</v>
      </c>
      <c r="G71" s="329">
        <v>318.98</v>
      </c>
      <c r="H71" s="567">
        <v>672.88</v>
      </c>
      <c r="I71" s="567">
        <v>0</v>
      </c>
      <c r="J71" s="567">
        <v>4.58</v>
      </c>
      <c r="K71" s="567">
        <v>0</v>
      </c>
      <c r="L71" s="329">
        <v>677.46</v>
      </c>
      <c r="M71" s="567">
        <v>353.9</v>
      </c>
      <c r="N71" s="567">
        <v>0</v>
      </c>
      <c r="O71" s="567">
        <v>4.58</v>
      </c>
      <c r="P71" s="567">
        <v>0</v>
      </c>
      <c r="Q71" s="329">
        <v>358.47999999999996</v>
      </c>
      <c r="R71" s="430">
        <v>8.4999680231938449E-2</v>
      </c>
      <c r="S71" s="430">
        <v>0.18052505915709141</v>
      </c>
      <c r="T71" s="49"/>
    </row>
    <row r="72" spans="1:20" s="328" customFormat="1" ht="15" customHeight="1">
      <c r="A72" s="269" t="s">
        <v>110</v>
      </c>
      <c r="B72" s="567">
        <v>144172.88</v>
      </c>
      <c r="C72" s="567">
        <v>12573.28</v>
      </c>
      <c r="D72" s="567">
        <v>0</v>
      </c>
      <c r="E72" s="567">
        <v>0</v>
      </c>
      <c r="F72" s="567">
        <v>0</v>
      </c>
      <c r="G72" s="329">
        <v>12573.28</v>
      </c>
      <c r="H72" s="567">
        <v>27104.19</v>
      </c>
      <c r="I72" s="567">
        <v>0</v>
      </c>
      <c r="J72" s="567">
        <v>3237.01</v>
      </c>
      <c r="K72" s="567">
        <v>0</v>
      </c>
      <c r="L72" s="329">
        <v>30341.199999999997</v>
      </c>
      <c r="M72" s="567">
        <v>14530.909999999998</v>
      </c>
      <c r="N72" s="567">
        <v>0</v>
      </c>
      <c r="O72" s="567">
        <v>3237.01</v>
      </c>
      <c r="P72" s="567">
        <v>0</v>
      </c>
      <c r="Q72" s="329">
        <v>17767.919999999998</v>
      </c>
      <c r="R72" s="430">
        <v>8.7209744301424794E-2</v>
      </c>
      <c r="S72" s="430">
        <v>0.2104501207161846</v>
      </c>
      <c r="T72" s="49"/>
    </row>
    <row r="73" spans="1:20" s="328" customFormat="1" ht="15" customHeight="1">
      <c r="A73" s="269" t="s">
        <v>507</v>
      </c>
      <c r="B73" s="567">
        <v>0</v>
      </c>
      <c r="C73" s="567">
        <v>0</v>
      </c>
      <c r="D73" s="567">
        <v>0</v>
      </c>
      <c r="E73" s="567">
        <v>0</v>
      </c>
      <c r="F73" s="567">
        <v>0</v>
      </c>
      <c r="G73" s="329">
        <v>0</v>
      </c>
      <c r="H73" s="567">
        <v>1103.3599999999999</v>
      </c>
      <c r="I73" s="567">
        <v>0</v>
      </c>
      <c r="J73" s="567">
        <v>102</v>
      </c>
      <c r="K73" s="567">
        <v>0</v>
      </c>
      <c r="L73" s="329">
        <v>1205.3599999999999</v>
      </c>
      <c r="M73" s="567">
        <v>1103.3599999999999</v>
      </c>
      <c r="N73" s="567">
        <v>0</v>
      </c>
      <c r="O73" s="567">
        <v>102</v>
      </c>
      <c r="P73" s="567">
        <v>0</v>
      </c>
      <c r="Q73" s="329">
        <v>1205.3599999999999</v>
      </c>
      <c r="R73" s="430">
        <v>0</v>
      </c>
      <c r="S73" s="430">
        <v>0</v>
      </c>
      <c r="T73" s="49"/>
    </row>
    <row r="74" spans="1:20" s="328" customFormat="1" ht="15" customHeight="1">
      <c r="A74" s="663" t="s">
        <v>439</v>
      </c>
      <c r="B74" s="442"/>
      <c r="C74" s="442" t="s">
        <v>439</v>
      </c>
      <c r="D74" s="442" t="s">
        <v>439</v>
      </c>
      <c r="E74" s="442"/>
      <c r="F74" s="442"/>
      <c r="G74" s="442" t="s">
        <v>439</v>
      </c>
      <c r="H74" s="442" t="s">
        <v>439</v>
      </c>
      <c r="I74" s="442" t="s">
        <v>439</v>
      </c>
      <c r="J74" s="442"/>
      <c r="K74" s="442"/>
      <c r="L74" s="442"/>
      <c r="M74" s="442"/>
      <c r="N74" s="442" t="s">
        <v>439</v>
      </c>
      <c r="O74" s="442" t="s">
        <v>439</v>
      </c>
      <c r="P74" s="442" t="s">
        <v>439</v>
      </c>
      <c r="Q74" s="442"/>
      <c r="R74" s="443"/>
      <c r="S74" s="443"/>
      <c r="T74" s="49"/>
    </row>
    <row r="75" spans="1:20" s="328" customFormat="1" ht="15" customHeight="1">
      <c r="A75" s="663" t="s">
        <v>156</v>
      </c>
      <c r="B75" s="442">
        <v>803219.51</v>
      </c>
      <c r="C75" s="442">
        <v>57209.54</v>
      </c>
      <c r="D75" s="442">
        <v>0</v>
      </c>
      <c r="E75" s="442">
        <v>8065.4</v>
      </c>
      <c r="F75" s="442">
        <v>0</v>
      </c>
      <c r="G75" s="442">
        <v>65274.939999999995</v>
      </c>
      <c r="H75" s="442">
        <v>97960.52</v>
      </c>
      <c r="I75" s="442">
        <v>0</v>
      </c>
      <c r="J75" s="442">
        <v>34560.07</v>
      </c>
      <c r="K75" s="442">
        <v>0</v>
      </c>
      <c r="L75" s="442">
        <v>132520.59</v>
      </c>
      <c r="M75" s="442">
        <v>40750.979999999996</v>
      </c>
      <c r="N75" s="442">
        <v>0</v>
      </c>
      <c r="O75" s="442">
        <v>26494.670000000006</v>
      </c>
      <c r="P75" s="442">
        <v>0</v>
      </c>
      <c r="Q75" s="442">
        <v>67245.650000000009</v>
      </c>
      <c r="R75" s="431">
        <v>8.1266626603728784E-2</v>
      </c>
      <c r="S75" s="431">
        <v>0.16498676681795241</v>
      </c>
      <c r="T75" s="49"/>
    </row>
    <row r="76" spans="1:20" ht="15" customHeight="1">
      <c r="A76" s="269" t="s">
        <v>439</v>
      </c>
      <c r="B76" s="331"/>
      <c r="C76" s="331"/>
      <c r="D76" s="331"/>
      <c r="E76" s="329"/>
      <c r="F76" s="329"/>
      <c r="G76" s="331"/>
      <c r="H76" s="331"/>
      <c r="I76" s="331"/>
      <c r="J76" s="331"/>
      <c r="K76" s="331"/>
      <c r="L76" s="331"/>
      <c r="M76" s="331"/>
      <c r="N76" s="331"/>
      <c r="O76" s="331"/>
      <c r="P76" s="331"/>
      <c r="Q76" s="331"/>
      <c r="R76" s="333"/>
      <c r="S76" s="259"/>
      <c r="T76" s="47"/>
    </row>
    <row r="77" spans="1:20" ht="15" customHeight="1">
      <c r="A77" s="49"/>
      <c r="B77" s="259"/>
      <c r="C77" s="259"/>
      <c r="D77" s="47"/>
      <c r="E77" s="264"/>
      <c r="F77" s="264"/>
      <c r="G77" s="259"/>
      <c r="H77" s="259"/>
      <c r="I77" s="259"/>
      <c r="J77" s="264"/>
      <c r="K77" s="264"/>
      <c r="L77" s="259"/>
      <c r="M77" s="259"/>
      <c r="N77" s="47"/>
      <c r="O77" s="259" t="s">
        <v>439</v>
      </c>
      <c r="P77" s="259"/>
      <c r="Q77" s="259" t="s">
        <v>439</v>
      </c>
      <c r="R77" s="259" t="s">
        <v>439</v>
      </c>
      <c r="S77" s="259" t="s">
        <v>1009</v>
      </c>
      <c r="T77" s="47"/>
    </row>
    <row r="78" spans="1:20" ht="15" customHeight="1" thickBot="1">
      <c r="A78" s="334"/>
      <c r="B78" s="335"/>
      <c r="C78" s="118"/>
      <c r="D78" s="118"/>
      <c r="E78" s="335"/>
      <c r="F78" s="335"/>
      <c r="G78" s="118"/>
      <c r="H78" s="118"/>
      <c r="I78" s="118"/>
      <c r="J78" s="335"/>
      <c r="K78" s="335"/>
      <c r="L78" s="335"/>
      <c r="M78" s="118"/>
      <c r="N78" s="118"/>
      <c r="O78" s="118"/>
      <c r="P78" s="118"/>
      <c r="Q78" s="335" t="s">
        <v>439</v>
      </c>
      <c r="R78" s="118"/>
      <c r="S78" s="118"/>
      <c r="T78" s="47"/>
    </row>
    <row r="79" spans="1:20" ht="15" customHeight="1" thickTop="1">
      <c r="A79" s="336" t="s">
        <v>1364</v>
      </c>
      <c r="B79" s="47"/>
      <c r="C79" s="47"/>
      <c r="D79" s="47"/>
      <c r="E79" s="47"/>
      <c r="F79" s="47"/>
      <c r="G79" s="47"/>
      <c r="H79" s="47"/>
      <c r="I79" s="47"/>
      <c r="J79" s="47"/>
      <c r="K79" s="47"/>
      <c r="L79" s="47"/>
      <c r="M79" s="47"/>
      <c r="N79" s="47"/>
      <c r="O79" s="47"/>
      <c r="P79" s="47"/>
      <c r="Q79" s="259" t="s">
        <v>439</v>
      </c>
      <c r="R79" s="47"/>
      <c r="S79" s="47"/>
      <c r="T79" s="47"/>
    </row>
    <row r="80" spans="1:20" ht="15" customHeight="1">
      <c r="A80" s="336" t="s">
        <v>1365</v>
      </c>
      <c r="B80" s="47"/>
      <c r="C80" s="47"/>
      <c r="D80" s="47"/>
      <c r="E80" s="47"/>
      <c r="F80" s="47"/>
      <c r="G80" s="47"/>
      <c r="H80" s="47"/>
      <c r="I80" s="47"/>
      <c r="J80" s="47"/>
      <c r="K80" s="47"/>
      <c r="L80" s="47"/>
      <c r="M80" s="47"/>
      <c r="N80" s="47"/>
      <c r="O80" s="47"/>
      <c r="P80" s="47"/>
      <c r="Q80" s="47"/>
      <c r="R80" s="47"/>
      <c r="S80" s="47"/>
      <c r="T80" s="47"/>
    </row>
    <row r="81" spans="1:20" ht="15" customHeight="1">
      <c r="A81" s="49"/>
      <c r="B81" s="47"/>
      <c r="C81" s="47"/>
      <c r="D81" s="47"/>
      <c r="E81" s="47"/>
      <c r="F81" s="47"/>
      <c r="G81" s="47"/>
      <c r="H81" s="47"/>
      <c r="I81" s="47"/>
      <c r="J81" s="47"/>
      <c r="K81" s="47"/>
      <c r="L81" s="47"/>
      <c r="M81" s="47"/>
      <c r="N81" s="47"/>
      <c r="O81" s="47"/>
      <c r="P81" s="47"/>
      <c r="Q81" s="47"/>
      <c r="R81" s="47"/>
      <c r="S81" s="47"/>
      <c r="T81" s="47"/>
    </row>
    <row r="82" spans="1:20" ht="15" customHeight="1">
      <c r="B82" s="47"/>
      <c r="C82" s="47"/>
      <c r="D82" s="47"/>
      <c r="E82" s="47"/>
      <c r="F82" s="47"/>
      <c r="G82" s="47"/>
      <c r="H82" s="47"/>
      <c r="I82" s="47"/>
      <c r="J82" s="47"/>
      <c r="K82" s="47"/>
      <c r="L82" s="47"/>
      <c r="M82" s="47"/>
      <c r="N82" s="47"/>
      <c r="O82" s="47"/>
      <c r="P82" s="47"/>
      <c r="Q82" s="47"/>
      <c r="R82" s="47"/>
      <c r="S82" s="47"/>
      <c r="T82" s="47"/>
    </row>
  </sheetData>
  <mergeCells count="8">
    <mergeCell ref="A1:S1"/>
    <mergeCell ref="A2:S2"/>
    <mergeCell ref="A3:S3"/>
    <mergeCell ref="A4:S4"/>
    <mergeCell ref="C6:G6"/>
    <mergeCell ref="H6:L6"/>
    <mergeCell ref="M6:Q6"/>
    <mergeCell ref="R6:S6"/>
  </mergeCells>
  <printOptions horizontalCentered="1"/>
  <pageMargins left="0.75" right="0.75" top="0.62" bottom="0.66" header="0.5" footer="0.5"/>
  <pageSetup scale="45" orientation="landscape"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sqref="A1:F1"/>
    </sheetView>
  </sheetViews>
  <sheetFormatPr defaultRowHeight="15"/>
  <cols>
    <col min="1" max="1" width="104.42578125" style="5" bestFit="1" customWidth="1"/>
    <col min="2" max="5" width="9.7109375" style="5" customWidth="1"/>
    <col min="6" max="6" width="10.7109375" style="5" bestFit="1" customWidth="1"/>
    <col min="7" max="16384" width="9.140625" style="5"/>
  </cols>
  <sheetData>
    <row r="1" spans="1:6" ht="30" customHeight="1">
      <c r="A1" s="718" t="s">
        <v>443</v>
      </c>
      <c r="B1" s="718"/>
      <c r="C1" s="718"/>
      <c r="D1" s="718"/>
      <c r="E1" s="718"/>
      <c r="F1" s="718"/>
    </row>
    <row r="2" spans="1:6" ht="18">
      <c r="A2" s="719" t="s">
        <v>484</v>
      </c>
      <c r="B2" s="719"/>
      <c r="C2" s="719"/>
      <c r="D2" s="719"/>
      <c r="E2" s="719"/>
      <c r="F2" s="719"/>
    </row>
    <row r="3" spans="1:6" ht="18">
      <c r="A3" s="719" t="s">
        <v>1512</v>
      </c>
      <c r="B3" s="719"/>
      <c r="C3" s="719"/>
      <c r="D3" s="719"/>
      <c r="E3" s="719"/>
      <c r="F3" s="719"/>
    </row>
    <row r="4" spans="1:6" ht="30" customHeight="1">
      <c r="A4" s="723" t="s">
        <v>508</v>
      </c>
      <c r="B4" s="723"/>
      <c r="C4" s="723"/>
      <c r="D4" s="723"/>
      <c r="E4" s="723"/>
      <c r="F4" s="723"/>
    </row>
    <row r="5" spans="1:6" ht="3.75" customHeight="1">
      <c r="A5" s="188"/>
      <c r="B5" s="189"/>
      <c r="C5" s="189"/>
      <c r="D5" s="189"/>
      <c r="E5" s="189"/>
      <c r="F5" s="189"/>
    </row>
    <row r="6" spans="1:6" ht="30" customHeight="1" thickBot="1">
      <c r="A6" s="445"/>
      <c r="B6" s="382" t="s">
        <v>152</v>
      </c>
      <c r="C6" s="382" t="s">
        <v>153</v>
      </c>
      <c r="D6" s="382" t="s">
        <v>154</v>
      </c>
      <c r="E6" s="382" t="s">
        <v>155</v>
      </c>
      <c r="F6" s="382" t="s">
        <v>156</v>
      </c>
    </row>
    <row r="7" spans="1:6">
      <c r="A7" s="383" t="s">
        <v>157</v>
      </c>
      <c r="B7" s="384">
        <v>9094839.7607700005</v>
      </c>
      <c r="C7" s="384">
        <v>1312740.92552</v>
      </c>
      <c r="D7" s="384">
        <v>0</v>
      </c>
      <c r="E7" s="384">
        <v>0</v>
      </c>
      <c r="F7" s="384">
        <v>10407580.686290001</v>
      </c>
    </row>
    <row r="8" spans="1:6">
      <c r="A8" s="187" t="s">
        <v>158</v>
      </c>
      <c r="B8" s="57">
        <v>596083.57241000002</v>
      </c>
      <c r="C8" s="57">
        <v>93744.687689999992</v>
      </c>
      <c r="D8" s="57">
        <v>0</v>
      </c>
      <c r="E8" s="57">
        <v>0</v>
      </c>
      <c r="F8" s="57">
        <v>689828.26010000007</v>
      </c>
    </row>
    <row r="9" spans="1:6">
      <c r="A9" s="58" t="s">
        <v>159</v>
      </c>
      <c r="B9" s="95">
        <v>110781.95941</v>
      </c>
      <c r="C9" s="95">
        <v>7873.6892500000004</v>
      </c>
      <c r="D9" s="95">
        <v>0</v>
      </c>
      <c r="E9" s="95">
        <v>0</v>
      </c>
      <c r="F9" s="95">
        <v>118655.64865999999</v>
      </c>
    </row>
    <row r="10" spans="1:6">
      <c r="A10" s="58" t="s">
        <v>160</v>
      </c>
      <c r="B10" s="95">
        <v>56464.268770000002</v>
      </c>
      <c r="C10" s="95">
        <v>20992.927780000002</v>
      </c>
      <c r="D10" s="95">
        <v>0</v>
      </c>
      <c r="E10" s="95">
        <v>0</v>
      </c>
      <c r="F10" s="95">
        <v>77457.196549999993</v>
      </c>
    </row>
    <row r="11" spans="1:6">
      <c r="A11" s="58" t="s">
        <v>161</v>
      </c>
      <c r="B11" s="95">
        <v>428781.71442000003</v>
      </c>
      <c r="C11" s="95">
        <v>64878.070659999998</v>
      </c>
      <c r="D11" s="95">
        <v>0</v>
      </c>
      <c r="E11" s="95">
        <v>0</v>
      </c>
      <c r="F11" s="95">
        <v>493659.78508</v>
      </c>
    </row>
    <row r="12" spans="1:6">
      <c r="A12" s="58" t="s">
        <v>162</v>
      </c>
      <c r="B12" s="95">
        <v>0</v>
      </c>
      <c r="C12" s="95">
        <v>0</v>
      </c>
      <c r="D12" s="95">
        <v>0</v>
      </c>
      <c r="E12" s="95">
        <v>0</v>
      </c>
      <c r="F12" s="95">
        <v>0</v>
      </c>
    </row>
    <row r="13" spans="1:6">
      <c r="A13" s="58" t="s">
        <v>163</v>
      </c>
      <c r="B13" s="95">
        <v>0</v>
      </c>
      <c r="C13" s="95">
        <v>0</v>
      </c>
      <c r="D13" s="95">
        <v>0</v>
      </c>
      <c r="E13" s="95">
        <v>0</v>
      </c>
      <c r="F13" s="95">
        <v>0</v>
      </c>
    </row>
    <row r="14" spans="1:6">
      <c r="A14" s="58" t="s">
        <v>1378</v>
      </c>
      <c r="B14" s="95">
        <v>0</v>
      </c>
      <c r="C14" s="95">
        <v>0</v>
      </c>
      <c r="D14" s="95">
        <v>0</v>
      </c>
      <c r="E14" s="95">
        <v>0</v>
      </c>
      <c r="F14" s="95">
        <v>0</v>
      </c>
    </row>
    <row r="15" spans="1:6">
      <c r="A15" s="58" t="s">
        <v>165</v>
      </c>
      <c r="B15" s="95">
        <v>55.629809999999999</v>
      </c>
      <c r="C15" s="95">
        <v>0</v>
      </c>
      <c r="D15" s="95">
        <v>0</v>
      </c>
      <c r="E15" s="95">
        <v>0</v>
      </c>
      <c r="F15" s="95">
        <v>55.629809999999999</v>
      </c>
    </row>
    <row r="16" spans="1:6">
      <c r="A16" s="58" t="s">
        <v>166</v>
      </c>
      <c r="B16" s="95">
        <v>0</v>
      </c>
      <c r="C16" s="95">
        <v>0</v>
      </c>
      <c r="D16" s="95">
        <v>0</v>
      </c>
      <c r="E16" s="95">
        <v>0</v>
      </c>
      <c r="F16" s="95">
        <v>0</v>
      </c>
    </row>
    <row r="17" spans="1:6">
      <c r="A17" s="187" t="s">
        <v>167</v>
      </c>
      <c r="B17" s="57">
        <v>241833.87738999998</v>
      </c>
      <c r="C17" s="57">
        <v>21369.550309999999</v>
      </c>
      <c r="D17" s="57">
        <v>0</v>
      </c>
      <c r="E17" s="57">
        <v>0</v>
      </c>
      <c r="F17" s="57">
        <v>263203.4277</v>
      </c>
    </row>
    <row r="18" spans="1:6">
      <c r="A18" s="58" t="s">
        <v>168</v>
      </c>
      <c r="B18" s="95">
        <v>0</v>
      </c>
      <c r="C18" s="95">
        <v>0</v>
      </c>
      <c r="D18" s="95">
        <v>0</v>
      </c>
      <c r="E18" s="95">
        <v>0</v>
      </c>
      <c r="F18" s="95">
        <v>0</v>
      </c>
    </row>
    <row r="19" spans="1:6">
      <c r="A19" s="58" t="s">
        <v>169</v>
      </c>
      <c r="B19" s="95">
        <v>150616.96567999999</v>
      </c>
      <c r="C19" s="95">
        <v>5070.5246799999995</v>
      </c>
      <c r="D19" s="95">
        <v>0</v>
      </c>
      <c r="E19" s="95">
        <v>0</v>
      </c>
      <c r="F19" s="95">
        <v>155687.49036000003</v>
      </c>
    </row>
    <row r="20" spans="1:6">
      <c r="A20" s="58" t="s">
        <v>170</v>
      </c>
      <c r="B20" s="95">
        <v>0</v>
      </c>
      <c r="C20" s="95">
        <v>0</v>
      </c>
      <c r="D20" s="95">
        <v>0</v>
      </c>
      <c r="E20" s="95">
        <v>0</v>
      </c>
      <c r="F20" s="95">
        <v>0</v>
      </c>
    </row>
    <row r="21" spans="1:6">
      <c r="A21" s="58" t="s">
        <v>171</v>
      </c>
      <c r="B21" s="95">
        <v>0</v>
      </c>
      <c r="C21" s="95">
        <v>0</v>
      </c>
      <c r="D21" s="95">
        <v>0</v>
      </c>
      <c r="E21" s="95">
        <v>0</v>
      </c>
      <c r="F21" s="95">
        <v>0</v>
      </c>
    </row>
    <row r="22" spans="1:6">
      <c r="A22" s="58" t="s">
        <v>216</v>
      </c>
      <c r="B22" s="95">
        <v>69431.971120000002</v>
      </c>
      <c r="C22" s="95">
        <v>9371.2033800000008</v>
      </c>
      <c r="D22" s="95">
        <v>0</v>
      </c>
      <c r="E22" s="95">
        <v>0</v>
      </c>
      <c r="F22" s="95">
        <v>78803.174499999994</v>
      </c>
    </row>
    <row r="23" spans="1:6">
      <c r="A23" s="58" t="s">
        <v>173</v>
      </c>
      <c r="B23" s="95">
        <v>21207.960179999998</v>
      </c>
      <c r="C23" s="95">
        <v>6927.8222500000002</v>
      </c>
      <c r="D23" s="95">
        <v>0</v>
      </c>
      <c r="E23" s="95">
        <v>0</v>
      </c>
      <c r="F23" s="95">
        <v>28135.782429999999</v>
      </c>
    </row>
    <row r="24" spans="1:6">
      <c r="A24" s="58" t="s">
        <v>174</v>
      </c>
      <c r="B24" s="95">
        <v>576.98041000000001</v>
      </c>
      <c r="C24" s="95">
        <v>0</v>
      </c>
      <c r="D24" s="95">
        <v>0</v>
      </c>
      <c r="E24" s="95">
        <v>0</v>
      </c>
      <c r="F24" s="95">
        <v>576.98041000000001</v>
      </c>
    </row>
    <row r="25" spans="1:6">
      <c r="A25" s="58" t="s">
        <v>175</v>
      </c>
      <c r="B25" s="95">
        <v>0</v>
      </c>
      <c r="C25" s="95">
        <v>0</v>
      </c>
      <c r="D25" s="95">
        <v>0</v>
      </c>
      <c r="E25" s="95">
        <v>0</v>
      </c>
      <c r="F25" s="95">
        <v>0</v>
      </c>
    </row>
    <row r="26" spans="1:6">
      <c r="A26" s="187" t="s">
        <v>176</v>
      </c>
      <c r="B26" s="57">
        <v>7912901.1966400007</v>
      </c>
      <c r="C26" s="57">
        <v>121128.7625</v>
      </c>
      <c r="D26" s="57">
        <v>0</v>
      </c>
      <c r="E26" s="57">
        <v>0</v>
      </c>
      <c r="F26" s="57">
        <v>8034029.9591399999</v>
      </c>
    </row>
    <row r="27" spans="1:6">
      <c r="A27" s="60" t="s">
        <v>177</v>
      </c>
      <c r="B27" s="95">
        <v>7620990.11381</v>
      </c>
      <c r="C27" s="95">
        <v>92877.621339999998</v>
      </c>
      <c r="D27" s="95">
        <v>0</v>
      </c>
      <c r="E27" s="95">
        <v>0</v>
      </c>
      <c r="F27" s="95">
        <v>7713867.7351500001</v>
      </c>
    </row>
    <row r="28" spans="1:6">
      <c r="A28" s="58" t="s">
        <v>178</v>
      </c>
      <c r="B28" s="95">
        <v>6908764.8410100006</v>
      </c>
      <c r="C28" s="95">
        <v>52163.783459999999</v>
      </c>
      <c r="D28" s="95">
        <v>0</v>
      </c>
      <c r="E28" s="95">
        <v>0</v>
      </c>
      <c r="F28" s="95">
        <v>6960928.6244700002</v>
      </c>
    </row>
    <row r="29" spans="1:6">
      <c r="A29" s="58" t="s">
        <v>179</v>
      </c>
      <c r="B29" s="95">
        <v>549862.21328999999</v>
      </c>
      <c r="C29" s="95">
        <v>34308.174209999997</v>
      </c>
      <c r="D29" s="95">
        <v>0</v>
      </c>
      <c r="E29" s="95">
        <v>0</v>
      </c>
      <c r="F29" s="95">
        <v>584170.38749999995</v>
      </c>
    </row>
    <row r="30" spans="1:6">
      <c r="A30" s="58" t="s">
        <v>180</v>
      </c>
      <c r="B30" s="95">
        <v>162363.05950999999</v>
      </c>
      <c r="C30" s="95">
        <v>6405.6636699999999</v>
      </c>
      <c r="D30" s="95">
        <v>0</v>
      </c>
      <c r="E30" s="95">
        <v>0</v>
      </c>
      <c r="F30" s="95">
        <v>168768.72318</v>
      </c>
    </row>
    <row r="31" spans="1:6">
      <c r="A31" s="60" t="s">
        <v>181</v>
      </c>
      <c r="B31" s="95">
        <v>82506.968239999987</v>
      </c>
      <c r="C31" s="95">
        <v>303.05000999999999</v>
      </c>
      <c r="D31" s="95">
        <v>0</v>
      </c>
      <c r="E31" s="95">
        <v>0</v>
      </c>
      <c r="F31" s="95">
        <v>82810.018249999994</v>
      </c>
    </row>
    <row r="32" spans="1:6">
      <c r="A32" s="58" t="s">
        <v>182</v>
      </c>
      <c r="B32" s="95">
        <v>64040.616719999998</v>
      </c>
      <c r="C32" s="95">
        <v>40.404760000000003</v>
      </c>
      <c r="D32" s="95">
        <v>0</v>
      </c>
      <c r="E32" s="95">
        <v>0</v>
      </c>
      <c r="F32" s="95">
        <v>64081.021479999996</v>
      </c>
    </row>
    <row r="33" spans="1:6">
      <c r="A33" s="58" t="s">
        <v>183</v>
      </c>
      <c r="B33" s="95">
        <v>13291.733920000001</v>
      </c>
      <c r="C33" s="95">
        <v>167.58002999999999</v>
      </c>
      <c r="D33" s="95">
        <v>0</v>
      </c>
      <c r="E33" s="95">
        <v>0</v>
      </c>
      <c r="F33" s="95">
        <v>13459.31395</v>
      </c>
    </row>
    <row r="34" spans="1:6">
      <c r="A34" s="58" t="s">
        <v>184</v>
      </c>
      <c r="B34" s="95">
        <v>5174.6175999999996</v>
      </c>
      <c r="C34" s="95">
        <v>95.065219999999997</v>
      </c>
      <c r="D34" s="95">
        <v>0</v>
      </c>
      <c r="E34" s="95">
        <v>0</v>
      </c>
      <c r="F34" s="95">
        <v>5269.68282</v>
      </c>
    </row>
    <row r="35" spans="1:6">
      <c r="A35" s="60" t="s">
        <v>185</v>
      </c>
      <c r="B35" s="95">
        <v>90773.686979999999</v>
      </c>
      <c r="C35" s="95">
        <v>8308.0228900000002</v>
      </c>
      <c r="D35" s="95">
        <v>0</v>
      </c>
      <c r="E35" s="95">
        <v>0</v>
      </c>
      <c r="F35" s="95">
        <v>99081.709870000006</v>
      </c>
    </row>
    <row r="36" spans="1:6">
      <c r="A36" s="58" t="s">
        <v>186</v>
      </c>
      <c r="B36" s="95">
        <v>65994.672619999998</v>
      </c>
      <c r="C36" s="95">
        <v>3943.1405099999997</v>
      </c>
      <c r="D36" s="95">
        <v>0</v>
      </c>
      <c r="E36" s="95">
        <v>0</v>
      </c>
      <c r="F36" s="95">
        <v>69937.813129999995</v>
      </c>
    </row>
    <row r="37" spans="1:6">
      <c r="A37" s="58" t="s">
        <v>187</v>
      </c>
      <c r="B37" s="95">
        <v>20217.89777</v>
      </c>
      <c r="C37" s="95">
        <v>4123.0989300000001</v>
      </c>
      <c r="D37" s="95">
        <v>0</v>
      </c>
      <c r="E37" s="95">
        <v>0</v>
      </c>
      <c r="F37" s="95">
        <v>24340.9967</v>
      </c>
    </row>
    <row r="38" spans="1:6">
      <c r="A38" s="58" t="s">
        <v>188</v>
      </c>
      <c r="B38" s="95">
        <v>4561.1165899999996</v>
      </c>
      <c r="C38" s="95">
        <v>241.78345000000002</v>
      </c>
      <c r="D38" s="95">
        <v>0</v>
      </c>
      <c r="E38" s="95">
        <v>0</v>
      </c>
      <c r="F38" s="95">
        <v>4802.9000400000004</v>
      </c>
    </row>
    <row r="39" spans="1:6">
      <c r="A39" s="60" t="s">
        <v>189</v>
      </c>
      <c r="B39" s="95">
        <v>465182.56392000004</v>
      </c>
      <c r="C39" s="95">
        <v>25821.912179999999</v>
      </c>
      <c r="D39" s="95">
        <v>0</v>
      </c>
      <c r="E39" s="95">
        <v>0</v>
      </c>
      <c r="F39" s="95">
        <v>491004.47610000003</v>
      </c>
    </row>
    <row r="40" spans="1:6">
      <c r="A40" s="58" t="s">
        <v>190</v>
      </c>
      <c r="B40" s="95">
        <v>163321.94845</v>
      </c>
      <c r="C40" s="95">
        <v>7173.2585199999994</v>
      </c>
      <c r="D40" s="95">
        <v>0</v>
      </c>
      <c r="E40" s="95">
        <v>0</v>
      </c>
      <c r="F40" s="95">
        <v>170495.20697</v>
      </c>
    </row>
    <row r="41" spans="1:6">
      <c r="A41" s="58" t="s">
        <v>191</v>
      </c>
      <c r="B41" s="95">
        <v>56382.195270000004</v>
      </c>
      <c r="C41" s="95">
        <v>6170.49917</v>
      </c>
      <c r="D41" s="95">
        <v>0</v>
      </c>
      <c r="E41" s="95">
        <v>0</v>
      </c>
      <c r="F41" s="95">
        <v>62552.694439999999</v>
      </c>
    </row>
    <row r="42" spans="1:6">
      <c r="A42" s="58" t="s">
        <v>192</v>
      </c>
      <c r="B42" s="95">
        <v>616.11153999999999</v>
      </c>
      <c r="C42" s="95">
        <v>1.0000000000000001E-5</v>
      </c>
      <c r="D42" s="95">
        <v>0</v>
      </c>
      <c r="E42" s="95">
        <v>0</v>
      </c>
      <c r="F42" s="95">
        <v>616.11155000000008</v>
      </c>
    </row>
    <row r="43" spans="1:6">
      <c r="A43" s="58" t="s">
        <v>193</v>
      </c>
      <c r="B43" s="95">
        <v>510.61015000000003</v>
      </c>
      <c r="C43" s="95">
        <v>7.5908699999999998</v>
      </c>
      <c r="D43" s="95">
        <v>0</v>
      </c>
      <c r="E43" s="95">
        <v>0</v>
      </c>
      <c r="F43" s="95">
        <v>518.20101999999997</v>
      </c>
    </row>
    <row r="44" spans="1:6">
      <c r="A44" s="58" t="s">
        <v>194</v>
      </c>
      <c r="B44" s="95">
        <v>562.08208999999999</v>
      </c>
      <c r="C44" s="95">
        <v>6.7639700000000005</v>
      </c>
      <c r="D44" s="95">
        <v>0</v>
      </c>
      <c r="E44" s="95">
        <v>0</v>
      </c>
      <c r="F44" s="95">
        <v>568.84606000000008</v>
      </c>
    </row>
    <row r="45" spans="1:6">
      <c r="A45" s="58" t="s">
        <v>195</v>
      </c>
      <c r="B45" s="95">
        <v>262.21557000000001</v>
      </c>
      <c r="C45" s="95">
        <v>0.96589000000000003</v>
      </c>
      <c r="D45" s="95">
        <v>0</v>
      </c>
      <c r="E45" s="95">
        <v>0</v>
      </c>
      <c r="F45" s="95">
        <v>263.18146000000002</v>
      </c>
    </row>
    <row r="46" spans="1:6">
      <c r="A46" s="58" t="s">
        <v>1176</v>
      </c>
      <c r="B46" s="95">
        <v>123829.04820999999</v>
      </c>
      <c r="C46" s="95">
        <v>6042.8657499999999</v>
      </c>
      <c r="D46" s="95">
        <v>0</v>
      </c>
      <c r="E46" s="95">
        <v>0</v>
      </c>
      <c r="F46" s="95">
        <v>129871.91395999999</v>
      </c>
    </row>
    <row r="47" spans="1:6">
      <c r="A47" s="58" t="s">
        <v>1177</v>
      </c>
      <c r="B47" s="95">
        <v>117279.30667000001</v>
      </c>
      <c r="C47" s="95">
        <v>6387.6677499999996</v>
      </c>
      <c r="D47" s="95">
        <v>0</v>
      </c>
      <c r="E47" s="95">
        <v>0</v>
      </c>
      <c r="F47" s="95">
        <v>123666.97442</v>
      </c>
    </row>
    <row r="48" spans="1:6">
      <c r="A48" s="58" t="s">
        <v>1182</v>
      </c>
      <c r="B48" s="95">
        <v>584.56061</v>
      </c>
      <c r="C48" s="95">
        <v>0</v>
      </c>
      <c r="D48" s="95">
        <v>0</v>
      </c>
      <c r="E48" s="95">
        <v>0</v>
      </c>
      <c r="F48" s="95">
        <v>584.56061</v>
      </c>
    </row>
    <row r="49" spans="1:6">
      <c r="A49" s="58" t="s">
        <v>1183</v>
      </c>
      <c r="B49" s="95">
        <v>899.70971999999995</v>
      </c>
      <c r="C49" s="95">
        <v>19.172750000000001</v>
      </c>
      <c r="D49" s="95">
        <v>0</v>
      </c>
      <c r="E49" s="95">
        <v>0</v>
      </c>
      <c r="F49" s="95">
        <v>918.88247000000001</v>
      </c>
    </row>
    <row r="50" spans="1:6">
      <c r="A50" s="58" t="s">
        <v>1201</v>
      </c>
      <c r="B50" s="95">
        <v>466.72166999999996</v>
      </c>
      <c r="C50" s="95">
        <v>0</v>
      </c>
      <c r="D50" s="95">
        <v>0</v>
      </c>
      <c r="E50" s="95">
        <v>0</v>
      </c>
      <c r="F50" s="95">
        <v>466.72166999999996</v>
      </c>
    </row>
    <row r="51" spans="1:6">
      <c r="A51" s="58" t="s">
        <v>1221</v>
      </c>
      <c r="B51" s="95">
        <v>468.05396999999999</v>
      </c>
      <c r="C51" s="95">
        <v>13.1275</v>
      </c>
      <c r="D51" s="95">
        <v>0</v>
      </c>
      <c r="E51" s="95">
        <v>0</v>
      </c>
      <c r="F51" s="95">
        <v>481.18146999999999</v>
      </c>
    </row>
    <row r="52" spans="1:6">
      <c r="A52" s="60" t="s">
        <v>196</v>
      </c>
      <c r="B52" s="95">
        <v>-346552.13631000003</v>
      </c>
      <c r="C52" s="95">
        <v>-6181.8439200000003</v>
      </c>
      <c r="D52" s="95">
        <v>0</v>
      </c>
      <c r="E52" s="95">
        <v>0</v>
      </c>
      <c r="F52" s="95">
        <v>-352733.98023000004</v>
      </c>
    </row>
    <row r="53" spans="1:6">
      <c r="A53" s="61" t="s">
        <v>1240</v>
      </c>
      <c r="B53" s="95">
        <v>-50360.584710000003</v>
      </c>
      <c r="C53" s="95">
        <v>-1027.59196</v>
      </c>
      <c r="D53" s="95">
        <v>0</v>
      </c>
      <c r="E53" s="95">
        <v>0</v>
      </c>
      <c r="F53" s="95">
        <v>-51388.176670000001</v>
      </c>
    </row>
    <row r="54" spans="1:6">
      <c r="A54" s="58" t="s">
        <v>1252</v>
      </c>
      <c r="B54" s="95">
        <v>-8954.8189999999995</v>
      </c>
      <c r="C54" s="95">
        <v>-787.16144999999995</v>
      </c>
      <c r="D54" s="95">
        <v>0</v>
      </c>
      <c r="E54" s="95">
        <v>0</v>
      </c>
      <c r="F54" s="95">
        <v>-9741.9804499999991</v>
      </c>
    </row>
    <row r="55" spans="1:6">
      <c r="A55" s="58" t="s">
        <v>1241</v>
      </c>
      <c r="B55" s="95">
        <v>-40292.783810000001</v>
      </c>
      <c r="C55" s="95">
        <v>-19.674610000000001</v>
      </c>
      <c r="D55" s="95">
        <v>0</v>
      </c>
      <c r="E55" s="95">
        <v>0</v>
      </c>
      <c r="F55" s="95">
        <v>-40312.458420000003</v>
      </c>
    </row>
    <row r="56" spans="1:6">
      <c r="A56" s="58" t="s">
        <v>1253</v>
      </c>
      <c r="B56" s="95">
        <v>-8065.1262900000002</v>
      </c>
      <c r="C56" s="95">
        <v>-82.969110000000001</v>
      </c>
      <c r="D56" s="95">
        <v>0</v>
      </c>
      <c r="E56" s="95">
        <v>0</v>
      </c>
      <c r="F56" s="95">
        <v>-8148.0954000000002</v>
      </c>
    </row>
    <row r="57" spans="1:6">
      <c r="A57" s="58" t="s">
        <v>1242</v>
      </c>
      <c r="B57" s="95">
        <v>-52814.541340000003</v>
      </c>
      <c r="C57" s="95">
        <v>-1955.62256</v>
      </c>
      <c r="D57" s="95">
        <v>0</v>
      </c>
      <c r="E57" s="95">
        <v>0</v>
      </c>
      <c r="F57" s="95">
        <v>-54770.1639</v>
      </c>
    </row>
    <row r="58" spans="1:6">
      <c r="A58" s="58" t="s">
        <v>197</v>
      </c>
      <c r="B58" s="95">
        <v>-13264.911810000001</v>
      </c>
      <c r="C58" s="95">
        <v>-2121.9177</v>
      </c>
      <c r="D58" s="95">
        <v>0</v>
      </c>
      <c r="E58" s="95">
        <v>0</v>
      </c>
      <c r="F58" s="95">
        <v>-15386.82951</v>
      </c>
    </row>
    <row r="59" spans="1:6">
      <c r="A59" s="61" t="s">
        <v>198</v>
      </c>
      <c r="B59" s="95">
        <v>-125608.16939</v>
      </c>
      <c r="C59" s="95">
        <v>0</v>
      </c>
      <c r="D59" s="95">
        <v>0</v>
      </c>
      <c r="E59" s="95">
        <v>0</v>
      </c>
      <c r="F59" s="95">
        <v>-125608.16939</v>
      </c>
    </row>
    <row r="60" spans="1:6">
      <c r="A60" s="58" t="s">
        <v>199</v>
      </c>
      <c r="B60" s="95">
        <v>-36054.537600000003</v>
      </c>
      <c r="C60" s="95">
        <v>0</v>
      </c>
      <c r="D60" s="95">
        <v>0</v>
      </c>
      <c r="E60" s="95">
        <v>0</v>
      </c>
      <c r="F60" s="95">
        <v>-36054.537600000003</v>
      </c>
    </row>
    <row r="61" spans="1:6">
      <c r="A61" s="58" t="s">
        <v>200</v>
      </c>
      <c r="B61" s="95">
        <v>0</v>
      </c>
      <c r="C61" s="95">
        <v>0</v>
      </c>
      <c r="D61" s="95">
        <v>0</v>
      </c>
      <c r="E61" s="95">
        <v>0</v>
      </c>
      <c r="F61" s="95">
        <v>0</v>
      </c>
    </row>
    <row r="62" spans="1:6">
      <c r="A62" s="58" t="s">
        <v>201</v>
      </c>
      <c r="B62" s="95">
        <v>0</v>
      </c>
      <c r="C62" s="95">
        <v>0</v>
      </c>
      <c r="D62" s="95">
        <v>0</v>
      </c>
      <c r="E62" s="95">
        <v>0</v>
      </c>
      <c r="F62" s="95">
        <v>0</v>
      </c>
    </row>
    <row r="63" spans="1:6">
      <c r="A63" s="58" t="s">
        <v>997</v>
      </c>
      <c r="B63" s="95">
        <v>-1381.8310800000002</v>
      </c>
      <c r="C63" s="95">
        <v>-35.66865</v>
      </c>
      <c r="D63" s="95">
        <v>0</v>
      </c>
      <c r="E63" s="95">
        <v>0</v>
      </c>
      <c r="F63" s="95">
        <v>-1417.49973</v>
      </c>
    </row>
    <row r="64" spans="1:6">
      <c r="A64" s="58" t="s">
        <v>998</v>
      </c>
      <c r="B64" s="95">
        <v>-3245.2964400000001</v>
      </c>
      <c r="C64" s="95">
        <v>-46.005559999999996</v>
      </c>
      <c r="D64" s="95">
        <v>0</v>
      </c>
      <c r="E64" s="95">
        <v>0</v>
      </c>
      <c r="F64" s="95">
        <v>-3291.3020000000001</v>
      </c>
    </row>
    <row r="65" spans="1:6">
      <c r="A65" s="61" t="s">
        <v>1184</v>
      </c>
      <c r="B65" s="95">
        <v>-1003.76413</v>
      </c>
      <c r="C65" s="95">
        <v>-2.3819299999999997</v>
      </c>
      <c r="D65" s="95">
        <v>0</v>
      </c>
      <c r="E65" s="95">
        <v>0</v>
      </c>
      <c r="F65" s="95">
        <v>-1006.14606</v>
      </c>
    </row>
    <row r="66" spans="1:6">
      <c r="A66" s="58" t="s">
        <v>1185</v>
      </c>
      <c r="B66" s="95">
        <v>-2244.2607499999999</v>
      </c>
      <c r="C66" s="95">
        <v>-24.517569999999999</v>
      </c>
      <c r="D66" s="95">
        <v>0</v>
      </c>
      <c r="E66" s="95">
        <v>0</v>
      </c>
      <c r="F66" s="95">
        <v>-2268.7783199999999</v>
      </c>
    </row>
    <row r="67" spans="1:6">
      <c r="A67" s="58" t="s">
        <v>1186</v>
      </c>
      <c r="B67" s="95">
        <v>-1260.4545600000001</v>
      </c>
      <c r="C67" s="95">
        <v>-37.156980000000004</v>
      </c>
      <c r="D67" s="95">
        <v>0</v>
      </c>
      <c r="E67" s="95">
        <v>0</v>
      </c>
      <c r="F67" s="95">
        <v>-1297.6115400000001</v>
      </c>
    </row>
    <row r="68" spans="1:6">
      <c r="A68" s="58" t="s">
        <v>1187</v>
      </c>
      <c r="B68" s="95">
        <v>-2001.0554</v>
      </c>
      <c r="C68" s="95">
        <v>-41.175839999999994</v>
      </c>
      <c r="D68" s="95">
        <v>0</v>
      </c>
      <c r="E68" s="95">
        <v>0</v>
      </c>
      <c r="F68" s="95">
        <v>-2042.2312400000001</v>
      </c>
    </row>
    <row r="69" spans="1:6">
      <c r="A69" s="187" t="s">
        <v>202</v>
      </c>
      <c r="B69" s="57">
        <v>73615.545290000009</v>
      </c>
      <c r="C69" s="57">
        <v>4989.9578300000003</v>
      </c>
      <c r="D69" s="57">
        <v>0</v>
      </c>
      <c r="E69" s="57">
        <v>0</v>
      </c>
      <c r="F69" s="57">
        <v>78605.503120000008</v>
      </c>
    </row>
    <row r="70" spans="1:6">
      <c r="A70" s="58" t="s">
        <v>203</v>
      </c>
      <c r="B70" s="95">
        <v>0</v>
      </c>
      <c r="C70" s="95">
        <v>0</v>
      </c>
      <c r="D70" s="95">
        <v>0</v>
      </c>
      <c r="E70" s="95">
        <v>0</v>
      </c>
      <c r="F70" s="95">
        <v>0</v>
      </c>
    </row>
    <row r="71" spans="1:6">
      <c r="A71" s="61" t="s">
        <v>204</v>
      </c>
      <c r="B71" s="95">
        <v>51446.872380000001</v>
      </c>
      <c r="C71" s="95">
        <v>1972.21162</v>
      </c>
      <c r="D71" s="95">
        <v>0</v>
      </c>
      <c r="E71" s="95">
        <v>0</v>
      </c>
      <c r="F71" s="95">
        <v>53419.084000000003</v>
      </c>
    </row>
    <row r="72" spans="1:6">
      <c r="A72" s="58" t="s">
        <v>205</v>
      </c>
      <c r="B72" s="95">
        <v>29358.07864</v>
      </c>
      <c r="C72" s="95">
        <v>3930.8032200000002</v>
      </c>
      <c r="D72" s="95">
        <v>0</v>
      </c>
      <c r="E72" s="95">
        <v>0</v>
      </c>
      <c r="F72" s="95">
        <v>33288.881860000001</v>
      </c>
    </row>
    <row r="73" spans="1:6">
      <c r="A73" s="58" t="s">
        <v>206</v>
      </c>
      <c r="B73" s="95">
        <v>0</v>
      </c>
      <c r="C73" s="95">
        <v>0</v>
      </c>
      <c r="D73" s="95">
        <v>0</v>
      </c>
      <c r="E73" s="95">
        <v>0</v>
      </c>
      <c r="F73" s="95">
        <v>0</v>
      </c>
    </row>
    <row r="74" spans="1:6">
      <c r="A74" s="58" t="s">
        <v>207</v>
      </c>
      <c r="B74" s="95">
        <v>-7189.4057300000004</v>
      </c>
      <c r="C74" s="95">
        <v>-913.05700999999999</v>
      </c>
      <c r="D74" s="95">
        <v>0</v>
      </c>
      <c r="E74" s="95">
        <v>0</v>
      </c>
      <c r="F74" s="95">
        <v>-8102.4627399999999</v>
      </c>
    </row>
    <row r="75" spans="1:6">
      <c r="A75" s="187" t="s">
        <v>208</v>
      </c>
      <c r="B75" s="57">
        <v>735.85856999999999</v>
      </c>
      <c r="C75" s="57">
        <v>0</v>
      </c>
      <c r="D75" s="57">
        <v>0</v>
      </c>
      <c r="E75" s="57">
        <v>0</v>
      </c>
      <c r="F75" s="57">
        <v>735.85856999999999</v>
      </c>
    </row>
    <row r="76" spans="1:6">
      <c r="A76" s="58" t="s">
        <v>209</v>
      </c>
      <c r="B76" s="95">
        <v>0</v>
      </c>
      <c r="C76" s="95">
        <v>0</v>
      </c>
      <c r="D76" s="95">
        <v>0</v>
      </c>
      <c r="E76" s="95">
        <v>0</v>
      </c>
      <c r="F76" s="95">
        <v>0</v>
      </c>
    </row>
    <row r="77" spans="1:6">
      <c r="A77" s="58" t="s">
        <v>210</v>
      </c>
      <c r="B77" s="95">
        <v>6009.2076999999999</v>
      </c>
      <c r="C77" s="95">
        <v>0</v>
      </c>
      <c r="D77" s="95">
        <v>0</v>
      </c>
      <c r="E77" s="95">
        <v>0</v>
      </c>
      <c r="F77" s="95">
        <v>6009.2076999999999</v>
      </c>
    </row>
    <row r="78" spans="1:6">
      <c r="A78" s="58" t="s">
        <v>211</v>
      </c>
      <c r="B78" s="95">
        <v>840.94556</v>
      </c>
      <c r="C78" s="95">
        <v>0</v>
      </c>
      <c r="D78" s="95">
        <v>0</v>
      </c>
      <c r="E78" s="95">
        <v>0</v>
      </c>
      <c r="F78" s="95">
        <v>840.94556</v>
      </c>
    </row>
    <row r="79" spans="1:6">
      <c r="A79" s="58" t="s">
        <v>212</v>
      </c>
      <c r="B79" s="95">
        <v>1E-3</v>
      </c>
      <c r="C79" s="95">
        <v>0</v>
      </c>
      <c r="D79" s="95">
        <v>0</v>
      </c>
      <c r="E79" s="95">
        <v>0</v>
      </c>
      <c r="F79" s="95">
        <v>1E-3</v>
      </c>
    </row>
    <row r="80" spans="1:6">
      <c r="A80" s="58" t="s">
        <v>213</v>
      </c>
      <c r="B80" s="95">
        <v>-6114.2956900000008</v>
      </c>
      <c r="C80" s="95">
        <v>0</v>
      </c>
      <c r="D80" s="95">
        <v>0</v>
      </c>
      <c r="E80" s="95">
        <v>0</v>
      </c>
      <c r="F80" s="95">
        <v>-6114.2956900000008</v>
      </c>
    </row>
    <row r="81" spans="1:6">
      <c r="A81" s="187" t="s">
        <v>214</v>
      </c>
      <c r="B81" s="57">
        <v>57652.757950000007</v>
      </c>
      <c r="C81" s="57">
        <v>1071491.1112899999</v>
      </c>
      <c r="D81" s="57">
        <v>0</v>
      </c>
      <c r="E81" s="57">
        <v>0</v>
      </c>
      <c r="F81" s="57">
        <v>1129143.8692399999</v>
      </c>
    </row>
    <row r="82" spans="1:6">
      <c r="A82" s="58" t="s">
        <v>168</v>
      </c>
      <c r="B82" s="95">
        <v>0</v>
      </c>
      <c r="C82" s="95">
        <v>0</v>
      </c>
      <c r="D82" s="95">
        <v>0</v>
      </c>
      <c r="E82" s="95">
        <v>0</v>
      </c>
      <c r="F82" s="95">
        <v>0</v>
      </c>
    </row>
    <row r="83" spans="1:6">
      <c r="A83" s="58" t="s">
        <v>169</v>
      </c>
      <c r="B83" s="95">
        <v>47931.625079999998</v>
      </c>
      <c r="C83" s="95">
        <v>6174</v>
      </c>
      <c r="D83" s="95">
        <v>0</v>
      </c>
      <c r="E83" s="95">
        <v>0</v>
      </c>
      <c r="F83" s="95">
        <v>54105.625079999998</v>
      </c>
    </row>
    <row r="84" spans="1:6">
      <c r="A84" s="58" t="s">
        <v>170</v>
      </c>
      <c r="B84" s="95">
        <v>0</v>
      </c>
      <c r="C84" s="95">
        <v>0</v>
      </c>
      <c r="D84" s="95">
        <v>0</v>
      </c>
      <c r="E84" s="95">
        <v>0</v>
      </c>
      <c r="F84" s="95">
        <v>0</v>
      </c>
    </row>
    <row r="85" spans="1:6">
      <c r="A85" s="58" t="s">
        <v>171</v>
      </c>
      <c r="B85" s="95">
        <v>0</v>
      </c>
      <c r="C85" s="95">
        <v>0</v>
      </c>
      <c r="D85" s="95">
        <v>0</v>
      </c>
      <c r="E85" s="95">
        <v>0</v>
      </c>
      <c r="F85" s="95">
        <v>0</v>
      </c>
    </row>
    <row r="86" spans="1:6">
      <c r="A86" s="58" t="s">
        <v>215</v>
      </c>
      <c r="B86" s="95">
        <v>1717.9539600000001</v>
      </c>
      <c r="C86" s="95">
        <v>0</v>
      </c>
      <c r="D86" s="95">
        <v>0</v>
      </c>
      <c r="E86" s="95">
        <v>0</v>
      </c>
      <c r="F86" s="95">
        <v>1717.9539600000001</v>
      </c>
    </row>
    <row r="87" spans="1:6">
      <c r="A87" s="58" t="s">
        <v>216</v>
      </c>
      <c r="B87" s="95">
        <v>110.10299999999999</v>
      </c>
      <c r="C87" s="95">
        <v>726.40648999999996</v>
      </c>
      <c r="D87" s="95">
        <v>0</v>
      </c>
      <c r="E87" s="95">
        <v>0</v>
      </c>
      <c r="F87" s="95">
        <v>836.50949000000003</v>
      </c>
    </row>
    <row r="88" spans="1:6">
      <c r="A88" s="58" t="s">
        <v>173</v>
      </c>
      <c r="B88" s="95">
        <v>7306.67</v>
      </c>
      <c r="C88" s="95">
        <v>1064881.1281000001</v>
      </c>
      <c r="D88" s="95">
        <v>0</v>
      </c>
      <c r="E88" s="95">
        <v>0</v>
      </c>
      <c r="F88" s="95">
        <v>1072187.7981</v>
      </c>
    </row>
    <row r="89" spans="1:6">
      <c r="A89" s="58" t="s">
        <v>217</v>
      </c>
      <c r="B89" s="95">
        <v>586.40591000000006</v>
      </c>
      <c r="C89" s="95">
        <v>94.111729999999994</v>
      </c>
      <c r="D89" s="95">
        <v>0</v>
      </c>
      <c r="E89" s="95">
        <v>0</v>
      </c>
      <c r="F89" s="95">
        <v>680.51764000000003</v>
      </c>
    </row>
    <row r="90" spans="1:6">
      <c r="A90" s="58" t="s">
        <v>218</v>
      </c>
      <c r="B90" s="95">
        <v>0</v>
      </c>
      <c r="C90" s="95">
        <v>-384.53503000000001</v>
      </c>
      <c r="D90" s="95">
        <v>0</v>
      </c>
      <c r="E90" s="95">
        <v>0</v>
      </c>
      <c r="F90" s="95">
        <v>-384.53503000000001</v>
      </c>
    </row>
    <row r="91" spans="1:6">
      <c r="A91" s="187" t="s">
        <v>219</v>
      </c>
      <c r="B91" s="57">
        <v>179816.71513999999</v>
      </c>
      <c r="C91" s="57">
        <v>0</v>
      </c>
      <c r="D91" s="57">
        <v>0</v>
      </c>
      <c r="E91" s="57">
        <v>0</v>
      </c>
      <c r="F91" s="57">
        <v>179816.71513999999</v>
      </c>
    </row>
    <row r="92" spans="1:6">
      <c r="A92" s="58" t="s">
        <v>220</v>
      </c>
      <c r="B92" s="95">
        <v>34042.735959999998</v>
      </c>
      <c r="C92" s="95">
        <v>0</v>
      </c>
      <c r="D92" s="95">
        <v>0</v>
      </c>
      <c r="E92" s="95">
        <v>0</v>
      </c>
      <c r="F92" s="95">
        <v>34042.735959999998</v>
      </c>
    </row>
    <row r="93" spans="1:6">
      <c r="A93" s="58" t="s">
        <v>221</v>
      </c>
      <c r="B93" s="95">
        <v>66416.896189999999</v>
      </c>
      <c r="C93" s="95">
        <v>0</v>
      </c>
      <c r="D93" s="95">
        <v>0</v>
      </c>
      <c r="E93" s="95">
        <v>0</v>
      </c>
      <c r="F93" s="95">
        <v>66416.896189999999</v>
      </c>
    </row>
    <row r="94" spans="1:6">
      <c r="A94" s="58" t="s">
        <v>222</v>
      </c>
      <c r="B94" s="95">
        <v>14568.22911</v>
      </c>
      <c r="C94" s="95">
        <v>0</v>
      </c>
      <c r="D94" s="95">
        <v>0</v>
      </c>
      <c r="E94" s="95">
        <v>0</v>
      </c>
      <c r="F94" s="95">
        <v>14568.22911</v>
      </c>
    </row>
    <row r="95" spans="1:6">
      <c r="A95" s="58" t="s">
        <v>223</v>
      </c>
      <c r="B95" s="95">
        <v>16952.947780000002</v>
      </c>
      <c r="C95" s="95">
        <v>0</v>
      </c>
      <c r="D95" s="95">
        <v>0</v>
      </c>
      <c r="E95" s="95">
        <v>0</v>
      </c>
      <c r="F95" s="95">
        <v>16952.947780000002</v>
      </c>
    </row>
    <row r="96" spans="1:6">
      <c r="A96" s="58" t="s">
        <v>224</v>
      </c>
      <c r="B96" s="95">
        <v>34453.169990000002</v>
      </c>
      <c r="C96" s="95">
        <v>0</v>
      </c>
      <c r="D96" s="95">
        <v>0</v>
      </c>
      <c r="E96" s="95">
        <v>0</v>
      </c>
      <c r="F96" s="95">
        <v>34453.169990000002</v>
      </c>
    </row>
    <row r="97" spans="1:6">
      <c r="A97" s="58" t="s">
        <v>225</v>
      </c>
      <c r="B97" s="95">
        <v>10355.626269999999</v>
      </c>
      <c r="C97" s="95">
        <v>0</v>
      </c>
      <c r="D97" s="95">
        <v>0</v>
      </c>
      <c r="E97" s="95">
        <v>0</v>
      </c>
      <c r="F97" s="95">
        <v>10355.626269999999</v>
      </c>
    </row>
    <row r="98" spans="1:6">
      <c r="A98" s="58" t="s">
        <v>226</v>
      </c>
      <c r="B98" s="95">
        <v>65.255859999999998</v>
      </c>
      <c r="C98" s="95">
        <v>0</v>
      </c>
      <c r="D98" s="95">
        <v>0</v>
      </c>
      <c r="E98" s="95">
        <v>0</v>
      </c>
      <c r="F98" s="95">
        <v>65.255859999999998</v>
      </c>
    </row>
    <row r="99" spans="1:6">
      <c r="A99" s="58" t="s">
        <v>227</v>
      </c>
      <c r="B99" s="95">
        <v>2946.5705200000002</v>
      </c>
      <c r="C99" s="95">
        <v>0</v>
      </c>
      <c r="D99" s="95">
        <v>0</v>
      </c>
      <c r="E99" s="95">
        <v>0</v>
      </c>
      <c r="F99" s="95">
        <v>2946.5705200000002</v>
      </c>
    </row>
    <row r="100" spans="1:6">
      <c r="A100" s="58" t="s">
        <v>228</v>
      </c>
      <c r="B100" s="95">
        <v>15.28346</v>
      </c>
      <c r="C100" s="95">
        <v>0</v>
      </c>
      <c r="D100" s="95">
        <v>0</v>
      </c>
      <c r="E100" s="95">
        <v>0</v>
      </c>
      <c r="F100" s="95">
        <v>15.28346</v>
      </c>
    </row>
    <row r="101" spans="1:6">
      <c r="A101" s="187" t="s">
        <v>229</v>
      </c>
      <c r="B101" s="57">
        <v>32200.237379999999</v>
      </c>
      <c r="C101" s="57">
        <v>16.855900000000002</v>
      </c>
      <c r="D101" s="57">
        <v>0</v>
      </c>
      <c r="E101" s="57">
        <v>0</v>
      </c>
      <c r="F101" s="57">
        <v>32217.093280000001</v>
      </c>
    </row>
    <row r="102" spans="1:6">
      <c r="A102" s="58" t="s">
        <v>230</v>
      </c>
      <c r="B102" s="95">
        <v>6835.9554500000004</v>
      </c>
      <c r="C102" s="95">
        <v>0</v>
      </c>
      <c r="D102" s="95">
        <v>0</v>
      </c>
      <c r="E102" s="95">
        <v>0</v>
      </c>
      <c r="F102" s="95">
        <v>6835.9554500000004</v>
      </c>
    </row>
    <row r="103" spans="1:6">
      <c r="A103" s="58" t="s">
        <v>231</v>
      </c>
      <c r="B103" s="95">
        <v>11516.669699999999</v>
      </c>
      <c r="C103" s="95">
        <v>0</v>
      </c>
      <c r="D103" s="95">
        <v>0</v>
      </c>
      <c r="E103" s="95">
        <v>0</v>
      </c>
      <c r="F103" s="95">
        <v>11516.669699999999</v>
      </c>
    </row>
    <row r="104" spans="1:6">
      <c r="A104" s="58" t="s">
        <v>232</v>
      </c>
      <c r="B104" s="95">
        <v>2776.01361</v>
      </c>
      <c r="C104" s="95">
        <v>16.855900000000002</v>
      </c>
      <c r="D104" s="95">
        <v>0</v>
      </c>
      <c r="E104" s="95">
        <v>0</v>
      </c>
      <c r="F104" s="95">
        <v>2792.86951</v>
      </c>
    </row>
    <row r="105" spans="1:6">
      <c r="A105" s="58" t="s">
        <v>233</v>
      </c>
      <c r="B105" s="95">
        <v>11071.598619999999</v>
      </c>
      <c r="C105" s="95">
        <v>0</v>
      </c>
      <c r="D105" s="95">
        <v>0</v>
      </c>
      <c r="E105" s="95">
        <v>0</v>
      </c>
      <c r="F105" s="95">
        <v>11071.598619999999</v>
      </c>
    </row>
    <row r="106" spans="1:6">
      <c r="A106" s="58" t="s">
        <v>234</v>
      </c>
      <c r="B106" s="95">
        <v>0</v>
      </c>
      <c r="C106" s="95">
        <v>0</v>
      </c>
      <c r="D106" s="95">
        <v>0</v>
      </c>
      <c r="E106" s="95">
        <v>0</v>
      </c>
      <c r="F106" s="95">
        <v>0</v>
      </c>
    </row>
    <row r="107" spans="1:6">
      <c r="A107" s="187" t="s">
        <v>235</v>
      </c>
      <c r="B107" s="57">
        <v>0</v>
      </c>
      <c r="C107" s="57">
        <v>0</v>
      </c>
      <c r="D107" s="57">
        <v>0</v>
      </c>
      <c r="E107" s="57">
        <v>0</v>
      </c>
      <c r="F107" s="57">
        <v>0</v>
      </c>
    </row>
    <row r="108" spans="1:6">
      <c r="A108" s="58" t="s">
        <v>236</v>
      </c>
      <c r="B108" s="95">
        <v>0</v>
      </c>
      <c r="C108" s="95">
        <v>0</v>
      </c>
      <c r="D108" s="95">
        <v>0</v>
      </c>
      <c r="E108" s="95">
        <v>0</v>
      </c>
      <c r="F108" s="95">
        <v>0</v>
      </c>
    </row>
    <row r="109" spans="1:6">
      <c r="A109" s="58" t="s">
        <v>237</v>
      </c>
      <c r="B109" s="95">
        <v>0</v>
      </c>
      <c r="C109" s="95">
        <v>0</v>
      </c>
      <c r="D109" s="95">
        <v>0</v>
      </c>
      <c r="E109" s="95">
        <v>0</v>
      </c>
      <c r="F109" s="95">
        <v>0</v>
      </c>
    </row>
    <row r="110" spans="1:6">
      <c r="A110" s="58" t="s">
        <v>238</v>
      </c>
      <c r="B110" s="95">
        <v>0</v>
      </c>
      <c r="C110" s="95">
        <v>0</v>
      </c>
      <c r="D110" s="95">
        <v>0</v>
      </c>
      <c r="E110" s="95">
        <v>0</v>
      </c>
      <c r="F110" s="95">
        <v>0</v>
      </c>
    </row>
    <row r="111" spans="1:6">
      <c r="A111" s="58" t="s">
        <v>239</v>
      </c>
      <c r="B111" s="95">
        <v>0</v>
      </c>
      <c r="C111" s="95">
        <v>0</v>
      </c>
      <c r="D111" s="95">
        <v>0</v>
      </c>
      <c r="E111" s="95">
        <v>0</v>
      </c>
      <c r="F111" s="95">
        <v>0</v>
      </c>
    </row>
    <row r="112" spans="1:6">
      <c r="A112" s="58" t="s">
        <v>240</v>
      </c>
      <c r="B112" s="95">
        <v>0</v>
      </c>
      <c r="C112" s="95">
        <v>0</v>
      </c>
      <c r="D112" s="95">
        <v>0</v>
      </c>
      <c r="E112" s="95">
        <v>0</v>
      </c>
      <c r="F112" s="95">
        <v>0</v>
      </c>
    </row>
    <row r="113" spans="1:6">
      <c r="A113" s="58" t="s">
        <v>241</v>
      </c>
      <c r="B113" s="95">
        <v>0</v>
      </c>
      <c r="C113" s="95">
        <v>0</v>
      </c>
      <c r="D113" s="95">
        <v>0</v>
      </c>
      <c r="E113" s="95">
        <v>0</v>
      </c>
      <c r="F113" s="95">
        <v>0</v>
      </c>
    </row>
    <row r="114" spans="1:6">
      <c r="A114" s="155" t="s">
        <v>242</v>
      </c>
      <c r="B114" s="57">
        <v>7723482.8242299994</v>
      </c>
      <c r="C114" s="57">
        <v>1245069.3017799999</v>
      </c>
      <c r="D114" s="57">
        <v>0</v>
      </c>
      <c r="E114" s="57">
        <v>0</v>
      </c>
      <c r="F114" s="57">
        <v>8968552.1260100007</v>
      </c>
    </row>
    <row r="115" spans="1:6">
      <c r="A115" s="177" t="s">
        <v>243</v>
      </c>
      <c r="B115" s="57">
        <v>1159930.32348</v>
      </c>
      <c r="C115" s="57">
        <v>146623.80353999999</v>
      </c>
      <c r="D115" s="57">
        <v>0</v>
      </c>
      <c r="E115" s="57">
        <v>0</v>
      </c>
      <c r="F115" s="57">
        <v>1306554.12702</v>
      </c>
    </row>
    <row r="116" spans="1:6">
      <c r="A116" s="64" t="s">
        <v>244</v>
      </c>
      <c r="B116" s="95">
        <v>578.30615</v>
      </c>
      <c r="C116" s="95">
        <v>0</v>
      </c>
      <c r="D116" s="95">
        <v>0</v>
      </c>
      <c r="E116" s="95">
        <v>0</v>
      </c>
      <c r="F116" s="95">
        <v>578.30615</v>
      </c>
    </row>
    <row r="117" spans="1:6">
      <c r="A117" s="64" t="s">
        <v>245</v>
      </c>
      <c r="B117" s="95">
        <v>0</v>
      </c>
      <c r="C117" s="95">
        <v>0</v>
      </c>
      <c r="D117" s="95">
        <v>0</v>
      </c>
      <c r="E117" s="95">
        <v>0</v>
      </c>
      <c r="F117" s="95">
        <v>0</v>
      </c>
    </row>
    <row r="118" spans="1:6">
      <c r="A118" s="64" t="s">
        <v>246</v>
      </c>
      <c r="B118" s="95">
        <v>578.30615</v>
      </c>
      <c r="C118" s="95">
        <v>0</v>
      </c>
      <c r="D118" s="95">
        <v>0</v>
      </c>
      <c r="E118" s="95">
        <v>0</v>
      </c>
      <c r="F118" s="95">
        <v>578.30615</v>
      </c>
    </row>
    <row r="119" spans="1:6">
      <c r="A119" s="64" t="s">
        <v>247</v>
      </c>
      <c r="B119" s="95">
        <v>466716.00127999997</v>
      </c>
      <c r="C119" s="95">
        <v>2601.4173799999999</v>
      </c>
      <c r="D119" s="95">
        <v>0</v>
      </c>
      <c r="E119" s="95">
        <v>0</v>
      </c>
      <c r="F119" s="95">
        <v>469317.41866000002</v>
      </c>
    </row>
    <row r="120" spans="1:6">
      <c r="A120" s="64" t="s">
        <v>248</v>
      </c>
      <c r="B120" s="95">
        <v>21229.874469999999</v>
      </c>
      <c r="C120" s="95">
        <v>38432.194840000004</v>
      </c>
      <c r="D120" s="95">
        <v>0</v>
      </c>
      <c r="E120" s="95">
        <v>0</v>
      </c>
      <c r="F120" s="95">
        <v>59662.069309999999</v>
      </c>
    </row>
    <row r="121" spans="1:6">
      <c r="A121" s="65" t="s">
        <v>249</v>
      </c>
      <c r="B121" s="95">
        <v>419.84091999999998</v>
      </c>
      <c r="C121" s="95">
        <v>23.106060000000003</v>
      </c>
      <c r="D121" s="95">
        <v>0</v>
      </c>
      <c r="E121" s="95">
        <v>0</v>
      </c>
      <c r="F121" s="95">
        <v>442.94698</v>
      </c>
    </row>
    <row r="122" spans="1:6">
      <c r="A122" s="65" t="s">
        <v>250</v>
      </c>
      <c r="B122" s="95">
        <v>501.07792999999998</v>
      </c>
      <c r="C122" s="95">
        <v>58.981389999999998</v>
      </c>
      <c r="D122" s="95">
        <v>0</v>
      </c>
      <c r="E122" s="95">
        <v>0</v>
      </c>
      <c r="F122" s="95">
        <v>560.05931999999996</v>
      </c>
    </row>
    <row r="123" spans="1:6">
      <c r="A123" s="99" t="s">
        <v>251</v>
      </c>
      <c r="B123" s="95">
        <v>202.76536999999999</v>
      </c>
      <c r="C123" s="95">
        <v>0</v>
      </c>
      <c r="D123" s="95">
        <v>0</v>
      </c>
      <c r="E123" s="95">
        <v>0</v>
      </c>
      <c r="F123" s="95">
        <v>202.76536999999999</v>
      </c>
    </row>
    <row r="124" spans="1:6">
      <c r="A124" s="99" t="s">
        <v>252</v>
      </c>
      <c r="B124" s="95">
        <v>2716.8424300000001</v>
      </c>
      <c r="C124" s="95">
        <v>1129.94902</v>
      </c>
      <c r="D124" s="95">
        <v>0</v>
      </c>
      <c r="E124" s="95">
        <v>0</v>
      </c>
      <c r="F124" s="95">
        <v>3846.7914500000002</v>
      </c>
    </row>
    <row r="125" spans="1:6">
      <c r="A125" s="99" t="s">
        <v>253</v>
      </c>
      <c r="B125" s="95">
        <v>6977.1266399999995</v>
      </c>
      <c r="C125" s="95">
        <v>5897.9530500000001</v>
      </c>
      <c r="D125" s="95">
        <v>0</v>
      </c>
      <c r="E125" s="95">
        <v>0</v>
      </c>
      <c r="F125" s="95">
        <v>12875.079689999999</v>
      </c>
    </row>
    <row r="126" spans="1:6">
      <c r="A126" s="99" t="s">
        <v>254</v>
      </c>
      <c r="B126" s="95">
        <v>6311.7804299999998</v>
      </c>
      <c r="C126" s="95">
        <v>9422.3070200000002</v>
      </c>
      <c r="D126" s="95">
        <v>0</v>
      </c>
      <c r="E126" s="95">
        <v>0</v>
      </c>
      <c r="F126" s="95">
        <v>15734.087449999999</v>
      </c>
    </row>
    <row r="127" spans="1:6">
      <c r="A127" s="99" t="s">
        <v>1379</v>
      </c>
      <c r="B127" s="95">
        <v>4094.0407500000001</v>
      </c>
      <c r="C127" s="95">
        <v>21282.498299999999</v>
      </c>
      <c r="D127" s="95">
        <v>0</v>
      </c>
      <c r="E127" s="95">
        <v>0</v>
      </c>
      <c r="F127" s="95">
        <v>25376.539049999999</v>
      </c>
    </row>
    <row r="128" spans="1:6">
      <c r="A128" s="99" t="s">
        <v>1380</v>
      </c>
      <c r="B128" s="95">
        <v>6.4</v>
      </c>
      <c r="C128" s="95">
        <v>617.4</v>
      </c>
      <c r="D128" s="95">
        <v>0</v>
      </c>
      <c r="E128" s="95">
        <v>0</v>
      </c>
      <c r="F128" s="95">
        <v>623.79999999999995</v>
      </c>
    </row>
    <row r="129" spans="1:6">
      <c r="A129" s="156" t="s">
        <v>257</v>
      </c>
      <c r="B129" s="95">
        <v>779.43095999999991</v>
      </c>
      <c r="C129" s="95">
        <v>37.372050000000002</v>
      </c>
      <c r="D129" s="95">
        <v>0</v>
      </c>
      <c r="E129" s="95">
        <v>0</v>
      </c>
      <c r="F129" s="95">
        <v>816.80300999999997</v>
      </c>
    </row>
    <row r="130" spans="1:6">
      <c r="A130" s="156" t="s">
        <v>258</v>
      </c>
      <c r="B130" s="95">
        <v>644466.96822000004</v>
      </c>
      <c r="C130" s="95">
        <v>101642.13343999999</v>
      </c>
      <c r="D130" s="95">
        <v>0</v>
      </c>
      <c r="E130" s="95">
        <v>0</v>
      </c>
      <c r="F130" s="95">
        <v>746109.10165999993</v>
      </c>
    </row>
    <row r="131" spans="1:6">
      <c r="A131" s="64" t="s">
        <v>259</v>
      </c>
      <c r="B131" s="95">
        <v>26159.742399999999</v>
      </c>
      <c r="C131" s="95">
        <v>3910.6858299999999</v>
      </c>
      <c r="D131" s="95">
        <v>0</v>
      </c>
      <c r="E131" s="95">
        <v>0</v>
      </c>
      <c r="F131" s="95">
        <v>30070.428230000001</v>
      </c>
    </row>
    <row r="132" spans="1:6">
      <c r="A132" s="177" t="s">
        <v>260</v>
      </c>
      <c r="B132" s="57">
        <v>0</v>
      </c>
      <c r="C132" s="57">
        <v>0</v>
      </c>
      <c r="D132" s="57">
        <v>0</v>
      </c>
      <c r="E132" s="57">
        <v>0</v>
      </c>
      <c r="F132" s="57">
        <v>0</v>
      </c>
    </row>
    <row r="133" spans="1:6">
      <c r="A133" s="177" t="s">
        <v>451</v>
      </c>
      <c r="B133" s="57">
        <v>20317.39746</v>
      </c>
      <c r="C133" s="57">
        <v>0</v>
      </c>
      <c r="D133" s="57">
        <v>0</v>
      </c>
      <c r="E133" s="57">
        <v>0</v>
      </c>
      <c r="F133" s="57">
        <v>20317.39746</v>
      </c>
    </row>
    <row r="134" spans="1:6">
      <c r="A134" s="64" t="s">
        <v>452</v>
      </c>
      <c r="B134" s="95">
        <v>0</v>
      </c>
      <c r="C134" s="95">
        <v>0</v>
      </c>
      <c r="D134" s="95">
        <v>0</v>
      </c>
      <c r="E134" s="95">
        <v>0</v>
      </c>
      <c r="F134" s="95">
        <v>0</v>
      </c>
    </row>
    <row r="135" spans="1:6">
      <c r="A135" s="64" t="s">
        <v>453</v>
      </c>
      <c r="B135" s="95">
        <v>20317.39746</v>
      </c>
      <c r="C135" s="95">
        <v>0</v>
      </c>
      <c r="D135" s="95">
        <v>0</v>
      </c>
      <c r="E135" s="95">
        <v>0</v>
      </c>
      <c r="F135" s="95">
        <v>20317.39746</v>
      </c>
    </row>
    <row r="136" spans="1:6">
      <c r="A136" s="64" t="s">
        <v>454</v>
      </c>
      <c r="B136" s="95">
        <v>0</v>
      </c>
      <c r="C136" s="95">
        <v>0</v>
      </c>
      <c r="D136" s="95">
        <v>0</v>
      </c>
      <c r="E136" s="95">
        <v>0</v>
      </c>
      <c r="F136" s="95">
        <v>0</v>
      </c>
    </row>
    <row r="137" spans="1:6">
      <c r="A137" s="64" t="s">
        <v>455</v>
      </c>
      <c r="B137" s="95">
        <v>0</v>
      </c>
      <c r="C137" s="95">
        <v>0</v>
      </c>
      <c r="D137" s="95">
        <v>0</v>
      </c>
      <c r="E137" s="95">
        <v>0</v>
      </c>
      <c r="F137" s="95">
        <v>0</v>
      </c>
    </row>
    <row r="138" spans="1:6">
      <c r="A138" s="64" t="s">
        <v>456</v>
      </c>
      <c r="B138" s="95">
        <v>0</v>
      </c>
      <c r="C138" s="95">
        <v>0</v>
      </c>
      <c r="D138" s="95">
        <v>0</v>
      </c>
      <c r="E138" s="95">
        <v>0</v>
      </c>
      <c r="F138" s="95">
        <v>0</v>
      </c>
    </row>
    <row r="139" spans="1:6">
      <c r="A139" s="64" t="s">
        <v>463</v>
      </c>
      <c r="B139" s="95">
        <v>0</v>
      </c>
      <c r="C139" s="95">
        <v>0</v>
      </c>
      <c r="D139" s="95">
        <v>0</v>
      </c>
      <c r="E139" s="95">
        <v>0</v>
      </c>
      <c r="F139" s="95">
        <v>0</v>
      </c>
    </row>
    <row r="140" spans="1:6">
      <c r="A140" s="177" t="s">
        <v>261</v>
      </c>
      <c r="B140" s="57">
        <v>4328407.76963</v>
      </c>
      <c r="C140" s="57">
        <v>1000363.21435</v>
      </c>
      <c r="D140" s="57">
        <v>0</v>
      </c>
      <c r="E140" s="57">
        <v>0</v>
      </c>
      <c r="F140" s="57">
        <v>5328770.9839799991</v>
      </c>
    </row>
    <row r="141" spans="1:6">
      <c r="A141" s="64" t="s">
        <v>262</v>
      </c>
      <c r="B141" s="95">
        <v>0</v>
      </c>
      <c r="C141" s="95">
        <v>0</v>
      </c>
      <c r="D141" s="95">
        <v>0</v>
      </c>
      <c r="E141" s="95">
        <v>0</v>
      </c>
      <c r="F141" s="95">
        <v>0</v>
      </c>
    </row>
    <row r="142" spans="1:6">
      <c r="A142" s="64" t="s">
        <v>263</v>
      </c>
      <c r="B142" s="95">
        <v>1053418.9845799999</v>
      </c>
      <c r="C142" s="95">
        <v>0</v>
      </c>
      <c r="D142" s="95">
        <v>0</v>
      </c>
      <c r="E142" s="95">
        <v>0</v>
      </c>
      <c r="F142" s="95">
        <v>1053418.9845799999</v>
      </c>
    </row>
    <row r="143" spans="1:6">
      <c r="A143" s="64" t="s">
        <v>264</v>
      </c>
      <c r="B143" s="95">
        <v>0</v>
      </c>
      <c r="C143" s="95">
        <v>0</v>
      </c>
      <c r="D143" s="95">
        <v>0</v>
      </c>
      <c r="E143" s="95">
        <v>0</v>
      </c>
      <c r="F143" s="95">
        <v>0</v>
      </c>
    </row>
    <row r="144" spans="1:6">
      <c r="A144" s="64" t="s">
        <v>265</v>
      </c>
      <c r="B144" s="95">
        <v>1055264.46306</v>
      </c>
      <c r="C144" s="95">
        <v>1347.49937</v>
      </c>
      <c r="D144" s="95">
        <v>0</v>
      </c>
      <c r="E144" s="95">
        <v>0</v>
      </c>
      <c r="F144" s="95">
        <v>1056611.9624299998</v>
      </c>
    </row>
    <row r="145" spans="1:6">
      <c r="A145" s="64" t="s">
        <v>1381</v>
      </c>
      <c r="B145" s="95">
        <v>2144540.3037899998</v>
      </c>
      <c r="C145" s="95">
        <v>8266.2999999999993</v>
      </c>
      <c r="D145" s="95">
        <v>0</v>
      </c>
      <c r="E145" s="95">
        <v>0</v>
      </c>
      <c r="F145" s="95">
        <v>2152806.6037900001</v>
      </c>
    </row>
    <row r="146" spans="1:6">
      <c r="A146" s="64" t="s">
        <v>267</v>
      </c>
      <c r="B146" s="95">
        <v>4693.0866799999994</v>
      </c>
      <c r="C146" s="95">
        <v>1029</v>
      </c>
      <c r="D146" s="95">
        <v>0</v>
      </c>
      <c r="E146" s="95">
        <v>0</v>
      </c>
      <c r="F146" s="95">
        <v>5722.0866799999994</v>
      </c>
    </row>
    <row r="147" spans="1:6">
      <c r="A147" s="64" t="s">
        <v>268</v>
      </c>
      <c r="B147" s="95">
        <v>38751.689689999999</v>
      </c>
      <c r="C147" s="95">
        <v>975248.48502999998</v>
      </c>
      <c r="D147" s="95">
        <v>0</v>
      </c>
      <c r="E147" s="95">
        <v>0</v>
      </c>
      <c r="F147" s="95">
        <v>1014000.17472</v>
      </c>
    </row>
    <row r="148" spans="1:6">
      <c r="A148" s="64" t="s">
        <v>269</v>
      </c>
      <c r="B148" s="95">
        <v>31739.241829999999</v>
      </c>
      <c r="C148" s="95">
        <v>14471.92995</v>
      </c>
      <c r="D148" s="95">
        <v>0</v>
      </c>
      <c r="E148" s="95">
        <v>0</v>
      </c>
      <c r="F148" s="95">
        <v>46211.171780000004</v>
      </c>
    </row>
    <row r="149" spans="1:6">
      <c r="A149" s="177" t="s">
        <v>270</v>
      </c>
      <c r="B149" s="57">
        <v>233156.63381</v>
      </c>
      <c r="C149" s="57">
        <v>4995.6769100000001</v>
      </c>
      <c r="D149" s="57">
        <v>0</v>
      </c>
      <c r="E149" s="57">
        <v>0</v>
      </c>
      <c r="F149" s="57">
        <v>238152.31072000001</v>
      </c>
    </row>
    <row r="150" spans="1:6">
      <c r="A150" s="64" t="s">
        <v>203</v>
      </c>
      <c r="B150" s="95">
        <v>371.98882000000003</v>
      </c>
      <c r="C150" s="95">
        <v>0</v>
      </c>
      <c r="D150" s="95">
        <v>0</v>
      </c>
      <c r="E150" s="95">
        <v>0</v>
      </c>
      <c r="F150" s="95">
        <v>371.98882000000003</v>
      </c>
    </row>
    <row r="151" spans="1:6">
      <c r="A151" s="64" t="s">
        <v>205</v>
      </c>
      <c r="B151" s="95">
        <v>80273.907019999999</v>
      </c>
      <c r="C151" s="95">
        <v>4836.6989699999995</v>
      </c>
      <c r="D151" s="95">
        <v>0</v>
      </c>
      <c r="E151" s="95">
        <v>0</v>
      </c>
      <c r="F151" s="95">
        <v>85110.605989999996</v>
      </c>
    </row>
    <row r="152" spans="1:6">
      <c r="A152" s="64" t="s">
        <v>271</v>
      </c>
      <c r="B152" s="95">
        <v>146973.33361999999</v>
      </c>
      <c r="C152" s="95">
        <v>141.83214999999998</v>
      </c>
      <c r="D152" s="95">
        <v>0</v>
      </c>
      <c r="E152" s="95">
        <v>0</v>
      </c>
      <c r="F152" s="95">
        <v>147115.16577000002</v>
      </c>
    </row>
    <row r="153" spans="1:6">
      <c r="A153" s="64" t="s">
        <v>232</v>
      </c>
      <c r="B153" s="95">
        <v>5537.4043499999998</v>
      </c>
      <c r="C153" s="95">
        <v>17.145790000000002</v>
      </c>
      <c r="D153" s="95">
        <v>0</v>
      </c>
      <c r="E153" s="95">
        <v>0</v>
      </c>
      <c r="F153" s="95">
        <v>5554.5501399999994</v>
      </c>
    </row>
    <row r="154" spans="1:6">
      <c r="A154" s="64" t="s">
        <v>272</v>
      </c>
      <c r="B154" s="95">
        <v>0</v>
      </c>
      <c r="C154" s="95">
        <v>0</v>
      </c>
      <c r="D154" s="95">
        <v>0</v>
      </c>
      <c r="E154" s="95">
        <v>0</v>
      </c>
      <c r="F154" s="95">
        <v>0</v>
      </c>
    </row>
    <row r="155" spans="1:6">
      <c r="A155" s="177" t="s">
        <v>273</v>
      </c>
      <c r="B155" s="57">
        <v>172742.91356000002</v>
      </c>
      <c r="C155" s="57">
        <v>1790.4639499999998</v>
      </c>
      <c r="D155" s="57">
        <v>0</v>
      </c>
      <c r="E155" s="57">
        <v>0</v>
      </c>
      <c r="F155" s="57">
        <v>174533.37750999999</v>
      </c>
    </row>
    <row r="156" spans="1:6">
      <c r="A156" s="64" t="s">
        <v>274</v>
      </c>
      <c r="B156" s="95">
        <v>0</v>
      </c>
      <c r="C156" s="95">
        <v>0</v>
      </c>
      <c r="D156" s="95">
        <v>0</v>
      </c>
      <c r="E156" s="95">
        <v>0</v>
      </c>
      <c r="F156" s="95">
        <v>0</v>
      </c>
    </row>
    <row r="157" spans="1:6">
      <c r="A157" s="64" t="s">
        <v>275</v>
      </c>
      <c r="B157" s="95">
        <v>0</v>
      </c>
      <c r="C157" s="95">
        <v>0</v>
      </c>
      <c r="D157" s="95">
        <v>0</v>
      </c>
      <c r="E157" s="95">
        <v>0</v>
      </c>
      <c r="F157" s="95">
        <v>0</v>
      </c>
    </row>
    <row r="158" spans="1:6">
      <c r="A158" s="64" t="s">
        <v>276</v>
      </c>
      <c r="B158" s="95">
        <v>53075.298170000002</v>
      </c>
      <c r="C158" s="95">
        <v>378.49871999999999</v>
      </c>
      <c r="D158" s="95">
        <v>0</v>
      </c>
      <c r="E158" s="95">
        <v>0</v>
      </c>
      <c r="F158" s="95">
        <v>53453.796889999998</v>
      </c>
    </row>
    <row r="159" spans="1:6">
      <c r="A159" s="64" t="s">
        <v>1254</v>
      </c>
      <c r="B159" s="95">
        <v>0</v>
      </c>
      <c r="C159" s="95">
        <v>0</v>
      </c>
      <c r="D159" s="95">
        <v>0</v>
      </c>
      <c r="E159" s="95">
        <v>0</v>
      </c>
      <c r="F159" s="95">
        <v>0</v>
      </c>
    </row>
    <row r="160" spans="1:6">
      <c r="A160" s="64" t="s">
        <v>277</v>
      </c>
      <c r="B160" s="95">
        <v>76197.942190000002</v>
      </c>
      <c r="C160" s="95">
        <v>894.87820999999997</v>
      </c>
      <c r="D160" s="95">
        <v>0</v>
      </c>
      <c r="E160" s="95">
        <v>0</v>
      </c>
      <c r="F160" s="95">
        <v>77092.820400000011</v>
      </c>
    </row>
    <row r="161" spans="1:6">
      <c r="A161" s="64" t="s">
        <v>278</v>
      </c>
      <c r="B161" s="95">
        <v>43469.673200000005</v>
      </c>
      <c r="C161" s="95">
        <v>517.08702000000005</v>
      </c>
      <c r="D161" s="95">
        <v>0</v>
      </c>
      <c r="E161" s="95">
        <v>0</v>
      </c>
      <c r="F161" s="95">
        <v>43986.760219999996</v>
      </c>
    </row>
    <row r="162" spans="1:6">
      <c r="A162" s="177" t="s">
        <v>279</v>
      </c>
      <c r="B162" s="57">
        <v>1808927.78629</v>
      </c>
      <c r="C162" s="57">
        <v>21139.96054</v>
      </c>
      <c r="D162" s="57">
        <v>0</v>
      </c>
      <c r="E162" s="57">
        <v>0</v>
      </c>
      <c r="F162" s="57">
        <v>1830067.7468299998</v>
      </c>
    </row>
    <row r="163" spans="1:6">
      <c r="A163" s="64" t="s">
        <v>280</v>
      </c>
      <c r="B163" s="95">
        <v>36971.22</v>
      </c>
      <c r="C163" s="95">
        <v>0</v>
      </c>
      <c r="D163" s="95">
        <v>0</v>
      </c>
      <c r="E163" s="95">
        <v>0</v>
      </c>
      <c r="F163" s="95">
        <v>36971.22</v>
      </c>
    </row>
    <row r="164" spans="1:6">
      <c r="A164" s="64" t="s">
        <v>281</v>
      </c>
      <c r="B164" s="95">
        <v>0</v>
      </c>
      <c r="C164" s="95">
        <v>0</v>
      </c>
      <c r="D164" s="95">
        <v>0</v>
      </c>
      <c r="E164" s="95">
        <v>0</v>
      </c>
      <c r="F164" s="95">
        <v>0</v>
      </c>
    </row>
    <row r="165" spans="1:6">
      <c r="A165" s="64" t="s">
        <v>1382</v>
      </c>
      <c r="B165" s="95">
        <v>1649761.9999800001</v>
      </c>
      <c r="C165" s="95">
        <v>20923.000050000002</v>
      </c>
      <c r="D165" s="95">
        <v>0</v>
      </c>
      <c r="E165" s="95">
        <v>0</v>
      </c>
      <c r="F165" s="95">
        <v>1670685.00003</v>
      </c>
    </row>
    <row r="166" spans="1:6">
      <c r="A166" s="64" t="s">
        <v>283</v>
      </c>
      <c r="B166" s="95">
        <v>122194.56631000001</v>
      </c>
      <c r="C166" s="95">
        <v>216.96048999999999</v>
      </c>
      <c r="D166" s="95">
        <v>0</v>
      </c>
      <c r="E166" s="95">
        <v>0</v>
      </c>
      <c r="F166" s="95">
        <v>122411.52679999999</v>
      </c>
    </row>
    <row r="167" spans="1:6">
      <c r="A167" s="177" t="s">
        <v>284</v>
      </c>
      <c r="B167" s="57">
        <v>0</v>
      </c>
      <c r="C167" s="57">
        <v>70156.182489999992</v>
      </c>
      <c r="D167" s="57">
        <v>0</v>
      </c>
      <c r="E167" s="57">
        <v>0</v>
      </c>
      <c r="F167" s="57">
        <v>70156.182489999992</v>
      </c>
    </row>
    <row r="168" spans="1:6">
      <c r="A168" s="64" t="s">
        <v>285</v>
      </c>
      <c r="B168" s="95">
        <v>0</v>
      </c>
      <c r="C168" s="95">
        <v>69508.398680000013</v>
      </c>
      <c r="D168" s="95">
        <v>0</v>
      </c>
      <c r="E168" s="95">
        <v>0</v>
      </c>
      <c r="F168" s="95">
        <v>69508.398680000013</v>
      </c>
    </row>
    <row r="169" spans="1:6">
      <c r="A169" s="64" t="s">
        <v>286</v>
      </c>
      <c r="B169" s="95">
        <v>0</v>
      </c>
      <c r="C169" s="95">
        <v>0</v>
      </c>
      <c r="D169" s="95">
        <v>0</v>
      </c>
      <c r="E169" s="95">
        <v>0</v>
      </c>
      <c r="F169" s="95">
        <v>0</v>
      </c>
    </row>
    <row r="170" spans="1:6">
      <c r="A170" s="64" t="s">
        <v>287</v>
      </c>
      <c r="B170" s="95">
        <v>0</v>
      </c>
      <c r="C170" s="95">
        <v>2737.6064799999999</v>
      </c>
      <c r="D170" s="95">
        <v>0</v>
      </c>
      <c r="E170" s="95">
        <v>0</v>
      </c>
      <c r="F170" s="95">
        <v>2737.6064799999999</v>
      </c>
    </row>
    <row r="171" spans="1:6">
      <c r="A171" s="64" t="s">
        <v>288</v>
      </c>
      <c r="B171" s="95">
        <v>0</v>
      </c>
      <c r="C171" s="95">
        <v>66770.792199999996</v>
      </c>
      <c r="D171" s="95">
        <v>0</v>
      </c>
      <c r="E171" s="95">
        <v>0</v>
      </c>
      <c r="F171" s="95">
        <v>66770.792199999996</v>
      </c>
    </row>
    <row r="172" spans="1:6">
      <c r="A172" s="64" t="s">
        <v>289</v>
      </c>
      <c r="B172" s="95">
        <v>0</v>
      </c>
      <c r="C172" s="95">
        <v>0</v>
      </c>
      <c r="D172" s="95">
        <v>0</v>
      </c>
      <c r="E172" s="95">
        <v>0</v>
      </c>
      <c r="F172" s="95">
        <v>0</v>
      </c>
    </row>
    <row r="173" spans="1:6">
      <c r="A173" s="64" t="s">
        <v>290</v>
      </c>
      <c r="B173" s="95">
        <v>0</v>
      </c>
      <c r="C173" s="95">
        <v>0</v>
      </c>
      <c r="D173" s="95">
        <v>0</v>
      </c>
      <c r="E173" s="95">
        <v>0</v>
      </c>
      <c r="F173" s="95">
        <v>0</v>
      </c>
    </row>
    <row r="174" spans="1:6">
      <c r="A174" s="64" t="s">
        <v>291</v>
      </c>
      <c r="B174" s="95">
        <v>0</v>
      </c>
      <c r="C174" s="95">
        <v>0</v>
      </c>
      <c r="D174" s="95">
        <v>0</v>
      </c>
      <c r="E174" s="95">
        <v>0</v>
      </c>
      <c r="F174" s="95">
        <v>0</v>
      </c>
    </row>
    <row r="175" spans="1:6">
      <c r="A175" s="64" t="s">
        <v>292</v>
      </c>
      <c r="B175" s="95">
        <v>0</v>
      </c>
      <c r="C175" s="95">
        <v>647.78381000000002</v>
      </c>
      <c r="D175" s="95">
        <v>0</v>
      </c>
      <c r="E175" s="95">
        <v>0</v>
      </c>
      <c r="F175" s="95">
        <v>647.78381000000002</v>
      </c>
    </row>
    <row r="176" spans="1:6">
      <c r="A176" s="155" t="s">
        <v>293</v>
      </c>
      <c r="B176" s="57">
        <v>1439028.5602899999</v>
      </c>
      <c r="C176" s="57">
        <v>0</v>
      </c>
      <c r="D176" s="57">
        <v>0</v>
      </c>
      <c r="E176" s="57">
        <v>0</v>
      </c>
      <c r="F176" s="57">
        <v>1439028.5602899999</v>
      </c>
    </row>
    <row r="177" spans="1:6">
      <c r="A177" s="63" t="s">
        <v>294</v>
      </c>
      <c r="B177" s="95">
        <v>1303541.19041</v>
      </c>
      <c r="C177" s="95">
        <v>0</v>
      </c>
      <c r="D177" s="95">
        <v>0</v>
      </c>
      <c r="E177" s="95">
        <v>0</v>
      </c>
      <c r="F177" s="95">
        <v>1303541.19041</v>
      </c>
    </row>
    <row r="178" spans="1:6">
      <c r="A178" s="64" t="s">
        <v>295</v>
      </c>
      <c r="B178" s="95">
        <v>1303541.19041</v>
      </c>
      <c r="C178" s="95">
        <v>0</v>
      </c>
      <c r="D178" s="95">
        <v>0</v>
      </c>
      <c r="E178" s="95">
        <v>0</v>
      </c>
      <c r="F178" s="95">
        <v>1303541.19041</v>
      </c>
    </row>
    <row r="179" spans="1:6">
      <c r="A179" s="64" t="s">
        <v>296</v>
      </c>
      <c r="B179" s="95">
        <v>0</v>
      </c>
      <c r="C179" s="95">
        <v>0</v>
      </c>
      <c r="D179" s="95">
        <v>0</v>
      </c>
      <c r="E179" s="95">
        <v>0</v>
      </c>
      <c r="F179" s="95">
        <v>0</v>
      </c>
    </row>
    <row r="180" spans="1:6">
      <c r="A180" s="64" t="s">
        <v>297</v>
      </c>
      <c r="B180" s="95">
        <v>0</v>
      </c>
      <c r="C180" s="95">
        <v>0</v>
      </c>
      <c r="D180" s="95">
        <v>0</v>
      </c>
      <c r="E180" s="95">
        <v>0</v>
      </c>
      <c r="F180" s="95">
        <v>0</v>
      </c>
    </row>
    <row r="181" spans="1:6">
      <c r="A181" s="63" t="s">
        <v>298</v>
      </c>
      <c r="B181" s="95">
        <v>8461.1701199999989</v>
      </c>
      <c r="C181" s="95">
        <v>0</v>
      </c>
      <c r="D181" s="95">
        <v>0</v>
      </c>
      <c r="E181" s="95">
        <v>0</v>
      </c>
      <c r="F181" s="95">
        <v>8461.1701199999989</v>
      </c>
    </row>
    <row r="182" spans="1:6">
      <c r="A182" s="64" t="s">
        <v>299</v>
      </c>
      <c r="B182" s="95">
        <v>0</v>
      </c>
      <c r="C182" s="95">
        <v>0</v>
      </c>
      <c r="D182" s="95">
        <v>0</v>
      </c>
      <c r="E182" s="95">
        <v>0</v>
      </c>
      <c r="F182" s="95">
        <v>0</v>
      </c>
    </row>
    <row r="183" spans="1:6">
      <c r="A183" s="64" t="s">
        <v>300</v>
      </c>
      <c r="B183" s="95">
        <v>4607.2807199999997</v>
      </c>
      <c r="C183" s="95">
        <v>0</v>
      </c>
      <c r="D183" s="95">
        <v>0</v>
      </c>
      <c r="E183" s="95">
        <v>0</v>
      </c>
      <c r="F183" s="95">
        <v>4607.2807199999997</v>
      </c>
    </row>
    <row r="184" spans="1:6">
      <c r="A184" s="64" t="s">
        <v>301</v>
      </c>
      <c r="B184" s="95">
        <v>3853.8894</v>
      </c>
      <c r="C184" s="95">
        <v>0</v>
      </c>
      <c r="D184" s="95">
        <v>0</v>
      </c>
      <c r="E184" s="95">
        <v>0</v>
      </c>
      <c r="F184" s="95">
        <v>3853.8894</v>
      </c>
    </row>
    <row r="185" spans="1:6">
      <c r="A185" s="63" t="s">
        <v>302</v>
      </c>
      <c r="B185" s="95">
        <v>0</v>
      </c>
      <c r="C185" s="95">
        <v>0</v>
      </c>
      <c r="D185" s="95">
        <v>0</v>
      </c>
      <c r="E185" s="95">
        <v>0</v>
      </c>
      <c r="F185" s="95">
        <v>0</v>
      </c>
    </row>
    <row r="186" spans="1:6">
      <c r="A186" s="64" t="s">
        <v>303</v>
      </c>
      <c r="B186" s="95">
        <v>0</v>
      </c>
      <c r="C186" s="95">
        <v>0</v>
      </c>
      <c r="D186" s="95">
        <v>0</v>
      </c>
      <c r="E186" s="95">
        <v>0</v>
      </c>
      <c r="F186" s="95">
        <v>0</v>
      </c>
    </row>
    <row r="187" spans="1:6">
      <c r="A187" s="63" t="s">
        <v>304</v>
      </c>
      <c r="B187" s="95">
        <v>134968.04084999999</v>
      </c>
      <c r="C187" s="95">
        <v>0</v>
      </c>
      <c r="D187" s="95">
        <v>0</v>
      </c>
      <c r="E187" s="95">
        <v>0</v>
      </c>
      <c r="F187" s="95">
        <v>134968.04084999999</v>
      </c>
    </row>
    <row r="188" spans="1:6">
      <c r="A188" s="64" t="s">
        <v>305</v>
      </c>
      <c r="B188" s="95">
        <v>71363.702999999994</v>
      </c>
      <c r="C188" s="95">
        <v>0</v>
      </c>
      <c r="D188" s="95">
        <v>0</v>
      </c>
      <c r="E188" s="95">
        <v>0</v>
      </c>
      <c r="F188" s="95">
        <v>71363.702999999994</v>
      </c>
    </row>
    <row r="189" spans="1:6">
      <c r="A189" s="64" t="s">
        <v>306</v>
      </c>
      <c r="B189" s="95">
        <v>63604.337850000004</v>
      </c>
      <c r="C189" s="95">
        <v>0</v>
      </c>
      <c r="D189" s="95">
        <v>0</v>
      </c>
      <c r="E189" s="95">
        <v>0</v>
      </c>
      <c r="F189" s="95">
        <v>63604.337850000004</v>
      </c>
    </row>
    <row r="190" spans="1:6">
      <c r="A190" s="64" t="s">
        <v>307</v>
      </c>
      <c r="B190" s="95">
        <v>0</v>
      </c>
      <c r="C190" s="95">
        <v>0</v>
      </c>
      <c r="D190" s="95">
        <v>0</v>
      </c>
      <c r="E190" s="95">
        <v>0</v>
      </c>
      <c r="F190" s="95">
        <v>0</v>
      </c>
    </row>
    <row r="191" spans="1:6">
      <c r="A191" s="63" t="s">
        <v>308</v>
      </c>
      <c r="B191" s="95">
        <v>-7941.8410899999999</v>
      </c>
      <c r="C191" s="95">
        <v>0</v>
      </c>
      <c r="D191" s="95">
        <v>0</v>
      </c>
      <c r="E191" s="95">
        <v>0</v>
      </c>
      <c r="F191" s="95">
        <v>-7941.8410899999999</v>
      </c>
    </row>
    <row r="192" spans="1:6">
      <c r="A192" s="64" t="s">
        <v>309</v>
      </c>
      <c r="B192" s="95">
        <v>-27380.961299999999</v>
      </c>
      <c r="C192" s="95">
        <v>0</v>
      </c>
      <c r="D192" s="95">
        <v>0</v>
      </c>
      <c r="E192" s="95">
        <v>0</v>
      </c>
      <c r="F192" s="95">
        <v>-27380.961299999999</v>
      </c>
    </row>
    <row r="193" spans="1:6">
      <c r="A193" s="64" t="s">
        <v>310</v>
      </c>
      <c r="B193" s="95">
        <v>19439.120210000001</v>
      </c>
      <c r="C193" s="95">
        <v>0</v>
      </c>
      <c r="D193" s="95">
        <v>0</v>
      </c>
      <c r="E193" s="95">
        <v>0</v>
      </c>
      <c r="F193" s="95">
        <v>19439.120210000001</v>
      </c>
    </row>
    <row r="194" spans="1:6">
      <c r="A194" s="72" t="s">
        <v>311</v>
      </c>
      <c r="B194" s="57">
        <v>9162511.3845199998</v>
      </c>
      <c r="C194" s="57">
        <v>1245069.3017799999</v>
      </c>
      <c r="D194" s="57">
        <v>0</v>
      </c>
      <c r="E194" s="57">
        <v>0</v>
      </c>
      <c r="F194" s="57">
        <v>10407580.686299998</v>
      </c>
    </row>
    <row r="195" spans="1:6">
      <c r="A195" s="72" t="s">
        <v>312</v>
      </c>
      <c r="B195" s="57">
        <v>15696.06639</v>
      </c>
      <c r="C195" s="57">
        <v>0</v>
      </c>
      <c r="D195" s="57">
        <v>0</v>
      </c>
      <c r="E195" s="57">
        <v>0</v>
      </c>
      <c r="F195" s="57">
        <v>15696.06639</v>
      </c>
    </row>
    <row r="196" spans="1:6">
      <c r="A196" s="66" t="s">
        <v>313</v>
      </c>
      <c r="B196" s="95">
        <v>0</v>
      </c>
      <c r="C196" s="95">
        <v>0</v>
      </c>
      <c r="D196" s="95">
        <v>0</v>
      </c>
      <c r="E196" s="95">
        <v>0</v>
      </c>
      <c r="F196" s="95">
        <v>0</v>
      </c>
    </row>
    <row r="197" spans="1:6">
      <c r="A197" s="64" t="s">
        <v>314</v>
      </c>
      <c r="B197" s="95">
        <v>0</v>
      </c>
      <c r="C197" s="95">
        <v>0</v>
      </c>
      <c r="D197" s="95">
        <v>0</v>
      </c>
      <c r="E197" s="95">
        <v>0</v>
      </c>
      <c r="F197" s="95">
        <v>0</v>
      </c>
    </row>
    <row r="198" spans="1:6">
      <c r="A198" s="64" t="s">
        <v>315</v>
      </c>
      <c r="B198" s="95">
        <v>0</v>
      </c>
      <c r="C198" s="95">
        <v>0</v>
      </c>
      <c r="D198" s="95">
        <v>0</v>
      </c>
      <c r="E198" s="95">
        <v>0</v>
      </c>
      <c r="F198" s="95">
        <v>0</v>
      </c>
    </row>
    <row r="199" spans="1:6">
      <c r="A199" s="64" t="s">
        <v>316</v>
      </c>
      <c r="B199" s="95">
        <v>0</v>
      </c>
      <c r="C199" s="95">
        <v>0</v>
      </c>
      <c r="D199" s="95">
        <v>0</v>
      </c>
      <c r="E199" s="95">
        <v>0</v>
      </c>
      <c r="F199" s="95">
        <v>0</v>
      </c>
    </row>
    <row r="200" spans="1:6">
      <c r="A200" s="64" t="s">
        <v>317</v>
      </c>
      <c r="B200" s="95">
        <v>0</v>
      </c>
      <c r="C200" s="95">
        <v>0</v>
      </c>
      <c r="D200" s="95">
        <v>0</v>
      </c>
      <c r="E200" s="95">
        <v>0</v>
      </c>
      <c r="F200" s="95">
        <v>0</v>
      </c>
    </row>
    <row r="201" spans="1:6">
      <c r="A201" s="64" t="s">
        <v>318</v>
      </c>
      <c r="B201" s="95">
        <v>0</v>
      </c>
      <c r="C201" s="95">
        <v>0</v>
      </c>
      <c r="D201" s="95">
        <v>0</v>
      </c>
      <c r="E201" s="95">
        <v>0</v>
      </c>
      <c r="F201" s="95">
        <v>0</v>
      </c>
    </row>
    <row r="202" spans="1:6">
      <c r="A202" s="63" t="s">
        <v>319</v>
      </c>
      <c r="B202" s="95">
        <v>0</v>
      </c>
      <c r="C202" s="95">
        <v>0</v>
      </c>
      <c r="D202" s="95">
        <v>0</v>
      </c>
      <c r="E202" s="95">
        <v>0</v>
      </c>
      <c r="F202" s="95">
        <v>0</v>
      </c>
    </row>
    <row r="203" spans="1:6">
      <c r="A203" s="64" t="s">
        <v>320</v>
      </c>
      <c r="B203" s="95">
        <v>0</v>
      </c>
      <c r="C203" s="95">
        <v>0</v>
      </c>
      <c r="D203" s="95">
        <v>0</v>
      </c>
      <c r="E203" s="95">
        <v>0</v>
      </c>
      <c r="F203" s="95">
        <v>0</v>
      </c>
    </row>
    <row r="204" spans="1:6">
      <c r="A204" s="64" t="s">
        <v>321</v>
      </c>
      <c r="B204" s="95">
        <v>0</v>
      </c>
      <c r="C204" s="95">
        <v>0</v>
      </c>
      <c r="D204" s="95">
        <v>0</v>
      </c>
      <c r="E204" s="95">
        <v>0</v>
      </c>
      <c r="F204" s="95">
        <v>0</v>
      </c>
    </row>
    <row r="205" spans="1:6">
      <c r="A205" s="64" t="s">
        <v>1383</v>
      </c>
      <c r="B205" s="95">
        <v>0</v>
      </c>
      <c r="C205" s="95">
        <v>0</v>
      </c>
      <c r="D205" s="95">
        <v>0</v>
      </c>
      <c r="E205" s="95">
        <v>0</v>
      </c>
      <c r="F205" s="95">
        <v>0</v>
      </c>
    </row>
    <row r="206" spans="1:6">
      <c r="A206" s="64" t="s">
        <v>323</v>
      </c>
      <c r="B206" s="95">
        <v>0</v>
      </c>
      <c r="C206" s="95">
        <v>0</v>
      </c>
      <c r="D206" s="95">
        <v>0</v>
      </c>
      <c r="E206" s="95">
        <v>0</v>
      </c>
      <c r="F206" s="95">
        <v>0</v>
      </c>
    </row>
    <row r="207" spans="1:6">
      <c r="A207" s="64" t="s">
        <v>324</v>
      </c>
      <c r="B207" s="95">
        <v>0</v>
      </c>
      <c r="C207" s="95">
        <v>0</v>
      </c>
      <c r="D207" s="95">
        <v>0</v>
      </c>
      <c r="E207" s="95">
        <v>0</v>
      </c>
      <c r="F207" s="95">
        <v>0</v>
      </c>
    </row>
    <row r="208" spans="1:6">
      <c r="A208" s="63" t="s">
        <v>325</v>
      </c>
      <c r="B208" s="95">
        <v>0</v>
      </c>
      <c r="C208" s="95">
        <v>0</v>
      </c>
      <c r="D208" s="95">
        <v>0</v>
      </c>
      <c r="E208" s="95">
        <v>0</v>
      </c>
      <c r="F208" s="95">
        <v>0</v>
      </c>
    </row>
    <row r="209" spans="1:6">
      <c r="A209" s="63" t="s">
        <v>326</v>
      </c>
      <c r="B209" s="95">
        <v>0</v>
      </c>
      <c r="C209" s="95">
        <v>0</v>
      </c>
      <c r="D209" s="95">
        <v>0</v>
      </c>
      <c r="E209" s="95">
        <v>0</v>
      </c>
      <c r="F209" s="95">
        <v>0</v>
      </c>
    </row>
    <row r="210" spans="1:6">
      <c r="A210" s="64" t="s">
        <v>327</v>
      </c>
      <c r="B210" s="95">
        <v>0</v>
      </c>
      <c r="C210" s="95">
        <v>0</v>
      </c>
      <c r="D210" s="95">
        <v>0</v>
      </c>
      <c r="E210" s="95">
        <v>0</v>
      </c>
      <c r="F210" s="95">
        <v>0</v>
      </c>
    </row>
    <row r="211" spans="1:6">
      <c r="A211" s="64" t="s">
        <v>328</v>
      </c>
      <c r="B211" s="95">
        <v>0</v>
      </c>
      <c r="C211" s="95">
        <v>0</v>
      </c>
      <c r="D211" s="95">
        <v>0</v>
      </c>
      <c r="E211" s="95">
        <v>0</v>
      </c>
      <c r="F211" s="95">
        <v>0</v>
      </c>
    </row>
    <row r="212" spans="1:6">
      <c r="A212" s="64" t="s">
        <v>329</v>
      </c>
      <c r="B212" s="95">
        <v>0</v>
      </c>
      <c r="C212" s="95">
        <v>0</v>
      </c>
      <c r="D212" s="95">
        <v>0</v>
      </c>
      <c r="E212" s="95">
        <v>0</v>
      </c>
      <c r="F212" s="95">
        <v>0</v>
      </c>
    </row>
    <row r="213" spans="1:6">
      <c r="A213" s="64" t="s">
        <v>330</v>
      </c>
      <c r="B213" s="95">
        <v>0</v>
      </c>
      <c r="C213" s="95">
        <v>0</v>
      </c>
      <c r="D213" s="95">
        <v>0</v>
      </c>
      <c r="E213" s="95">
        <v>0</v>
      </c>
      <c r="F213" s="95">
        <v>0</v>
      </c>
    </row>
    <row r="214" spans="1:6">
      <c r="A214" s="63" t="s">
        <v>331</v>
      </c>
      <c r="B214" s="95">
        <v>15696.06639</v>
      </c>
      <c r="C214" s="95">
        <v>0</v>
      </c>
      <c r="D214" s="95">
        <v>0</v>
      </c>
      <c r="E214" s="95">
        <v>0</v>
      </c>
      <c r="F214" s="95">
        <v>15696.06639</v>
      </c>
    </row>
    <row r="215" spans="1:6">
      <c r="A215" s="177" t="s">
        <v>332</v>
      </c>
      <c r="B215" s="57">
        <v>7132042.0632799994</v>
      </c>
      <c r="C215" s="57">
        <v>2969255.2422199999</v>
      </c>
      <c r="D215" s="57">
        <v>0</v>
      </c>
      <c r="E215" s="57">
        <v>0</v>
      </c>
      <c r="F215" s="57">
        <v>10101297.305500001</v>
      </c>
    </row>
    <row r="216" spans="1:6">
      <c r="A216" s="63" t="s">
        <v>333</v>
      </c>
      <c r="B216" s="95">
        <v>38267.125919999999</v>
      </c>
      <c r="C216" s="95">
        <v>0</v>
      </c>
      <c r="D216" s="95">
        <v>0</v>
      </c>
      <c r="E216" s="95">
        <v>0</v>
      </c>
      <c r="F216" s="95">
        <v>38267.125919999999</v>
      </c>
    </row>
    <row r="217" spans="1:6">
      <c r="A217" s="64" t="s">
        <v>334</v>
      </c>
      <c r="B217" s="95">
        <v>0</v>
      </c>
      <c r="C217" s="95">
        <v>0</v>
      </c>
      <c r="D217" s="95">
        <v>0</v>
      </c>
      <c r="E217" s="95">
        <v>0</v>
      </c>
      <c r="F217" s="95">
        <v>0</v>
      </c>
    </row>
    <row r="218" spans="1:6">
      <c r="A218" s="64" t="s">
        <v>335</v>
      </c>
      <c r="B218" s="95">
        <v>0</v>
      </c>
      <c r="C218" s="95">
        <v>0</v>
      </c>
      <c r="D218" s="95">
        <v>0</v>
      </c>
      <c r="E218" s="95">
        <v>0</v>
      </c>
      <c r="F218" s="95">
        <v>0</v>
      </c>
    </row>
    <row r="219" spans="1:6">
      <c r="A219" s="64" t="s">
        <v>336</v>
      </c>
      <c r="B219" s="95">
        <v>38267.125919999999</v>
      </c>
      <c r="C219" s="95">
        <v>0</v>
      </c>
      <c r="D219" s="95">
        <v>0</v>
      </c>
      <c r="E219" s="95">
        <v>0</v>
      </c>
      <c r="F219" s="95">
        <v>38267.125919999999</v>
      </c>
    </row>
    <row r="220" spans="1:6">
      <c r="A220" s="63" t="s">
        <v>337</v>
      </c>
      <c r="B220" s="95">
        <v>9681.9400999999998</v>
      </c>
      <c r="C220" s="95">
        <v>0</v>
      </c>
      <c r="D220" s="95">
        <v>0</v>
      </c>
      <c r="E220" s="95">
        <v>0</v>
      </c>
      <c r="F220" s="95">
        <v>9681.9400999999998</v>
      </c>
    </row>
    <row r="221" spans="1:6">
      <c r="A221" s="64" t="s">
        <v>338</v>
      </c>
      <c r="B221" s="95">
        <v>0</v>
      </c>
      <c r="C221" s="95">
        <v>0</v>
      </c>
      <c r="D221" s="95">
        <v>0</v>
      </c>
      <c r="E221" s="95">
        <v>0</v>
      </c>
      <c r="F221" s="95">
        <v>0</v>
      </c>
    </row>
    <row r="222" spans="1:6">
      <c r="A222" s="64" t="s">
        <v>339</v>
      </c>
      <c r="B222" s="95">
        <v>9524.1649199999993</v>
      </c>
      <c r="C222" s="95">
        <v>0</v>
      </c>
      <c r="D222" s="95">
        <v>0</v>
      </c>
      <c r="E222" s="95">
        <v>0</v>
      </c>
      <c r="F222" s="95">
        <v>9524.1649199999993</v>
      </c>
    </row>
    <row r="223" spans="1:6">
      <c r="A223" s="64" t="s">
        <v>340</v>
      </c>
      <c r="B223" s="95">
        <v>0</v>
      </c>
      <c r="C223" s="95">
        <v>0</v>
      </c>
      <c r="D223" s="95">
        <v>0</v>
      </c>
      <c r="E223" s="95">
        <v>0</v>
      </c>
      <c r="F223" s="95">
        <v>0</v>
      </c>
    </row>
    <row r="224" spans="1:6">
      <c r="A224" s="65" t="s">
        <v>341</v>
      </c>
      <c r="B224" s="95">
        <v>0</v>
      </c>
      <c r="C224" s="95">
        <v>0</v>
      </c>
      <c r="D224" s="95">
        <v>0</v>
      </c>
      <c r="E224" s="95">
        <v>0</v>
      </c>
      <c r="F224" s="95">
        <v>0</v>
      </c>
    </row>
    <row r="225" spans="1:6">
      <c r="A225" s="64" t="s">
        <v>342</v>
      </c>
      <c r="B225" s="95">
        <v>157.77518000000001</v>
      </c>
      <c r="C225" s="95">
        <v>0</v>
      </c>
      <c r="D225" s="95">
        <v>0</v>
      </c>
      <c r="E225" s="95">
        <v>0</v>
      </c>
      <c r="F225" s="95">
        <v>157.77518000000001</v>
      </c>
    </row>
    <row r="226" spans="1:6">
      <c r="A226" s="63" t="s">
        <v>343</v>
      </c>
      <c r="B226" s="95">
        <v>0</v>
      </c>
      <c r="C226" s="95">
        <v>126.69869</v>
      </c>
      <c r="D226" s="95">
        <v>0</v>
      </c>
      <c r="E226" s="95">
        <v>0</v>
      </c>
      <c r="F226" s="95">
        <v>126.69869</v>
      </c>
    </row>
    <row r="227" spans="1:6">
      <c r="A227" s="64" t="s">
        <v>344</v>
      </c>
      <c r="B227" s="95">
        <v>0</v>
      </c>
      <c r="C227" s="95">
        <v>126.69869</v>
      </c>
      <c r="D227" s="95">
        <v>0</v>
      </c>
      <c r="E227" s="95">
        <v>0</v>
      </c>
      <c r="F227" s="95">
        <v>126.69869</v>
      </c>
    </row>
    <row r="228" spans="1:6">
      <c r="A228" s="64" t="s">
        <v>345</v>
      </c>
      <c r="B228" s="95">
        <v>0</v>
      </c>
      <c r="C228" s="95">
        <v>0</v>
      </c>
      <c r="D228" s="95">
        <v>0</v>
      </c>
      <c r="E228" s="95">
        <v>0</v>
      </c>
      <c r="F228" s="95">
        <v>0</v>
      </c>
    </row>
    <row r="229" spans="1:6">
      <c r="A229" s="63" t="s">
        <v>346</v>
      </c>
      <c r="B229" s="95">
        <v>0</v>
      </c>
      <c r="C229" s="95">
        <v>0</v>
      </c>
      <c r="D229" s="95">
        <v>0</v>
      </c>
      <c r="E229" s="95">
        <v>0</v>
      </c>
      <c r="F229" s="95">
        <v>0</v>
      </c>
    </row>
    <row r="230" spans="1:6">
      <c r="A230" s="64" t="s">
        <v>347</v>
      </c>
      <c r="B230" s="95">
        <v>0</v>
      </c>
      <c r="C230" s="95">
        <v>0</v>
      </c>
      <c r="D230" s="95">
        <v>0</v>
      </c>
      <c r="E230" s="95">
        <v>0</v>
      </c>
      <c r="F230" s="95">
        <v>0</v>
      </c>
    </row>
    <row r="231" spans="1:6">
      <c r="A231" s="64" t="s">
        <v>348</v>
      </c>
      <c r="B231" s="95">
        <v>0</v>
      </c>
      <c r="C231" s="95">
        <v>0</v>
      </c>
      <c r="D231" s="95">
        <v>0</v>
      </c>
      <c r="E231" s="95">
        <v>0</v>
      </c>
      <c r="F231" s="95">
        <v>0</v>
      </c>
    </row>
    <row r="232" spans="1:6">
      <c r="A232" s="63" t="s">
        <v>349</v>
      </c>
      <c r="B232" s="95">
        <v>4972205.6519600004</v>
      </c>
      <c r="C232" s="95">
        <v>1749554.8901</v>
      </c>
      <c r="D232" s="95">
        <v>0</v>
      </c>
      <c r="E232" s="95">
        <v>0</v>
      </c>
      <c r="F232" s="95">
        <v>6721760.5420600008</v>
      </c>
    </row>
    <row r="233" spans="1:6">
      <c r="A233" s="64" t="s">
        <v>350</v>
      </c>
      <c r="B233" s="95">
        <v>1467624.7645399999</v>
      </c>
      <c r="C233" s="95">
        <v>1248226.7370499999</v>
      </c>
      <c r="D233" s="95">
        <v>0</v>
      </c>
      <c r="E233" s="95">
        <v>0</v>
      </c>
      <c r="F233" s="95">
        <v>2715851.50159</v>
      </c>
    </row>
    <row r="234" spans="1:6">
      <c r="A234" s="64" t="s">
        <v>351</v>
      </c>
      <c r="B234" s="95">
        <v>0</v>
      </c>
      <c r="C234" s="95">
        <v>0</v>
      </c>
      <c r="D234" s="95">
        <v>0</v>
      </c>
      <c r="E234" s="95">
        <v>0</v>
      </c>
      <c r="F234" s="95">
        <v>0</v>
      </c>
    </row>
    <row r="235" spans="1:6">
      <c r="A235" s="64" t="s">
        <v>352</v>
      </c>
      <c r="B235" s="95">
        <v>1368368.3555899998</v>
      </c>
      <c r="C235" s="95">
        <v>362746.60980000003</v>
      </c>
      <c r="D235" s="95">
        <v>0</v>
      </c>
      <c r="E235" s="95">
        <v>0</v>
      </c>
      <c r="F235" s="95">
        <v>1731114.96539</v>
      </c>
    </row>
    <row r="236" spans="1:6">
      <c r="A236" s="64" t="s">
        <v>353</v>
      </c>
      <c r="B236" s="95">
        <v>0</v>
      </c>
      <c r="C236" s="95">
        <v>0</v>
      </c>
      <c r="D236" s="95">
        <v>0</v>
      </c>
      <c r="E236" s="95">
        <v>0</v>
      </c>
      <c r="F236" s="95">
        <v>0</v>
      </c>
    </row>
    <row r="237" spans="1:6">
      <c r="A237" s="64" t="s">
        <v>354</v>
      </c>
      <c r="B237" s="95">
        <v>218308.86037000001</v>
      </c>
      <c r="C237" s="95">
        <v>0</v>
      </c>
      <c r="D237" s="95">
        <v>0</v>
      </c>
      <c r="E237" s="95">
        <v>0</v>
      </c>
      <c r="F237" s="95">
        <v>218308.86037000001</v>
      </c>
    </row>
    <row r="238" spans="1:6">
      <c r="A238" s="64" t="s">
        <v>355</v>
      </c>
      <c r="B238" s="95">
        <v>0</v>
      </c>
      <c r="C238" s="95">
        <v>0</v>
      </c>
      <c r="D238" s="95">
        <v>0</v>
      </c>
      <c r="E238" s="95">
        <v>0</v>
      </c>
      <c r="F238" s="95">
        <v>0</v>
      </c>
    </row>
    <row r="239" spans="1:6">
      <c r="A239" s="64" t="s">
        <v>356</v>
      </c>
      <c r="B239" s="95">
        <v>0</v>
      </c>
      <c r="C239" s="95">
        <v>0</v>
      </c>
      <c r="D239" s="95">
        <v>0</v>
      </c>
      <c r="E239" s="95">
        <v>0</v>
      </c>
      <c r="F239" s="95">
        <v>0</v>
      </c>
    </row>
    <row r="240" spans="1:6">
      <c r="A240" s="64" t="s">
        <v>357</v>
      </c>
      <c r="B240" s="95">
        <v>1917903.6714600001</v>
      </c>
      <c r="C240" s="95">
        <v>138581.54324999999</v>
      </c>
      <c r="D240" s="95">
        <v>0</v>
      </c>
      <c r="E240" s="95">
        <v>0</v>
      </c>
      <c r="F240" s="95">
        <v>2056485.21471</v>
      </c>
    </row>
    <row r="241" spans="1:6">
      <c r="A241" s="63" t="s">
        <v>358</v>
      </c>
      <c r="B241" s="95">
        <v>1418104.8199400001</v>
      </c>
      <c r="C241" s="95">
        <v>1219573.6534300002</v>
      </c>
      <c r="D241" s="95">
        <v>0</v>
      </c>
      <c r="E241" s="95">
        <v>0</v>
      </c>
      <c r="F241" s="95">
        <v>2637678.4733699998</v>
      </c>
    </row>
    <row r="242" spans="1:6">
      <c r="A242" s="64" t="s">
        <v>359</v>
      </c>
      <c r="B242" s="95">
        <v>68570.996889999995</v>
      </c>
      <c r="C242" s="95">
        <v>53653.8842</v>
      </c>
      <c r="D242" s="95">
        <v>0</v>
      </c>
      <c r="E242" s="95">
        <v>0</v>
      </c>
      <c r="F242" s="95">
        <v>122224.88109000001</v>
      </c>
    </row>
    <row r="243" spans="1:6">
      <c r="A243" s="64" t="s">
        <v>360</v>
      </c>
      <c r="B243" s="95">
        <v>654310.78616999998</v>
      </c>
      <c r="C243" s="95">
        <v>68600</v>
      </c>
      <c r="D243" s="95">
        <v>0</v>
      </c>
      <c r="E243" s="95">
        <v>0</v>
      </c>
      <c r="F243" s="95">
        <v>722910.78616999998</v>
      </c>
    </row>
    <row r="244" spans="1:6">
      <c r="A244" s="64" t="s">
        <v>361</v>
      </c>
      <c r="B244" s="95">
        <v>489834.21668000001</v>
      </c>
      <c r="C244" s="95">
        <v>79207.908169999995</v>
      </c>
      <c r="D244" s="95">
        <v>0</v>
      </c>
      <c r="E244" s="95">
        <v>0</v>
      </c>
      <c r="F244" s="95">
        <v>569042.12485000002</v>
      </c>
    </row>
    <row r="245" spans="1:6">
      <c r="A245" s="64" t="s">
        <v>362</v>
      </c>
      <c r="B245" s="95">
        <v>38648.796539999996</v>
      </c>
      <c r="C245" s="95">
        <v>6051.0752400000001</v>
      </c>
      <c r="D245" s="95">
        <v>0</v>
      </c>
      <c r="E245" s="95">
        <v>0</v>
      </c>
      <c r="F245" s="95">
        <v>44699.871780000001</v>
      </c>
    </row>
    <row r="246" spans="1:6">
      <c r="A246" s="64" t="s">
        <v>1384</v>
      </c>
      <c r="B246" s="95">
        <v>0</v>
      </c>
      <c r="C246" s="95">
        <v>0</v>
      </c>
      <c r="D246" s="95">
        <v>0</v>
      </c>
      <c r="E246" s="95">
        <v>0</v>
      </c>
      <c r="F246" s="95">
        <v>0</v>
      </c>
    </row>
    <row r="247" spans="1:6">
      <c r="A247" s="64" t="s">
        <v>363</v>
      </c>
      <c r="B247" s="95">
        <v>166740.02366000001</v>
      </c>
      <c r="C247" s="95">
        <v>1012060.7858200001</v>
      </c>
      <c r="D247" s="95">
        <v>0</v>
      </c>
      <c r="E247" s="95">
        <v>0</v>
      </c>
      <c r="F247" s="95">
        <v>1178800.8094800001</v>
      </c>
    </row>
    <row r="248" spans="1:6">
      <c r="A248" s="63" t="s">
        <v>364</v>
      </c>
      <c r="B248" s="95">
        <v>0</v>
      </c>
      <c r="C248" s="95">
        <v>0</v>
      </c>
      <c r="D248" s="95">
        <v>0</v>
      </c>
      <c r="E248" s="95">
        <v>0</v>
      </c>
      <c r="F248" s="95">
        <v>0</v>
      </c>
    </row>
    <row r="249" spans="1:6">
      <c r="A249" s="64" t="s">
        <v>365</v>
      </c>
      <c r="B249" s="95">
        <v>0</v>
      </c>
      <c r="C249" s="95">
        <v>0</v>
      </c>
      <c r="D249" s="95">
        <v>0</v>
      </c>
      <c r="E249" s="95">
        <v>0</v>
      </c>
      <c r="F249" s="95">
        <v>0</v>
      </c>
    </row>
    <row r="250" spans="1:6">
      <c r="A250" s="64" t="s">
        <v>366</v>
      </c>
      <c r="B250" s="95">
        <v>0</v>
      </c>
      <c r="C250" s="95">
        <v>0</v>
      </c>
      <c r="D250" s="95">
        <v>0</v>
      </c>
      <c r="E250" s="95">
        <v>0</v>
      </c>
      <c r="F250" s="95">
        <v>0</v>
      </c>
    </row>
    <row r="251" spans="1:6">
      <c r="A251" s="63" t="s">
        <v>367</v>
      </c>
      <c r="B251" s="95">
        <v>693782.52535999997</v>
      </c>
      <c r="C251" s="95">
        <v>0</v>
      </c>
      <c r="D251" s="95">
        <v>0</v>
      </c>
      <c r="E251" s="95">
        <v>0</v>
      </c>
      <c r="F251" s="95">
        <v>693782.52535999997</v>
      </c>
    </row>
    <row r="252" spans="1:6">
      <c r="A252" s="64" t="s">
        <v>365</v>
      </c>
      <c r="B252" s="95">
        <v>682690.47716000001</v>
      </c>
      <c r="C252" s="95">
        <v>0</v>
      </c>
      <c r="D252" s="95">
        <v>0</v>
      </c>
      <c r="E252" s="95">
        <v>0</v>
      </c>
      <c r="F252" s="95">
        <v>682690.47716000001</v>
      </c>
    </row>
    <row r="253" spans="1:6">
      <c r="A253" s="64" t="s">
        <v>366</v>
      </c>
      <c r="B253" s="95">
        <v>11092.048199999999</v>
      </c>
      <c r="C253" s="95">
        <v>0</v>
      </c>
      <c r="D253" s="95">
        <v>0</v>
      </c>
      <c r="E253" s="95">
        <v>0</v>
      </c>
      <c r="F253" s="95">
        <v>11092.048199999999</v>
      </c>
    </row>
    <row r="254" spans="1:6">
      <c r="A254" s="216" t="s">
        <v>368</v>
      </c>
      <c r="B254" s="57">
        <v>818590.1222000001</v>
      </c>
      <c r="C254" s="57">
        <v>6687.6910399999997</v>
      </c>
      <c r="D254" s="57">
        <v>0</v>
      </c>
      <c r="E254" s="57">
        <v>0</v>
      </c>
      <c r="F254" s="57">
        <v>825277.81324000005</v>
      </c>
    </row>
    <row r="255" spans="1:6">
      <c r="A255" s="99" t="s">
        <v>369</v>
      </c>
      <c r="B255" s="95">
        <v>3051.8919500000002</v>
      </c>
      <c r="C255" s="95">
        <v>167.64077</v>
      </c>
      <c r="D255" s="95">
        <v>0</v>
      </c>
      <c r="E255" s="95">
        <v>0</v>
      </c>
      <c r="F255" s="95">
        <v>3219.5327200000002</v>
      </c>
    </row>
    <row r="256" spans="1:6">
      <c r="A256" s="99" t="s">
        <v>370</v>
      </c>
      <c r="B256" s="95">
        <v>5439.8938600000001</v>
      </c>
      <c r="C256" s="95">
        <v>380.40163999999999</v>
      </c>
      <c r="D256" s="95">
        <v>0</v>
      </c>
      <c r="E256" s="95">
        <v>0</v>
      </c>
      <c r="F256" s="95">
        <v>5820.2955000000002</v>
      </c>
    </row>
    <row r="257" spans="1:6">
      <c r="A257" s="99" t="s">
        <v>371</v>
      </c>
      <c r="B257" s="95">
        <v>748966.89678999991</v>
      </c>
      <c r="C257" s="95">
        <v>3462.9574199999997</v>
      </c>
      <c r="D257" s="95">
        <v>0</v>
      </c>
      <c r="E257" s="95">
        <v>0</v>
      </c>
      <c r="F257" s="95">
        <v>752429.85421000002</v>
      </c>
    </row>
    <row r="258" spans="1:6">
      <c r="A258" s="99" t="s">
        <v>372</v>
      </c>
      <c r="B258" s="95">
        <v>49137.165340000007</v>
      </c>
      <c r="C258" s="95">
        <v>2378.3935799999999</v>
      </c>
      <c r="D258" s="95">
        <v>0</v>
      </c>
      <c r="E258" s="95">
        <v>0</v>
      </c>
      <c r="F258" s="95">
        <v>51515.558920000003</v>
      </c>
    </row>
    <row r="259" spans="1:6">
      <c r="A259" s="99" t="s">
        <v>373</v>
      </c>
      <c r="B259" s="95">
        <v>6127.0656100000006</v>
      </c>
      <c r="C259" s="95">
        <v>43.29954</v>
      </c>
      <c r="D259" s="95">
        <v>0</v>
      </c>
      <c r="E259" s="95">
        <v>0</v>
      </c>
      <c r="F259" s="95">
        <v>6170.3651500000005</v>
      </c>
    </row>
    <row r="260" spans="1:6">
      <c r="A260" s="99" t="s">
        <v>374</v>
      </c>
      <c r="B260" s="95">
        <v>1401.3193200000001</v>
      </c>
      <c r="C260" s="95">
        <v>35.767160000000004</v>
      </c>
      <c r="D260" s="95">
        <v>0</v>
      </c>
      <c r="E260" s="95">
        <v>0</v>
      </c>
      <c r="F260" s="95">
        <v>1437.0864799999999</v>
      </c>
    </row>
    <row r="261" spans="1:6">
      <c r="A261" s="99" t="s">
        <v>375</v>
      </c>
      <c r="B261" s="95">
        <v>2176.9794200000001</v>
      </c>
      <c r="C261" s="95">
        <v>8.3503100000000003</v>
      </c>
      <c r="D261" s="95">
        <v>0</v>
      </c>
      <c r="E261" s="95">
        <v>0</v>
      </c>
      <c r="F261" s="95">
        <v>2185.3297299999999</v>
      </c>
    </row>
    <row r="262" spans="1:6">
      <c r="A262" s="99" t="s">
        <v>376</v>
      </c>
      <c r="B262" s="95">
        <v>590.10433</v>
      </c>
      <c r="C262" s="95">
        <v>5.3502600000000005</v>
      </c>
      <c r="D262" s="95">
        <v>0</v>
      </c>
      <c r="E262" s="95">
        <v>0</v>
      </c>
      <c r="F262" s="95">
        <v>595.45458999999994</v>
      </c>
    </row>
    <row r="263" spans="1:6">
      <c r="A263" s="99" t="s">
        <v>377</v>
      </c>
      <c r="B263" s="95">
        <v>0</v>
      </c>
      <c r="C263" s="95">
        <v>0</v>
      </c>
      <c r="D263" s="95">
        <v>0</v>
      </c>
      <c r="E263" s="95">
        <v>0</v>
      </c>
      <c r="F263" s="95">
        <v>0</v>
      </c>
    </row>
    <row r="264" spans="1:6">
      <c r="A264" s="99" t="s">
        <v>378</v>
      </c>
      <c r="B264" s="95">
        <v>1498.0121399999998</v>
      </c>
      <c r="C264" s="95">
        <v>205.53035999999997</v>
      </c>
      <c r="D264" s="95">
        <v>0</v>
      </c>
      <c r="E264" s="95">
        <v>0</v>
      </c>
      <c r="F264" s="95">
        <v>1703.5425</v>
      </c>
    </row>
    <row r="265" spans="1:6">
      <c r="A265" s="99" t="s">
        <v>379</v>
      </c>
      <c r="B265" s="95">
        <v>200.79344</v>
      </c>
      <c r="C265" s="95">
        <v>0</v>
      </c>
      <c r="D265" s="95">
        <v>0</v>
      </c>
      <c r="E265" s="95">
        <v>0</v>
      </c>
      <c r="F265" s="95">
        <v>200.79344</v>
      </c>
    </row>
    <row r="266" spans="1:6">
      <c r="A266" s="216" t="s">
        <v>380</v>
      </c>
      <c r="B266" s="57">
        <v>-161779.14906999998</v>
      </c>
      <c r="C266" s="57">
        <v>-45859.52936</v>
      </c>
      <c r="D266" s="57">
        <v>0</v>
      </c>
      <c r="E266" s="57">
        <v>0</v>
      </c>
      <c r="F266" s="57">
        <v>-207638.67843</v>
      </c>
    </row>
    <row r="267" spans="1:6">
      <c r="A267" s="99" t="s">
        <v>381</v>
      </c>
      <c r="B267" s="95">
        <v>-22839.491879999998</v>
      </c>
      <c r="C267" s="95">
        <v>-2404.5100499999999</v>
      </c>
      <c r="D267" s="95">
        <v>0</v>
      </c>
      <c r="E267" s="95">
        <v>0</v>
      </c>
      <c r="F267" s="95">
        <v>-25244.001929999999</v>
      </c>
    </row>
    <row r="268" spans="1:6">
      <c r="A268" s="99" t="s">
        <v>382</v>
      </c>
      <c r="B268" s="95">
        <v>0</v>
      </c>
      <c r="C268" s="95">
        <v>0</v>
      </c>
      <c r="D268" s="95">
        <v>0</v>
      </c>
      <c r="E268" s="95">
        <v>0</v>
      </c>
      <c r="F268" s="95">
        <v>0</v>
      </c>
    </row>
    <row r="269" spans="1:6">
      <c r="A269" s="99" t="s">
        <v>383</v>
      </c>
      <c r="B269" s="95">
        <v>-85485.18398999999</v>
      </c>
      <c r="C269" s="95">
        <v>-40578.429539999997</v>
      </c>
      <c r="D269" s="95">
        <v>0</v>
      </c>
      <c r="E269" s="95">
        <v>0</v>
      </c>
      <c r="F269" s="95">
        <v>-126063.61353</v>
      </c>
    </row>
    <row r="270" spans="1:6">
      <c r="A270" s="99" t="s">
        <v>384</v>
      </c>
      <c r="B270" s="95">
        <v>-557.50031999999999</v>
      </c>
      <c r="C270" s="95">
        <v>-401.46713</v>
      </c>
      <c r="D270" s="95">
        <v>0</v>
      </c>
      <c r="E270" s="95">
        <v>0</v>
      </c>
      <c r="F270" s="95">
        <v>-958.96744999999999</v>
      </c>
    </row>
    <row r="271" spans="1:6">
      <c r="A271" s="99" t="s">
        <v>385</v>
      </c>
      <c r="B271" s="95">
        <v>-51569.986320000004</v>
      </c>
      <c r="C271" s="95">
        <v>-914.37560999999994</v>
      </c>
      <c r="D271" s="95">
        <v>0</v>
      </c>
      <c r="E271" s="95">
        <v>0</v>
      </c>
      <c r="F271" s="95">
        <v>-52484.361929999999</v>
      </c>
    </row>
    <row r="272" spans="1:6">
      <c r="A272" s="156" t="s">
        <v>386</v>
      </c>
      <c r="B272" s="95">
        <v>-1316.8749399999999</v>
      </c>
      <c r="C272" s="95">
        <v>-1560.74703</v>
      </c>
      <c r="D272" s="95">
        <v>0</v>
      </c>
      <c r="E272" s="95">
        <v>0</v>
      </c>
      <c r="F272" s="95">
        <v>-2877.6219700000001</v>
      </c>
    </row>
    <row r="273" spans="1:6">
      <c r="A273" s="99" t="s">
        <v>457</v>
      </c>
      <c r="B273" s="95">
        <v>-10.11162</v>
      </c>
      <c r="C273" s="95">
        <v>0</v>
      </c>
      <c r="D273" s="95">
        <v>0</v>
      </c>
      <c r="E273" s="95">
        <v>0</v>
      </c>
      <c r="F273" s="95">
        <v>-10.11162</v>
      </c>
    </row>
    <row r="274" spans="1:6">
      <c r="A274" s="216" t="s">
        <v>969</v>
      </c>
      <c r="B274" s="57">
        <v>656810.97312999994</v>
      </c>
      <c r="C274" s="57">
        <v>-39171.838320000003</v>
      </c>
      <c r="D274" s="57">
        <v>0</v>
      </c>
      <c r="E274" s="57">
        <v>0</v>
      </c>
      <c r="F274" s="57">
        <v>617639.13480999996</v>
      </c>
    </row>
    <row r="275" spans="1:6">
      <c r="A275" s="69" t="s">
        <v>387</v>
      </c>
      <c r="B275" s="57">
        <v>19008.572559999997</v>
      </c>
      <c r="C275" s="57">
        <v>673.24310000000003</v>
      </c>
      <c r="D275" s="57">
        <v>0</v>
      </c>
      <c r="E275" s="57">
        <v>0</v>
      </c>
      <c r="F275" s="57">
        <v>19681.81566</v>
      </c>
    </row>
    <row r="276" spans="1:6">
      <c r="A276" s="99" t="s">
        <v>388</v>
      </c>
      <c r="B276" s="95">
        <v>13838.22957</v>
      </c>
      <c r="C276" s="95">
        <v>366.94635</v>
      </c>
      <c r="D276" s="95">
        <v>0</v>
      </c>
      <c r="E276" s="95">
        <v>0</v>
      </c>
      <c r="F276" s="95">
        <v>14205.17592</v>
      </c>
    </row>
    <row r="277" spans="1:6">
      <c r="A277" s="99" t="s">
        <v>389</v>
      </c>
      <c r="B277" s="95">
        <v>567.19218000000001</v>
      </c>
      <c r="C277" s="95">
        <v>263.11111</v>
      </c>
      <c r="D277" s="95">
        <v>0</v>
      </c>
      <c r="E277" s="95">
        <v>0</v>
      </c>
      <c r="F277" s="95">
        <v>830.30329000000006</v>
      </c>
    </row>
    <row r="278" spans="1:6">
      <c r="A278" s="99" t="s">
        <v>390</v>
      </c>
      <c r="B278" s="95">
        <v>288.53269</v>
      </c>
      <c r="C278" s="95">
        <v>0</v>
      </c>
      <c r="D278" s="95">
        <v>0</v>
      </c>
      <c r="E278" s="95">
        <v>0</v>
      </c>
      <c r="F278" s="95">
        <v>288.53269</v>
      </c>
    </row>
    <row r="279" spans="1:6">
      <c r="A279" s="99" t="s">
        <v>391</v>
      </c>
      <c r="B279" s="95">
        <v>123.15017999999999</v>
      </c>
      <c r="C279" s="95">
        <v>3.9310000000000005E-2</v>
      </c>
      <c r="D279" s="95">
        <v>0</v>
      </c>
      <c r="E279" s="95">
        <v>0</v>
      </c>
      <c r="F279" s="95">
        <v>123.18949000000001</v>
      </c>
    </row>
    <row r="280" spans="1:6">
      <c r="A280" s="99" t="s">
        <v>392</v>
      </c>
      <c r="B280" s="95">
        <v>4191.4679399999995</v>
      </c>
      <c r="C280" s="95">
        <v>43.146329999999999</v>
      </c>
      <c r="D280" s="95">
        <v>0</v>
      </c>
      <c r="E280" s="95">
        <v>0</v>
      </c>
      <c r="F280" s="95">
        <v>4234.6142699999991</v>
      </c>
    </row>
    <row r="281" spans="1:6">
      <c r="A281" s="99" t="s">
        <v>393</v>
      </c>
      <c r="B281" s="95">
        <v>0</v>
      </c>
      <c r="C281" s="95">
        <v>0</v>
      </c>
      <c r="D281" s="95">
        <v>0</v>
      </c>
      <c r="E281" s="95">
        <v>0</v>
      </c>
      <c r="F281" s="95">
        <v>0</v>
      </c>
    </row>
    <row r="282" spans="1:6">
      <c r="A282" s="157" t="s">
        <v>394</v>
      </c>
      <c r="B282" s="57">
        <v>-22695.4915</v>
      </c>
      <c r="C282" s="57">
        <v>-13968.733630000001</v>
      </c>
      <c r="D282" s="57">
        <v>0</v>
      </c>
      <c r="E282" s="57">
        <v>0</v>
      </c>
      <c r="F282" s="57">
        <v>-36664.225130000006</v>
      </c>
    </row>
    <row r="283" spans="1:6">
      <c r="A283" s="99" t="s">
        <v>388</v>
      </c>
      <c r="B283" s="95">
        <v>-7175.9629999999997</v>
      </c>
      <c r="C283" s="95">
        <v>-13187.155439999999</v>
      </c>
      <c r="D283" s="95">
        <v>0</v>
      </c>
      <c r="E283" s="95">
        <v>0</v>
      </c>
      <c r="F283" s="95">
        <v>-20363.118440000002</v>
      </c>
    </row>
    <row r="284" spans="1:6">
      <c r="A284" s="99" t="s">
        <v>395</v>
      </c>
      <c r="B284" s="95">
        <v>-445.81319999999999</v>
      </c>
      <c r="C284" s="95">
        <v>0</v>
      </c>
      <c r="D284" s="95">
        <v>0</v>
      </c>
      <c r="E284" s="95">
        <v>0</v>
      </c>
      <c r="F284" s="95">
        <v>-445.81319999999999</v>
      </c>
    </row>
    <row r="285" spans="1:6">
      <c r="A285" s="99" t="s">
        <v>396</v>
      </c>
      <c r="B285" s="95">
        <v>-3.1458699999999999</v>
      </c>
      <c r="C285" s="95">
        <v>0</v>
      </c>
      <c r="D285" s="95">
        <v>0</v>
      </c>
      <c r="E285" s="95">
        <v>0</v>
      </c>
      <c r="F285" s="95">
        <v>-3.1458699999999999</v>
      </c>
    </row>
    <row r="286" spans="1:6">
      <c r="A286" s="99" t="s">
        <v>397</v>
      </c>
      <c r="B286" s="95">
        <v>0</v>
      </c>
      <c r="C286" s="95">
        <v>0</v>
      </c>
      <c r="D286" s="95">
        <v>0</v>
      </c>
      <c r="E286" s="95">
        <v>0</v>
      </c>
      <c r="F286" s="95">
        <v>0</v>
      </c>
    </row>
    <row r="287" spans="1:6">
      <c r="A287" s="99" t="s">
        <v>398</v>
      </c>
      <c r="B287" s="95">
        <v>-15070.56943</v>
      </c>
      <c r="C287" s="95">
        <v>-781.57818999999995</v>
      </c>
      <c r="D287" s="95">
        <v>0</v>
      </c>
      <c r="E287" s="95">
        <v>0</v>
      </c>
      <c r="F287" s="95">
        <v>-15852.14762</v>
      </c>
    </row>
    <row r="288" spans="1:6">
      <c r="A288" s="99" t="s">
        <v>399</v>
      </c>
      <c r="B288" s="95">
        <v>0</v>
      </c>
      <c r="C288" s="95">
        <v>0</v>
      </c>
      <c r="D288" s="95">
        <v>0</v>
      </c>
      <c r="E288" s="95">
        <v>0</v>
      </c>
      <c r="F288" s="95">
        <v>0</v>
      </c>
    </row>
    <row r="289" spans="1:6">
      <c r="A289" s="216" t="s">
        <v>968</v>
      </c>
      <c r="B289" s="57">
        <v>653124.05419000005</v>
      </c>
      <c r="C289" s="57">
        <v>-52467.328849999998</v>
      </c>
      <c r="D289" s="57">
        <v>0</v>
      </c>
      <c r="E289" s="57">
        <v>0</v>
      </c>
      <c r="F289" s="57">
        <v>600656.72534</v>
      </c>
    </row>
    <row r="290" spans="1:6">
      <c r="A290" s="99" t="s">
        <v>400</v>
      </c>
      <c r="B290" s="95">
        <v>111156.70611</v>
      </c>
      <c r="C290" s="95">
        <v>3094.6976600000003</v>
      </c>
      <c r="D290" s="95">
        <v>0</v>
      </c>
      <c r="E290" s="95">
        <v>0</v>
      </c>
      <c r="F290" s="95">
        <v>114251.40376999999</v>
      </c>
    </row>
    <row r="291" spans="1:6">
      <c r="A291" s="99" t="s">
        <v>401</v>
      </c>
      <c r="B291" s="95">
        <v>11526.446970000001</v>
      </c>
      <c r="C291" s="95">
        <v>722.66915000000006</v>
      </c>
      <c r="D291" s="95">
        <v>0</v>
      </c>
      <c r="E291" s="95">
        <v>0</v>
      </c>
      <c r="F291" s="95">
        <v>12249.116119999999</v>
      </c>
    </row>
    <row r="292" spans="1:6">
      <c r="A292" s="99" t="s">
        <v>402</v>
      </c>
      <c r="B292" s="95">
        <v>99630.259139999995</v>
      </c>
      <c r="C292" s="95">
        <v>2372.0285099999996</v>
      </c>
      <c r="D292" s="95">
        <v>0</v>
      </c>
      <c r="E292" s="95">
        <v>0</v>
      </c>
      <c r="F292" s="95">
        <v>102002.28765000001</v>
      </c>
    </row>
    <row r="293" spans="1:6">
      <c r="A293" s="99" t="s">
        <v>403</v>
      </c>
      <c r="B293" s="95">
        <v>0</v>
      </c>
      <c r="C293" s="95">
        <v>0</v>
      </c>
      <c r="D293" s="95">
        <v>0</v>
      </c>
      <c r="E293" s="95">
        <v>0</v>
      </c>
      <c r="F293" s="95">
        <v>0</v>
      </c>
    </row>
    <row r="294" spans="1:6">
      <c r="A294" s="99" t="s">
        <v>404</v>
      </c>
      <c r="B294" s="95">
        <v>0</v>
      </c>
      <c r="C294" s="95">
        <v>0</v>
      </c>
      <c r="D294" s="95">
        <v>0</v>
      </c>
      <c r="E294" s="95">
        <v>0</v>
      </c>
      <c r="F294" s="95">
        <v>0</v>
      </c>
    </row>
    <row r="295" spans="1:6">
      <c r="A295" s="99" t="s">
        <v>405</v>
      </c>
      <c r="B295" s="95">
        <v>0</v>
      </c>
      <c r="C295" s="95">
        <v>0</v>
      </c>
      <c r="D295" s="95">
        <v>0</v>
      </c>
      <c r="E295" s="95">
        <v>0</v>
      </c>
      <c r="F295" s="95">
        <v>0</v>
      </c>
    </row>
    <row r="296" spans="1:6">
      <c r="A296" s="99" t="s">
        <v>406</v>
      </c>
      <c r="B296" s="95">
        <v>0</v>
      </c>
      <c r="C296" s="95">
        <v>0</v>
      </c>
      <c r="D296" s="95">
        <v>0</v>
      </c>
      <c r="E296" s="95">
        <v>0</v>
      </c>
      <c r="F296" s="95">
        <v>0</v>
      </c>
    </row>
    <row r="297" spans="1:6">
      <c r="A297" s="99" t="s">
        <v>407</v>
      </c>
      <c r="B297" s="95">
        <v>0</v>
      </c>
      <c r="C297" s="95">
        <v>0</v>
      </c>
      <c r="D297" s="95">
        <v>0</v>
      </c>
      <c r="E297" s="95">
        <v>0</v>
      </c>
      <c r="F297" s="95">
        <v>0</v>
      </c>
    </row>
    <row r="298" spans="1:6">
      <c r="A298" s="99" t="s">
        <v>408</v>
      </c>
      <c r="B298" s="95">
        <v>-204361.03646999999</v>
      </c>
      <c r="C298" s="95">
        <v>-7797.8261900000007</v>
      </c>
      <c r="D298" s="95">
        <v>0</v>
      </c>
      <c r="E298" s="95">
        <v>0</v>
      </c>
      <c r="F298" s="95">
        <v>-212158.86265999998</v>
      </c>
    </row>
    <row r="299" spans="1:6">
      <c r="A299" s="99" t="s">
        <v>409</v>
      </c>
      <c r="B299" s="95">
        <v>-186231.22318</v>
      </c>
      <c r="C299" s="95">
        <v>-4277.2302800000007</v>
      </c>
      <c r="D299" s="95">
        <v>0</v>
      </c>
      <c r="E299" s="95">
        <v>0</v>
      </c>
      <c r="F299" s="95">
        <v>-190508.45346000002</v>
      </c>
    </row>
    <row r="300" spans="1:6">
      <c r="A300" s="99" t="s">
        <v>410</v>
      </c>
      <c r="B300" s="95">
        <v>-6.2018300000000002</v>
      </c>
      <c r="C300" s="95">
        <v>-16.61252</v>
      </c>
      <c r="D300" s="95">
        <v>0</v>
      </c>
      <c r="E300" s="95">
        <v>0</v>
      </c>
      <c r="F300" s="95">
        <v>-22.814349999999997</v>
      </c>
    </row>
    <row r="301" spans="1:6">
      <c r="A301" s="99" t="s">
        <v>411</v>
      </c>
      <c r="B301" s="95">
        <v>0</v>
      </c>
      <c r="C301" s="95">
        <v>0</v>
      </c>
      <c r="D301" s="95">
        <v>0</v>
      </c>
      <c r="E301" s="95">
        <v>0</v>
      </c>
      <c r="F301" s="95">
        <v>0</v>
      </c>
    </row>
    <row r="302" spans="1:6">
      <c r="A302" s="156" t="s">
        <v>412</v>
      </c>
      <c r="B302" s="95">
        <v>-18123.61146</v>
      </c>
      <c r="C302" s="95">
        <v>-3503.9833900000003</v>
      </c>
      <c r="D302" s="95">
        <v>0</v>
      </c>
      <c r="E302" s="95">
        <v>0</v>
      </c>
      <c r="F302" s="95">
        <v>-21627.594850000001</v>
      </c>
    </row>
    <row r="303" spans="1:6">
      <c r="A303" s="156" t="s">
        <v>1385</v>
      </c>
      <c r="B303" s="95">
        <v>0</v>
      </c>
      <c r="C303" s="95">
        <v>0</v>
      </c>
      <c r="D303" s="95">
        <v>0</v>
      </c>
      <c r="E303" s="95">
        <v>0</v>
      </c>
      <c r="F303" s="95">
        <v>0</v>
      </c>
    </row>
    <row r="304" spans="1:6">
      <c r="A304" s="156" t="s">
        <v>414</v>
      </c>
      <c r="B304" s="95">
        <v>0</v>
      </c>
      <c r="C304" s="95">
        <v>0</v>
      </c>
      <c r="D304" s="95">
        <v>0</v>
      </c>
      <c r="E304" s="95">
        <v>0</v>
      </c>
      <c r="F304" s="95">
        <v>0</v>
      </c>
    </row>
    <row r="305" spans="1:6">
      <c r="A305" s="216" t="s">
        <v>967</v>
      </c>
      <c r="B305" s="57">
        <v>559919.72383000003</v>
      </c>
      <c r="C305" s="57">
        <v>-57170.45738</v>
      </c>
      <c r="D305" s="57">
        <v>0</v>
      </c>
      <c r="E305" s="57">
        <v>0</v>
      </c>
      <c r="F305" s="57">
        <v>502749.26645</v>
      </c>
    </row>
    <row r="306" spans="1:6">
      <c r="A306" s="216" t="s">
        <v>415</v>
      </c>
      <c r="B306" s="57">
        <v>-445174.72162000003</v>
      </c>
      <c r="C306" s="57">
        <v>-2339.18714</v>
      </c>
      <c r="D306" s="57">
        <v>0</v>
      </c>
      <c r="E306" s="57">
        <v>0</v>
      </c>
      <c r="F306" s="57">
        <v>-447513.90875999996</v>
      </c>
    </row>
    <row r="307" spans="1:6">
      <c r="A307" s="99" t="s">
        <v>416</v>
      </c>
      <c r="B307" s="95">
        <v>-294616.66294999997</v>
      </c>
      <c r="C307" s="95">
        <v>-46.786919999999995</v>
      </c>
      <c r="D307" s="95">
        <v>0</v>
      </c>
      <c r="E307" s="95">
        <v>0</v>
      </c>
      <c r="F307" s="95">
        <v>-294663.44987000001</v>
      </c>
    </row>
    <row r="308" spans="1:6">
      <c r="A308" s="99" t="s">
        <v>417</v>
      </c>
      <c r="B308" s="95">
        <v>-30294.66087</v>
      </c>
      <c r="C308" s="95">
        <v>-199.87242999999998</v>
      </c>
      <c r="D308" s="95">
        <v>0</v>
      </c>
      <c r="E308" s="95">
        <v>0</v>
      </c>
      <c r="F308" s="95">
        <v>-30494.533299999999</v>
      </c>
    </row>
    <row r="309" spans="1:6">
      <c r="A309" s="99" t="s">
        <v>418</v>
      </c>
      <c r="B309" s="95">
        <v>-1820.3196599999999</v>
      </c>
      <c r="C309" s="95">
        <v>-1566.0241699999999</v>
      </c>
      <c r="D309" s="95">
        <v>0</v>
      </c>
      <c r="E309" s="95">
        <v>0</v>
      </c>
      <c r="F309" s="95">
        <v>-3386.3438300000003</v>
      </c>
    </row>
    <row r="310" spans="1:6">
      <c r="A310" s="99" t="s">
        <v>419</v>
      </c>
      <c r="B310" s="95">
        <v>-15861.691199999999</v>
      </c>
      <c r="C310" s="95">
        <v>-41.50497</v>
      </c>
      <c r="D310" s="95">
        <v>0</v>
      </c>
      <c r="E310" s="95">
        <v>0</v>
      </c>
      <c r="F310" s="95">
        <v>-15903.196169999999</v>
      </c>
    </row>
    <row r="311" spans="1:6">
      <c r="A311" s="99" t="s">
        <v>420</v>
      </c>
      <c r="B311" s="95">
        <v>-18915.926789999998</v>
      </c>
      <c r="C311" s="95">
        <v>0</v>
      </c>
      <c r="D311" s="95">
        <v>0</v>
      </c>
      <c r="E311" s="95">
        <v>0</v>
      </c>
      <c r="F311" s="95">
        <v>-18915.926789999998</v>
      </c>
    </row>
    <row r="312" spans="1:6">
      <c r="A312" s="99" t="s">
        <v>421</v>
      </c>
      <c r="B312" s="95">
        <v>-7729.5652</v>
      </c>
      <c r="C312" s="95">
        <v>0</v>
      </c>
      <c r="D312" s="95">
        <v>0</v>
      </c>
      <c r="E312" s="95">
        <v>0</v>
      </c>
      <c r="F312" s="95">
        <v>-7729.5652</v>
      </c>
    </row>
    <row r="313" spans="1:6">
      <c r="A313" s="99" t="s">
        <v>422</v>
      </c>
      <c r="B313" s="95">
        <v>-15565.862509999999</v>
      </c>
      <c r="C313" s="95">
        <v>0</v>
      </c>
      <c r="D313" s="95">
        <v>0</v>
      </c>
      <c r="E313" s="95">
        <v>0</v>
      </c>
      <c r="F313" s="95">
        <v>-15565.862509999999</v>
      </c>
    </row>
    <row r="314" spans="1:6">
      <c r="A314" s="99" t="s">
        <v>423</v>
      </c>
      <c r="B314" s="95">
        <v>-7670.6711999999998</v>
      </c>
      <c r="C314" s="95">
        <v>0</v>
      </c>
      <c r="D314" s="95">
        <v>0</v>
      </c>
      <c r="E314" s="95">
        <v>0</v>
      </c>
      <c r="F314" s="95">
        <v>-7670.6711999999998</v>
      </c>
    </row>
    <row r="315" spans="1:6">
      <c r="A315" s="99" t="s">
        <v>424</v>
      </c>
      <c r="B315" s="95">
        <v>-52699.361240000006</v>
      </c>
      <c r="C315" s="95">
        <v>-484.99865</v>
      </c>
      <c r="D315" s="95">
        <v>0</v>
      </c>
      <c r="E315" s="95">
        <v>0</v>
      </c>
      <c r="F315" s="95">
        <v>-53184.35989</v>
      </c>
    </row>
    <row r="316" spans="1:6">
      <c r="A316" s="69" t="s">
        <v>966</v>
      </c>
      <c r="B316" s="57">
        <v>114745.00220999999</v>
      </c>
      <c r="C316" s="57">
        <v>-59509.644520000002</v>
      </c>
      <c r="D316" s="57">
        <v>0</v>
      </c>
      <c r="E316" s="57">
        <v>0</v>
      </c>
      <c r="F316" s="57">
        <v>55235.357689999997</v>
      </c>
    </row>
    <row r="317" spans="1:6">
      <c r="A317" s="156" t="s">
        <v>425</v>
      </c>
      <c r="B317" s="95">
        <v>8.5454500000000007</v>
      </c>
      <c r="C317" s="95">
        <v>-1.0000000000000001E-5</v>
      </c>
      <c r="D317" s="95">
        <v>0</v>
      </c>
      <c r="E317" s="95">
        <v>0</v>
      </c>
      <c r="F317" s="95">
        <v>8.545440000000001</v>
      </c>
    </row>
    <row r="318" spans="1:6">
      <c r="A318" s="156" t="s">
        <v>426</v>
      </c>
      <c r="B318" s="95">
        <v>8.5454500000000007</v>
      </c>
      <c r="C318" s="95">
        <v>-1.0000000000000001E-5</v>
      </c>
      <c r="D318" s="95">
        <v>0</v>
      </c>
      <c r="E318" s="95">
        <v>0</v>
      </c>
      <c r="F318" s="95">
        <v>8.545440000000001</v>
      </c>
    </row>
    <row r="319" spans="1:6">
      <c r="A319" s="156" t="s">
        <v>427</v>
      </c>
      <c r="B319" s="95">
        <v>0</v>
      </c>
      <c r="C319" s="95">
        <v>0</v>
      </c>
      <c r="D319" s="95">
        <v>0</v>
      </c>
      <c r="E319" s="95">
        <v>0</v>
      </c>
      <c r="F319" s="95">
        <v>0</v>
      </c>
    </row>
    <row r="320" spans="1:6">
      <c r="A320" s="156" t="s">
        <v>428</v>
      </c>
      <c r="B320" s="95">
        <v>-1.4497500000000001</v>
      </c>
      <c r="C320" s="95">
        <v>-126.83736</v>
      </c>
      <c r="D320" s="95">
        <v>0</v>
      </c>
      <c r="E320" s="95">
        <v>0</v>
      </c>
      <c r="F320" s="95">
        <v>-128.28711000000001</v>
      </c>
    </row>
    <row r="321" spans="1:6">
      <c r="A321" s="156" t="s">
        <v>429</v>
      </c>
      <c r="B321" s="95">
        <v>-1.44974</v>
      </c>
      <c r="C321" s="95">
        <v>0</v>
      </c>
      <c r="D321" s="95">
        <v>0</v>
      </c>
      <c r="E321" s="95">
        <v>0</v>
      </c>
      <c r="F321" s="95">
        <v>-1.44974</v>
      </c>
    </row>
    <row r="322" spans="1:6">
      <c r="A322" s="156" t="s">
        <v>430</v>
      </c>
      <c r="B322" s="95">
        <v>-1.0000000000000001E-5</v>
      </c>
      <c r="C322" s="95">
        <v>-126.83736</v>
      </c>
      <c r="D322" s="95">
        <v>0</v>
      </c>
      <c r="E322" s="95">
        <v>0</v>
      </c>
      <c r="F322" s="95">
        <v>-126.83736999999999</v>
      </c>
    </row>
    <row r="323" spans="1:6">
      <c r="A323" s="155" t="s">
        <v>1222</v>
      </c>
      <c r="B323" s="57">
        <v>114752.09791</v>
      </c>
      <c r="C323" s="57">
        <v>-59636.481890000003</v>
      </c>
      <c r="D323" s="57">
        <v>0</v>
      </c>
      <c r="E323" s="57">
        <v>0</v>
      </c>
      <c r="F323" s="57">
        <v>55115.616020000001</v>
      </c>
    </row>
    <row r="324" spans="1:6">
      <c r="A324" s="99" t="s">
        <v>431</v>
      </c>
      <c r="B324" s="95">
        <v>-18621.570390000001</v>
      </c>
      <c r="C324" s="95">
        <v>85.75</v>
      </c>
      <c r="D324" s="95">
        <v>0</v>
      </c>
      <c r="E324" s="95">
        <v>0</v>
      </c>
      <c r="F324" s="95">
        <v>-18535.820390000001</v>
      </c>
    </row>
    <row r="325" spans="1:6">
      <c r="A325" s="69" t="s">
        <v>965</v>
      </c>
      <c r="B325" s="57">
        <v>96130.527519999989</v>
      </c>
      <c r="C325" s="57">
        <v>-59550.731890000003</v>
      </c>
      <c r="D325" s="57">
        <v>0</v>
      </c>
      <c r="E325" s="57">
        <v>0</v>
      </c>
      <c r="F325" s="57">
        <v>36579.795630000001</v>
      </c>
    </row>
    <row r="326" spans="1:6">
      <c r="A326" s="156" t="s">
        <v>432</v>
      </c>
      <c r="B326" s="95">
        <v>1007.59892</v>
      </c>
      <c r="C326" s="95">
        <v>-39.186279999999996</v>
      </c>
      <c r="D326" s="95">
        <v>0</v>
      </c>
      <c r="E326" s="95">
        <v>0</v>
      </c>
      <c r="F326" s="95">
        <v>968.41264000000001</v>
      </c>
    </row>
    <row r="327" spans="1:6">
      <c r="A327" s="155" t="s">
        <v>1223</v>
      </c>
      <c r="B327" s="57">
        <v>97138.126439999993</v>
      </c>
      <c r="C327" s="57">
        <v>-59589.918170000004</v>
      </c>
      <c r="D327" s="57">
        <v>0</v>
      </c>
      <c r="E327" s="57">
        <v>0</v>
      </c>
      <c r="F327" s="57">
        <v>37548.208270000003</v>
      </c>
    </row>
    <row r="328" spans="1:6">
      <c r="A328" s="156" t="s">
        <v>433</v>
      </c>
      <c r="B328" s="95">
        <v>0</v>
      </c>
      <c r="C328" s="95">
        <v>0</v>
      </c>
      <c r="D328" s="95">
        <v>0</v>
      </c>
      <c r="E328" s="95">
        <v>0</v>
      </c>
      <c r="F328" s="95">
        <v>0</v>
      </c>
    </row>
    <row r="329" spans="1:6">
      <c r="A329" s="69" t="s">
        <v>964</v>
      </c>
      <c r="B329" s="57">
        <v>97138.126439999993</v>
      </c>
      <c r="C329" s="57">
        <v>-59589.918170000004</v>
      </c>
      <c r="D329" s="57">
        <v>0</v>
      </c>
      <c r="E329" s="57">
        <v>0</v>
      </c>
      <c r="F329" s="57">
        <v>37548.208270000003</v>
      </c>
    </row>
    <row r="330" spans="1:6">
      <c r="A330" s="156" t="s">
        <v>434</v>
      </c>
      <c r="B330" s="95">
        <v>-18109.088170000003</v>
      </c>
      <c r="C330" s="95">
        <v>0</v>
      </c>
      <c r="D330" s="95">
        <v>0</v>
      </c>
      <c r="E330" s="95">
        <v>0</v>
      </c>
      <c r="F330" s="95">
        <v>-18109.088170000003</v>
      </c>
    </row>
    <row r="331" spans="1:6">
      <c r="A331" s="69" t="s">
        <v>963</v>
      </c>
      <c r="B331" s="57">
        <v>79029.03826999999</v>
      </c>
      <c r="C331" s="57">
        <v>-59589.918170000004</v>
      </c>
      <c r="D331" s="57">
        <v>0</v>
      </c>
      <c r="E331" s="57">
        <v>0</v>
      </c>
      <c r="F331" s="57">
        <v>19439.1201</v>
      </c>
    </row>
    <row r="332" spans="1:6" ht="3.75" customHeight="1" thickBot="1">
      <c r="A332" s="145"/>
      <c r="B332" s="208"/>
      <c r="C332" s="208"/>
      <c r="D332" s="208"/>
      <c r="E332" s="208"/>
      <c r="F332" s="208"/>
    </row>
    <row r="333" spans="1:6"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32"/>
  <sheetViews>
    <sheetView zoomScaleNormal="100" workbookViewId="0">
      <selection sqref="A1:K1"/>
    </sheetView>
  </sheetViews>
  <sheetFormatPr defaultRowHeight="15"/>
  <cols>
    <col min="1" max="1" width="104.42578125" style="5" customWidth="1"/>
    <col min="2" max="4" width="9.7109375" style="5" bestFit="1" customWidth="1"/>
    <col min="5" max="7" width="8.140625" style="5" bestFit="1" customWidth="1"/>
    <col min="8" max="8" width="7.140625" style="5" bestFit="1" customWidth="1"/>
    <col min="9" max="9" width="9.7109375" style="5" bestFit="1" customWidth="1"/>
    <col min="10" max="10" width="8.140625" style="5" bestFit="1" customWidth="1"/>
    <col min="11" max="11" width="10.7109375" style="5" bestFit="1" customWidth="1"/>
    <col min="12" max="16384" width="9.140625" style="5"/>
  </cols>
  <sheetData>
    <row r="1" spans="1:11" ht="30" customHeight="1">
      <c r="A1" s="718" t="s">
        <v>443</v>
      </c>
      <c r="B1" s="718"/>
      <c r="C1" s="718"/>
      <c r="D1" s="718"/>
      <c r="E1" s="718"/>
      <c r="F1" s="718"/>
      <c r="G1" s="718"/>
      <c r="H1" s="718"/>
      <c r="I1" s="718"/>
      <c r="J1" s="718"/>
      <c r="K1" s="718"/>
    </row>
    <row r="2" spans="1:11" ht="18">
      <c r="A2" s="719" t="s">
        <v>516</v>
      </c>
      <c r="B2" s="719"/>
      <c r="C2" s="719"/>
      <c r="D2" s="719"/>
      <c r="E2" s="719"/>
      <c r="F2" s="719"/>
      <c r="G2" s="719"/>
      <c r="H2" s="719"/>
      <c r="I2" s="719"/>
      <c r="J2" s="719"/>
      <c r="K2" s="719"/>
    </row>
    <row r="3" spans="1:11" ht="18">
      <c r="A3" s="719" t="s">
        <v>1512</v>
      </c>
      <c r="B3" s="719"/>
      <c r="C3" s="719"/>
      <c r="D3" s="719"/>
      <c r="E3" s="719"/>
      <c r="F3" s="719"/>
      <c r="G3" s="719"/>
      <c r="H3" s="719"/>
      <c r="I3" s="719"/>
      <c r="J3" s="719"/>
      <c r="K3" s="719"/>
    </row>
    <row r="4" spans="1:11" ht="30" customHeight="1">
      <c r="A4" s="723" t="s">
        <v>508</v>
      </c>
      <c r="B4" s="723"/>
      <c r="C4" s="723"/>
      <c r="D4" s="723"/>
      <c r="E4" s="723"/>
      <c r="F4" s="723"/>
      <c r="G4" s="723"/>
      <c r="H4" s="723"/>
      <c r="I4" s="723"/>
      <c r="J4" s="723"/>
      <c r="K4" s="723"/>
    </row>
    <row r="5" spans="1:11" ht="3.75" customHeight="1">
      <c r="A5" s="11"/>
      <c r="B5" s="11"/>
      <c r="C5" s="11"/>
      <c r="D5" s="11"/>
      <c r="E5" s="11"/>
      <c r="F5" s="11"/>
      <c r="G5" s="11"/>
      <c r="H5" s="11"/>
      <c r="I5" s="11"/>
      <c r="J5" s="11"/>
      <c r="K5" s="11"/>
    </row>
    <row r="6" spans="1:11" ht="30" customHeight="1" thickBot="1">
      <c r="A6" s="236"/>
      <c r="B6" s="236" t="s">
        <v>97</v>
      </c>
      <c r="C6" s="236" t="s">
        <v>99</v>
      </c>
      <c r="D6" s="236" t="s">
        <v>100</v>
      </c>
      <c r="E6" s="236" t="s">
        <v>102</v>
      </c>
      <c r="F6" s="236" t="s">
        <v>104</v>
      </c>
      <c r="G6" s="236" t="s">
        <v>106</v>
      </c>
      <c r="H6" s="236" t="s">
        <v>108</v>
      </c>
      <c r="I6" s="236" t="s">
        <v>110</v>
      </c>
      <c r="J6" s="236" t="s">
        <v>507</v>
      </c>
      <c r="K6" s="237" t="s">
        <v>515</v>
      </c>
    </row>
    <row r="7" spans="1:11">
      <c r="A7" s="425" t="s">
        <v>157</v>
      </c>
      <c r="B7" s="384">
        <v>1294309.80244</v>
      </c>
      <c r="C7" s="384">
        <v>3556426.4014000003</v>
      </c>
      <c r="D7" s="384">
        <v>2238607.4639899996</v>
      </c>
      <c r="E7" s="384">
        <v>74817.951450000008</v>
      </c>
      <c r="F7" s="384">
        <v>500920.77104000002</v>
      </c>
      <c r="G7" s="384">
        <v>727359.07197000005</v>
      </c>
      <c r="H7" s="384">
        <v>38584.166469999996</v>
      </c>
      <c r="I7" s="384">
        <v>1445832.0690599999</v>
      </c>
      <c r="J7" s="384">
        <v>530722.98846999998</v>
      </c>
      <c r="K7" s="384">
        <v>10407580.686290001</v>
      </c>
    </row>
    <row r="8" spans="1:11">
      <c r="A8" s="177" t="s">
        <v>158</v>
      </c>
      <c r="B8" s="57">
        <v>105498.19944</v>
      </c>
      <c r="C8" s="57">
        <v>147416.99759000001</v>
      </c>
      <c r="D8" s="57">
        <v>134581.30523</v>
      </c>
      <c r="E8" s="57">
        <v>5215.1496900000002</v>
      </c>
      <c r="F8" s="57">
        <v>45319.773070000003</v>
      </c>
      <c r="G8" s="57">
        <v>55665.454090000007</v>
      </c>
      <c r="H8" s="57">
        <v>1138.96803</v>
      </c>
      <c r="I8" s="57">
        <v>189422.57103999998</v>
      </c>
      <c r="J8" s="57">
        <v>5569.8419199999998</v>
      </c>
      <c r="K8" s="57">
        <v>689828.26010000007</v>
      </c>
    </row>
    <row r="9" spans="1:11">
      <c r="A9" s="64" t="s">
        <v>159</v>
      </c>
      <c r="B9" s="95">
        <v>6986.0135</v>
      </c>
      <c r="C9" s="95">
        <v>42775.164680000002</v>
      </c>
      <c r="D9" s="95">
        <v>39186.728539999996</v>
      </c>
      <c r="E9" s="95">
        <v>548.61093999999991</v>
      </c>
      <c r="F9" s="95">
        <v>9531.4521800000002</v>
      </c>
      <c r="G9" s="95">
        <v>4594.36301</v>
      </c>
      <c r="H9" s="95">
        <v>470.4203</v>
      </c>
      <c r="I9" s="95">
        <v>11163.089470000001</v>
      </c>
      <c r="J9" s="95">
        <v>3399.8060399999999</v>
      </c>
      <c r="K9" s="95">
        <v>118655.64865999999</v>
      </c>
    </row>
    <row r="10" spans="1:11">
      <c r="A10" s="64" t="s">
        <v>160</v>
      </c>
      <c r="B10" s="95">
        <v>14315.442419999999</v>
      </c>
      <c r="C10" s="95">
        <v>23254.24495</v>
      </c>
      <c r="D10" s="95">
        <v>5129.3638099999998</v>
      </c>
      <c r="E10" s="95">
        <v>54.665300000000002</v>
      </c>
      <c r="F10" s="95">
        <v>3666.9067300000002</v>
      </c>
      <c r="G10" s="95">
        <v>14640.72522</v>
      </c>
      <c r="H10" s="95">
        <v>320.31409000000002</v>
      </c>
      <c r="I10" s="95">
        <v>16061.681929999999</v>
      </c>
      <c r="J10" s="95">
        <v>13.8521</v>
      </c>
      <c r="K10" s="95">
        <v>77457.196549999993</v>
      </c>
    </row>
    <row r="11" spans="1:11">
      <c r="A11" s="64" t="s">
        <v>161</v>
      </c>
      <c r="B11" s="95">
        <v>84141.113709999991</v>
      </c>
      <c r="C11" s="95">
        <v>81387.58795999999</v>
      </c>
      <c r="D11" s="95">
        <v>90265.212879999992</v>
      </c>
      <c r="E11" s="95">
        <v>4611.87345</v>
      </c>
      <c r="F11" s="95">
        <v>32121.41416</v>
      </c>
      <c r="G11" s="95">
        <v>36430.365859999998</v>
      </c>
      <c r="H11" s="95">
        <v>348.23364000000004</v>
      </c>
      <c r="I11" s="95">
        <v>162197.79963999998</v>
      </c>
      <c r="J11" s="95">
        <v>2156.1837799999998</v>
      </c>
      <c r="K11" s="95">
        <v>493659.78508</v>
      </c>
    </row>
    <row r="12" spans="1:11">
      <c r="A12" s="64" t="s">
        <v>162</v>
      </c>
      <c r="B12" s="95">
        <v>0</v>
      </c>
      <c r="C12" s="95">
        <v>0</v>
      </c>
      <c r="D12" s="95">
        <v>0</v>
      </c>
      <c r="E12" s="95">
        <v>0</v>
      </c>
      <c r="F12" s="95">
        <v>0</v>
      </c>
      <c r="G12" s="95">
        <v>0</v>
      </c>
      <c r="H12" s="95">
        <v>0</v>
      </c>
      <c r="I12" s="95">
        <v>0</v>
      </c>
      <c r="J12" s="95">
        <v>0</v>
      </c>
      <c r="K12" s="95">
        <v>0</v>
      </c>
    </row>
    <row r="13" spans="1:11">
      <c r="A13" s="64" t="s">
        <v>163</v>
      </c>
      <c r="B13" s="95">
        <v>0</v>
      </c>
      <c r="C13" s="95">
        <v>0</v>
      </c>
      <c r="D13" s="95">
        <v>0</v>
      </c>
      <c r="E13" s="95">
        <v>0</v>
      </c>
      <c r="F13" s="95">
        <v>0</v>
      </c>
      <c r="G13" s="95">
        <v>0</v>
      </c>
      <c r="H13" s="95">
        <v>0</v>
      </c>
      <c r="I13" s="95">
        <v>0</v>
      </c>
      <c r="J13" s="95">
        <v>0</v>
      </c>
      <c r="K13" s="95">
        <v>0</v>
      </c>
    </row>
    <row r="14" spans="1:11">
      <c r="A14" s="64" t="s">
        <v>1378</v>
      </c>
      <c r="B14" s="95">
        <v>0</v>
      </c>
      <c r="C14" s="95">
        <v>0</v>
      </c>
      <c r="D14" s="95">
        <v>0</v>
      </c>
      <c r="E14" s="95">
        <v>0</v>
      </c>
      <c r="F14" s="95">
        <v>0</v>
      </c>
      <c r="G14" s="95">
        <v>0</v>
      </c>
      <c r="H14" s="95">
        <v>0</v>
      </c>
      <c r="I14" s="95">
        <v>0</v>
      </c>
      <c r="J14" s="95">
        <v>0</v>
      </c>
      <c r="K14" s="95">
        <v>0</v>
      </c>
    </row>
    <row r="15" spans="1:11">
      <c r="A15" s="64" t="s">
        <v>165</v>
      </c>
      <c r="B15" s="95">
        <v>55.629809999999999</v>
      </c>
      <c r="C15" s="95">
        <v>0</v>
      </c>
      <c r="D15" s="95">
        <v>0</v>
      </c>
      <c r="E15" s="95">
        <v>0</v>
      </c>
      <c r="F15" s="95">
        <v>0</v>
      </c>
      <c r="G15" s="95">
        <v>0</v>
      </c>
      <c r="H15" s="95">
        <v>0</v>
      </c>
      <c r="I15" s="95">
        <v>0</v>
      </c>
      <c r="J15" s="95">
        <v>0</v>
      </c>
      <c r="K15" s="95">
        <v>55.629809999999999</v>
      </c>
    </row>
    <row r="16" spans="1:11">
      <c r="A16" s="64" t="s">
        <v>166</v>
      </c>
      <c r="B16" s="95">
        <v>0</v>
      </c>
      <c r="C16" s="95">
        <v>0</v>
      </c>
      <c r="D16" s="95">
        <v>0</v>
      </c>
      <c r="E16" s="95">
        <v>0</v>
      </c>
      <c r="F16" s="95">
        <v>0</v>
      </c>
      <c r="G16" s="95">
        <v>0</v>
      </c>
      <c r="H16" s="95">
        <v>0</v>
      </c>
      <c r="I16" s="95">
        <v>0</v>
      </c>
      <c r="J16" s="95">
        <v>0</v>
      </c>
      <c r="K16" s="95">
        <v>0</v>
      </c>
    </row>
    <row r="17" spans="1:11">
      <c r="A17" s="177" t="s">
        <v>167</v>
      </c>
      <c r="B17" s="57">
        <v>40497.161409999993</v>
      </c>
      <c r="C17" s="57">
        <v>87562.618870000006</v>
      </c>
      <c r="D17" s="57">
        <v>45748.507440000001</v>
      </c>
      <c r="E17" s="57">
        <v>203.65751999999998</v>
      </c>
      <c r="F17" s="57">
        <v>4587.0100999999995</v>
      </c>
      <c r="G17" s="57">
        <v>28886.782449999999</v>
      </c>
      <c r="H17" s="57">
        <v>1136.8930600000001</v>
      </c>
      <c r="I17" s="57">
        <v>54300.524770000004</v>
      </c>
      <c r="J17" s="57">
        <v>280.27208000000002</v>
      </c>
      <c r="K17" s="57">
        <v>263203.4277</v>
      </c>
    </row>
    <row r="18" spans="1:11">
      <c r="A18" s="64" t="s">
        <v>168</v>
      </c>
      <c r="B18" s="95">
        <v>0</v>
      </c>
      <c r="C18" s="95">
        <v>0</v>
      </c>
      <c r="D18" s="95">
        <v>0</v>
      </c>
      <c r="E18" s="95">
        <v>0</v>
      </c>
      <c r="F18" s="95">
        <v>0</v>
      </c>
      <c r="G18" s="95">
        <v>0</v>
      </c>
      <c r="H18" s="95">
        <v>0</v>
      </c>
      <c r="I18" s="95">
        <v>0</v>
      </c>
      <c r="J18" s="95">
        <v>0</v>
      </c>
      <c r="K18" s="95">
        <v>0</v>
      </c>
    </row>
    <row r="19" spans="1:11">
      <c r="A19" s="64" t="s">
        <v>169</v>
      </c>
      <c r="B19" s="95">
        <v>36345.194189999995</v>
      </c>
      <c r="C19" s="95">
        <v>24773.16059</v>
      </c>
      <c r="D19" s="95">
        <v>16638.398229999999</v>
      </c>
      <c r="E19" s="95">
        <v>136.82570000000001</v>
      </c>
      <c r="F19" s="95">
        <v>0</v>
      </c>
      <c r="G19" s="95">
        <v>27702.009610000001</v>
      </c>
      <c r="H19" s="95">
        <v>1011.47136</v>
      </c>
      <c r="I19" s="95">
        <v>48800.158600000002</v>
      </c>
      <c r="J19" s="95">
        <v>280.27208000000002</v>
      </c>
      <c r="K19" s="95">
        <v>155687.49036000003</v>
      </c>
    </row>
    <row r="20" spans="1:11">
      <c r="A20" s="64" t="s">
        <v>170</v>
      </c>
      <c r="B20" s="95">
        <v>0</v>
      </c>
      <c r="C20" s="95">
        <v>0</v>
      </c>
      <c r="D20" s="95">
        <v>0</v>
      </c>
      <c r="E20" s="95">
        <v>0</v>
      </c>
      <c r="F20" s="95">
        <v>0</v>
      </c>
      <c r="G20" s="95">
        <v>0</v>
      </c>
      <c r="H20" s="95">
        <v>0</v>
      </c>
      <c r="I20" s="95">
        <v>0</v>
      </c>
      <c r="J20" s="95">
        <v>0</v>
      </c>
      <c r="K20" s="95">
        <v>0</v>
      </c>
    </row>
    <row r="21" spans="1:11">
      <c r="A21" s="64" t="s">
        <v>171</v>
      </c>
      <c r="B21" s="95">
        <v>0</v>
      </c>
      <c r="C21" s="95">
        <v>0</v>
      </c>
      <c r="D21" s="95">
        <v>0</v>
      </c>
      <c r="E21" s="95">
        <v>0</v>
      </c>
      <c r="F21" s="95">
        <v>0</v>
      </c>
      <c r="G21" s="95">
        <v>0</v>
      </c>
      <c r="H21" s="95">
        <v>0</v>
      </c>
      <c r="I21" s="95">
        <v>0</v>
      </c>
      <c r="J21" s="95">
        <v>0</v>
      </c>
      <c r="K21" s="95">
        <v>0</v>
      </c>
    </row>
    <row r="22" spans="1:11">
      <c r="A22" s="64" t="s">
        <v>216</v>
      </c>
      <c r="B22" s="95">
        <v>1804.0208300000002</v>
      </c>
      <c r="C22" s="95">
        <v>45706.616600000001</v>
      </c>
      <c r="D22" s="95">
        <v>27913.391680000001</v>
      </c>
      <c r="E22" s="95">
        <v>44.494459999999997</v>
      </c>
      <c r="F22" s="95">
        <v>3194.64417</v>
      </c>
      <c r="G22" s="95">
        <v>33.392739999999996</v>
      </c>
      <c r="H22" s="95">
        <v>12.915559999999999</v>
      </c>
      <c r="I22" s="95">
        <v>93.698460000000011</v>
      </c>
      <c r="J22" s="95">
        <v>0</v>
      </c>
      <c r="K22" s="95">
        <v>78803.174499999994</v>
      </c>
    </row>
    <row r="23" spans="1:11">
      <c r="A23" s="64" t="s">
        <v>173</v>
      </c>
      <c r="B23" s="95">
        <v>2228.02153</v>
      </c>
      <c r="C23" s="95">
        <v>16625.78613</v>
      </c>
      <c r="D23" s="95">
        <v>1196.7175300000001</v>
      </c>
      <c r="E23" s="95">
        <v>22.33736</v>
      </c>
      <c r="F23" s="95">
        <v>1392.3659299999999</v>
      </c>
      <c r="G23" s="95">
        <v>1151.3801000000001</v>
      </c>
      <c r="H23" s="95">
        <v>112.50614</v>
      </c>
      <c r="I23" s="95">
        <v>5406.6677099999997</v>
      </c>
      <c r="J23" s="95">
        <v>0</v>
      </c>
      <c r="K23" s="95">
        <v>28135.782429999999</v>
      </c>
    </row>
    <row r="24" spans="1:11">
      <c r="A24" s="64" t="s">
        <v>174</v>
      </c>
      <c r="B24" s="95">
        <v>119.92486</v>
      </c>
      <c r="C24" s="95">
        <v>457.05554999999998</v>
      </c>
      <c r="D24" s="95">
        <v>0</v>
      </c>
      <c r="E24" s="95">
        <v>0</v>
      </c>
      <c r="F24" s="95">
        <v>0</v>
      </c>
      <c r="G24" s="95">
        <v>0</v>
      </c>
      <c r="H24" s="95">
        <v>0</v>
      </c>
      <c r="I24" s="95">
        <v>0</v>
      </c>
      <c r="J24" s="95">
        <v>0</v>
      </c>
      <c r="K24" s="95">
        <v>576.98041000000001</v>
      </c>
    </row>
    <row r="25" spans="1:11">
      <c r="A25" s="64" t="s">
        <v>175</v>
      </c>
      <c r="B25" s="95">
        <v>0</v>
      </c>
      <c r="C25" s="95">
        <v>0</v>
      </c>
      <c r="D25" s="95">
        <v>0</v>
      </c>
      <c r="E25" s="95">
        <v>0</v>
      </c>
      <c r="F25" s="95">
        <v>0</v>
      </c>
      <c r="G25" s="95">
        <v>0</v>
      </c>
      <c r="H25" s="95">
        <v>0</v>
      </c>
      <c r="I25" s="95">
        <v>0</v>
      </c>
      <c r="J25" s="95">
        <v>0</v>
      </c>
      <c r="K25" s="95">
        <v>0</v>
      </c>
    </row>
    <row r="26" spans="1:11">
      <c r="A26" s="177" t="s">
        <v>176</v>
      </c>
      <c r="B26" s="57">
        <v>940427.1474299999</v>
      </c>
      <c r="C26" s="57">
        <v>2817697.5711099999</v>
      </c>
      <c r="D26" s="57">
        <v>1779680.5744</v>
      </c>
      <c r="E26" s="57">
        <v>63792.448609999999</v>
      </c>
      <c r="F26" s="57">
        <v>440641.46899000002</v>
      </c>
      <c r="G26" s="57">
        <v>481392.85437000002</v>
      </c>
      <c r="H26" s="57">
        <v>29196.945889999999</v>
      </c>
      <c r="I26" s="57">
        <v>1088306.8675200001</v>
      </c>
      <c r="J26" s="57">
        <v>392894.08081999997</v>
      </c>
      <c r="K26" s="57">
        <v>8034029.9591399999</v>
      </c>
    </row>
    <row r="27" spans="1:11">
      <c r="A27" s="63" t="s">
        <v>177</v>
      </c>
      <c r="B27" s="95">
        <v>805961.63338999997</v>
      </c>
      <c r="C27" s="95">
        <v>2774337.4211200001</v>
      </c>
      <c r="D27" s="95">
        <v>1722949.3068199998</v>
      </c>
      <c r="E27" s="95">
        <v>57655.916950000006</v>
      </c>
      <c r="F27" s="95">
        <v>431445.51139999996</v>
      </c>
      <c r="G27" s="95">
        <v>452602.85105</v>
      </c>
      <c r="H27" s="95">
        <v>28798.158159999999</v>
      </c>
      <c r="I27" s="95">
        <v>1082025.7649600001</v>
      </c>
      <c r="J27" s="95">
        <v>358091.17129999999</v>
      </c>
      <c r="K27" s="95">
        <v>7713867.7351500001</v>
      </c>
    </row>
    <row r="28" spans="1:11">
      <c r="A28" s="64" t="s">
        <v>178</v>
      </c>
      <c r="B28" s="95">
        <v>697291.70674000005</v>
      </c>
      <c r="C28" s="95">
        <v>2522278.4485900002</v>
      </c>
      <c r="D28" s="95">
        <v>1558505.6871199999</v>
      </c>
      <c r="E28" s="95">
        <v>41481.035250000001</v>
      </c>
      <c r="F28" s="95">
        <v>407853.01054000005</v>
      </c>
      <c r="G28" s="95">
        <v>380710.54768000002</v>
      </c>
      <c r="H28" s="95">
        <v>26816.542020000001</v>
      </c>
      <c r="I28" s="95">
        <v>1012132.65402</v>
      </c>
      <c r="J28" s="95">
        <v>313858.99251000001</v>
      </c>
      <c r="K28" s="95">
        <v>6960928.6244700002</v>
      </c>
    </row>
    <row r="29" spans="1:11">
      <c r="A29" s="64" t="s">
        <v>179</v>
      </c>
      <c r="B29" s="95">
        <v>94564.142240000001</v>
      </c>
      <c r="C29" s="95">
        <v>185466.69633000001</v>
      </c>
      <c r="D29" s="95">
        <v>133539.33983000001</v>
      </c>
      <c r="E29" s="95">
        <v>14430.72502</v>
      </c>
      <c r="F29" s="95">
        <v>13046.505160000001</v>
      </c>
      <c r="G29" s="95">
        <v>59804.192920000001</v>
      </c>
      <c r="H29" s="95">
        <v>1154.8116299999999</v>
      </c>
      <c r="I29" s="95">
        <v>43973.587570000003</v>
      </c>
      <c r="J29" s="95">
        <v>38190.3868</v>
      </c>
      <c r="K29" s="95">
        <v>584170.38749999995</v>
      </c>
    </row>
    <row r="30" spans="1:11">
      <c r="A30" s="64" t="s">
        <v>180</v>
      </c>
      <c r="B30" s="95">
        <v>14105.78441</v>
      </c>
      <c r="C30" s="95">
        <v>66592.276200000008</v>
      </c>
      <c r="D30" s="95">
        <v>30904.279870000002</v>
      </c>
      <c r="E30" s="95">
        <v>1744.1566799999998</v>
      </c>
      <c r="F30" s="95">
        <v>10545.995699999999</v>
      </c>
      <c r="G30" s="95">
        <v>12088.11045</v>
      </c>
      <c r="H30" s="95">
        <v>826.80451000000005</v>
      </c>
      <c r="I30" s="95">
        <v>25919.523370000003</v>
      </c>
      <c r="J30" s="95">
        <v>6041.7919900000006</v>
      </c>
      <c r="K30" s="95">
        <v>168768.72318</v>
      </c>
    </row>
    <row r="31" spans="1:11">
      <c r="A31" s="63" t="s">
        <v>181</v>
      </c>
      <c r="B31" s="95">
        <v>6636.9408800000001</v>
      </c>
      <c r="C31" s="95">
        <v>20109.477039999998</v>
      </c>
      <c r="D31" s="95">
        <v>21375.090929999998</v>
      </c>
      <c r="E31" s="95">
        <v>200.06520999999998</v>
      </c>
      <c r="F31" s="95">
        <v>4536.8005800000001</v>
      </c>
      <c r="G31" s="95">
        <v>7423.8619900000003</v>
      </c>
      <c r="H31" s="95">
        <v>567.88268000000005</v>
      </c>
      <c r="I31" s="95">
        <v>15518.8436</v>
      </c>
      <c r="J31" s="95">
        <v>6441.0553399999999</v>
      </c>
      <c r="K31" s="95">
        <v>82810.018249999994</v>
      </c>
    </row>
    <row r="32" spans="1:11">
      <c r="A32" s="64" t="s">
        <v>182</v>
      </c>
      <c r="B32" s="95">
        <v>4865.1561900000006</v>
      </c>
      <c r="C32" s="95">
        <v>15610.86433</v>
      </c>
      <c r="D32" s="95">
        <v>15407.43167</v>
      </c>
      <c r="E32" s="95">
        <v>62.507339999999999</v>
      </c>
      <c r="F32" s="95">
        <v>3455.9464700000003</v>
      </c>
      <c r="G32" s="95">
        <v>5231.0294800000001</v>
      </c>
      <c r="H32" s="95">
        <v>434.15141</v>
      </c>
      <c r="I32" s="95">
        <v>14477.755570000001</v>
      </c>
      <c r="J32" s="95">
        <v>4536.1790199999996</v>
      </c>
      <c r="K32" s="95">
        <v>64081.021479999996</v>
      </c>
    </row>
    <row r="33" spans="1:11">
      <c r="A33" s="64" t="s">
        <v>183</v>
      </c>
      <c r="B33" s="95">
        <v>1438.7500500000001</v>
      </c>
      <c r="C33" s="95">
        <v>2827.6675800000003</v>
      </c>
      <c r="D33" s="95">
        <v>3997.5297700000001</v>
      </c>
      <c r="E33" s="95">
        <v>28.904799999999998</v>
      </c>
      <c r="F33" s="95">
        <v>638.20887000000005</v>
      </c>
      <c r="G33" s="95">
        <v>1815.1509699999999</v>
      </c>
      <c r="H33" s="95">
        <v>99.214029999999994</v>
      </c>
      <c r="I33" s="95">
        <v>738.49612000000002</v>
      </c>
      <c r="J33" s="95">
        <v>1875.39176</v>
      </c>
      <c r="K33" s="95">
        <v>13459.31395</v>
      </c>
    </row>
    <row r="34" spans="1:11">
      <c r="A34" s="65" t="s">
        <v>184</v>
      </c>
      <c r="B34" s="95">
        <v>333.03464000000002</v>
      </c>
      <c r="C34" s="95">
        <v>1670.9451299999998</v>
      </c>
      <c r="D34" s="95">
        <v>1970.12949</v>
      </c>
      <c r="E34" s="95">
        <v>108.65307000000001</v>
      </c>
      <c r="F34" s="95">
        <v>442.64524</v>
      </c>
      <c r="G34" s="95">
        <v>377.68153999999998</v>
      </c>
      <c r="H34" s="95">
        <v>34.517240000000001</v>
      </c>
      <c r="I34" s="95">
        <v>302.59190999999998</v>
      </c>
      <c r="J34" s="95">
        <v>29.484560000000002</v>
      </c>
      <c r="K34" s="95">
        <v>5269.68282</v>
      </c>
    </row>
    <row r="35" spans="1:11">
      <c r="A35" s="63" t="s">
        <v>185</v>
      </c>
      <c r="B35" s="95">
        <v>16622.785449999999</v>
      </c>
      <c r="C35" s="95">
        <v>25483.371760000002</v>
      </c>
      <c r="D35" s="95">
        <v>14122.357880000001</v>
      </c>
      <c r="E35" s="95">
        <v>1011.98729</v>
      </c>
      <c r="F35" s="95">
        <v>7615.2822100000003</v>
      </c>
      <c r="G35" s="95">
        <v>3822.4439400000001</v>
      </c>
      <c r="H35" s="95">
        <v>0</v>
      </c>
      <c r="I35" s="95">
        <v>26985.748339999998</v>
      </c>
      <c r="J35" s="95">
        <v>3417.7330000000002</v>
      </c>
      <c r="K35" s="95">
        <v>99081.709870000006</v>
      </c>
    </row>
    <row r="36" spans="1:11">
      <c r="A36" s="64" t="s">
        <v>186</v>
      </c>
      <c r="B36" s="95">
        <v>11131.57683</v>
      </c>
      <c r="C36" s="95">
        <v>14864.182580000001</v>
      </c>
      <c r="D36" s="95">
        <v>7260.7060499999998</v>
      </c>
      <c r="E36" s="95">
        <v>301.58859999999999</v>
      </c>
      <c r="F36" s="95">
        <v>5883.4731200000006</v>
      </c>
      <c r="G36" s="95">
        <v>2695.9575800000002</v>
      </c>
      <c r="H36" s="95">
        <v>0</v>
      </c>
      <c r="I36" s="95">
        <v>25321.637320000002</v>
      </c>
      <c r="J36" s="95">
        <v>2478.6910499999999</v>
      </c>
      <c r="K36" s="95">
        <v>69937.813129999995</v>
      </c>
    </row>
    <row r="37" spans="1:11">
      <c r="A37" s="64" t="s">
        <v>187</v>
      </c>
      <c r="B37" s="95">
        <v>5339.6540500000001</v>
      </c>
      <c r="C37" s="95">
        <v>8351.2779200000004</v>
      </c>
      <c r="D37" s="95">
        <v>6172.29018</v>
      </c>
      <c r="E37" s="95">
        <v>574.69183999999996</v>
      </c>
      <c r="F37" s="95">
        <v>1262.6075499999999</v>
      </c>
      <c r="G37" s="95">
        <v>983.44073000000003</v>
      </c>
      <c r="H37" s="95">
        <v>0</v>
      </c>
      <c r="I37" s="95">
        <v>742.79277000000002</v>
      </c>
      <c r="J37" s="95">
        <v>914.24166000000002</v>
      </c>
      <c r="K37" s="95">
        <v>24340.9967</v>
      </c>
    </row>
    <row r="38" spans="1:11">
      <c r="A38" s="64" t="s">
        <v>188</v>
      </c>
      <c r="B38" s="95">
        <v>151.55457000000001</v>
      </c>
      <c r="C38" s="95">
        <v>2267.9112599999999</v>
      </c>
      <c r="D38" s="95">
        <v>689.36165000000005</v>
      </c>
      <c r="E38" s="95">
        <v>135.70685</v>
      </c>
      <c r="F38" s="95">
        <v>469.20153999999997</v>
      </c>
      <c r="G38" s="95">
        <v>143.04563000000002</v>
      </c>
      <c r="H38" s="95">
        <v>0</v>
      </c>
      <c r="I38" s="95">
        <v>921.31825000000003</v>
      </c>
      <c r="J38" s="95">
        <v>24.80029</v>
      </c>
      <c r="K38" s="95">
        <v>4802.9000400000004</v>
      </c>
    </row>
    <row r="39" spans="1:11">
      <c r="A39" s="63" t="s">
        <v>189</v>
      </c>
      <c r="B39" s="95">
        <v>136123.73788</v>
      </c>
      <c r="C39" s="95">
        <v>122396.35563999999</v>
      </c>
      <c r="D39" s="95">
        <v>97968.84487999999</v>
      </c>
      <c r="E39" s="95">
        <v>6544.2526500000004</v>
      </c>
      <c r="F39" s="95">
        <v>15225.83095</v>
      </c>
      <c r="G39" s="95">
        <v>33048.135579999995</v>
      </c>
      <c r="H39" s="95">
        <v>2245.7211400000001</v>
      </c>
      <c r="I39" s="95">
        <v>43853.789090000006</v>
      </c>
      <c r="J39" s="95">
        <v>33597.808290000001</v>
      </c>
      <c r="K39" s="95">
        <v>491004.47610000003</v>
      </c>
    </row>
    <row r="40" spans="1:11">
      <c r="A40" s="65" t="s">
        <v>190</v>
      </c>
      <c r="B40" s="95">
        <v>55160.48919</v>
      </c>
      <c r="C40" s="95">
        <v>53124.119060000005</v>
      </c>
      <c r="D40" s="95">
        <v>16457.866050000001</v>
      </c>
      <c r="E40" s="95">
        <v>1299.9090700000002</v>
      </c>
      <c r="F40" s="95">
        <v>5933.5139400000007</v>
      </c>
      <c r="G40" s="95">
        <v>5971.5131799999999</v>
      </c>
      <c r="H40" s="95">
        <v>1186.9447</v>
      </c>
      <c r="I40" s="95">
        <v>19844.730640000002</v>
      </c>
      <c r="J40" s="95">
        <v>11516.121140000001</v>
      </c>
      <c r="K40" s="95">
        <v>170495.20697</v>
      </c>
    </row>
    <row r="41" spans="1:11">
      <c r="A41" s="64" t="s">
        <v>191</v>
      </c>
      <c r="B41" s="95">
        <v>22641.57056</v>
      </c>
      <c r="C41" s="95">
        <v>1744.09907</v>
      </c>
      <c r="D41" s="95">
        <v>16458.37038</v>
      </c>
      <c r="E41" s="95">
        <v>3256.7860799999999</v>
      </c>
      <c r="F41" s="95">
        <v>2676.12979</v>
      </c>
      <c r="G41" s="95">
        <v>2720.8560400000001</v>
      </c>
      <c r="H41" s="95">
        <v>178.40911</v>
      </c>
      <c r="I41" s="95">
        <v>9976.6136099999985</v>
      </c>
      <c r="J41" s="95">
        <v>2899.8597999999997</v>
      </c>
      <c r="K41" s="95">
        <v>62552.694439999999</v>
      </c>
    </row>
    <row r="42" spans="1:11">
      <c r="A42" s="64" t="s">
        <v>192</v>
      </c>
      <c r="B42" s="95">
        <v>82.772460000000009</v>
      </c>
      <c r="C42" s="95">
        <v>224.03532000000001</v>
      </c>
      <c r="D42" s="95">
        <v>82.593809999999991</v>
      </c>
      <c r="E42" s="95">
        <v>0.46074999999999999</v>
      </c>
      <c r="F42" s="95">
        <v>23.066800000000001</v>
      </c>
      <c r="G42" s="95">
        <v>50.140160000000002</v>
      </c>
      <c r="H42" s="95">
        <v>3.7200000000000004E-2</v>
      </c>
      <c r="I42" s="95">
        <v>100.59439999999999</v>
      </c>
      <c r="J42" s="95">
        <v>52.410650000000004</v>
      </c>
      <c r="K42" s="95">
        <v>616.11155000000008</v>
      </c>
    </row>
    <row r="43" spans="1:11">
      <c r="A43" s="64" t="s">
        <v>193</v>
      </c>
      <c r="B43" s="95">
        <v>84.176829999999995</v>
      </c>
      <c r="C43" s="95">
        <v>17.615569999999998</v>
      </c>
      <c r="D43" s="95">
        <v>293.71456000000001</v>
      </c>
      <c r="E43" s="95">
        <v>19.401520000000001</v>
      </c>
      <c r="F43" s="95">
        <v>5.4572399999999996</v>
      </c>
      <c r="G43" s="95">
        <v>47.074040000000004</v>
      </c>
      <c r="H43" s="95">
        <v>4.1921400000000002</v>
      </c>
      <c r="I43" s="95">
        <v>2.8862199999999998</v>
      </c>
      <c r="J43" s="95">
        <v>43.682900000000004</v>
      </c>
      <c r="K43" s="95">
        <v>518.20101999999997</v>
      </c>
    </row>
    <row r="44" spans="1:11">
      <c r="A44" s="64" t="s">
        <v>194</v>
      </c>
      <c r="B44" s="95">
        <v>25.183769999999999</v>
      </c>
      <c r="C44" s="95">
        <v>193.55454</v>
      </c>
      <c r="D44" s="95">
        <v>56.396740000000001</v>
      </c>
      <c r="E44" s="95">
        <v>0</v>
      </c>
      <c r="F44" s="95">
        <v>0</v>
      </c>
      <c r="G44" s="95">
        <v>6.9399600000000001</v>
      </c>
      <c r="H44" s="95">
        <v>0</v>
      </c>
      <c r="I44" s="95">
        <v>286.77105</v>
      </c>
      <c r="J44" s="95">
        <v>0</v>
      </c>
      <c r="K44" s="95">
        <v>568.84606000000008</v>
      </c>
    </row>
    <row r="45" spans="1:11">
      <c r="A45" s="99" t="s">
        <v>195</v>
      </c>
      <c r="B45" s="95">
        <v>0</v>
      </c>
      <c r="C45" s="95">
        <v>17.776859999999999</v>
      </c>
      <c r="D45" s="95">
        <v>242.68914999999998</v>
      </c>
      <c r="E45" s="95">
        <v>0</v>
      </c>
      <c r="F45" s="95">
        <v>0.34826000000000001</v>
      </c>
      <c r="G45" s="95">
        <v>2.3671899999999999</v>
      </c>
      <c r="H45" s="95">
        <v>0</v>
      </c>
      <c r="I45" s="95">
        <v>0</v>
      </c>
      <c r="J45" s="95">
        <v>0</v>
      </c>
      <c r="K45" s="95">
        <v>263.18146000000002</v>
      </c>
    </row>
    <row r="46" spans="1:11">
      <c r="A46" s="65" t="s">
        <v>1176</v>
      </c>
      <c r="B46" s="95">
        <v>44616.844189999996</v>
      </c>
      <c r="C46" s="95">
        <v>28995.297460000002</v>
      </c>
      <c r="D46" s="95">
        <v>34410.452950000006</v>
      </c>
      <c r="E46" s="95">
        <v>485.57736</v>
      </c>
      <c r="F46" s="95">
        <v>2346.0665199999999</v>
      </c>
      <c r="G46" s="95">
        <v>8504.3320800000001</v>
      </c>
      <c r="H46" s="95">
        <v>423.38869</v>
      </c>
      <c r="I46" s="95">
        <v>4140.4159600000003</v>
      </c>
      <c r="J46" s="95">
        <v>5949.5387499999997</v>
      </c>
      <c r="K46" s="95">
        <v>129871.91395999999</v>
      </c>
    </row>
    <row r="47" spans="1:11">
      <c r="A47" s="64" t="s">
        <v>1177</v>
      </c>
      <c r="B47" s="95">
        <v>12883.2464</v>
      </c>
      <c r="C47" s="95">
        <v>37420.727960000004</v>
      </c>
      <c r="D47" s="95">
        <v>29011.443070000001</v>
      </c>
      <c r="E47" s="95">
        <v>1464.5916200000001</v>
      </c>
      <c r="F47" s="95">
        <v>4198.6229699999994</v>
      </c>
      <c r="G47" s="95">
        <v>15687.31674</v>
      </c>
      <c r="H47" s="95">
        <v>440.25621000000001</v>
      </c>
      <c r="I47" s="95">
        <v>9450.2404100000003</v>
      </c>
      <c r="J47" s="95">
        <v>13110.529039999999</v>
      </c>
      <c r="K47" s="95">
        <v>123666.97442</v>
      </c>
    </row>
    <row r="48" spans="1:11">
      <c r="A48" s="64" t="s">
        <v>1182</v>
      </c>
      <c r="B48" s="95">
        <v>142.67155</v>
      </c>
      <c r="C48" s="95">
        <v>160.76666</v>
      </c>
      <c r="D48" s="95">
        <v>241.32166000000001</v>
      </c>
      <c r="E48" s="95">
        <v>0</v>
      </c>
      <c r="F48" s="95">
        <v>5.6386700000000003</v>
      </c>
      <c r="G48" s="95">
        <v>13.82558</v>
      </c>
      <c r="H48" s="95">
        <v>0</v>
      </c>
      <c r="I48" s="95">
        <v>15.639290000000001</v>
      </c>
      <c r="J48" s="95">
        <v>4.6971999999999996</v>
      </c>
      <c r="K48" s="95">
        <v>584.56061</v>
      </c>
    </row>
    <row r="49" spans="1:11">
      <c r="A49" s="64" t="s">
        <v>1183</v>
      </c>
      <c r="B49" s="95">
        <v>79.358320000000006</v>
      </c>
      <c r="C49" s="95">
        <v>222.11296999999999</v>
      </c>
      <c r="D49" s="95">
        <v>463.69227000000001</v>
      </c>
      <c r="E49" s="95">
        <v>17.526250000000001</v>
      </c>
      <c r="F49" s="95">
        <v>31.03876</v>
      </c>
      <c r="G49" s="95">
        <v>43.770609999999998</v>
      </c>
      <c r="H49" s="95">
        <v>12.49309</v>
      </c>
      <c r="I49" s="95">
        <v>27.921389999999999</v>
      </c>
      <c r="J49" s="95">
        <v>20.968810000000001</v>
      </c>
      <c r="K49" s="95">
        <v>918.88247000000001</v>
      </c>
    </row>
    <row r="50" spans="1:11">
      <c r="A50" s="64" t="s">
        <v>1201</v>
      </c>
      <c r="B50" s="95">
        <v>407.42460999999997</v>
      </c>
      <c r="C50" s="95">
        <v>29.433919999999997</v>
      </c>
      <c r="D50" s="95">
        <v>29.863139999999998</v>
      </c>
      <c r="E50" s="95">
        <v>0</v>
      </c>
      <c r="F50" s="95">
        <v>0</v>
      </c>
      <c r="G50" s="95">
        <v>0</v>
      </c>
      <c r="H50" s="95">
        <v>0</v>
      </c>
      <c r="I50" s="95">
        <v>0</v>
      </c>
      <c r="J50" s="95">
        <v>0</v>
      </c>
      <c r="K50" s="95">
        <v>466.72166999999996</v>
      </c>
    </row>
    <row r="51" spans="1:11">
      <c r="A51" s="99" t="s">
        <v>1221</v>
      </c>
      <c r="B51" s="95">
        <v>0</v>
      </c>
      <c r="C51" s="95">
        <v>246.81625</v>
      </c>
      <c r="D51" s="95">
        <v>220.44110000000001</v>
      </c>
      <c r="E51" s="95">
        <v>0</v>
      </c>
      <c r="F51" s="95">
        <v>5.9480000000000004</v>
      </c>
      <c r="G51" s="95">
        <v>0</v>
      </c>
      <c r="H51" s="95">
        <v>0</v>
      </c>
      <c r="I51" s="95">
        <v>7.9761199999999999</v>
      </c>
      <c r="J51" s="95">
        <v>0</v>
      </c>
      <c r="K51" s="95">
        <v>481.18146999999999</v>
      </c>
    </row>
    <row r="52" spans="1:11">
      <c r="A52" s="101" t="s">
        <v>196</v>
      </c>
      <c r="B52" s="95">
        <v>-24917.95017</v>
      </c>
      <c r="C52" s="95">
        <v>-124629.05445</v>
      </c>
      <c r="D52" s="95">
        <v>-76735.026110000006</v>
      </c>
      <c r="E52" s="95">
        <v>-1619.77349</v>
      </c>
      <c r="F52" s="95">
        <v>-18181.956149999998</v>
      </c>
      <c r="G52" s="95">
        <v>-15504.438189999999</v>
      </c>
      <c r="H52" s="95">
        <v>-2414.8160899999998</v>
      </c>
      <c r="I52" s="95">
        <v>-80077.278470000005</v>
      </c>
      <c r="J52" s="95">
        <v>-8653.6871099999989</v>
      </c>
      <c r="K52" s="95">
        <v>-352733.98023000004</v>
      </c>
    </row>
    <row r="53" spans="1:11">
      <c r="A53" s="64" t="s">
        <v>1240</v>
      </c>
      <c r="B53" s="95">
        <v>-3419.44373</v>
      </c>
      <c r="C53" s="95">
        <v>-16022.671779999999</v>
      </c>
      <c r="D53" s="95">
        <v>-19647.956030000001</v>
      </c>
      <c r="E53" s="95">
        <v>-118.59247999999999</v>
      </c>
      <c r="F53" s="95">
        <v>-1349.5987700000001</v>
      </c>
      <c r="G53" s="95">
        <v>-1637.2415900000001</v>
      </c>
      <c r="H53" s="95">
        <v>-291.44829999999996</v>
      </c>
      <c r="I53" s="95">
        <v>-8341.5105599999988</v>
      </c>
      <c r="J53" s="95">
        <v>-559.71343000000002</v>
      </c>
      <c r="K53" s="95">
        <v>-51388.176670000001</v>
      </c>
    </row>
    <row r="54" spans="1:11">
      <c r="A54" s="64" t="s">
        <v>1252</v>
      </c>
      <c r="B54" s="95">
        <v>-822.99045000000001</v>
      </c>
      <c r="C54" s="95">
        <v>-4264.2282100000002</v>
      </c>
      <c r="D54" s="95">
        <v>-2678.3654700000002</v>
      </c>
      <c r="E54" s="95">
        <v>-31.914349999999999</v>
      </c>
      <c r="F54" s="95">
        <v>-62.332080000000005</v>
      </c>
      <c r="G54" s="95">
        <v>-658.40599999999995</v>
      </c>
      <c r="H54" s="95">
        <v>-21.516569999999998</v>
      </c>
      <c r="I54" s="95">
        <v>-1050.8832</v>
      </c>
      <c r="J54" s="95">
        <v>-151.34412</v>
      </c>
      <c r="K54" s="95">
        <v>-9741.9804499999991</v>
      </c>
    </row>
    <row r="55" spans="1:11">
      <c r="A55" s="64" t="s">
        <v>1241</v>
      </c>
      <c r="B55" s="95">
        <v>-1705.0017499999999</v>
      </c>
      <c r="C55" s="95">
        <v>-8974.0564300000005</v>
      </c>
      <c r="D55" s="95">
        <v>-11193.963810000001</v>
      </c>
      <c r="E55" s="95">
        <v>-41.127429999999997</v>
      </c>
      <c r="F55" s="95">
        <v>-1838.4759899999999</v>
      </c>
      <c r="G55" s="95">
        <v>-3796.8620599999999</v>
      </c>
      <c r="H55" s="95">
        <v>-355.60703999999998</v>
      </c>
      <c r="I55" s="95">
        <v>-9381.1358700000001</v>
      </c>
      <c r="J55" s="95">
        <v>-3026.22804</v>
      </c>
      <c r="K55" s="95">
        <v>-40312.458420000003</v>
      </c>
    </row>
    <row r="56" spans="1:11">
      <c r="A56" s="64" t="s">
        <v>1253</v>
      </c>
      <c r="B56" s="95">
        <v>-548.88586999999995</v>
      </c>
      <c r="C56" s="95">
        <v>-1831.2849199999998</v>
      </c>
      <c r="D56" s="95">
        <v>-2472.8234400000001</v>
      </c>
      <c r="E56" s="95">
        <v>-54.519390000000001</v>
      </c>
      <c r="F56" s="95">
        <v>-304.29450000000003</v>
      </c>
      <c r="G56" s="95">
        <v>-1184.6335200000001</v>
      </c>
      <c r="H56" s="95">
        <v>-92.054179999999988</v>
      </c>
      <c r="I56" s="95">
        <v>-566.34732999999994</v>
      </c>
      <c r="J56" s="95">
        <v>-1093.25225</v>
      </c>
      <c r="K56" s="95">
        <v>-8148.0954000000002</v>
      </c>
    </row>
    <row r="57" spans="1:11">
      <c r="A57" s="64" t="s">
        <v>1242</v>
      </c>
      <c r="B57" s="95">
        <v>-5083.8753699999997</v>
      </c>
      <c r="C57" s="95">
        <v>-11647.26539</v>
      </c>
      <c r="D57" s="95">
        <v>-4693.5190300000004</v>
      </c>
      <c r="E57" s="95">
        <v>-180.51801</v>
      </c>
      <c r="F57" s="95">
        <v>-5048.5268799999994</v>
      </c>
      <c r="G57" s="95">
        <v>-2284.3888999999999</v>
      </c>
      <c r="H57" s="95">
        <v>0</v>
      </c>
      <c r="I57" s="95">
        <v>-24159.325860000001</v>
      </c>
      <c r="J57" s="95">
        <v>-1672.7444599999999</v>
      </c>
      <c r="K57" s="95">
        <v>-54770.1639</v>
      </c>
    </row>
    <row r="58" spans="1:11">
      <c r="A58" s="64" t="s">
        <v>197</v>
      </c>
      <c r="B58" s="95">
        <v>-2685.26343</v>
      </c>
      <c r="C58" s="95">
        <v>-5723.1109100000003</v>
      </c>
      <c r="D58" s="95">
        <v>-3245.6479300000001</v>
      </c>
      <c r="E58" s="95">
        <v>-346.79546000000005</v>
      </c>
      <c r="F58" s="95">
        <v>-1242.2770800000001</v>
      </c>
      <c r="G58" s="95">
        <v>-773.58150000000001</v>
      </c>
      <c r="H58" s="95">
        <v>0</v>
      </c>
      <c r="I58" s="95">
        <v>-719.2739499999999</v>
      </c>
      <c r="J58" s="95">
        <v>-650.87924999999996</v>
      </c>
      <c r="K58" s="95">
        <v>-15386.82951</v>
      </c>
    </row>
    <row r="59" spans="1:11">
      <c r="A59" s="64" t="s">
        <v>198</v>
      </c>
      <c r="B59" s="95">
        <v>-10028.9025</v>
      </c>
      <c r="C59" s="95">
        <v>-53949.510999999999</v>
      </c>
      <c r="D59" s="95">
        <v>-30005.190999999999</v>
      </c>
      <c r="E59" s="95">
        <v>-792.55399999999997</v>
      </c>
      <c r="F59" s="95">
        <v>-3542.0399500000003</v>
      </c>
      <c r="G59" s="95">
        <v>-1570.3709799999999</v>
      </c>
      <c r="H59" s="95">
        <v>-1654.19</v>
      </c>
      <c r="I59" s="95">
        <v>-23096.504960000002</v>
      </c>
      <c r="J59" s="95">
        <v>-968.90499999999997</v>
      </c>
      <c r="K59" s="95">
        <v>-125608.16939</v>
      </c>
    </row>
    <row r="60" spans="1:11">
      <c r="A60" s="64" t="s">
        <v>199</v>
      </c>
      <c r="B60" s="95">
        <v>0</v>
      </c>
      <c r="C60" s="95">
        <v>-18476.140879999999</v>
      </c>
      <c r="D60" s="95">
        <v>-363.95158000000004</v>
      </c>
      <c r="E60" s="95">
        <v>0</v>
      </c>
      <c r="F60" s="95">
        <v>-3216.5088799999999</v>
      </c>
      <c r="G60" s="95">
        <v>-3087</v>
      </c>
      <c r="H60" s="95">
        <v>0</v>
      </c>
      <c r="I60" s="95">
        <v>-10446.646060000001</v>
      </c>
      <c r="J60" s="95">
        <v>-464.29020000000003</v>
      </c>
      <c r="K60" s="95">
        <v>-36054.537600000003</v>
      </c>
    </row>
    <row r="61" spans="1:11">
      <c r="A61" s="64" t="s">
        <v>200</v>
      </c>
      <c r="B61" s="95">
        <v>0</v>
      </c>
      <c r="C61" s="95">
        <v>0</v>
      </c>
      <c r="D61" s="95">
        <v>0</v>
      </c>
      <c r="E61" s="95">
        <v>0</v>
      </c>
      <c r="F61" s="95">
        <v>0</v>
      </c>
      <c r="G61" s="95">
        <v>0</v>
      </c>
      <c r="H61" s="95">
        <v>0</v>
      </c>
      <c r="I61" s="95">
        <v>0</v>
      </c>
      <c r="J61" s="95">
        <v>0</v>
      </c>
      <c r="K61" s="95">
        <v>0</v>
      </c>
    </row>
    <row r="62" spans="1:11">
      <c r="A62" s="64" t="s">
        <v>201</v>
      </c>
      <c r="B62" s="95">
        <v>0</v>
      </c>
      <c r="C62" s="95">
        <v>0</v>
      </c>
      <c r="D62" s="95">
        <v>0</v>
      </c>
      <c r="E62" s="95">
        <v>0</v>
      </c>
      <c r="F62" s="95">
        <v>0</v>
      </c>
      <c r="G62" s="95">
        <v>0</v>
      </c>
      <c r="H62" s="95">
        <v>0</v>
      </c>
      <c r="I62" s="95">
        <v>0</v>
      </c>
      <c r="J62" s="95">
        <v>0</v>
      </c>
      <c r="K62" s="95">
        <v>0</v>
      </c>
    </row>
    <row r="63" spans="1:11">
      <c r="A63" s="64" t="s">
        <v>997</v>
      </c>
      <c r="B63" s="95">
        <v>0</v>
      </c>
      <c r="C63" s="95">
        <v>-1040.71549</v>
      </c>
      <c r="D63" s="95">
        <v>0</v>
      </c>
      <c r="E63" s="95">
        <v>-13.70571</v>
      </c>
      <c r="F63" s="95">
        <v>0</v>
      </c>
      <c r="G63" s="95">
        <v>0</v>
      </c>
      <c r="H63" s="95">
        <v>0</v>
      </c>
      <c r="I63" s="95">
        <v>-363.07853</v>
      </c>
      <c r="J63" s="95">
        <v>0</v>
      </c>
      <c r="K63" s="95">
        <v>-1417.49973</v>
      </c>
    </row>
    <row r="64" spans="1:11">
      <c r="A64" s="64" t="s">
        <v>998</v>
      </c>
      <c r="B64" s="95">
        <v>0</v>
      </c>
      <c r="C64" s="95">
        <v>-2700.0694399999998</v>
      </c>
      <c r="D64" s="95">
        <v>0</v>
      </c>
      <c r="E64" s="95">
        <v>-27.71396</v>
      </c>
      <c r="F64" s="95">
        <v>0</v>
      </c>
      <c r="G64" s="95">
        <v>0</v>
      </c>
      <c r="H64" s="95">
        <v>0</v>
      </c>
      <c r="I64" s="95">
        <v>-563.51859999999999</v>
      </c>
      <c r="J64" s="95">
        <v>0</v>
      </c>
      <c r="K64" s="95">
        <v>-3291.3020000000001</v>
      </c>
    </row>
    <row r="65" spans="1:11">
      <c r="A65" s="64" t="s">
        <v>1184</v>
      </c>
      <c r="B65" s="95">
        <v>-202.35357000000002</v>
      </c>
      <c r="C65" s="95">
        <v>0</v>
      </c>
      <c r="D65" s="95">
        <v>-611.02522999999997</v>
      </c>
      <c r="E65" s="95">
        <v>0</v>
      </c>
      <c r="F65" s="95">
        <v>-71.136960000000002</v>
      </c>
      <c r="G65" s="95">
        <v>-52.777410000000003</v>
      </c>
      <c r="H65" s="95">
        <v>0</v>
      </c>
      <c r="I65" s="95">
        <v>-33.639690000000002</v>
      </c>
      <c r="J65" s="95">
        <v>-35.213200000000001</v>
      </c>
      <c r="K65" s="95">
        <v>-1006.14606</v>
      </c>
    </row>
    <row r="66" spans="1:11">
      <c r="A66" s="64" t="s">
        <v>1185</v>
      </c>
      <c r="B66" s="95">
        <v>-114.70446000000001</v>
      </c>
      <c r="C66" s="95">
        <v>0</v>
      </c>
      <c r="D66" s="95">
        <v>-1256.4737</v>
      </c>
      <c r="E66" s="95">
        <v>-3.9287899999999998</v>
      </c>
      <c r="F66" s="95">
        <v>-342.07850999999999</v>
      </c>
      <c r="G66" s="95">
        <v>-299.73896000000002</v>
      </c>
      <c r="H66" s="95">
        <v>0</v>
      </c>
      <c r="I66" s="95">
        <v>-230.65685999999999</v>
      </c>
      <c r="J66" s="95">
        <v>-21.197040000000001</v>
      </c>
      <c r="K66" s="95">
        <v>-2268.7783199999999</v>
      </c>
    </row>
    <row r="67" spans="1:11">
      <c r="A67" s="64" t="s">
        <v>1186</v>
      </c>
      <c r="B67" s="95">
        <v>-230.75172000000001</v>
      </c>
      <c r="C67" s="95">
        <v>0</v>
      </c>
      <c r="D67" s="95">
        <v>-117.86828999999999</v>
      </c>
      <c r="E67" s="95">
        <v>0</v>
      </c>
      <c r="F67" s="95">
        <v>-703.2950699999999</v>
      </c>
      <c r="G67" s="95">
        <v>-27.10791</v>
      </c>
      <c r="H67" s="95">
        <v>0</v>
      </c>
      <c r="I67" s="95">
        <v>-208.66843</v>
      </c>
      <c r="J67" s="95">
        <v>-9.9201200000000007</v>
      </c>
      <c r="K67" s="95">
        <v>-1297.6115400000001</v>
      </c>
    </row>
    <row r="68" spans="1:11">
      <c r="A68" s="64" t="s">
        <v>1187</v>
      </c>
      <c r="B68" s="95">
        <v>-75.777320000000003</v>
      </c>
      <c r="C68" s="95">
        <v>0</v>
      </c>
      <c r="D68" s="95">
        <v>-448.24059999999997</v>
      </c>
      <c r="E68" s="95">
        <v>-8.4039099999999998</v>
      </c>
      <c r="F68" s="95">
        <v>-461.39148</v>
      </c>
      <c r="G68" s="95">
        <v>-132.32935999999998</v>
      </c>
      <c r="H68" s="95">
        <v>0</v>
      </c>
      <c r="I68" s="95">
        <v>-916.08857</v>
      </c>
      <c r="J68" s="95">
        <v>0</v>
      </c>
      <c r="K68" s="95">
        <v>-2042.2312400000001</v>
      </c>
    </row>
    <row r="69" spans="1:11">
      <c r="A69" s="177" t="s">
        <v>202</v>
      </c>
      <c r="B69" s="57">
        <v>8734.2829999999994</v>
      </c>
      <c r="C69" s="57">
        <v>28203.765299999999</v>
      </c>
      <c r="D69" s="57">
        <v>13877.87709</v>
      </c>
      <c r="E69" s="57">
        <v>1432.7067</v>
      </c>
      <c r="F69" s="57">
        <v>4265.6498499999998</v>
      </c>
      <c r="G69" s="57">
        <v>2801.2451000000001</v>
      </c>
      <c r="H69" s="57">
        <v>1264.9314299999999</v>
      </c>
      <c r="I69" s="57">
        <v>13138.67194</v>
      </c>
      <c r="J69" s="57">
        <v>4886.3727099999996</v>
      </c>
      <c r="K69" s="57">
        <v>78605.503120000008</v>
      </c>
    </row>
    <row r="70" spans="1:11">
      <c r="A70" s="64" t="s">
        <v>203</v>
      </c>
      <c r="B70" s="95">
        <v>0</v>
      </c>
      <c r="C70" s="95">
        <v>0</v>
      </c>
      <c r="D70" s="95">
        <v>0</v>
      </c>
      <c r="E70" s="95">
        <v>0</v>
      </c>
      <c r="F70" s="95">
        <v>0</v>
      </c>
      <c r="G70" s="95">
        <v>0</v>
      </c>
      <c r="H70" s="95">
        <v>0</v>
      </c>
      <c r="I70" s="95">
        <v>0</v>
      </c>
      <c r="J70" s="95">
        <v>0</v>
      </c>
      <c r="K70" s="95">
        <v>0</v>
      </c>
    </row>
    <row r="71" spans="1:11">
      <c r="A71" s="64" t="s">
        <v>204</v>
      </c>
      <c r="B71" s="95">
        <v>3242.8239199999998</v>
      </c>
      <c r="C71" s="95">
        <v>26862.423340000001</v>
      </c>
      <c r="D71" s="95">
        <v>6423.0965999999999</v>
      </c>
      <c r="E71" s="95">
        <v>350.66267999999997</v>
      </c>
      <c r="F71" s="95">
        <v>3232.4166500000001</v>
      </c>
      <c r="G71" s="95">
        <v>2311.4369300000003</v>
      </c>
      <c r="H71" s="95">
        <v>29.828080000000003</v>
      </c>
      <c r="I71" s="95">
        <v>10232.009119999999</v>
      </c>
      <c r="J71" s="95">
        <v>734.38668000000007</v>
      </c>
      <c r="K71" s="95">
        <v>53419.084000000003</v>
      </c>
    </row>
    <row r="72" spans="1:11">
      <c r="A72" s="64" t="s">
        <v>205</v>
      </c>
      <c r="B72" s="95">
        <v>5491.4590799999996</v>
      </c>
      <c r="C72" s="95">
        <v>1928.1171200000001</v>
      </c>
      <c r="D72" s="95">
        <v>7454.7804900000001</v>
      </c>
      <c r="E72" s="95">
        <v>2383.5790699999998</v>
      </c>
      <c r="F72" s="95">
        <v>1362.0082299999999</v>
      </c>
      <c r="G72" s="95">
        <v>1501.8284699999999</v>
      </c>
      <c r="H72" s="95">
        <v>1249.2776100000001</v>
      </c>
      <c r="I72" s="95">
        <v>6745.7092899999998</v>
      </c>
      <c r="J72" s="95">
        <v>5172.1225000000004</v>
      </c>
      <c r="K72" s="95">
        <v>33288.881860000001</v>
      </c>
    </row>
    <row r="73" spans="1:11">
      <c r="A73" s="64" t="s">
        <v>206</v>
      </c>
      <c r="B73" s="95">
        <v>0</v>
      </c>
      <c r="C73" s="95">
        <v>0</v>
      </c>
      <c r="D73" s="95">
        <v>0</v>
      </c>
      <c r="E73" s="95">
        <v>0</v>
      </c>
      <c r="F73" s="95">
        <v>0</v>
      </c>
      <c r="G73" s="95">
        <v>0</v>
      </c>
      <c r="H73" s="95">
        <v>0</v>
      </c>
      <c r="I73" s="95">
        <v>0</v>
      </c>
      <c r="J73" s="95">
        <v>0</v>
      </c>
      <c r="K73" s="95">
        <v>0</v>
      </c>
    </row>
    <row r="74" spans="1:11">
      <c r="A74" s="64" t="s">
        <v>207</v>
      </c>
      <c r="B74" s="95">
        <v>0</v>
      </c>
      <c r="C74" s="95">
        <v>-586.77516000000003</v>
      </c>
      <c r="D74" s="95">
        <v>0</v>
      </c>
      <c r="E74" s="95">
        <v>-1301.53505</v>
      </c>
      <c r="F74" s="95">
        <v>-328.77503000000002</v>
      </c>
      <c r="G74" s="95">
        <v>-1012.0203</v>
      </c>
      <c r="H74" s="95">
        <v>-14.17426</v>
      </c>
      <c r="I74" s="95">
        <v>-3839.0464700000002</v>
      </c>
      <c r="J74" s="95">
        <v>-1020.1364699999999</v>
      </c>
      <c r="K74" s="95">
        <v>-8102.4627399999999</v>
      </c>
    </row>
    <row r="75" spans="1:11">
      <c r="A75" s="177" t="s">
        <v>208</v>
      </c>
      <c r="B75" s="57">
        <v>5.0000000000000001E-3</v>
      </c>
      <c r="C75" s="57">
        <v>79.853300000000004</v>
      </c>
      <c r="D75" s="57">
        <v>388.50364000000002</v>
      </c>
      <c r="E75" s="57">
        <v>3.0099999999999997E-3</v>
      </c>
      <c r="F75" s="57">
        <v>1E-3</v>
      </c>
      <c r="G75" s="57">
        <v>47.156870000000005</v>
      </c>
      <c r="H75" s="57">
        <v>0</v>
      </c>
      <c r="I75" s="57">
        <v>0</v>
      </c>
      <c r="J75" s="57">
        <v>220.33574999999999</v>
      </c>
      <c r="K75" s="57">
        <v>735.85856999999999</v>
      </c>
    </row>
    <row r="76" spans="1:11">
      <c r="A76" s="64" t="s">
        <v>209</v>
      </c>
      <c r="B76" s="95">
        <v>0</v>
      </c>
      <c r="C76" s="95">
        <v>0</v>
      </c>
      <c r="D76" s="95">
        <v>0</v>
      </c>
      <c r="E76" s="95">
        <v>0</v>
      </c>
      <c r="F76" s="95">
        <v>0</v>
      </c>
      <c r="G76" s="95">
        <v>0</v>
      </c>
      <c r="H76" s="95">
        <v>0</v>
      </c>
      <c r="I76" s="95">
        <v>0</v>
      </c>
      <c r="J76" s="95">
        <v>0</v>
      </c>
      <c r="K76" s="95">
        <v>0</v>
      </c>
    </row>
    <row r="77" spans="1:11">
      <c r="A77" s="64" t="s">
        <v>210</v>
      </c>
      <c r="B77" s="95">
        <v>2282.76766</v>
      </c>
      <c r="C77" s="95">
        <v>227.65842999999998</v>
      </c>
      <c r="D77" s="95">
        <v>805.26247999999998</v>
      </c>
      <c r="E77" s="95">
        <v>117.04002</v>
      </c>
      <c r="F77" s="95">
        <v>243.34889999999999</v>
      </c>
      <c r="G77" s="95">
        <v>2005.8123799999998</v>
      </c>
      <c r="H77" s="95">
        <v>0</v>
      </c>
      <c r="I77" s="95">
        <v>0</v>
      </c>
      <c r="J77" s="95">
        <v>327.31783000000001</v>
      </c>
      <c r="K77" s="95">
        <v>6009.2076999999999</v>
      </c>
    </row>
    <row r="78" spans="1:11">
      <c r="A78" s="64" t="s">
        <v>211</v>
      </c>
      <c r="B78" s="95">
        <v>86.395099999999999</v>
      </c>
      <c r="C78" s="95">
        <v>0</v>
      </c>
      <c r="D78" s="95">
        <v>308.66775000000001</v>
      </c>
      <c r="E78" s="95">
        <v>0</v>
      </c>
      <c r="F78" s="95">
        <v>0</v>
      </c>
      <c r="G78" s="95">
        <v>409.85546999999997</v>
      </c>
      <c r="H78" s="95">
        <v>0</v>
      </c>
      <c r="I78" s="95">
        <v>36.027239999999999</v>
      </c>
      <c r="J78" s="95">
        <v>0</v>
      </c>
      <c r="K78" s="95">
        <v>840.94556</v>
      </c>
    </row>
    <row r="79" spans="1:11">
      <c r="A79" s="64" t="s">
        <v>212</v>
      </c>
      <c r="B79" s="95">
        <v>0</v>
      </c>
      <c r="C79" s="95">
        <v>0</v>
      </c>
      <c r="D79" s="95">
        <v>0</v>
      </c>
      <c r="E79" s="95">
        <v>0</v>
      </c>
      <c r="F79" s="95">
        <v>0</v>
      </c>
      <c r="G79" s="95">
        <v>0</v>
      </c>
      <c r="H79" s="95">
        <v>0</v>
      </c>
      <c r="I79" s="95">
        <v>0</v>
      </c>
      <c r="J79" s="95">
        <v>1E-3</v>
      </c>
      <c r="K79" s="95">
        <v>1E-3</v>
      </c>
    </row>
    <row r="80" spans="1:11">
      <c r="A80" s="64" t="s">
        <v>213</v>
      </c>
      <c r="B80" s="95">
        <v>-2369.1577599999996</v>
      </c>
      <c r="C80" s="95">
        <v>-147.80512999999999</v>
      </c>
      <c r="D80" s="95">
        <v>-725.42658999999992</v>
      </c>
      <c r="E80" s="95">
        <v>-117.03701</v>
      </c>
      <c r="F80" s="95">
        <v>-243.34789999999998</v>
      </c>
      <c r="G80" s="95">
        <v>-2368.51098</v>
      </c>
      <c r="H80" s="95">
        <v>0</v>
      </c>
      <c r="I80" s="95">
        <v>-36.027239999999999</v>
      </c>
      <c r="J80" s="95">
        <v>-106.98308</v>
      </c>
      <c r="K80" s="95">
        <v>-6114.2956900000008</v>
      </c>
    </row>
    <row r="81" spans="1:11">
      <c r="A81" s="177" t="s">
        <v>214</v>
      </c>
      <c r="B81" s="57">
        <v>180302.02343999999</v>
      </c>
      <c r="C81" s="57">
        <v>411925.87213999999</v>
      </c>
      <c r="D81" s="57">
        <v>184509.21540000002</v>
      </c>
      <c r="E81" s="57">
        <v>120.23079</v>
      </c>
      <c r="F81" s="57">
        <v>41.218000000000004</v>
      </c>
      <c r="G81" s="57">
        <v>152004.04622999998</v>
      </c>
      <c r="H81" s="57">
        <v>2251.3904300000004</v>
      </c>
      <c r="I81" s="57">
        <v>84904.841780000002</v>
      </c>
      <c r="J81" s="57">
        <v>113085.03103</v>
      </c>
      <c r="K81" s="57">
        <v>1129143.8692399999</v>
      </c>
    </row>
    <row r="82" spans="1:11">
      <c r="A82" s="64" t="s">
        <v>168</v>
      </c>
      <c r="B82" s="95">
        <v>0</v>
      </c>
      <c r="C82" s="95">
        <v>0</v>
      </c>
      <c r="D82" s="95">
        <v>0</v>
      </c>
      <c r="E82" s="95">
        <v>0</v>
      </c>
      <c r="F82" s="95">
        <v>0</v>
      </c>
      <c r="G82" s="95">
        <v>0</v>
      </c>
      <c r="H82" s="95">
        <v>0</v>
      </c>
      <c r="I82" s="95">
        <v>0</v>
      </c>
      <c r="J82" s="95">
        <v>0</v>
      </c>
      <c r="K82" s="95">
        <v>0</v>
      </c>
    </row>
    <row r="83" spans="1:11">
      <c r="A83" s="64" t="s">
        <v>169</v>
      </c>
      <c r="B83" s="95">
        <v>5903.2096600000004</v>
      </c>
      <c r="C83" s="95">
        <v>29668.400000000001</v>
      </c>
      <c r="D83" s="95">
        <v>0</v>
      </c>
      <c r="E83" s="95">
        <v>0</v>
      </c>
      <c r="F83" s="95">
        <v>0</v>
      </c>
      <c r="G83" s="95">
        <v>18534.015420000003</v>
      </c>
      <c r="H83" s="95">
        <v>0</v>
      </c>
      <c r="I83" s="95">
        <v>0</v>
      </c>
      <c r="J83" s="95">
        <v>0</v>
      </c>
      <c r="K83" s="95">
        <v>54105.625079999998</v>
      </c>
    </row>
    <row r="84" spans="1:11">
      <c r="A84" s="64" t="s">
        <v>170</v>
      </c>
      <c r="B84" s="95">
        <v>0</v>
      </c>
      <c r="C84" s="95">
        <v>0</v>
      </c>
      <c r="D84" s="95">
        <v>0</v>
      </c>
      <c r="E84" s="95">
        <v>0</v>
      </c>
      <c r="F84" s="95">
        <v>0</v>
      </c>
      <c r="G84" s="95">
        <v>0</v>
      </c>
      <c r="H84" s="95">
        <v>0</v>
      </c>
      <c r="I84" s="95">
        <v>0</v>
      </c>
      <c r="J84" s="95">
        <v>0</v>
      </c>
      <c r="K84" s="95">
        <v>0</v>
      </c>
    </row>
    <row r="85" spans="1:11">
      <c r="A85" s="64" t="s">
        <v>171</v>
      </c>
      <c r="B85" s="95">
        <v>0</v>
      </c>
      <c r="C85" s="95">
        <v>0</v>
      </c>
      <c r="D85" s="95">
        <v>0</v>
      </c>
      <c r="E85" s="95">
        <v>0</v>
      </c>
      <c r="F85" s="95">
        <v>0</v>
      </c>
      <c r="G85" s="95">
        <v>0</v>
      </c>
      <c r="H85" s="95">
        <v>0</v>
      </c>
      <c r="I85" s="95">
        <v>0</v>
      </c>
      <c r="J85" s="95">
        <v>0</v>
      </c>
      <c r="K85" s="95">
        <v>0</v>
      </c>
    </row>
    <row r="86" spans="1:11">
      <c r="A86" s="64" t="s">
        <v>215</v>
      </c>
      <c r="B86" s="95">
        <v>0</v>
      </c>
      <c r="C86" s="95">
        <v>315.39999999999998</v>
      </c>
      <c r="D86" s="95">
        <v>495.6</v>
      </c>
      <c r="E86" s="95">
        <v>0</v>
      </c>
      <c r="F86" s="95">
        <v>0</v>
      </c>
      <c r="G86" s="95">
        <v>292.10000000000002</v>
      </c>
      <c r="H86" s="95">
        <v>0</v>
      </c>
      <c r="I86" s="95">
        <v>602.29999999999995</v>
      </c>
      <c r="J86" s="95">
        <v>12.55396</v>
      </c>
      <c r="K86" s="95">
        <v>1717.9539600000001</v>
      </c>
    </row>
    <row r="87" spans="1:11">
      <c r="A87" s="64" t="s">
        <v>216</v>
      </c>
      <c r="B87" s="95">
        <v>175.54104999999998</v>
      </c>
      <c r="C87" s="95">
        <v>53.508000000000003</v>
      </c>
      <c r="D87" s="95">
        <v>125.98922</v>
      </c>
      <c r="E87" s="95">
        <v>109.93930999999999</v>
      </c>
      <c r="F87" s="95">
        <v>85.406999999999996</v>
      </c>
      <c r="G87" s="95">
        <v>163.41836999999998</v>
      </c>
      <c r="H87" s="95">
        <v>12.603540000000001</v>
      </c>
      <c r="I87" s="95">
        <v>0</v>
      </c>
      <c r="J87" s="95">
        <v>110.10299999999999</v>
      </c>
      <c r="K87" s="95">
        <v>836.50949000000003</v>
      </c>
    </row>
    <row r="88" spans="1:11">
      <c r="A88" s="64" t="s">
        <v>173</v>
      </c>
      <c r="B88" s="95">
        <v>174340.51254</v>
      </c>
      <c r="C88" s="95">
        <v>381437.61377</v>
      </c>
      <c r="D88" s="95">
        <v>183794.62974999999</v>
      </c>
      <c r="E88" s="95">
        <v>10.29148</v>
      </c>
      <c r="F88" s="95">
        <v>11.73</v>
      </c>
      <c r="G88" s="95">
        <v>133081.51628000001</v>
      </c>
      <c r="H88" s="95">
        <v>2246.5884300000002</v>
      </c>
      <c r="I88" s="95">
        <v>84302.54178</v>
      </c>
      <c r="J88" s="95">
        <v>112962.37406999999</v>
      </c>
      <c r="K88" s="95">
        <v>1072187.7981</v>
      </c>
    </row>
    <row r="89" spans="1:11">
      <c r="A89" s="64" t="s">
        <v>217</v>
      </c>
      <c r="B89" s="95">
        <v>0</v>
      </c>
      <c r="C89" s="95">
        <v>471.35290000000003</v>
      </c>
      <c r="D89" s="95">
        <v>174.28441000000001</v>
      </c>
      <c r="E89" s="95">
        <v>0</v>
      </c>
      <c r="F89" s="95">
        <v>0</v>
      </c>
      <c r="G89" s="95">
        <v>34.880330000000001</v>
      </c>
      <c r="H89" s="95">
        <v>0</v>
      </c>
      <c r="I89" s="95">
        <v>0</v>
      </c>
      <c r="J89" s="95">
        <v>0</v>
      </c>
      <c r="K89" s="95">
        <v>680.51764000000003</v>
      </c>
    </row>
    <row r="90" spans="1:11">
      <c r="A90" s="64" t="s">
        <v>218</v>
      </c>
      <c r="B90" s="95">
        <v>-117.23980999999999</v>
      </c>
      <c r="C90" s="95">
        <v>-20.402529999999999</v>
      </c>
      <c r="D90" s="95">
        <v>-81.28797999999999</v>
      </c>
      <c r="E90" s="95">
        <v>0</v>
      </c>
      <c r="F90" s="95">
        <v>-55.918999999999997</v>
      </c>
      <c r="G90" s="95">
        <v>-101.88417</v>
      </c>
      <c r="H90" s="95">
        <v>-7.8015400000000001</v>
      </c>
      <c r="I90" s="95">
        <v>0</v>
      </c>
      <c r="J90" s="95">
        <v>0</v>
      </c>
      <c r="K90" s="95">
        <v>-384.53503000000001</v>
      </c>
    </row>
    <row r="91" spans="1:11">
      <c r="A91" s="177" t="s">
        <v>219</v>
      </c>
      <c r="B91" s="57">
        <v>17191.247050000002</v>
      </c>
      <c r="C91" s="57">
        <v>55268.335149999999</v>
      </c>
      <c r="D91" s="57">
        <v>69234.216750000007</v>
      </c>
      <c r="E91" s="57">
        <v>3770.2742400000002</v>
      </c>
      <c r="F91" s="57">
        <v>5120.5430199999992</v>
      </c>
      <c r="G91" s="57">
        <v>5414.7028799999998</v>
      </c>
      <c r="H91" s="57">
        <v>1115.0681999999999</v>
      </c>
      <c r="I91" s="57">
        <v>10993.303550000001</v>
      </c>
      <c r="J91" s="57">
        <v>11709.024300000001</v>
      </c>
      <c r="K91" s="57">
        <v>179816.71513999999</v>
      </c>
    </row>
    <row r="92" spans="1:11">
      <c r="A92" s="64" t="s">
        <v>220</v>
      </c>
      <c r="B92" s="95">
        <v>7557.2098499999993</v>
      </c>
      <c r="C92" s="95">
        <v>9362.2161099999994</v>
      </c>
      <c r="D92" s="95">
        <v>11173.8267</v>
      </c>
      <c r="E92" s="95">
        <v>1803.92912</v>
      </c>
      <c r="F92" s="95">
        <v>0</v>
      </c>
      <c r="G92" s="95">
        <v>729.74800000000005</v>
      </c>
      <c r="H92" s="95">
        <v>359</v>
      </c>
      <c r="I92" s="95">
        <v>0</v>
      </c>
      <c r="J92" s="95">
        <v>3056.80618</v>
      </c>
      <c r="K92" s="95">
        <v>34042.735959999998</v>
      </c>
    </row>
    <row r="93" spans="1:11">
      <c r="A93" s="64" t="s">
        <v>221</v>
      </c>
      <c r="B93" s="95">
        <v>4750.1228300000002</v>
      </c>
      <c r="C93" s="95">
        <v>26696.844860000001</v>
      </c>
      <c r="D93" s="95">
        <v>27872.11289</v>
      </c>
      <c r="E93" s="95">
        <v>1775.8823400000001</v>
      </c>
      <c r="F93" s="95">
        <v>0</v>
      </c>
      <c r="G93" s="95">
        <v>524.41993000000002</v>
      </c>
      <c r="H93" s="95">
        <v>461.93142999999998</v>
      </c>
      <c r="I93" s="95">
        <v>1693.8578600000001</v>
      </c>
      <c r="J93" s="95">
        <v>2641.7240499999998</v>
      </c>
      <c r="K93" s="95">
        <v>66416.896189999999</v>
      </c>
    </row>
    <row r="94" spans="1:11">
      <c r="A94" s="64" t="s">
        <v>222</v>
      </c>
      <c r="B94" s="95">
        <v>813.23582999999996</v>
      </c>
      <c r="C94" s="95">
        <v>4160.2268999999997</v>
      </c>
      <c r="D94" s="95">
        <v>4911.6041299999997</v>
      </c>
      <c r="E94" s="95">
        <v>86.545280000000005</v>
      </c>
      <c r="F94" s="95">
        <v>1694.0503100000001</v>
      </c>
      <c r="G94" s="95">
        <v>819.45038999999997</v>
      </c>
      <c r="H94" s="95">
        <v>101.72496000000001</v>
      </c>
      <c r="I94" s="95">
        <v>1068.16248</v>
      </c>
      <c r="J94" s="95">
        <v>913.2288299999999</v>
      </c>
      <c r="K94" s="95">
        <v>14568.22911</v>
      </c>
    </row>
    <row r="95" spans="1:11">
      <c r="A95" s="64" t="s">
        <v>223</v>
      </c>
      <c r="B95" s="95">
        <v>713.25664000000006</v>
      </c>
      <c r="C95" s="95">
        <v>4644.6699100000005</v>
      </c>
      <c r="D95" s="95">
        <v>5950.9420899999996</v>
      </c>
      <c r="E95" s="95">
        <v>79.456070000000011</v>
      </c>
      <c r="F95" s="95">
        <v>631.25487999999996</v>
      </c>
      <c r="G95" s="95">
        <v>246.23421999999999</v>
      </c>
      <c r="H95" s="95">
        <v>61.13411</v>
      </c>
      <c r="I95" s="95">
        <v>3615.2657999999997</v>
      </c>
      <c r="J95" s="95">
        <v>1010.73406</v>
      </c>
      <c r="K95" s="95">
        <v>16952.947780000002</v>
      </c>
    </row>
    <row r="96" spans="1:11">
      <c r="A96" s="64" t="s">
        <v>224</v>
      </c>
      <c r="B96" s="95">
        <v>1675.2269199999998</v>
      </c>
      <c r="C96" s="95">
        <v>6042.9159800000007</v>
      </c>
      <c r="D96" s="95">
        <v>16688.77262</v>
      </c>
      <c r="E96" s="95">
        <v>24.446709999999999</v>
      </c>
      <c r="F96" s="95">
        <v>2675.04943</v>
      </c>
      <c r="G96" s="95">
        <v>1662.37654</v>
      </c>
      <c r="H96" s="95">
        <v>89.810860000000005</v>
      </c>
      <c r="I96" s="95">
        <v>4486.1622500000003</v>
      </c>
      <c r="J96" s="95">
        <v>1108.40868</v>
      </c>
      <c r="K96" s="95">
        <v>34453.169990000002</v>
      </c>
    </row>
    <row r="97" spans="1:11">
      <c r="A97" s="64" t="s">
        <v>225</v>
      </c>
      <c r="B97" s="95">
        <v>1618.7936299999999</v>
      </c>
      <c r="C97" s="95">
        <v>4361.4613899999995</v>
      </c>
      <c r="D97" s="95">
        <v>2621.6748600000001</v>
      </c>
      <c r="E97" s="95">
        <v>1.472E-2</v>
      </c>
      <c r="F97" s="95">
        <v>120.18839999999999</v>
      </c>
      <c r="G97" s="95">
        <v>1432.4738</v>
      </c>
      <c r="H97" s="95">
        <v>39.61233</v>
      </c>
      <c r="I97" s="95">
        <v>129.85516000000001</v>
      </c>
      <c r="J97" s="95">
        <v>31.55198</v>
      </c>
      <c r="K97" s="95">
        <v>10355.626269999999</v>
      </c>
    </row>
    <row r="98" spans="1:11">
      <c r="A98" s="64" t="s">
        <v>226</v>
      </c>
      <c r="B98" s="95">
        <v>63.401350000000001</v>
      </c>
      <c r="C98" s="95">
        <v>0</v>
      </c>
      <c r="D98" s="95">
        <v>0</v>
      </c>
      <c r="E98" s="95">
        <v>0</v>
      </c>
      <c r="F98" s="95">
        <v>0</v>
      </c>
      <c r="G98" s="95">
        <v>0</v>
      </c>
      <c r="H98" s="95">
        <v>1.8545099999999999</v>
      </c>
      <c r="I98" s="95">
        <v>0</v>
      </c>
      <c r="J98" s="95">
        <v>0</v>
      </c>
      <c r="K98" s="95">
        <v>65.255859999999998</v>
      </c>
    </row>
    <row r="99" spans="1:11">
      <c r="A99" s="64" t="s">
        <v>227</v>
      </c>
      <c r="B99" s="95">
        <v>0</v>
      </c>
      <c r="C99" s="95">
        <v>0</v>
      </c>
      <c r="D99" s="95">
        <v>0</v>
      </c>
      <c r="E99" s="95">
        <v>0</v>
      </c>
      <c r="F99" s="95">
        <v>0</v>
      </c>
      <c r="G99" s="95">
        <v>0</v>
      </c>
      <c r="H99" s="95">
        <v>0</v>
      </c>
      <c r="I99" s="95">
        <v>0</v>
      </c>
      <c r="J99" s="95">
        <v>2946.5705200000002</v>
      </c>
      <c r="K99" s="95">
        <v>2946.5705200000002</v>
      </c>
    </row>
    <row r="100" spans="1:11">
      <c r="A100" s="64" t="s">
        <v>228</v>
      </c>
      <c r="B100" s="95">
        <v>0</v>
      </c>
      <c r="C100" s="95">
        <v>0</v>
      </c>
      <c r="D100" s="95">
        <v>15.28346</v>
      </c>
      <c r="E100" s="95">
        <v>0</v>
      </c>
      <c r="F100" s="95">
        <v>0</v>
      </c>
      <c r="G100" s="95">
        <v>0</v>
      </c>
      <c r="H100" s="95">
        <v>0</v>
      </c>
      <c r="I100" s="95">
        <v>0</v>
      </c>
      <c r="J100" s="95">
        <v>0</v>
      </c>
      <c r="K100" s="95">
        <v>15.28346</v>
      </c>
    </row>
    <row r="101" spans="1:11">
      <c r="A101" s="177" t="s">
        <v>229</v>
      </c>
      <c r="B101" s="57">
        <v>1659.73567</v>
      </c>
      <c r="C101" s="57">
        <v>8271.3879400000005</v>
      </c>
      <c r="D101" s="57">
        <v>10587.264039999998</v>
      </c>
      <c r="E101" s="57">
        <v>283.48088999999999</v>
      </c>
      <c r="F101" s="57">
        <v>945.10701000000006</v>
      </c>
      <c r="G101" s="57">
        <v>1146.82998</v>
      </c>
      <c r="H101" s="57">
        <v>2479.9694300000001</v>
      </c>
      <c r="I101" s="57">
        <v>4765.2884599999998</v>
      </c>
      <c r="J101" s="57">
        <v>2078.0298600000001</v>
      </c>
      <c r="K101" s="57">
        <v>32217.093280000001</v>
      </c>
    </row>
    <row r="102" spans="1:11">
      <c r="A102" s="64" t="s">
        <v>230</v>
      </c>
      <c r="B102" s="95">
        <v>394.85884999999996</v>
      </c>
      <c r="C102" s="95">
        <v>3524.5043799999999</v>
      </c>
      <c r="D102" s="95">
        <v>2001.6838400000001</v>
      </c>
      <c r="E102" s="95">
        <v>44.804120000000005</v>
      </c>
      <c r="F102" s="95">
        <v>441.22818999999998</v>
      </c>
      <c r="G102" s="95">
        <v>0</v>
      </c>
      <c r="H102" s="95">
        <v>39.28801</v>
      </c>
      <c r="I102" s="95">
        <v>209.02167</v>
      </c>
      <c r="J102" s="95">
        <v>180.56639000000001</v>
      </c>
      <c r="K102" s="95">
        <v>6835.9554500000004</v>
      </c>
    </row>
    <row r="103" spans="1:11">
      <c r="A103" s="64" t="s">
        <v>231</v>
      </c>
      <c r="B103" s="95">
        <v>342.49565999999999</v>
      </c>
      <c r="C103" s="95">
        <v>2235.2252799999997</v>
      </c>
      <c r="D103" s="95">
        <v>3537.1736299999998</v>
      </c>
      <c r="E103" s="95">
        <v>8.5837299999999992</v>
      </c>
      <c r="F103" s="95">
        <v>237.4109</v>
      </c>
      <c r="G103" s="95">
        <v>452.53075000000001</v>
      </c>
      <c r="H103" s="95">
        <v>2384.0274599999998</v>
      </c>
      <c r="I103" s="95">
        <v>1694.8787600000001</v>
      </c>
      <c r="J103" s="95">
        <v>624.34352999999999</v>
      </c>
      <c r="K103" s="95">
        <v>11516.669699999999</v>
      </c>
    </row>
    <row r="104" spans="1:11">
      <c r="A104" s="64" t="s">
        <v>232</v>
      </c>
      <c r="B104" s="95">
        <v>0</v>
      </c>
      <c r="C104" s="95">
        <v>2511.6582799999996</v>
      </c>
      <c r="D104" s="95">
        <v>0</v>
      </c>
      <c r="E104" s="95">
        <v>133.45276000000001</v>
      </c>
      <c r="F104" s="95">
        <v>80.775999999999996</v>
      </c>
      <c r="G104" s="95">
        <v>60.100490000000001</v>
      </c>
      <c r="H104" s="95">
        <v>0</v>
      </c>
      <c r="I104" s="95">
        <v>0</v>
      </c>
      <c r="J104" s="95">
        <v>6.8819799999999995</v>
      </c>
      <c r="K104" s="95">
        <v>2792.86951</v>
      </c>
    </row>
    <row r="105" spans="1:11">
      <c r="A105" s="64" t="s">
        <v>233</v>
      </c>
      <c r="B105" s="95">
        <v>922.38116000000002</v>
      </c>
      <c r="C105" s="95">
        <v>0</v>
      </c>
      <c r="D105" s="95">
        <v>5048.4065700000001</v>
      </c>
      <c r="E105" s="95">
        <v>96.640280000000004</v>
      </c>
      <c r="F105" s="95">
        <v>185.69192000000001</v>
      </c>
      <c r="G105" s="95">
        <v>634.19874000000004</v>
      </c>
      <c r="H105" s="95">
        <v>56.653959999999998</v>
      </c>
      <c r="I105" s="95">
        <v>2861.3880299999996</v>
      </c>
      <c r="J105" s="95">
        <v>1266.2379599999999</v>
      </c>
      <c r="K105" s="95">
        <v>11071.598619999999</v>
      </c>
    </row>
    <row r="106" spans="1:11">
      <c r="A106" s="99" t="s">
        <v>234</v>
      </c>
      <c r="B106" s="95">
        <v>0</v>
      </c>
      <c r="C106" s="95">
        <v>0</v>
      </c>
      <c r="D106" s="95">
        <v>0</v>
      </c>
      <c r="E106" s="95">
        <v>0</v>
      </c>
      <c r="F106" s="95">
        <v>0</v>
      </c>
      <c r="G106" s="95">
        <v>0</v>
      </c>
      <c r="H106" s="95">
        <v>0</v>
      </c>
      <c r="I106" s="95">
        <v>0</v>
      </c>
      <c r="J106" s="95">
        <v>0</v>
      </c>
      <c r="K106" s="95">
        <v>0</v>
      </c>
    </row>
    <row r="107" spans="1:11">
      <c r="A107" s="177" t="s">
        <v>235</v>
      </c>
      <c r="B107" s="57">
        <v>0</v>
      </c>
      <c r="C107" s="57">
        <v>0</v>
      </c>
      <c r="D107" s="57">
        <v>0</v>
      </c>
      <c r="E107" s="57">
        <v>0</v>
      </c>
      <c r="F107" s="57">
        <v>0</v>
      </c>
      <c r="G107" s="57">
        <v>0</v>
      </c>
      <c r="H107" s="57">
        <v>0</v>
      </c>
      <c r="I107" s="57">
        <v>0</v>
      </c>
      <c r="J107" s="57">
        <v>0</v>
      </c>
      <c r="K107" s="57">
        <v>0</v>
      </c>
    </row>
    <row r="108" spans="1:11">
      <c r="A108" s="64" t="s">
        <v>236</v>
      </c>
      <c r="B108" s="95">
        <v>0</v>
      </c>
      <c r="C108" s="95">
        <v>0</v>
      </c>
      <c r="D108" s="95">
        <v>0</v>
      </c>
      <c r="E108" s="95">
        <v>0</v>
      </c>
      <c r="F108" s="95">
        <v>0</v>
      </c>
      <c r="G108" s="95">
        <v>0</v>
      </c>
      <c r="H108" s="95">
        <v>0</v>
      </c>
      <c r="I108" s="95">
        <v>0</v>
      </c>
      <c r="J108" s="95">
        <v>0</v>
      </c>
      <c r="K108" s="95">
        <v>0</v>
      </c>
    </row>
    <row r="109" spans="1:11">
      <c r="A109" s="64" t="s">
        <v>237</v>
      </c>
      <c r="B109" s="95">
        <v>0</v>
      </c>
      <c r="C109" s="95">
        <v>0</v>
      </c>
      <c r="D109" s="95">
        <v>0</v>
      </c>
      <c r="E109" s="95">
        <v>0</v>
      </c>
      <c r="F109" s="95">
        <v>0</v>
      </c>
      <c r="G109" s="95">
        <v>0</v>
      </c>
      <c r="H109" s="95">
        <v>0</v>
      </c>
      <c r="I109" s="95">
        <v>0</v>
      </c>
      <c r="J109" s="95">
        <v>0</v>
      </c>
      <c r="K109" s="95">
        <v>0</v>
      </c>
    </row>
    <row r="110" spans="1:11">
      <c r="A110" s="64" t="s">
        <v>238</v>
      </c>
      <c r="B110" s="95">
        <v>0</v>
      </c>
      <c r="C110" s="95">
        <v>0</v>
      </c>
      <c r="D110" s="95">
        <v>0</v>
      </c>
      <c r="E110" s="95">
        <v>0</v>
      </c>
      <c r="F110" s="95">
        <v>0</v>
      </c>
      <c r="G110" s="95">
        <v>0</v>
      </c>
      <c r="H110" s="95">
        <v>0</v>
      </c>
      <c r="I110" s="95">
        <v>0</v>
      </c>
      <c r="J110" s="95">
        <v>0</v>
      </c>
      <c r="K110" s="95">
        <v>0</v>
      </c>
    </row>
    <row r="111" spans="1:11">
      <c r="A111" s="64" t="s">
        <v>239</v>
      </c>
      <c r="B111" s="95">
        <v>0</v>
      </c>
      <c r="C111" s="95">
        <v>0</v>
      </c>
      <c r="D111" s="95">
        <v>0</v>
      </c>
      <c r="E111" s="95">
        <v>0</v>
      </c>
      <c r="F111" s="95">
        <v>0</v>
      </c>
      <c r="G111" s="95">
        <v>0</v>
      </c>
      <c r="H111" s="95">
        <v>0</v>
      </c>
      <c r="I111" s="95">
        <v>0</v>
      </c>
      <c r="J111" s="95">
        <v>0</v>
      </c>
      <c r="K111" s="95">
        <v>0</v>
      </c>
    </row>
    <row r="112" spans="1:11">
      <c r="A112" s="64" t="s">
        <v>240</v>
      </c>
      <c r="B112" s="95">
        <v>0</v>
      </c>
      <c r="C112" s="95">
        <v>0</v>
      </c>
      <c r="D112" s="95">
        <v>0</v>
      </c>
      <c r="E112" s="95">
        <v>0</v>
      </c>
      <c r="F112" s="95">
        <v>0</v>
      </c>
      <c r="G112" s="95">
        <v>0</v>
      </c>
      <c r="H112" s="95">
        <v>0</v>
      </c>
      <c r="I112" s="95">
        <v>0</v>
      </c>
      <c r="J112" s="95">
        <v>0</v>
      </c>
      <c r="K112" s="95">
        <v>0</v>
      </c>
    </row>
    <row r="113" spans="1:11">
      <c r="A113" s="99" t="s">
        <v>241</v>
      </c>
      <c r="B113" s="95">
        <v>0</v>
      </c>
      <c r="C113" s="95">
        <v>0</v>
      </c>
      <c r="D113" s="95">
        <v>0</v>
      </c>
      <c r="E113" s="95">
        <v>0</v>
      </c>
      <c r="F113" s="95">
        <v>0</v>
      </c>
      <c r="G113" s="95">
        <v>0</v>
      </c>
      <c r="H113" s="95">
        <v>0</v>
      </c>
      <c r="I113" s="95">
        <v>0</v>
      </c>
      <c r="J113" s="95">
        <v>0</v>
      </c>
      <c r="K113" s="95">
        <v>0</v>
      </c>
    </row>
    <row r="114" spans="1:11">
      <c r="A114" s="177" t="s">
        <v>242</v>
      </c>
      <c r="B114" s="57">
        <v>1195551.3489999999</v>
      </c>
      <c r="C114" s="57">
        <v>3095932.6446999996</v>
      </c>
      <c r="D114" s="57">
        <v>1747021.1833900001</v>
      </c>
      <c r="E114" s="57">
        <v>60845.649950000006</v>
      </c>
      <c r="F114" s="57">
        <v>425688.35320999997</v>
      </c>
      <c r="G114" s="57">
        <v>667130.47323</v>
      </c>
      <c r="H114" s="57">
        <v>31947.801520000001</v>
      </c>
      <c r="I114" s="57">
        <v>1258854.45086</v>
      </c>
      <c r="J114" s="57">
        <v>485580.22014999995</v>
      </c>
      <c r="K114" s="57">
        <v>8968552.1260100007</v>
      </c>
    </row>
    <row r="115" spans="1:11">
      <c r="A115" s="177" t="s">
        <v>243</v>
      </c>
      <c r="B115" s="57">
        <v>68919.409969999993</v>
      </c>
      <c r="C115" s="57">
        <v>790190.18570999999</v>
      </c>
      <c r="D115" s="57">
        <v>214445.77799999999</v>
      </c>
      <c r="E115" s="57">
        <v>57.872990000000001</v>
      </c>
      <c r="F115" s="57">
        <v>46430.222409999995</v>
      </c>
      <c r="G115" s="57">
        <v>5084.4357399999999</v>
      </c>
      <c r="H115" s="57">
        <v>0</v>
      </c>
      <c r="I115" s="57">
        <v>181426.22219999999</v>
      </c>
      <c r="J115" s="57">
        <v>0</v>
      </c>
      <c r="K115" s="57">
        <v>1306554.12702</v>
      </c>
    </row>
    <row r="116" spans="1:11">
      <c r="A116" s="64" t="s">
        <v>244</v>
      </c>
      <c r="B116" s="95">
        <v>0</v>
      </c>
      <c r="C116" s="95">
        <v>6.43</v>
      </c>
      <c r="D116" s="95">
        <v>514.00315999999998</v>
      </c>
      <c r="E116" s="95">
        <v>57.872990000000001</v>
      </c>
      <c r="F116" s="95">
        <v>0</v>
      </c>
      <c r="G116" s="95">
        <v>0</v>
      </c>
      <c r="H116" s="95">
        <v>0</v>
      </c>
      <c r="I116" s="95">
        <v>0</v>
      </c>
      <c r="J116" s="95">
        <v>0</v>
      </c>
      <c r="K116" s="95">
        <v>578.30615</v>
      </c>
    </row>
    <row r="117" spans="1:11">
      <c r="A117" s="64" t="s">
        <v>245</v>
      </c>
      <c r="B117" s="95">
        <v>0</v>
      </c>
      <c r="C117" s="95">
        <v>0</v>
      </c>
      <c r="D117" s="95">
        <v>0</v>
      </c>
      <c r="E117" s="95">
        <v>0</v>
      </c>
      <c r="F117" s="95">
        <v>0</v>
      </c>
      <c r="G117" s="95">
        <v>0</v>
      </c>
      <c r="H117" s="95">
        <v>0</v>
      </c>
      <c r="I117" s="95">
        <v>0</v>
      </c>
      <c r="J117" s="95">
        <v>0</v>
      </c>
      <c r="K117" s="95">
        <v>0</v>
      </c>
    </row>
    <row r="118" spans="1:11">
      <c r="A118" s="64" t="s">
        <v>246</v>
      </c>
      <c r="B118" s="95">
        <v>0</v>
      </c>
      <c r="C118" s="95">
        <v>6.43</v>
      </c>
      <c r="D118" s="95">
        <v>514.00315999999998</v>
      </c>
      <c r="E118" s="95">
        <v>57.872990000000001</v>
      </c>
      <c r="F118" s="95">
        <v>0</v>
      </c>
      <c r="G118" s="95">
        <v>0</v>
      </c>
      <c r="H118" s="95">
        <v>0</v>
      </c>
      <c r="I118" s="95">
        <v>0</v>
      </c>
      <c r="J118" s="95">
        <v>0</v>
      </c>
      <c r="K118" s="95">
        <v>578.30615</v>
      </c>
    </row>
    <row r="119" spans="1:11">
      <c r="A119" s="64" t="s">
        <v>247</v>
      </c>
      <c r="B119" s="95">
        <v>12557.64956</v>
      </c>
      <c r="C119" s="95">
        <v>272736.65262999997</v>
      </c>
      <c r="D119" s="95">
        <v>36919.289259999998</v>
      </c>
      <c r="E119" s="95">
        <v>0</v>
      </c>
      <c r="F119" s="95">
        <v>46343.752780000003</v>
      </c>
      <c r="G119" s="95">
        <v>839.17087000000004</v>
      </c>
      <c r="H119" s="95">
        <v>0</v>
      </c>
      <c r="I119" s="95">
        <v>99920.903560000006</v>
      </c>
      <c r="J119" s="95">
        <v>0</v>
      </c>
      <c r="K119" s="95">
        <v>469317.41866000002</v>
      </c>
    </row>
    <row r="120" spans="1:11">
      <c r="A120" s="64" t="s">
        <v>248</v>
      </c>
      <c r="B120" s="95">
        <v>55513.317649999997</v>
      </c>
      <c r="C120" s="95">
        <v>0</v>
      </c>
      <c r="D120" s="95">
        <v>0</v>
      </c>
      <c r="E120" s="95">
        <v>0</v>
      </c>
      <c r="F120" s="95">
        <v>86.205060000000003</v>
      </c>
      <c r="G120" s="95">
        <v>4062.5466000000001</v>
      </c>
      <c r="H120" s="95">
        <v>0</v>
      </c>
      <c r="I120" s="95">
        <v>0</v>
      </c>
      <c r="J120" s="95">
        <v>0</v>
      </c>
      <c r="K120" s="95">
        <v>59662.069309999999</v>
      </c>
    </row>
    <row r="121" spans="1:11">
      <c r="A121" s="65" t="s">
        <v>249</v>
      </c>
      <c r="B121" s="95">
        <v>392.90638000000001</v>
      </c>
      <c r="C121" s="95">
        <v>0</v>
      </c>
      <c r="D121" s="95">
        <v>0</v>
      </c>
      <c r="E121" s="95">
        <v>0</v>
      </c>
      <c r="F121" s="95">
        <v>0</v>
      </c>
      <c r="G121" s="95">
        <v>50.040599999999998</v>
      </c>
      <c r="H121" s="95">
        <v>0</v>
      </c>
      <c r="I121" s="95">
        <v>0</v>
      </c>
      <c r="J121" s="95">
        <v>0</v>
      </c>
      <c r="K121" s="95">
        <v>442.94698</v>
      </c>
    </row>
    <row r="122" spans="1:11">
      <c r="A122" s="99" t="s">
        <v>250</v>
      </c>
      <c r="B122" s="95">
        <v>560.05931999999996</v>
      </c>
      <c r="C122" s="95">
        <v>0</v>
      </c>
      <c r="D122" s="95">
        <v>0</v>
      </c>
      <c r="E122" s="95">
        <v>0</v>
      </c>
      <c r="F122" s="95">
        <v>0</v>
      </c>
      <c r="G122" s="95">
        <v>0</v>
      </c>
      <c r="H122" s="95">
        <v>0</v>
      </c>
      <c r="I122" s="95">
        <v>0</v>
      </c>
      <c r="J122" s="95">
        <v>0</v>
      </c>
      <c r="K122" s="95">
        <v>560.05931999999996</v>
      </c>
    </row>
    <row r="123" spans="1:11">
      <c r="A123" s="99" t="s">
        <v>251</v>
      </c>
      <c r="B123" s="95">
        <v>190.81537</v>
      </c>
      <c r="C123" s="95">
        <v>0</v>
      </c>
      <c r="D123" s="95">
        <v>0</v>
      </c>
      <c r="E123" s="95">
        <v>0</v>
      </c>
      <c r="F123" s="95">
        <v>0</v>
      </c>
      <c r="G123" s="95">
        <v>11.95</v>
      </c>
      <c r="H123" s="95">
        <v>0</v>
      </c>
      <c r="I123" s="95">
        <v>0</v>
      </c>
      <c r="J123" s="95">
        <v>0</v>
      </c>
      <c r="K123" s="95">
        <v>202.76536999999999</v>
      </c>
    </row>
    <row r="124" spans="1:11">
      <c r="A124" s="99" t="s">
        <v>252</v>
      </c>
      <c r="B124" s="95">
        <v>2605.6964500000004</v>
      </c>
      <c r="C124" s="95">
        <v>0</v>
      </c>
      <c r="D124" s="95">
        <v>0</v>
      </c>
      <c r="E124" s="95">
        <v>0</v>
      </c>
      <c r="F124" s="95">
        <v>0</v>
      </c>
      <c r="G124" s="95">
        <v>1241.095</v>
      </c>
      <c r="H124" s="95">
        <v>0</v>
      </c>
      <c r="I124" s="95">
        <v>0</v>
      </c>
      <c r="J124" s="95">
        <v>0</v>
      </c>
      <c r="K124" s="95">
        <v>3846.7914500000002</v>
      </c>
    </row>
    <row r="125" spans="1:11">
      <c r="A125" s="99" t="s">
        <v>253</v>
      </c>
      <c r="B125" s="95">
        <v>12512.519689999999</v>
      </c>
      <c r="C125" s="95">
        <v>0</v>
      </c>
      <c r="D125" s="95">
        <v>0</v>
      </c>
      <c r="E125" s="95">
        <v>0</v>
      </c>
      <c r="F125" s="95">
        <v>0</v>
      </c>
      <c r="G125" s="95">
        <v>362.56</v>
      </c>
      <c r="H125" s="95">
        <v>0</v>
      </c>
      <c r="I125" s="95">
        <v>0</v>
      </c>
      <c r="J125" s="95">
        <v>0</v>
      </c>
      <c r="K125" s="95">
        <v>12875.079689999999</v>
      </c>
    </row>
    <row r="126" spans="1:11">
      <c r="A126" s="99" t="s">
        <v>254</v>
      </c>
      <c r="B126" s="95">
        <v>13257.581390000001</v>
      </c>
      <c r="C126" s="95">
        <v>0</v>
      </c>
      <c r="D126" s="95">
        <v>0</v>
      </c>
      <c r="E126" s="95">
        <v>0</v>
      </c>
      <c r="F126" s="95">
        <v>86.205060000000003</v>
      </c>
      <c r="G126" s="95">
        <v>2390.3009999999999</v>
      </c>
      <c r="H126" s="95">
        <v>0</v>
      </c>
      <c r="I126" s="95">
        <v>0</v>
      </c>
      <c r="J126" s="95">
        <v>0</v>
      </c>
      <c r="K126" s="95">
        <v>15734.087449999999</v>
      </c>
    </row>
    <row r="127" spans="1:11">
      <c r="A127" s="99" t="s">
        <v>1379</v>
      </c>
      <c r="B127" s="95">
        <v>25369.939050000001</v>
      </c>
      <c r="C127" s="95">
        <v>0</v>
      </c>
      <c r="D127" s="95">
        <v>0</v>
      </c>
      <c r="E127" s="95">
        <v>0</v>
      </c>
      <c r="F127" s="95">
        <v>0</v>
      </c>
      <c r="G127" s="95">
        <v>6.6</v>
      </c>
      <c r="H127" s="95">
        <v>0</v>
      </c>
      <c r="I127" s="95">
        <v>0</v>
      </c>
      <c r="J127" s="95">
        <v>0</v>
      </c>
      <c r="K127" s="95">
        <v>25376.539049999999</v>
      </c>
    </row>
    <row r="128" spans="1:11">
      <c r="A128" s="156" t="s">
        <v>1380</v>
      </c>
      <c r="B128" s="95">
        <v>623.79999999999995</v>
      </c>
      <c r="C128" s="95">
        <v>0</v>
      </c>
      <c r="D128" s="95">
        <v>0</v>
      </c>
      <c r="E128" s="95">
        <v>0</v>
      </c>
      <c r="F128" s="95">
        <v>0</v>
      </c>
      <c r="G128" s="95">
        <v>0</v>
      </c>
      <c r="H128" s="95">
        <v>0</v>
      </c>
      <c r="I128" s="95">
        <v>0</v>
      </c>
      <c r="J128" s="95">
        <v>0</v>
      </c>
      <c r="K128" s="95">
        <v>623.79999999999995</v>
      </c>
    </row>
    <row r="129" spans="1:11">
      <c r="A129" s="156" t="s">
        <v>257</v>
      </c>
      <c r="B129" s="95">
        <v>13.865159999999999</v>
      </c>
      <c r="C129" s="95">
        <v>358.99023999999997</v>
      </c>
      <c r="D129" s="95">
        <v>436.33271000000002</v>
      </c>
      <c r="E129" s="95">
        <v>0</v>
      </c>
      <c r="F129" s="95">
        <v>0</v>
      </c>
      <c r="G129" s="95">
        <v>0</v>
      </c>
      <c r="H129" s="95">
        <v>0</v>
      </c>
      <c r="I129" s="95">
        <v>7.6148999999999996</v>
      </c>
      <c r="J129" s="95">
        <v>0</v>
      </c>
      <c r="K129" s="95">
        <v>816.80300999999997</v>
      </c>
    </row>
    <row r="130" spans="1:11">
      <c r="A130" s="64" t="s">
        <v>258</v>
      </c>
      <c r="B130" s="95">
        <v>0</v>
      </c>
      <c r="C130" s="95">
        <v>497583.95455000002</v>
      </c>
      <c r="D130" s="95">
        <v>168241.04711000001</v>
      </c>
      <c r="E130" s="95">
        <v>0</v>
      </c>
      <c r="F130" s="95">
        <v>0</v>
      </c>
      <c r="G130" s="95">
        <v>137</v>
      </c>
      <c r="H130" s="95">
        <v>0</v>
      </c>
      <c r="I130" s="95">
        <v>80147.100000000006</v>
      </c>
      <c r="J130" s="95">
        <v>0</v>
      </c>
      <c r="K130" s="95">
        <v>746109.10165999993</v>
      </c>
    </row>
    <row r="131" spans="1:11">
      <c r="A131" s="64" t="s">
        <v>259</v>
      </c>
      <c r="B131" s="95">
        <v>834.57759999999996</v>
      </c>
      <c r="C131" s="95">
        <v>19504.158289999999</v>
      </c>
      <c r="D131" s="95">
        <v>8335.1057600000004</v>
      </c>
      <c r="E131" s="95">
        <v>0</v>
      </c>
      <c r="F131" s="95">
        <v>0.26456999999999997</v>
      </c>
      <c r="G131" s="95">
        <v>45.718269999999997</v>
      </c>
      <c r="H131" s="95">
        <v>0</v>
      </c>
      <c r="I131" s="95">
        <v>1350.60374</v>
      </c>
      <c r="J131" s="95">
        <v>0</v>
      </c>
      <c r="K131" s="95">
        <v>30070.428230000001</v>
      </c>
    </row>
    <row r="132" spans="1:11">
      <c r="A132" s="177" t="s">
        <v>260</v>
      </c>
      <c r="B132" s="57">
        <v>0</v>
      </c>
      <c r="C132" s="57">
        <v>0</v>
      </c>
      <c r="D132" s="57">
        <v>0</v>
      </c>
      <c r="E132" s="57">
        <v>0</v>
      </c>
      <c r="F132" s="57">
        <v>0</v>
      </c>
      <c r="G132" s="57">
        <v>0</v>
      </c>
      <c r="H132" s="57">
        <v>0</v>
      </c>
      <c r="I132" s="57">
        <v>0</v>
      </c>
      <c r="J132" s="57">
        <v>0</v>
      </c>
      <c r="K132" s="57">
        <v>0</v>
      </c>
    </row>
    <row r="133" spans="1:11">
      <c r="A133" s="177" t="s">
        <v>451</v>
      </c>
      <c r="B133" s="57">
        <v>0</v>
      </c>
      <c r="C133" s="57">
        <v>16787.285789999998</v>
      </c>
      <c r="D133" s="57">
        <v>2679.7250600000002</v>
      </c>
      <c r="E133" s="57">
        <v>0</v>
      </c>
      <c r="F133" s="57">
        <v>0</v>
      </c>
      <c r="G133" s="57">
        <v>0</v>
      </c>
      <c r="H133" s="57">
        <v>0</v>
      </c>
      <c r="I133" s="57">
        <v>850.38661000000002</v>
      </c>
      <c r="J133" s="57">
        <v>0</v>
      </c>
      <c r="K133" s="57">
        <v>20317.39746</v>
      </c>
    </row>
    <row r="134" spans="1:11">
      <c r="A134" s="64" t="s">
        <v>452</v>
      </c>
      <c r="B134" s="95">
        <v>0</v>
      </c>
      <c r="C134" s="95">
        <v>0</v>
      </c>
      <c r="D134" s="95">
        <v>0</v>
      </c>
      <c r="E134" s="95">
        <v>0</v>
      </c>
      <c r="F134" s="95">
        <v>0</v>
      </c>
      <c r="G134" s="95">
        <v>0</v>
      </c>
      <c r="H134" s="95">
        <v>0</v>
      </c>
      <c r="I134" s="95">
        <v>0</v>
      </c>
      <c r="J134" s="95">
        <v>0</v>
      </c>
      <c r="K134" s="95">
        <v>0</v>
      </c>
    </row>
    <row r="135" spans="1:11">
      <c r="A135" s="64" t="s">
        <v>453</v>
      </c>
      <c r="B135" s="95">
        <v>0</v>
      </c>
      <c r="C135" s="95">
        <v>16787.285789999998</v>
      </c>
      <c r="D135" s="95">
        <v>2679.7250600000002</v>
      </c>
      <c r="E135" s="95">
        <v>0</v>
      </c>
      <c r="F135" s="95">
        <v>0</v>
      </c>
      <c r="G135" s="95">
        <v>0</v>
      </c>
      <c r="H135" s="95">
        <v>0</v>
      </c>
      <c r="I135" s="95">
        <v>850.38661000000002</v>
      </c>
      <c r="J135" s="95">
        <v>0</v>
      </c>
      <c r="K135" s="95">
        <v>20317.39746</v>
      </c>
    </row>
    <row r="136" spans="1:11">
      <c r="A136" s="64" t="s">
        <v>454</v>
      </c>
      <c r="B136" s="95">
        <v>0</v>
      </c>
      <c r="C136" s="95">
        <v>0</v>
      </c>
      <c r="D136" s="95">
        <v>0</v>
      </c>
      <c r="E136" s="95">
        <v>0</v>
      </c>
      <c r="F136" s="95">
        <v>0</v>
      </c>
      <c r="G136" s="95">
        <v>0</v>
      </c>
      <c r="H136" s="95">
        <v>0</v>
      </c>
      <c r="I136" s="95">
        <v>0</v>
      </c>
      <c r="J136" s="95">
        <v>0</v>
      </c>
      <c r="K136" s="95">
        <v>0</v>
      </c>
    </row>
    <row r="137" spans="1:11">
      <c r="A137" s="64" t="s">
        <v>455</v>
      </c>
      <c r="B137" s="95">
        <v>0</v>
      </c>
      <c r="C137" s="95">
        <v>0</v>
      </c>
      <c r="D137" s="95">
        <v>0</v>
      </c>
      <c r="E137" s="95">
        <v>0</v>
      </c>
      <c r="F137" s="95">
        <v>0</v>
      </c>
      <c r="G137" s="95">
        <v>0</v>
      </c>
      <c r="H137" s="95">
        <v>0</v>
      </c>
      <c r="I137" s="95">
        <v>0</v>
      </c>
      <c r="J137" s="95">
        <v>0</v>
      </c>
      <c r="K137" s="95">
        <v>0</v>
      </c>
    </row>
    <row r="138" spans="1:11">
      <c r="A138" s="64" t="s">
        <v>456</v>
      </c>
      <c r="B138" s="95">
        <v>0</v>
      </c>
      <c r="C138" s="95">
        <v>0</v>
      </c>
      <c r="D138" s="95">
        <v>0</v>
      </c>
      <c r="E138" s="95">
        <v>0</v>
      </c>
      <c r="F138" s="95">
        <v>0</v>
      </c>
      <c r="G138" s="95">
        <v>0</v>
      </c>
      <c r="H138" s="95">
        <v>0</v>
      </c>
      <c r="I138" s="95">
        <v>0</v>
      </c>
      <c r="J138" s="95">
        <v>0</v>
      </c>
      <c r="K138" s="95">
        <v>0</v>
      </c>
    </row>
    <row r="139" spans="1:11">
      <c r="A139" s="64" t="s">
        <v>463</v>
      </c>
      <c r="B139" s="95">
        <v>0</v>
      </c>
      <c r="C139" s="95">
        <v>0</v>
      </c>
      <c r="D139" s="95">
        <v>0</v>
      </c>
      <c r="E139" s="95">
        <v>0</v>
      </c>
      <c r="F139" s="95">
        <v>0</v>
      </c>
      <c r="G139" s="95">
        <v>0</v>
      </c>
      <c r="H139" s="95">
        <v>0</v>
      </c>
      <c r="I139" s="95">
        <v>0</v>
      </c>
      <c r="J139" s="95">
        <v>0</v>
      </c>
      <c r="K139" s="95">
        <v>0</v>
      </c>
    </row>
    <row r="140" spans="1:11">
      <c r="A140" s="177" t="s">
        <v>261</v>
      </c>
      <c r="B140" s="57">
        <v>852229.26621000003</v>
      </c>
      <c r="C140" s="57">
        <v>1596402.8475799998</v>
      </c>
      <c r="D140" s="57">
        <v>1130581.3691099999</v>
      </c>
      <c r="E140" s="57">
        <v>55823.076179999996</v>
      </c>
      <c r="F140" s="57">
        <v>215802.72687000001</v>
      </c>
      <c r="G140" s="57">
        <v>506806.42131000001</v>
      </c>
      <c r="H140" s="57">
        <v>30508.209269999999</v>
      </c>
      <c r="I140" s="57">
        <v>492119.22130999999</v>
      </c>
      <c r="J140" s="57">
        <v>448497.84613999998</v>
      </c>
      <c r="K140" s="57">
        <v>5328770.9839799991</v>
      </c>
    </row>
    <row r="141" spans="1:11">
      <c r="A141" s="64" t="s">
        <v>262</v>
      </c>
      <c r="B141" s="95">
        <v>0</v>
      </c>
      <c r="C141" s="95">
        <v>0</v>
      </c>
      <c r="D141" s="95">
        <v>0</v>
      </c>
      <c r="E141" s="95">
        <v>0</v>
      </c>
      <c r="F141" s="95">
        <v>0</v>
      </c>
      <c r="G141" s="95">
        <v>0</v>
      </c>
      <c r="H141" s="95">
        <v>0</v>
      </c>
      <c r="I141" s="95">
        <v>0</v>
      </c>
      <c r="J141" s="95">
        <v>0</v>
      </c>
      <c r="K141" s="95">
        <v>0</v>
      </c>
    </row>
    <row r="142" spans="1:11">
      <c r="A142" s="64" t="s">
        <v>263</v>
      </c>
      <c r="B142" s="95">
        <v>172222.42926</v>
      </c>
      <c r="C142" s="95">
        <v>370093.51772</v>
      </c>
      <c r="D142" s="95">
        <v>179981.52924999999</v>
      </c>
      <c r="E142" s="95">
        <v>0</v>
      </c>
      <c r="F142" s="95">
        <v>0</v>
      </c>
      <c r="G142" s="95">
        <v>132484.44223000002</v>
      </c>
      <c r="H142" s="95">
        <v>2115.4602799999998</v>
      </c>
      <c r="I142" s="95">
        <v>84059.574779999995</v>
      </c>
      <c r="J142" s="95">
        <v>112462.03106000001</v>
      </c>
      <c r="K142" s="95">
        <v>1053418.9845799999</v>
      </c>
    </row>
    <row r="143" spans="1:11">
      <c r="A143" s="64" t="s">
        <v>264</v>
      </c>
      <c r="B143" s="95">
        <v>0</v>
      </c>
      <c r="C143" s="95">
        <v>0</v>
      </c>
      <c r="D143" s="95">
        <v>0</v>
      </c>
      <c r="E143" s="95">
        <v>0</v>
      </c>
      <c r="F143" s="95">
        <v>0</v>
      </c>
      <c r="G143" s="95">
        <v>0</v>
      </c>
      <c r="H143" s="95">
        <v>0</v>
      </c>
      <c r="I143" s="95">
        <v>0</v>
      </c>
      <c r="J143" s="95">
        <v>0</v>
      </c>
      <c r="K143" s="95">
        <v>0</v>
      </c>
    </row>
    <row r="144" spans="1:11">
      <c r="A144" s="64" t="s">
        <v>265</v>
      </c>
      <c r="B144" s="95">
        <v>319193.66914999997</v>
      </c>
      <c r="C144" s="95">
        <v>279077.98048999999</v>
      </c>
      <c r="D144" s="95">
        <v>17261.629359999999</v>
      </c>
      <c r="E144" s="95">
        <v>29575.86681</v>
      </c>
      <c r="F144" s="95">
        <v>86566.075830000002</v>
      </c>
      <c r="G144" s="95">
        <v>81150.671010000005</v>
      </c>
      <c r="H144" s="95">
        <v>7807.6088799999998</v>
      </c>
      <c r="I144" s="95">
        <v>125981.46872</v>
      </c>
      <c r="J144" s="95">
        <v>109996.99218</v>
      </c>
      <c r="K144" s="95">
        <v>1056611.9624299998</v>
      </c>
    </row>
    <row r="145" spans="1:11">
      <c r="A145" s="64" t="s">
        <v>1381</v>
      </c>
      <c r="B145" s="95">
        <v>138400.21664</v>
      </c>
      <c r="C145" s="95">
        <v>705878.23100999999</v>
      </c>
      <c r="D145" s="95">
        <v>716853.25396</v>
      </c>
      <c r="E145" s="95">
        <v>18293.998829999997</v>
      </c>
      <c r="F145" s="95">
        <v>111282.89942</v>
      </c>
      <c r="G145" s="95">
        <v>141853.73473</v>
      </c>
      <c r="H145" s="95">
        <v>6805.7170800000004</v>
      </c>
      <c r="I145" s="95">
        <v>191216.63911000002</v>
      </c>
      <c r="J145" s="95">
        <v>122221.91301</v>
      </c>
      <c r="K145" s="95">
        <v>2152806.6037900001</v>
      </c>
    </row>
    <row r="146" spans="1:11">
      <c r="A146" s="64" t="s">
        <v>267</v>
      </c>
      <c r="B146" s="95">
        <v>0</v>
      </c>
      <c r="C146" s="95">
        <v>0</v>
      </c>
      <c r="D146" s="95">
        <v>0</v>
      </c>
      <c r="E146" s="95">
        <v>2754</v>
      </c>
      <c r="F146" s="95">
        <v>2968.0866800000003</v>
      </c>
      <c r="G146" s="95">
        <v>0</v>
      </c>
      <c r="H146" s="95">
        <v>0</v>
      </c>
      <c r="I146" s="95">
        <v>0</v>
      </c>
      <c r="J146" s="95">
        <v>0</v>
      </c>
      <c r="K146" s="95">
        <v>5722.0866799999994</v>
      </c>
    </row>
    <row r="147" spans="1:11">
      <c r="A147" s="64" t="s">
        <v>268</v>
      </c>
      <c r="B147" s="95">
        <v>216634.05616000001</v>
      </c>
      <c r="C147" s="95">
        <v>229785.50977</v>
      </c>
      <c r="D147" s="95">
        <v>204064.79730000001</v>
      </c>
      <c r="E147" s="95">
        <v>4116</v>
      </c>
      <c r="F147" s="95">
        <v>13235.533079999999</v>
      </c>
      <c r="G147" s="95">
        <v>146836.02022000001</v>
      </c>
      <c r="H147" s="95">
        <v>13334.61586</v>
      </c>
      <c r="I147" s="95">
        <v>86514.881689999995</v>
      </c>
      <c r="J147" s="95">
        <v>99478.760640000008</v>
      </c>
      <c r="K147" s="95">
        <v>1014000.17472</v>
      </c>
    </row>
    <row r="148" spans="1:11">
      <c r="A148" s="64" t="s">
        <v>269</v>
      </c>
      <c r="B148" s="95">
        <v>5778.8950000000004</v>
      </c>
      <c r="C148" s="95">
        <v>11567.60859</v>
      </c>
      <c r="D148" s="95">
        <v>12420.159240000001</v>
      </c>
      <c r="E148" s="95">
        <v>1083.21054</v>
      </c>
      <c r="F148" s="95">
        <v>1750.1318600000002</v>
      </c>
      <c r="G148" s="95">
        <v>4481.5531200000005</v>
      </c>
      <c r="H148" s="95">
        <v>444.80716999999999</v>
      </c>
      <c r="I148" s="95">
        <v>4346.6570099999999</v>
      </c>
      <c r="J148" s="95">
        <v>4338.1492500000004</v>
      </c>
      <c r="K148" s="95">
        <v>46211.171780000004</v>
      </c>
    </row>
    <row r="149" spans="1:11">
      <c r="A149" s="177" t="s">
        <v>270</v>
      </c>
      <c r="B149" s="57">
        <v>9433.1463999999996</v>
      </c>
      <c r="C149" s="57">
        <v>103115.03002999999</v>
      </c>
      <c r="D149" s="57">
        <v>43573.620459999998</v>
      </c>
      <c r="E149" s="57">
        <v>1712.0166399999998</v>
      </c>
      <c r="F149" s="57">
        <v>10016.392669999999</v>
      </c>
      <c r="G149" s="57">
        <v>10911.38024</v>
      </c>
      <c r="H149" s="57">
        <v>1129.6393700000001</v>
      </c>
      <c r="I149" s="57">
        <v>39408.430759999996</v>
      </c>
      <c r="J149" s="57">
        <v>18852.654149999998</v>
      </c>
      <c r="K149" s="57">
        <v>238152.31072000001</v>
      </c>
    </row>
    <row r="150" spans="1:11">
      <c r="A150" s="64" t="s">
        <v>203</v>
      </c>
      <c r="B150" s="95">
        <v>102.00932</v>
      </c>
      <c r="C150" s="95">
        <v>0</v>
      </c>
      <c r="D150" s="95">
        <v>269.97949999999997</v>
      </c>
      <c r="E150" s="95">
        <v>0</v>
      </c>
      <c r="F150" s="95">
        <v>0</v>
      </c>
      <c r="G150" s="95">
        <v>0</v>
      </c>
      <c r="H150" s="95">
        <v>0</v>
      </c>
      <c r="I150" s="95">
        <v>0</v>
      </c>
      <c r="J150" s="95">
        <v>0</v>
      </c>
      <c r="K150" s="95">
        <v>371.98882000000003</v>
      </c>
    </row>
    <row r="151" spans="1:11">
      <c r="A151" s="64" t="s">
        <v>205</v>
      </c>
      <c r="B151" s="95">
        <v>2851.5605800000003</v>
      </c>
      <c r="C151" s="95">
        <v>39001.398590000004</v>
      </c>
      <c r="D151" s="95">
        <v>11757.88689</v>
      </c>
      <c r="E151" s="95">
        <v>947.89184999999998</v>
      </c>
      <c r="F151" s="95">
        <v>1681.6188200000001</v>
      </c>
      <c r="G151" s="95">
        <v>5524.68199</v>
      </c>
      <c r="H151" s="95">
        <v>620.24516000000006</v>
      </c>
      <c r="I151" s="95">
        <v>10855.293119999998</v>
      </c>
      <c r="J151" s="95">
        <v>11870.028990000001</v>
      </c>
      <c r="K151" s="95">
        <v>85110.605989999996</v>
      </c>
    </row>
    <row r="152" spans="1:11">
      <c r="A152" s="64" t="s">
        <v>271</v>
      </c>
      <c r="B152" s="95">
        <v>6403.7593699999998</v>
      </c>
      <c r="C152" s="95">
        <v>59625.544820000003</v>
      </c>
      <c r="D152" s="95">
        <v>31444.212520000001</v>
      </c>
      <c r="E152" s="95">
        <v>763.16330000000005</v>
      </c>
      <c r="F152" s="95">
        <v>7564.9220599999999</v>
      </c>
      <c r="G152" s="95">
        <v>5374.4224100000001</v>
      </c>
      <c r="H152" s="95">
        <v>509.33996999999999</v>
      </c>
      <c r="I152" s="95">
        <v>28520.207340000001</v>
      </c>
      <c r="J152" s="95">
        <v>6909.5939800000006</v>
      </c>
      <c r="K152" s="95">
        <v>147115.16577000002</v>
      </c>
    </row>
    <row r="153" spans="1:11">
      <c r="A153" s="64" t="s">
        <v>232</v>
      </c>
      <c r="B153" s="95">
        <v>75.817130000000006</v>
      </c>
      <c r="C153" s="95">
        <v>4488.08662</v>
      </c>
      <c r="D153" s="95">
        <v>101.54155</v>
      </c>
      <c r="E153" s="95">
        <v>0.96148999999999996</v>
      </c>
      <c r="F153" s="95">
        <v>769.85179000000005</v>
      </c>
      <c r="G153" s="95">
        <v>12.275840000000001</v>
      </c>
      <c r="H153" s="95">
        <v>5.4240000000000003E-2</v>
      </c>
      <c r="I153" s="95">
        <v>32.930300000000003</v>
      </c>
      <c r="J153" s="95">
        <v>73.031179999999992</v>
      </c>
      <c r="K153" s="95">
        <v>5554.5501399999994</v>
      </c>
    </row>
    <row r="154" spans="1:11">
      <c r="A154" s="64" t="s">
        <v>272</v>
      </c>
      <c r="B154" s="95">
        <v>0</v>
      </c>
      <c r="C154" s="95">
        <v>0</v>
      </c>
      <c r="D154" s="95">
        <v>0</v>
      </c>
      <c r="E154" s="95">
        <v>0</v>
      </c>
      <c r="F154" s="95">
        <v>0</v>
      </c>
      <c r="G154" s="95">
        <v>0</v>
      </c>
      <c r="H154" s="95">
        <v>0</v>
      </c>
      <c r="I154" s="95">
        <v>0</v>
      </c>
      <c r="J154" s="95">
        <v>0</v>
      </c>
      <c r="K154" s="95">
        <v>0</v>
      </c>
    </row>
    <row r="155" spans="1:11">
      <c r="A155" s="177" t="s">
        <v>273</v>
      </c>
      <c r="B155" s="57">
        <v>27435.0245</v>
      </c>
      <c r="C155" s="57">
        <v>86935.528299999991</v>
      </c>
      <c r="D155" s="57">
        <v>18308.115760000001</v>
      </c>
      <c r="E155" s="57">
        <v>515.07765999999992</v>
      </c>
      <c r="F155" s="57">
        <v>8333.158519999999</v>
      </c>
      <c r="G155" s="57">
        <v>9863.5352300000013</v>
      </c>
      <c r="H155" s="57">
        <v>309.95287999999999</v>
      </c>
      <c r="I155" s="57">
        <v>19493.215170000003</v>
      </c>
      <c r="J155" s="57">
        <v>3339.7694900000001</v>
      </c>
      <c r="K155" s="57">
        <v>174533.37750999999</v>
      </c>
    </row>
    <row r="156" spans="1:11">
      <c r="A156" s="64" t="s">
        <v>274</v>
      </c>
      <c r="B156" s="95">
        <v>0</v>
      </c>
      <c r="C156" s="95">
        <v>0</v>
      </c>
      <c r="D156" s="95">
        <v>0</v>
      </c>
      <c r="E156" s="95">
        <v>0</v>
      </c>
      <c r="F156" s="95">
        <v>0</v>
      </c>
      <c r="G156" s="95">
        <v>0</v>
      </c>
      <c r="H156" s="95">
        <v>0</v>
      </c>
      <c r="I156" s="95">
        <v>0</v>
      </c>
      <c r="J156" s="95">
        <v>0</v>
      </c>
      <c r="K156" s="95">
        <v>0</v>
      </c>
    </row>
    <row r="157" spans="1:11">
      <c r="A157" s="64" t="s">
        <v>275</v>
      </c>
      <c r="B157" s="95">
        <v>0</v>
      </c>
      <c r="C157" s="95">
        <v>0</v>
      </c>
      <c r="D157" s="95">
        <v>0</v>
      </c>
      <c r="E157" s="95">
        <v>0</v>
      </c>
      <c r="F157" s="95">
        <v>0</v>
      </c>
      <c r="G157" s="95">
        <v>0</v>
      </c>
      <c r="H157" s="95">
        <v>0</v>
      </c>
      <c r="I157" s="95">
        <v>0</v>
      </c>
      <c r="J157" s="95">
        <v>0</v>
      </c>
      <c r="K157" s="95">
        <v>0</v>
      </c>
    </row>
    <row r="158" spans="1:11">
      <c r="A158" s="64" t="s">
        <v>276</v>
      </c>
      <c r="B158" s="95">
        <v>23361.182000000001</v>
      </c>
      <c r="C158" s="95">
        <v>15639.005060000001</v>
      </c>
      <c r="D158" s="95">
        <v>0</v>
      </c>
      <c r="E158" s="95">
        <v>0</v>
      </c>
      <c r="F158" s="95">
        <v>3542.0400499999996</v>
      </c>
      <c r="G158" s="95">
        <v>5206.1709900000005</v>
      </c>
      <c r="H158" s="95">
        <v>0</v>
      </c>
      <c r="I158" s="95">
        <v>5705.3987900000002</v>
      </c>
      <c r="J158" s="95">
        <v>0</v>
      </c>
      <c r="K158" s="95">
        <v>53453.796889999998</v>
      </c>
    </row>
    <row r="159" spans="1:11">
      <c r="A159" s="64" t="s">
        <v>1254</v>
      </c>
      <c r="B159" s="95">
        <v>0</v>
      </c>
      <c r="C159" s="95">
        <v>0</v>
      </c>
      <c r="D159" s="95">
        <v>0</v>
      </c>
      <c r="E159" s="95">
        <v>0</v>
      </c>
      <c r="F159" s="95">
        <v>0</v>
      </c>
      <c r="G159" s="95">
        <v>0</v>
      </c>
      <c r="H159" s="95">
        <v>0</v>
      </c>
      <c r="I159" s="95">
        <v>0</v>
      </c>
      <c r="J159" s="95">
        <v>0</v>
      </c>
      <c r="K159" s="95">
        <v>0</v>
      </c>
    </row>
    <row r="160" spans="1:11">
      <c r="A160" s="64" t="s">
        <v>277</v>
      </c>
      <c r="B160" s="95">
        <v>4073.8425000000002</v>
      </c>
      <c r="C160" s="95">
        <v>30319.914629999999</v>
      </c>
      <c r="D160" s="95">
        <v>18075.280569999999</v>
      </c>
      <c r="E160" s="95">
        <v>515.07765999999992</v>
      </c>
      <c r="F160" s="95">
        <v>4791.1184699999994</v>
      </c>
      <c r="G160" s="95">
        <v>4657.3642399999999</v>
      </c>
      <c r="H160" s="95">
        <v>309.95287999999999</v>
      </c>
      <c r="I160" s="95">
        <v>11010.499960000001</v>
      </c>
      <c r="J160" s="95">
        <v>3339.7694900000001</v>
      </c>
      <c r="K160" s="95">
        <v>77092.820400000011</v>
      </c>
    </row>
    <row r="161" spans="1:11">
      <c r="A161" s="64" t="s">
        <v>278</v>
      </c>
      <c r="B161" s="95">
        <v>0</v>
      </c>
      <c r="C161" s="95">
        <v>40976.608610000003</v>
      </c>
      <c r="D161" s="95">
        <v>232.83519000000001</v>
      </c>
      <c r="E161" s="95">
        <v>0</v>
      </c>
      <c r="F161" s="95">
        <v>0</v>
      </c>
      <c r="G161" s="95">
        <v>0</v>
      </c>
      <c r="H161" s="95">
        <v>0</v>
      </c>
      <c r="I161" s="95">
        <v>2777.3164200000001</v>
      </c>
      <c r="J161" s="95">
        <v>0</v>
      </c>
      <c r="K161" s="95">
        <v>43986.760219999996</v>
      </c>
    </row>
    <row r="162" spans="1:11">
      <c r="A162" s="177" t="s">
        <v>279</v>
      </c>
      <c r="B162" s="57">
        <v>207493.86145</v>
      </c>
      <c r="C162" s="57">
        <v>502501.76729000005</v>
      </c>
      <c r="D162" s="57">
        <v>337432.57500000001</v>
      </c>
      <c r="E162" s="57">
        <v>0</v>
      </c>
      <c r="F162" s="57">
        <v>145105.85274</v>
      </c>
      <c r="G162" s="57">
        <v>134464.70071</v>
      </c>
      <c r="H162" s="57">
        <v>0</v>
      </c>
      <c r="I162" s="57">
        <v>491206.95397999999</v>
      </c>
      <c r="J162" s="57">
        <v>11862.03566</v>
      </c>
      <c r="K162" s="57">
        <v>1830067.7468299998</v>
      </c>
    </row>
    <row r="163" spans="1:11">
      <c r="A163" s="64" t="s">
        <v>280</v>
      </c>
      <c r="B163" s="95">
        <v>0</v>
      </c>
      <c r="C163" s="95">
        <v>36971.22</v>
      </c>
      <c r="D163" s="95">
        <v>0</v>
      </c>
      <c r="E163" s="95">
        <v>0</v>
      </c>
      <c r="F163" s="95">
        <v>0</v>
      </c>
      <c r="G163" s="95">
        <v>0</v>
      </c>
      <c r="H163" s="95">
        <v>0</v>
      </c>
      <c r="I163" s="95">
        <v>0</v>
      </c>
      <c r="J163" s="95">
        <v>0</v>
      </c>
      <c r="K163" s="95">
        <v>36971.22</v>
      </c>
    </row>
    <row r="164" spans="1:11">
      <c r="A164" s="64" t="s">
        <v>281</v>
      </c>
      <c r="B164" s="95">
        <v>0</v>
      </c>
      <c r="C164" s="95">
        <v>0</v>
      </c>
      <c r="D164" s="95">
        <v>0</v>
      </c>
      <c r="E164" s="95">
        <v>0</v>
      </c>
      <c r="F164" s="95">
        <v>0</v>
      </c>
      <c r="G164" s="95">
        <v>0</v>
      </c>
      <c r="H164" s="95">
        <v>0</v>
      </c>
      <c r="I164" s="95">
        <v>0</v>
      </c>
      <c r="J164" s="95">
        <v>0</v>
      </c>
      <c r="K164" s="95">
        <v>0</v>
      </c>
    </row>
    <row r="165" spans="1:11">
      <c r="A165" s="64" t="s">
        <v>1382</v>
      </c>
      <c r="B165" s="95">
        <v>192937.49116000001</v>
      </c>
      <c r="C165" s="95">
        <v>439270.46579000005</v>
      </c>
      <c r="D165" s="95">
        <v>319000</v>
      </c>
      <c r="E165" s="95">
        <v>0</v>
      </c>
      <c r="F165" s="95">
        <v>140675.26324999999</v>
      </c>
      <c r="G165" s="95">
        <v>129534.82826000001</v>
      </c>
      <c r="H165" s="95">
        <v>0</v>
      </c>
      <c r="I165" s="95">
        <v>437604.95152</v>
      </c>
      <c r="J165" s="95">
        <v>11662.000050000001</v>
      </c>
      <c r="K165" s="95">
        <v>1670685.00003</v>
      </c>
    </row>
    <row r="166" spans="1:11">
      <c r="A166" s="64" t="s">
        <v>283</v>
      </c>
      <c r="B166" s="95">
        <v>14556.370289999999</v>
      </c>
      <c r="C166" s="95">
        <v>26260.0815</v>
      </c>
      <c r="D166" s="95">
        <v>18432.575000000001</v>
      </c>
      <c r="E166" s="95">
        <v>0</v>
      </c>
      <c r="F166" s="95">
        <v>4430.5894900000003</v>
      </c>
      <c r="G166" s="95">
        <v>4929.8724499999998</v>
      </c>
      <c r="H166" s="95">
        <v>0</v>
      </c>
      <c r="I166" s="95">
        <v>53602.002460000003</v>
      </c>
      <c r="J166" s="95">
        <v>200.03560999999999</v>
      </c>
      <c r="K166" s="95">
        <v>122411.52679999999</v>
      </c>
    </row>
    <row r="167" spans="1:11">
      <c r="A167" s="177" t="s">
        <v>284</v>
      </c>
      <c r="B167" s="57">
        <v>30040.640469999998</v>
      </c>
      <c r="C167" s="57">
        <v>0</v>
      </c>
      <c r="D167" s="57">
        <v>0</v>
      </c>
      <c r="E167" s="57">
        <v>2737.6064799999999</v>
      </c>
      <c r="F167" s="57">
        <v>0</v>
      </c>
      <c r="G167" s="57">
        <v>0</v>
      </c>
      <c r="H167" s="57">
        <v>0</v>
      </c>
      <c r="I167" s="57">
        <v>34350.020830000001</v>
      </c>
      <c r="J167" s="57">
        <v>3027.91471</v>
      </c>
      <c r="K167" s="57">
        <v>70156.182489999992</v>
      </c>
    </row>
    <row r="168" spans="1:11">
      <c r="A168" s="64" t="s">
        <v>285</v>
      </c>
      <c r="B168" s="95">
        <v>29487.504199999999</v>
      </c>
      <c r="C168" s="95">
        <v>0</v>
      </c>
      <c r="D168" s="95">
        <v>0</v>
      </c>
      <c r="E168" s="95">
        <v>2737.6064799999999</v>
      </c>
      <c r="F168" s="95">
        <v>0</v>
      </c>
      <c r="G168" s="95">
        <v>0</v>
      </c>
      <c r="H168" s="95">
        <v>0</v>
      </c>
      <c r="I168" s="95">
        <v>34300</v>
      </c>
      <c r="J168" s="95">
        <v>2983.288</v>
      </c>
      <c r="K168" s="95">
        <v>69508.398680000013</v>
      </c>
    </row>
    <row r="169" spans="1:11">
      <c r="A169" s="64" t="s">
        <v>286</v>
      </c>
      <c r="B169" s="95">
        <v>0</v>
      </c>
      <c r="C169" s="95">
        <v>0</v>
      </c>
      <c r="D169" s="95">
        <v>0</v>
      </c>
      <c r="E169" s="95">
        <v>0</v>
      </c>
      <c r="F169" s="95">
        <v>0</v>
      </c>
      <c r="G169" s="95">
        <v>0</v>
      </c>
      <c r="H169" s="95">
        <v>0</v>
      </c>
      <c r="I169" s="95">
        <v>0</v>
      </c>
      <c r="J169" s="95">
        <v>0</v>
      </c>
      <c r="K169" s="95">
        <v>0</v>
      </c>
    </row>
    <row r="170" spans="1:11">
      <c r="A170" s="64" t="s">
        <v>287</v>
      </c>
      <c r="B170" s="95">
        <v>0</v>
      </c>
      <c r="C170" s="95">
        <v>0</v>
      </c>
      <c r="D170" s="95">
        <v>0</v>
      </c>
      <c r="E170" s="95">
        <v>2737.6064799999999</v>
      </c>
      <c r="F170" s="95">
        <v>0</v>
      </c>
      <c r="G170" s="95">
        <v>0</v>
      </c>
      <c r="H170" s="95">
        <v>0</v>
      </c>
      <c r="I170" s="95">
        <v>0</v>
      </c>
      <c r="J170" s="95">
        <v>0</v>
      </c>
      <c r="K170" s="95">
        <v>2737.6064799999999</v>
      </c>
    </row>
    <row r="171" spans="1:11">
      <c r="A171" s="64" t="s">
        <v>288</v>
      </c>
      <c r="B171" s="95">
        <v>29487.504199999999</v>
      </c>
      <c r="C171" s="95">
        <v>0</v>
      </c>
      <c r="D171" s="95">
        <v>0</v>
      </c>
      <c r="E171" s="95">
        <v>0</v>
      </c>
      <c r="F171" s="95">
        <v>0</v>
      </c>
      <c r="G171" s="95">
        <v>0</v>
      </c>
      <c r="H171" s="95">
        <v>0</v>
      </c>
      <c r="I171" s="95">
        <v>34300</v>
      </c>
      <c r="J171" s="95">
        <v>2983.288</v>
      </c>
      <c r="K171" s="95">
        <v>66770.792199999996</v>
      </c>
    </row>
    <row r="172" spans="1:11">
      <c r="A172" s="64" t="s">
        <v>289</v>
      </c>
      <c r="B172" s="95">
        <v>0</v>
      </c>
      <c r="C172" s="95">
        <v>0</v>
      </c>
      <c r="D172" s="95">
        <v>0</v>
      </c>
      <c r="E172" s="95">
        <v>0</v>
      </c>
      <c r="F172" s="95">
        <v>0</v>
      </c>
      <c r="G172" s="95">
        <v>0</v>
      </c>
      <c r="H172" s="95">
        <v>0</v>
      </c>
      <c r="I172" s="95">
        <v>0</v>
      </c>
      <c r="J172" s="95">
        <v>0</v>
      </c>
      <c r="K172" s="95">
        <v>0</v>
      </c>
    </row>
    <row r="173" spans="1:11">
      <c r="A173" s="64" t="s">
        <v>290</v>
      </c>
      <c r="B173" s="95">
        <v>0</v>
      </c>
      <c r="C173" s="95">
        <v>0</v>
      </c>
      <c r="D173" s="95">
        <v>0</v>
      </c>
      <c r="E173" s="95">
        <v>0</v>
      </c>
      <c r="F173" s="95">
        <v>0</v>
      </c>
      <c r="G173" s="95">
        <v>0</v>
      </c>
      <c r="H173" s="95">
        <v>0</v>
      </c>
      <c r="I173" s="95">
        <v>0</v>
      </c>
      <c r="J173" s="95">
        <v>0</v>
      </c>
      <c r="K173" s="95">
        <v>0</v>
      </c>
    </row>
    <row r="174" spans="1:11">
      <c r="A174" s="64" t="s">
        <v>291</v>
      </c>
      <c r="B174" s="95">
        <v>0</v>
      </c>
      <c r="C174" s="95">
        <v>0</v>
      </c>
      <c r="D174" s="95">
        <v>0</v>
      </c>
      <c r="E174" s="95">
        <v>0</v>
      </c>
      <c r="F174" s="95">
        <v>0</v>
      </c>
      <c r="G174" s="95">
        <v>0</v>
      </c>
      <c r="H174" s="95">
        <v>0</v>
      </c>
      <c r="I174" s="95">
        <v>0</v>
      </c>
      <c r="J174" s="95">
        <v>0</v>
      </c>
      <c r="K174" s="95">
        <v>0</v>
      </c>
    </row>
    <row r="175" spans="1:11">
      <c r="A175" s="64" t="s">
        <v>292</v>
      </c>
      <c r="B175" s="95">
        <v>553.13626999999997</v>
      </c>
      <c r="C175" s="95">
        <v>0</v>
      </c>
      <c r="D175" s="95">
        <v>0</v>
      </c>
      <c r="E175" s="95">
        <v>0</v>
      </c>
      <c r="F175" s="95">
        <v>0</v>
      </c>
      <c r="G175" s="95">
        <v>0</v>
      </c>
      <c r="H175" s="95">
        <v>0</v>
      </c>
      <c r="I175" s="95">
        <v>50.020830000000004</v>
      </c>
      <c r="J175" s="95">
        <v>44.626709999999996</v>
      </c>
      <c r="K175" s="95">
        <v>647.78381000000002</v>
      </c>
    </row>
    <row r="176" spans="1:11">
      <c r="A176" s="177" t="s">
        <v>293</v>
      </c>
      <c r="B176" s="57">
        <v>98758.453439999997</v>
      </c>
      <c r="C176" s="57">
        <v>460493.75669999997</v>
      </c>
      <c r="D176" s="57">
        <v>491586.2806</v>
      </c>
      <c r="E176" s="57">
        <v>13972.3015</v>
      </c>
      <c r="F176" s="57">
        <v>75232.417829999991</v>
      </c>
      <c r="G176" s="57">
        <v>60228.598740000001</v>
      </c>
      <c r="H176" s="57">
        <v>6636.3649500000001</v>
      </c>
      <c r="I176" s="57">
        <v>186977.61821000002</v>
      </c>
      <c r="J176" s="57">
        <v>45142.768320000003</v>
      </c>
      <c r="K176" s="57">
        <v>1439028.5602899999</v>
      </c>
    </row>
    <row r="177" spans="1:11">
      <c r="A177" s="63" t="s">
        <v>294</v>
      </c>
      <c r="B177" s="95">
        <v>82839.222450000001</v>
      </c>
      <c r="C177" s="95">
        <v>396826.43744000001</v>
      </c>
      <c r="D177" s="95">
        <v>440373.77504000004</v>
      </c>
      <c r="E177" s="95">
        <v>13818.21946</v>
      </c>
      <c r="F177" s="95">
        <v>63098.292049999996</v>
      </c>
      <c r="G177" s="95">
        <v>56967.818100000004</v>
      </c>
      <c r="H177" s="95">
        <v>6196.9311900000002</v>
      </c>
      <c r="I177" s="95">
        <v>171011.58140999998</v>
      </c>
      <c r="J177" s="95">
        <v>72408.91326999999</v>
      </c>
      <c r="K177" s="95">
        <v>1303541.19041</v>
      </c>
    </row>
    <row r="178" spans="1:11">
      <c r="A178" s="64" t="s">
        <v>295</v>
      </c>
      <c r="B178" s="95">
        <v>82839.222450000001</v>
      </c>
      <c r="C178" s="95">
        <v>396826.43744000001</v>
      </c>
      <c r="D178" s="95">
        <v>440373.77504000004</v>
      </c>
      <c r="E178" s="95">
        <v>13818.21946</v>
      </c>
      <c r="F178" s="95">
        <v>63098.292049999996</v>
      </c>
      <c r="G178" s="95">
        <v>56967.818100000004</v>
      </c>
      <c r="H178" s="95">
        <v>6196.9311900000002</v>
      </c>
      <c r="I178" s="95">
        <v>171011.58140999998</v>
      </c>
      <c r="J178" s="95">
        <v>72408.91326999999</v>
      </c>
      <c r="K178" s="95">
        <v>1303541.19041</v>
      </c>
    </row>
    <row r="179" spans="1:11">
      <c r="A179" s="64" t="s">
        <v>296</v>
      </c>
      <c r="B179" s="95">
        <v>0</v>
      </c>
      <c r="C179" s="95">
        <v>0</v>
      </c>
      <c r="D179" s="95">
        <v>0</v>
      </c>
      <c r="E179" s="95">
        <v>0</v>
      </c>
      <c r="F179" s="95">
        <v>0</v>
      </c>
      <c r="G179" s="95">
        <v>0</v>
      </c>
      <c r="H179" s="95">
        <v>0</v>
      </c>
      <c r="I179" s="95">
        <v>0</v>
      </c>
      <c r="J179" s="95">
        <v>0</v>
      </c>
      <c r="K179" s="95">
        <v>0</v>
      </c>
    </row>
    <row r="180" spans="1:11">
      <c r="A180" s="64" t="s">
        <v>297</v>
      </c>
      <c r="B180" s="95">
        <v>0</v>
      </c>
      <c r="C180" s="95">
        <v>0</v>
      </c>
      <c r="D180" s="95">
        <v>0</v>
      </c>
      <c r="E180" s="95">
        <v>0</v>
      </c>
      <c r="F180" s="95">
        <v>0</v>
      </c>
      <c r="G180" s="95">
        <v>0</v>
      </c>
      <c r="H180" s="95">
        <v>0</v>
      </c>
      <c r="I180" s="95">
        <v>0</v>
      </c>
      <c r="J180" s="95">
        <v>0</v>
      </c>
      <c r="K180" s="95">
        <v>0</v>
      </c>
    </row>
    <row r="181" spans="1:11">
      <c r="A181" s="63" t="s">
        <v>298</v>
      </c>
      <c r="B181" s="95">
        <v>1591.7623999999998</v>
      </c>
      <c r="C181" s="95">
        <v>0</v>
      </c>
      <c r="D181" s="95">
        <v>0</v>
      </c>
      <c r="E181" s="95">
        <v>0</v>
      </c>
      <c r="F181" s="95">
        <v>0</v>
      </c>
      <c r="G181" s="95">
        <v>1218</v>
      </c>
      <c r="H181" s="95">
        <v>2262.127</v>
      </c>
      <c r="I181" s="95">
        <v>0</v>
      </c>
      <c r="J181" s="95">
        <v>3389.2807200000002</v>
      </c>
      <c r="K181" s="95">
        <v>8461.1701199999989</v>
      </c>
    </row>
    <row r="182" spans="1:11">
      <c r="A182" s="64" t="s">
        <v>299</v>
      </c>
      <c r="B182" s="95">
        <v>0</v>
      </c>
      <c r="C182" s="95">
        <v>0</v>
      </c>
      <c r="D182" s="95">
        <v>0</v>
      </c>
      <c r="E182" s="95">
        <v>0</v>
      </c>
      <c r="F182" s="95">
        <v>0</v>
      </c>
      <c r="G182" s="95">
        <v>0</v>
      </c>
      <c r="H182" s="95">
        <v>0</v>
      </c>
      <c r="I182" s="95">
        <v>0</v>
      </c>
      <c r="J182" s="95">
        <v>0</v>
      </c>
      <c r="K182" s="95">
        <v>0</v>
      </c>
    </row>
    <row r="183" spans="1:11">
      <c r="A183" s="64" t="s">
        <v>300</v>
      </c>
      <c r="B183" s="95">
        <v>0</v>
      </c>
      <c r="C183" s="95">
        <v>0</v>
      </c>
      <c r="D183" s="95">
        <v>0</v>
      </c>
      <c r="E183" s="95">
        <v>0</v>
      </c>
      <c r="F183" s="95">
        <v>0</v>
      </c>
      <c r="G183" s="95">
        <v>1218</v>
      </c>
      <c r="H183" s="95">
        <v>0</v>
      </c>
      <c r="I183" s="95">
        <v>0</v>
      </c>
      <c r="J183" s="95">
        <v>3389.2807200000002</v>
      </c>
      <c r="K183" s="95">
        <v>4607.2807199999997</v>
      </c>
    </row>
    <row r="184" spans="1:11">
      <c r="A184" s="64" t="s">
        <v>301</v>
      </c>
      <c r="B184" s="95">
        <v>1591.7623999999998</v>
      </c>
      <c r="C184" s="95">
        <v>0</v>
      </c>
      <c r="D184" s="95">
        <v>0</v>
      </c>
      <c r="E184" s="95">
        <v>0</v>
      </c>
      <c r="F184" s="95">
        <v>0</v>
      </c>
      <c r="G184" s="95">
        <v>0</v>
      </c>
      <c r="H184" s="95">
        <v>2262.127</v>
      </c>
      <c r="I184" s="95">
        <v>0</v>
      </c>
      <c r="J184" s="95">
        <v>0</v>
      </c>
      <c r="K184" s="95">
        <v>3853.8894</v>
      </c>
    </row>
    <row r="185" spans="1:11">
      <c r="A185" s="63" t="s">
        <v>302</v>
      </c>
      <c r="B185" s="95">
        <v>0</v>
      </c>
      <c r="C185" s="95">
        <v>0</v>
      </c>
      <c r="D185" s="95">
        <v>0</v>
      </c>
      <c r="E185" s="95">
        <v>0</v>
      </c>
      <c r="F185" s="95">
        <v>0</v>
      </c>
      <c r="G185" s="95">
        <v>0</v>
      </c>
      <c r="H185" s="95">
        <v>0</v>
      </c>
      <c r="I185" s="95">
        <v>0</v>
      </c>
      <c r="J185" s="95">
        <v>0</v>
      </c>
      <c r="K185" s="95">
        <v>0</v>
      </c>
    </row>
    <row r="186" spans="1:11">
      <c r="A186" s="64" t="s">
        <v>303</v>
      </c>
      <c r="B186" s="95">
        <v>0</v>
      </c>
      <c r="C186" s="95">
        <v>0</v>
      </c>
      <c r="D186" s="95">
        <v>0</v>
      </c>
      <c r="E186" s="95">
        <v>0</v>
      </c>
      <c r="F186" s="95">
        <v>0</v>
      </c>
      <c r="G186" s="95">
        <v>0</v>
      </c>
      <c r="H186" s="95">
        <v>0</v>
      </c>
      <c r="I186" s="95">
        <v>0</v>
      </c>
      <c r="J186" s="95">
        <v>0</v>
      </c>
      <c r="K186" s="95">
        <v>0</v>
      </c>
    </row>
    <row r="187" spans="1:11">
      <c r="A187" s="63" t="s">
        <v>304</v>
      </c>
      <c r="B187" s="95">
        <v>10517.518910000001</v>
      </c>
      <c r="C187" s="95">
        <v>48778.856369999994</v>
      </c>
      <c r="D187" s="95">
        <v>46483.819109999997</v>
      </c>
      <c r="E187" s="95">
        <v>91.160960000000003</v>
      </c>
      <c r="F187" s="95">
        <v>8972.09915</v>
      </c>
      <c r="G187" s="95">
        <v>878.02</v>
      </c>
      <c r="H187" s="95">
        <v>654.70270999999991</v>
      </c>
      <c r="I187" s="95">
        <v>18029.63247</v>
      </c>
      <c r="J187" s="95">
        <v>562.23117000000002</v>
      </c>
      <c r="K187" s="95">
        <v>134968.04084999999</v>
      </c>
    </row>
    <row r="188" spans="1:11">
      <c r="A188" s="64" t="s">
        <v>305</v>
      </c>
      <c r="B188" s="95">
        <v>7274.6222300000009</v>
      </c>
      <c r="C188" s="95">
        <v>24389.428179999999</v>
      </c>
      <c r="D188" s="95">
        <v>21643.523699999998</v>
      </c>
      <c r="E188" s="95">
        <v>45.580480000000001</v>
      </c>
      <c r="F188" s="95">
        <v>6531.0860199999997</v>
      </c>
      <c r="G188" s="95">
        <v>439.01</v>
      </c>
      <c r="H188" s="95">
        <v>582.85650999999996</v>
      </c>
      <c r="I188" s="95">
        <v>10101.125820000001</v>
      </c>
      <c r="J188" s="95">
        <v>356.47005999999999</v>
      </c>
      <c r="K188" s="95">
        <v>71363.702999999994</v>
      </c>
    </row>
    <row r="189" spans="1:11">
      <c r="A189" s="64" t="s">
        <v>306</v>
      </c>
      <c r="B189" s="95">
        <v>3242.8966800000003</v>
      </c>
      <c r="C189" s="95">
        <v>24389.428190000002</v>
      </c>
      <c r="D189" s="95">
        <v>24840.295409999999</v>
      </c>
      <c r="E189" s="95">
        <v>45.580480000000001</v>
      </c>
      <c r="F189" s="95">
        <v>2441.0131299999998</v>
      </c>
      <c r="G189" s="95">
        <v>439.01</v>
      </c>
      <c r="H189" s="95">
        <v>71.846199999999996</v>
      </c>
      <c r="I189" s="95">
        <v>7928.5066500000003</v>
      </c>
      <c r="J189" s="95">
        <v>205.76110999999997</v>
      </c>
      <c r="K189" s="95">
        <v>63604.337850000004</v>
      </c>
    </row>
    <row r="190" spans="1:11">
      <c r="A190" s="64" t="s">
        <v>307</v>
      </c>
      <c r="B190" s="95">
        <v>0</v>
      </c>
      <c r="C190" s="95">
        <v>0</v>
      </c>
      <c r="D190" s="95">
        <v>0</v>
      </c>
      <c r="E190" s="95">
        <v>0</v>
      </c>
      <c r="F190" s="95">
        <v>0</v>
      </c>
      <c r="G190" s="95">
        <v>0</v>
      </c>
      <c r="H190" s="95">
        <v>0</v>
      </c>
      <c r="I190" s="95">
        <v>0</v>
      </c>
      <c r="J190" s="95">
        <v>0</v>
      </c>
      <c r="K190" s="95">
        <v>0</v>
      </c>
    </row>
    <row r="191" spans="1:11">
      <c r="A191" s="63" t="s">
        <v>308</v>
      </c>
      <c r="B191" s="95">
        <v>3809.9496800000002</v>
      </c>
      <c r="C191" s="95">
        <v>14888.462890000001</v>
      </c>
      <c r="D191" s="95">
        <v>4728.6864500000001</v>
      </c>
      <c r="E191" s="95">
        <v>62.921080000000003</v>
      </c>
      <c r="F191" s="95">
        <v>3162.0266299999998</v>
      </c>
      <c r="G191" s="95">
        <v>1164.76064</v>
      </c>
      <c r="H191" s="95">
        <v>-2477.3959500000001</v>
      </c>
      <c r="I191" s="95">
        <v>-2063.5956699999997</v>
      </c>
      <c r="J191" s="95">
        <v>-31217.65684</v>
      </c>
      <c r="K191" s="95">
        <v>-7941.8410899999999</v>
      </c>
    </row>
    <row r="192" spans="1:11">
      <c r="A192" s="64" t="s">
        <v>309</v>
      </c>
      <c r="B192" s="95">
        <v>2433.6891299999997</v>
      </c>
      <c r="C192" s="95">
        <v>0</v>
      </c>
      <c r="D192" s="95">
        <v>0</v>
      </c>
      <c r="E192" s="95">
        <v>0</v>
      </c>
      <c r="F192" s="95">
        <v>0</v>
      </c>
      <c r="G192" s="95">
        <v>0</v>
      </c>
      <c r="H192" s="95">
        <v>-2556.3249700000001</v>
      </c>
      <c r="I192" s="95">
        <v>-3640.9521099999997</v>
      </c>
      <c r="J192" s="95">
        <v>-23617.373350000002</v>
      </c>
      <c r="K192" s="95">
        <v>-27380.961299999999</v>
      </c>
    </row>
    <row r="193" spans="1:11">
      <c r="A193" s="100" t="s">
        <v>310</v>
      </c>
      <c r="B193" s="95">
        <v>1376.26055</v>
      </c>
      <c r="C193" s="95">
        <v>14888.462890000001</v>
      </c>
      <c r="D193" s="95">
        <v>4728.6864500000001</v>
      </c>
      <c r="E193" s="95">
        <v>62.921080000000003</v>
      </c>
      <c r="F193" s="95">
        <v>3162.0266299999998</v>
      </c>
      <c r="G193" s="95">
        <v>1164.76064</v>
      </c>
      <c r="H193" s="95">
        <v>78.929020000000008</v>
      </c>
      <c r="I193" s="95">
        <v>1577.35644</v>
      </c>
      <c r="J193" s="95">
        <v>-7600.2834899999998</v>
      </c>
      <c r="K193" s="95">
        <v>19439.120210000001</v>
      </c>
    </row>
    <row r="194" spans="1:11">
      <c r="A194" s="155" t="s">
        <v>311</v>
      </c>
      <c r="B194" s="57">
        <v>1294309.80244</v>
      </c>
      <c r="C194" s="57">
        <v>3556426.4014000003</v>
      </c>
      <c r="D194" s="57">
        <v>2238607.4639899996</v>
      </c>
      <c r="E194" s="57">
        <v>74817.951450000008</v>
      </c>
      <c r="F194" s="57">
        <v>500920.77104000002</v>
      </c>
      <c r="G194" s="57">
        <v>727359.07197000005</v>
      </c>
      <c r="H194" s="57">
        <v>38584.166469999996</v>
      </c>
      <c r="I194" s="57">
        <v>1445832.06907</v>
      </c>
      <c r="J194" s="57">
        <v>530722.98846999998</v>
      </c>
      <c r="K194" s="57">
        <v>10407580.686299998</v>
      </c>
    </row>
    <row r="195" spans="1:11">
      <c r="A195" s="177" t="s">
        <v>312</v>
      </c>
      <c r="B195" s="57">
        <v>0</v>
      </c>
      <c r="C195" s="57">
        <v>0</v>
      </c>
      <c r="D195" s="57">
        <v>309.12953999999996</v>
      </c>
      <c r="E195" s="57">
        <v>0</v>
      </c>
      <c r="F195" s="57">
        <v>0</v>
      </c>
      <c r="G195" s="57">
        <v>0</v>
      </c>
      <c r="H195" s="57">
        <v>0</v>
      </c>
      <c r="I195" s="57">
        <v>15386.93685</v>
      </c>
      <c r="J195" s="57">
        <v>0</v>
      </c>
      <c r="K195" s="57">
        <v>15696.06639</v>
      </c>
    </row>
    <row r="196" spans="1:11">
      <c r="A196" s="63" t="s">
        <v>313</v>
      </c>
      <c r="B196" s="95">
        <v>0</v>
      </c>
      <c r="C196" s="95">
        <v>0</v>
      </c>
      <c r="D196" s="95">
        <v>0</v>
      </c>
      <c r="E196" s="95">
        <v>0</v>
      </c>
      <c r="F196" s="95">
        <v>0</v>
      </c>
      <c r="G196" s="95">
        <v>0</v>
      </c>
      <c r="H196" s="95">
        <v>0</v>
      </c>
      <c r="I196" s="95">
        <v>0</v>
      </c>
      <c r="J196" s="95">
        <v>0</v>
      </c>
      <c r="K196" s="95">
        <v>0</v>
      </c>
    </row>
    <row r="197" spans="1:11">
      <c r="A197" s="64" t="s">
        <v>314</v>
      </c>
      <c r="B197" s="95">
        <v>0</v>
      </c>
      <c r="C197" s="95">
        <v>0</v>
      </c>
      <c r="D197" s="95">
        <v>0</v>
      </c>
      <c r="E197" s="95">
        <v>0</v>
      </c>
      <c r="F197" s="95">
        <v>0</v>
      </c>
      <c r="G197" s="95">
        <v>0</v>
      </c>
      <c r="H197" s="95">
        <v>0</v>
      </c>
      <c r="I197" s="95">
        <v>0</v>
      </c>
      <c r="J197" s="95">
        <v>0</v>
      </c>
      <c r="K197" s="95">
        <v>0</v>
      </c>
    </row>
    <row r="198" spans="1:11">
      <c r="A198" s="64" t="s">
        <v>315</v>
      </c>
      <c r="B198" s="95">
        <v>0</v>
      </c>
      <c r="C198" s="95">
        <v>0</v>
      </c>
      <c r="D198" s="95">
        <v>0</v>
      </c>
      <c r="E198" s="95">
        <v>0</v>
      </c>
      <c r="F198" s="95">
        <v>0</v>
      </c>
      <c r="G198" s="95">
        <v>0</v>
      </c>
      <c r="H198" s="95">
        <v>0</v>
      </c>
      <c r="I198" s="95">
        <v>0</v>
      </c>
      <c r="J198" s="95">
        <v>0</v>
      </c>
      <c r="K198" s="95">
        <v>0</v>
      </c>
    </row>
    <row r="199" spans="1:11">
      <c r="A199" s="64" t="s">
        <v>316</v>
      </c>
      <c r="B199" s="95">
        <v>0</v>
      </c>
      <c r="C199" s="95">
        <v>0</v>
      </c>
      <c r="D199" s="95">
        <v>0</v>
      </c>
      <c r="E199" s="95">
        <v>0</v>
      </c>
      <c r="F199" s="95">
        <v>0</v>
      </c>
      <c r="G199" s="95">
        <v>0</v>
      </c>
      <c r="H199" s="95">
        <v>0</v>
      </c>
      <c r="I199" s="95">
        <v>0</v>
      </c>
      <c r="J199" s="95">
        <v>0</v>
      </c>
      <c r="K199" s="95">
        <v>0</v>
      </c>
    </row>
    <row r="200" spans="1:11">
      <c r="A200" s="64" t="s">
        <v>317</v>
      </c>
      <c r="B200" s="95">
        <v>0</v>
      </c>
      <c r="C200" s="95">
        <v>0</v>
      </c>
      <c r="D200" s="95">
        <v>0</v>
      </c>
      <c r="E200" s="95">
        <v>0</v>
      </c>
      <c r="F200" s="95">
        <v>0</v>
      </c>
      <c r="G200" s="95">
        <v>0</v>
      </c>
      <c r="H200" s="95">
        <v>0</v>
      </c>
      <c r="I200" s="95">
        <v>0</v>
      </c>
      <c r="J200" s="95">
        <v>0</v>
      </c>
      <c r="K200" s="95">
        <v>0</v>
      </c>
    </row>
    <row r="201" spans="1:11">
      <c r="A201" s="64" t="s">
        <v>318</v>
      </c>
      <c r="B201" s="95">
        <v>0</v>
      </c>
      <c r="C201" s="95">
        <v>0</v>
      </c>
      <c r="D201" s="95">
        <v>0</v>
      </c>
      <c r="E201" s="95">
        <v>0</v>
      </c>
      <c r="F201" s="95">
        <v>0</v>
      </c>
      <c r="G201" s="95">
        <v>0</v>
      </c>
      <c r="H201" s="95">
        <v>0</v>
      </c>
      <c r="I201" s="95">
        <v>0</v>
      </c>
      <c r="J201" s="95">
        <v>0</v>
      </c>
      <c r="K201" s="95">
        <v>0</v>
      </c>
    </row>
    <row r="202" spans="1:11">
      <c r="A202" s="63" t="s">
        <v>319</v>
      </c>
      <c r="B202" s="95">
        <v>0</v>
      </c>
      <c r="C202" s="95">
        <v>0</v>
      </c>
      <c r="D202" s="95">
        <v>0</v>
      </c>
      <c r="E202" s="95">
        <v>0</v>
      </c>
      <c r="F202" s="95">
        <v>0</v>
      </c>
      <c r="G202" s="95">
        <v>0</v>
      </c>
      <c r="H202" s="95">
        <v>0</v>
      </c>
      <c r="I202" s="95">
        <v>0</v>
      </c>
      <c r="J202" s="95">
        <v>0</v>
      </c>
      <c r="K202" s="95">
        <v>0</v>
      </c>
    </row>
    <row r="203" spans="1:11">
      <c r="A203" s="64" t="s">
        <v>320</v>
      </c>
      <c r="B203" s="95">
        <v>0</v>
      </c>
      <c r="C203" s="95">
        <v>0</v>
      </c>
      <c r="D203" s="95">
        <v>0</v>
      </c>
      <c r="E203" s="95">
        <v>0</v>
      </c>
      <c r="F203" s="95">
        <v>0</v>
      </c>
      <c r="G203" s="95">
        <v>0</v>
      </c>
      <c r="H203" s="95">
        <v>0</v>
      </c>
      <c r="I203" s="95">
        <v>0</v>
      </c>
      <c r="J203" s="95">
        <v>0</v>
      </c>
      <c r="K203" s="95">
        <v>0</v>
      </c>
    </row>
    <row r="204" spans="1:11">
      <c r="A204" s="64" t="s">
        <v>321</v>
      </c>
      <c r="B204" s="95">
        <v>0</v>
      </c>
      <c r="C204" s="95">
        <v>0</v>
      </c>
      <c r="D204" s="95">
        <v>0</v>
      </c>
      <c r="E204" s="95">
        <v>0</v>
      </c>
      <c r="F204" s="95">
        <v>0</v>
      </c>
      <c r="G204" s="95">
        <v>0</v>
      </c>
      <c r="H204" s="95">
        <v>0</v>
      </c>
      <c r="I204" s="95">
        <v>0</v>
      </c>
      <c r="J204" s="95">
        <v>0</v>
      </c>
      <c r="K204" s="95">
        <v>0</v>
      </c>
    </row>
    <row r="205" spans="1:11">
      <c r="A205" s="64" t="s">
        <v>1383</v>
      </c>
      <c r="B205" s="95">
        <v>0</v>
      </c>
      <c r="C205" s="95">
        <v>0</v>
      </c>
      <c r="D205" s="95">
        <v>0</v>
      </c>
      <c r="E205" s="95">
        <v>0</v>
      </c>
      <c r="F205" s="95">
        <v>0</v>
      </c>
      <c r="G205" s="95">
        <v>0</v>
      </c>
      <c r="H205" s="95">
        <v>0</v>
      </c>
      <c r="I205" s="95">
        <v>0</v>
      </c>
      <c r="J205" s="95">
        <v>0</v>
      </c>
      <c r="K205" s="95">
        <v>0</v>
      </c>
    </row>
    <row r="206" spans="1:11">
      <c r="A206" s="64" t="s">
        <v>323</v>
      </c>
      <c r="B206" s="95">
        <v>0</v>
      </c>
      <c r="C206" s="95">
        <v>0</v>
      </c>
      <c r="D206" s="95">
        <v>0</v>
      </c>
      <c r="E206" s="95">
        <v>0</v>
      </c>
      <c r="F206" s="95">
        <v>0</v>
      </c>
      <c r="G206" s="95">
        <v>0</v>
      </c>
      <c r="H206" s="95">
        <v>0</v>
      </c>
      <c r="I206" s="95">
        <v>0</v>
      </c>
      <c r="J206" s="95">
        <v>0</v>
      </c>
      <c r="K206" s="95">
        <v>0</v>
      </c>
    </row>
    <row r="207" spans="1:11">
      <c r="A207" s="64" t="s">
        <v>324</v>
      </c>
      <c r="B207" s="95">
        <v>0</v>
      </c>
      <c r="C207" s="95">
        <v>0</v>
      </c>
      <c r="D207" s="95">
        <v>0</v>
      </c>
      <c r="E207" s="95">
        <v>0</v>
      </c>
      <c r="F207" s="95">
        <v>0</v>
      </c>
      <c r="G207" s="95">
        <v>0</v>
      </c>
      <c r="H207" s="95">
        <v>0</v>
      </c>
      <c r="I207" s="95">
        <v>0</v>
      </c>
      <c r="J207" s="95">
        <v>0</v>
      </c>
      <c r="K207" s="95">
        <v>0</v>
      </c>
    </row>
    <row r="208" spans="1:11">
      <c r="A208" s="63" t="s">
        <v>325</v>
      </c>
      <c r="B208" s="95">
        <v>0</v>
      </c>
      <c r="C208" s="95">
        <v>0</v>
      </c>
      <c r="D208" s="95">
        <v>0</v>
      </c>
      <c r="E208" s="95">
        <v>0</v>
      </c>
      <c r="F208" s="95">
        <v>0</v>
      </c>
      <c r="G208" s="95">
        <v>0</v>
      </c>
      <c r="H208" s="95">
        <v>0</v>
      </c>
      <c r="I208" s="95">
        <v>0</v>
      </c>
      <c r="J208" s="95">
        <v>0</v>
      </c>
      <c r="K208" s="95">
        <v>0</v>
      </c>
    </row>
    <row r="209" spans="1:11">
      <c r="A209" s="63" t="s">
        <v>326</v>
      </c>
      <c r="B209" s="95">
        <v>0</v>
      </c>
      <c r="C209" s="95">
        <v>0</v>
      </c>
      <c r="D209" s="95">
        <v>0</v>
      </c>
      <c r="E209" s="95">
        <v>0</v>
      </c>
      <c r="F209" s="95">
        <v>0</v>
      </c>
      <c r="G209" s="95">
        <v>0</v>
      </c>
      <c r="H209" s="95">
        <v>0</v>
      </c>
      <c r="I209" s="95">
        <v>0</v>
      </c>
      <c r="J209" s="95">
        <v>0</v>
      </c>
      <c r="K209" s="95">
        <v>0</v>
      </c>
    </row>
    <row r="210" spans="1:11">
      <c r="A210" s="64" t="s">
        <v>327</v>
      </c>
      <c r="B210" s="95">
        <v>0</v>
      </c>
      <c r="C210" s="95">
        <v>0</v>
      </c>
      <c r="D210" s="95">
        <v>0</v>
      </c>
      <c r="E210" s="95">
        <v>0</v>
      </c>
      <c r="F210" s="95">
        <v>0</v>
      </c>
      <c r="G210" s="95">
        <v>0</v>
      </c>
      <c r="H210" s="95">
        <v>0</v>
      </c>
      <c r="I210" s="95">
        <v>0</v>
      </c>
      <c r="J210" s="95">
        <v>0</v>
      </c>
      <c r="K210" s="95">
        <v>0</v>
      </c>
    </row>
    <row r="211" spans="1:11">
      <c r="A211" s="64" t="s">
        <v>328</v>
      </c>
      <c r="B211" s="95">
        <v>0</v>
      </c>
      <c r="C211" s="95">
        <v>0</v>
      </c>
      <c r="D211" s="95">
        <v>0</v>
      </c>
      <c r="E211" s="95">
        <v>0</v>
      </c>
      <c r="F211" s="95">
        <v>0</v>
      </c>
      <c r="G211" s="95">
        <v>0</v>
      </c>
      <c r="H211" s="95">
        <v>0</v>
      </c>
      <c r="I211" s="95">
        <v>0</v>
      </c>
      <c r="J211" s="95">
        <v>0</v>
      </c>
      <c r="K211" s="95">
        <v>0</v>
      </c>
    </row>
    <row r="212" spans="1:11">
      <c r="A212" s="64" t="s">
        <v>329</v>
      </c>
      <c r="B212" s="95">
        <v>0</v>
      </c>
      <c r="C212" s="95">
        <v>0</v>
      </c>
      <c r="D212" s="95">
        <v>0</v>
      </c>
      <c r="E212" s="95">
        <v>0</v>
      </c>
      <c r="F212" s="95">
        <v>0</v>
      </c>
      <c r="G212" s="95">
        <v>0</v>
      </c>
      <c r="H212" s="95">
        <v>0</v>
      </c>
      <c r="I212" s="95">
        <v>0</v>
      </c>
      <c r="J212" s="95">
        <v>0</v>
      </c>
      <c r="K212" s="95">
        <v>0</v>
      </c>
    </row>
    <row r="213" spans="1:11">
      <c r="A213" s="64" t="s">
        <v>330</v>
      </c>
      <c r="B213" s="95">
        <v>0</v>
      </c>
      <c r="C213" s="95">
        <v>0</v>
      </c>
      <c r="D213" s="95">
        <v>0</v>
      </c>
      <c r="E213" s="95">
        <v>0</v>
      </c>
      <c r="F213" s="95">
        <v>0</v>
      </c>
      <c r="G213" s="95">
        <v>0</v>
      </c>
      <c r="H213" s="95">
        <v>0</v>
      </c>
      <c r="I213" s="95">
        <v>0</v>
      </c>
      <c r="J213" s="95">
        <v>0</v>
      </c>
      <c r="K213" s="95">
        <v>0</v>
      </c>
    </row>
    <row r="214" spans="1:11">
      <c r="A214" s="63" t="s">
        <v>331</v>
      </c>
      <c r="B214" s="95">
        <v>0</v>
      </c>
      <c r="C214" s="95">
        <v>0</v>
      </c>
      <c r="D214" s="95">
        <v>309.12953999999996</v>
      </c>
      <c r="E214" s="95">
        <v>0</v>
      </c>
      <c r="F214" s="95">
        <v>0</v>
      </c>
      <c r="G214" s="95">
        <v>0</v>
      </c>
      <c r="H214" s="95">
        <v>0</v>
      </c>
      <c r="I214" s="95">
        <v>15386.93685</v>
      </c>
      <c r="J214" s="95">
        <v>0</v>
      </c>
      <c r="K214" s="95">
        <v>15696.06639</v>
      </c>
    </row>
    <row r="215" spans="1:11">
      <c r="A215" s="177" t="s">
        <v>332</v>
      </c>
      <c r="B215" s="57">
        <v>1605987.17289</v>
      </c>
      <c r="C215" s="57">
        <v>2913365.87634</v>
      </c>
      <c r="D215" s="57">
        <v>2837432.5665500001</v>
      </c>
      <c r="E215" s="57">
        <v>272189.49530000001</v>
      </c>
      <c r="F215" s="57">
        <v>178543.32986000003</v>
      </c>
      <c r="G215" s="57">
        <v>858355.08453999995</v>
      </c>
      <c r="H215" s="57">
        <v>4328.9486299999999</v>
      </c>
      <c r="I215" s="57">
        <v>1059266.44988</v>
      </c>
      <c r="J215" s="57">
        <v>371828.38150999998</v>
      </c>
      <c r="K215" s="57">
        <v>10101297.305500001</v>
      </c>
    </row>
    <row r="216" spans="1:11">
      <c r="A216" s="63" t="s">
        <v>333</v>
      </c>
      <c r="B216" s="95">
        <v>2.0991999999999997</v>
      </c>
      <c r="C216" s="95">
        <v>1866.56495</v>
      </c>
      <c r="D216" s="95">
        <v>0</v>
      </c>
      <c r="E216" s="95">
        <v>3123.7326200000002</v>
      </c>
      <c r="F216" s="95">
        <v>1301.19957</v>
      </c>
      <c r="G216" s="95">
        <v>1.4E-2</v>
      </c>
      <c r="H216" s="95">
        <v>181.67001999999999</v>
      </c>
      <c r="I216" s="95">
        <v>11406.888210000001</v>
      </c>
      <c r="J216" s="95">
        <v>20384.957350000001</v>
      </c>
      <c r="K216" s="95">
        <v>38267.125919999999</v>
      </c>
    </row>
    <row r="217" spans="1:11">
      <c r="A217" s="64" t="s">
        <v>334</v>
      </c>
      <c r="B217" s="95">
        <v>0</v>
      </c>
      <c r="C217" s="95">
        <v>0</v>
      </c>
      <c r="D217" s="95">
        <v>0</v>
      </c>
      <c r="E217" s="95">
        <v>0</v>
      </c>
      <c r="F217" s="95">
        <v>0</v>
      </c>
      <c r="G217" s="95">
        <v>0</v>
      </c>
      <c r="H217" s="95">
        <v>0</v>
      </c>
      <c r="I217" s="95">
        <v>0</v>
      </c>
      <c r="J217" s="95">
        <v>0</v>
      </c>
      <c r="K217" s="95">
        <v>0</v>
      </c>
    </row>
    <row r="218" spans="1:11">
      <c r="A218" s="64" t="s">
        <v>335</v>
      </c>
      <c r="B218" s="95">
        <v>0</v>
      </c>
      <c r="C218" s="95">
        <v>0</v>
      </c>
      <c r="D218" s="95">
        <v>0</v>
      </c>
      <c r="E218" s="95">
        <v>0</v>
      </c>
      <c r="F218" s="95">
        <v>0</v>
      </c>
      <c r="G218" s="95">
        <v>0</v>
      </c>
      <c r="H218" s="95">
        <v>0</v>
      </c>
      <c r="I218" s="95">
        <v>0</v>
      </c>
      <c r="J218" s="95">
        <v>0</v>
      </c>
      <c r="K218" s="95">
        <v>0</v>
      </c>
    </row>
    <row r="219" spans="1:11">
      <c r="A219" s="64" t="s">
        <v>336</v>
      </c>
      <c r="B219" s="95">
        <v>2.0991999999999997</v>
      </c>
      <c r="C219" s="95">
        <v>1866.56495</v>
      </c>
      <c r="D219" s="95">
        <v>0</v>
      </c>
      <c r="E219" s="95">
        <v>3123.7326200000002</v>
      </c>
      <c r="F219" s="95">
        <v>1301.19957</v>
      </c>
      <c r="G219" s="95">
        <v>1.4E-2</v>
      </c>
      <c r="H219" s="95">
        <v>181.67001999999999</v>
      </c>
      <c r="I219" s="95">
        <v>11406.888210000001</v>
      </c>
      <c r="J219" s="95">
        <v>20384.957350000001</v>
      </c>
      <c r="K219" s="95">
        <v>38267.125919999999</v>
      </c>
    </row>
    <row r="220" spans="1:11">
      <c r="A220" s="63" t="s">
        <v>337</v>
      </c>
      <c r="B220" s="95">
        <v>9524.1649199999993</v>
      </c>
      <c r="C220" s="95">
        <v>0</v>
      </c>
      <c r="D220" s="95">
        <v>0</v>
      </c>
      <c r="E220" s="95">
        <v>157.77518000000001</v>
      </c>
      <c r="F220" s="95">
        <v>0</v>
      </c>
      <c r="G220" s="95">
        <v>0</v>
      </c>
      <c r="H220" s="95">
        <v>0</v>
      </c>
      <c r="I220" s="95">
        <v>0</v>
      </c>
      <c r="J220" s="95">
        <v>0</v>
      </c>
      <c r="K220" s="95">
        <v>9681.9400999999998</v>
      </c>
    </row>
    <row r="221" spans="1:11">
      <c r="A221" s="65" t="s">
        <v>338</v>
      </c>
      <c r="B221" s="95">
        <v>0</v>
      </c>
      <c r="C221" s="95">
        <v>0</v>
      </c>
      <c r="D221" s="95">
        <v>0</v>
      </c>
      <c r="E221" s="95">
        <v>0</v>
      </c>
      <c r="F221" s="95">
        <v>0</v>
      </c>
      <c r="G221" s="95">
        <v>0</v>
      </c>
      <c r="H221" s="95">
        <v>0</v>
      </c>
      <c r="I221" s="95">
        <v>0</v>
      </c>
      <c r="J221" s="95">
        <v>0</v>
      </c>
      <c r="K221" s="95">
        <v>0</v>
      </c>
    </row>
    <row r="222" spans="1:11">
      <c r="A222" s="64" t="s">
        <v>339</v>
      </c>
      <c r="B222" s="95">
        <v>9524.1649199999993</v>
      </c>
      <c r="C222" s="95">
        <v>0</v>
      </c>
      <c r="D222" s="95">
        <v>0</v>
      </c>
      <c r="E222" s="95">
        <v>0</v>
      </c>
      <c r="F222" s="95">
        <v>0</v>
      </c>
      <c r="G222" s="95">
        <v>0</v>
      </c>
      <c r="H222" s="95">
        <v>0</v>
      </c>
      <c r="I222" s="95">
        <v>0</v>
      </c>
      <c r="J222" s="95">
        <v>0</v>
      </c>
      <c r="K222" s="95">
        <v>9524.1649199999993</v>
      </c>
    </row>
    <row r="223" spans="1:11">
      <c r="A223" s="64" t="s">
        <v>340</v>
      </c>
      <c r="B223" s="95">
        <v>0</v>
      </c>
      <c r="C223" s="95">
        <v>0</v>
      </c>
      <c r="D223" s="95">
        <v>0</v>
      </c>
      <c r="E223" s="95">
        <v>0</v>
      </c>
      <c r="F223" s="95">
        <v>0</v>
      </c>
      <c r="G223" s="95">
        <v>0</v>
      </c>
      <c r="H223" s="95">
        <v>0</v>
      </c>
      <c r="I223" s="95">
        <v>0</v>
      </c>
      <c r="J223" s="95">
        <v>0</v>
      </c>
      <c r="K223" s="95">
        <v>0</v>
      </c>
    </row>
    <row r="224" spans="1:11">
      <c r="A224" s="64" t="s">
        <v>341</v>
      </c>
      <c r="B224" s="95">
        <v>0</v>
      </c>
      <c r="C224" s="95">
        <v>0</v>
      </c>
      <c r="D224" s="95">
        <v>0</v>
      </c>
      <c r="E224" s="95">
        <v>0</v>
      </c>
      <c r="F224" s="95">
        <v>0</v>
      </c>
      <c r="G224" s="95">
        <v>0</v>
      </c>
      <c r="H224" s="95">
        <v>0</v>
      </c>
      <c r="I224" s="95">
        <v>0</v>
      </c>
      <c r="J224" s="95">
        <v>0</v>
      </c>
      <c r="K224" s="95">
        <v>0</v>
      </c>
    </row>
    <row r="225" spans="1:11">
      <c r="A225" s="64" t="s">
        <v>342</v>
      </c>
      <c r="B225" s="95">
        <v>0</v>
      </c>
      <c r="C225" s="95">
        <v>0</v>
      </c>
      <c r="D225" s="95">
        <v>0</v>
      </c>
      <c r="E225" s="95">
        <v>157.77518000000001</v>
      </c>
      <c r="F225" s="95">
        <v>0</v>
      </c>
      <c r="G225" s="95">
        <v>0</v>
      </c>
      <c r="H225" s="95">
        <v>0</v>
      </c>
      <c r="I225" s="95">
        <v>0</v>
      </c>
      <c r="J225" s="95">
        <v>0</v>
      </c>
      <c r="K225" s="95">
        <v>157.77518000000001</v>
      </c>
    </row>
    <row r="226" spans="1:11">
      <c r="A226" s="63" t="s">
        <v>343</v>
      </c>
      <c r="B226" s="95">
        <v>126.69869</v>
      </c>
      <c r="C226" s="95">
        <v>0</v>
      </c>
      <c r="D226" s="95">
        <v>0</v>
      </c>
      <c r="E226" s="95">
        <v>0</v>
      </c>
      <c r="F226" s="95">
        <v>0</v>
      </c>
      <c r="G226" s="95">
        <v>0</v>
      </c>
      <c r="H226" s="95">
        <v>0</v>
      </c>
      <c r="I226" s="95">
        <v>0</v>
      </c>
      <c r="J226" s="95">
        <v>0</v>
      </c>
      <c r="K226" s="95">
        <v>126.69869</v>
      </c>
    </row>
    <row r="227" spans="1:11">
      <c r="A227" s="64" t="s">
        <v>344</v>
      </c>
      <c r="B227" s="95">
        <v>126.69869</v>
      </c>
      <c r="C227" s="95">
        <v>0</v>
      </c>
      <c r="D227" s="95">
        <v>0</v>
      </c>
      <c r="E227" s="95">
        <v>0</v>
      </c>
      <c r="F227" s="95">
        <v>0</v>
      </c>
      <c r="G227" s="95">
        <v>0</v>
      </c>
      <c r="H227" s="95">
        <v>0</v>
      </c>
      <c r="I227" s="95">
        <v>0</v>
      </c>
      <c r="J227" s="95">
        <v>0</v>
      </c>
      <c r="K227" s="95">
        <v>126.69869</v>
      </c>
    </row>
    <row r="228" spans="1:11">
      <c r="A228" s="64" t="s">
        <v>345</v>
      </c>
      <c r="B228" s="95">
        <v>0</v>
      </c>
      <c r="C228" s="95">
        <v>0</v>
      </c>
      <c r="D228" s="95">
        <v>0</v>
      </c>
      <c r="E228" s="95">
        <v>0</v>
      </c>
      <c r="F228" s="95">
        <v>0</v>
      </c>
      <c r="G228" s="95">
        <v>0</v>
      </c>
      <c r="H228" s="95">
        <v>0</v>
      </c>
      <c r="I228" s="95">
        <v>0</v>
      </c>
      <c r="J228" s="95">
        <v>0</v>
      </c>
      <c r="K228" s="95">
        <v>0</v>
      </c>
    </row>
    <row r="229" spans="1:11">
      <c r="A229" s="63" t="s">
        <v>346</v>
      </c>
      <c r="B229" s="95">
        <v>0</v>
      </c>
      <c r="C229" s="95">
        <v>0</v>
      </c>
      <c r="D229" s="95">
        <v>0</v>
      </c>
      <c r="E229" s="95">
        <v>0</v>
      </c>
      <c r="F229" s="95">
        <v>0</v>
      </c>
      <c r="G229" s="95">
        <v>0</v>
      </c>
      <c r="H229" s="95">
        <v>0</v>
      </c>
      <c r="I229" s="95">
        <v>0</v>
      </c>
      <c r="J229" s="95">
        <v>0</v>
      </c>
      <c r="K229" s="95">
        <v>0</v>
      </c>
    </row>
    <row r="230" spans="1:11">
      <c r="A230" s="64" t="s">
        <v>347</v>
      </c>
      <c r="B230" s="95">
        <v>0</v>
      </c>
      <c r="C230" s="95">
        <v>0</v>
      </c>
      <c r="D230" s="95">
        <v>0</v>
      </c>
      <c r="E230" s="95">
        <v>0</v>
      </c>
      <c r="F230" s="95">
        <v>0</v>
      </c>
      <c r="G230" s="95">
        <v>0</v>
      </c>
      <c r="H230" s="95">
        <v>0</v>
      </c>
      <c r="I230" s="95">
        <v>0</v>
      </c>
      <c r="J230" s="95">
        <v>0</v>
      </c>
      <c r="K230" s="95">
        <v>0</v>
      </c>
    </row>
    <row r="231" spans="1:11">
      <c r="A231" s="64" t="s">
        <v>348</v>
      </c>
      <c r="B231" s="95">
        <v>0</v>
      </c>
      <c r="C231" s="95">
        <v>0</v>
      </c>
      <c r="D231" s="95">
        <v>0</v>
      </c>
      <c r="E231" s="95">
        <v>0</v>
      </c>
      <c r="F231" s="95">
        <v>0</v>
      </c>
      <c r="G231" s="95">
        <v>0</v>
      </c>
      <c r="H231" s="95">
        <v>0</v>
      </c>
      <c r="I231" s="95">
        <v>0</v>
      </c>
      <c r="J231" s="95">
        <v>0</v>
      </c>
      <c r="K231" s="95">
        <v>0</v>
      </c>
    </row>
    <row r="232" spans="1:11">
      <c r="A232" s="63" t="s">
        <v>349</v>
      </c>
      <c r="B232" s="95">
        <v>997829.46547000005</v>
      </c>
      <c r="C232" s="95">
        <v>1895551.6987900001</v>
      </c>
      <c r="D232" s="95">
        <v>2690212.3890800001</v>
      </c>
      <c r="E232" s="95">
        <v>193011.06412999998</v>
      </c>
      <c r="F232" s="95">
        <v>28016.567609999998</v>
      </c>
      <c r="G232" s="95">
        <v>342113.37767000002</v>
      </c>
      <c r="H232" s="95">
        <v>1866.18929</v>
      </c>
      <c r="I232" s="95">
        <v>312517.95385000005</v>
      </c>
      <c r="J232" s="95">
        <v>260641.83617</v>
      </c>
      <c r="K232" s="95">
        <v>6721760.5420600008</v>
      </c>
    </row>
    <row r="233" spans="1:11">
      <c r="A233" s="64" t="s">
        <v>350</v>
      </c>
      <c r="B233" s="95">
        <v>599794.44674000004</v>
      </c>
      <c r="C233" s="95">
        <v>498675.64863000001</v>
      </c>
      <c r="D233" s="95">
        <v>990724.39857000008</v>
      </c>
      <c r="E233" s="95">
        <v>90372.869470000005</v>
      </c>
      <c r="F233" s="95">
        <v>2442.2575999999999</v>
      </c>
      <c r="G233" s="95">
        <v>130477.32021999999</v>
      </c>
      <c r="H233" s="95">
        <v>984.66859999999997</v>
      </c>
      <c r="I233" s="95">
        <v>311858.46775000001</v>
      </c>
      <c r="J233" s="95">
        <v>90521.424010000002</v>
      </c>
      <c r="K233" s="95">
        <v>2715851.50159</v>
      </c>
    </row>
    <row r="234" spans="1:11">
      <c r="A234" s="64" t="s">
        <v>351</v>
      </c>
      <c r="B234" s="95">
        <v>0</v>
      </c>
      <c r="C234" s="95">
        <v>0</v>
      </c>
      <c r="D234" s="95">
        <v>0</v>
      </c>
      <c r="E234" s="95">
        <v>0</v>
      </c>
      <c r="F234" s="95">
        <v>0</v>
      </c>
      <c r="G234" s="95">
        <v>0</v>
      </c>
      <c r="H234" s="95">
        <v>0</v>
      </c>
      <c r="I234" s="95">
        <v>0</v>
      </c>
      <c r="J234" s="95">
        <v>0</v>
      </c>
      <c r="K234" s="95">
        <v>0</v>
      </c>
    </row>
    <row r="235" spans="1:11">
      <c r="A235" s="64" t="s">
        <v>352</v>
      </c>
      <c r="B235" s="95">
        <v>323478.10644</v>
      </c>
      <c r="C235" s="95">
        <v>1024924.9712</v>
      </c>
      <c r="D235" s="95">
        <v>0</v>
      </c>
      <c r="E235" s="95">
        <v>40632.493490000001</v>
      </c>
      <c r="F235" s="95">
        <v>25574.297010000002</v>
      </c>
      <c r="G235" s="95">
        <v>187101.65602000002</v>
      </c>
      <c r="H235" s="95">
        <v>6.7000000000000004E-2</v>
      </c>
      <c r="I235" s="95">
        <v>659.48609999999996</v>
      </c>
      <c r="J235" s="95">
        <v>128743.88812999999</v>
      </c>
      <c r="K235" s="95">
        <v>1731114.96539</v>
      </c>
    </row>
    <row r="236" spans="1:11">
      <c r="A236" s="64" t="s">
        <v>353</v>
      </c>
      <c r="B236" s="95">
        <v>0</v>
      </c>
      <c r="C236" s="95">
        <v>0</v>
      </c>
      <c r="D236" s="95">
        <v>0</v>
      </c>
      <c r="E236" s="95">
        <v>0</v>
      </c>
      <c r="F236" s="95">
        <v>0</v>
      </c>
      <c r="G236" s="95">
        <v>0</v>
      </c>
      <c r="H236" s="95">
        <v>0</v>
      </c>
      <c r="I236" s="95">
        <v>0</v>
      </c>
      <c r="J236" s="95">
        <v>0</v>
      </c>
      <c r="K236" s="95">
        <v>0</v>
      </c>
    </row>
    <row r="237" spans="1:11">
      <c r="A237" s="64" t="s">
        <v>354</v>
      </c>
      <c r="B237" s="95">
        <v>0</v>
      </c>
      <c r="C237" s="95">
        <v>218308.86037000001</v>
      </c>
      <c r="D237" s="95">
        <v>0</v>
      </c>
      <c r="E237" s="95">
        <v>0</v>
      </c>
      <c r="F237" s="95">
        <v>0</v>
      </c>
      <c r="G237" s="95">
        <v>0</v>
      </c>
      <c r="H237" s="95">
        <v>0</v>
      </c>
      <c r="I237" s="95">
        <v>0</v>
      </c>
      <c r="J237" s="95">
        <v>0</v>
      </c>
      <c r="K237" s="95">
        <v>218308.86037000001</v>
      </c>
    </row>
    <row r="238" spans="1:11">
      <c r="A238" s="64" t="s">
        <v>355</v>
      </c>
      <c r="B238" s="95">
        <v>0</v>
      </c>
      <c r="C238" s="95">
        <v>0</v>
      </c>
      <c r="D238" s="95">
        <v>0</v>
      </c>
      <c r="E238" s="95">
        <v>0</v>
      </c>
      <c r="F238" s="95">
        <v>0</v>
      </c>
      <c r="G238" s="95">
        <v>0</v>
      </c>
      <c r="H238" s="95">
        <v>0</v>
      </c>
      <c r="I238" s="95">
        <v>0</v>
      </c>
      <c r="J238" s="95">
        <v>0</v>
      </c>
      <c r="K238" s="95">
        <v>0</v>
      </c>
    </row>
    <row r="239" spans="1:11">
      <c r="A239" s="64" t="s">
        <v>356</v>
      </c>
      <c r="B239" s="95">
        <v>0</v>
      </c>
      <c r="C239" s="95">
        <v>0</v>
      </c>
      <c r="D239" s="95">
        <v>0</v>
      </c>
      <c r="E239" s="95">
        <v>0</v>
      </c>
      <c r="F239" s="95">
        <v>0</v>
      </c>
      <c r="G239" s="95">
        <v>0</v>
      </c>
      <c r="H239" s="95">
        <v>0</v>
      </c>
      <c r="I239" s="95">
        <v>0</v>
      </c>
      <c r="J239" s="95">
        <v>0</v>
      </c>
      <c r="K239" s="95">
        <v>0</v>
      </c>
    </row>
    <row r="240" spans="1:11">
      <c r="A240" s="64" t="s">
        <v>357</v>
      </c>
      <c r="B240" s="95">
        <v>74556.912290000007</v>
      </c>
      <c r="C240" s="95">
        <v>153642.21859</v>
      </c>
      <c r="D240" s="95">
        <v>1699487.9905099999</v>
      </c>
      <c r="E240" s="95">
        <v>62005.70117</v>
      </c>
      <c r="F240" s="95">
        <v>1.2999999999999999E-2</v>
      </c>
      <c r="G240" s="95">
        <v>24534.401429999998</v>
      </c>
      <c r="H240" s="95">
        <v>881.45368999999994</v>
      </c>
      <c r="I240" s="95">
        <v>0</v>
      </c>
      <c r="J240" s="95">
        <v>41376.52403</v>
      </c>
      <c r="K240" s="95">
        <v>2056485.21471</v>
      </c>
    </row>
    <row r="241" spans="1:11">
      <c r="A241" s="63" t="s">
        <v>358</v>
      </c>
      <c r="B241" s="95">
        <v>277931.88645999995</v>
      </c>
      <c r="C241" s="95">
        <v>1015947.6126</v>
      </c>
      <c r="D241" s="95">
        <v>147220.17747</v>
      </c>
      <c r="E241" s="95">
        <v>75896.923370000004</v>
      </c>
      <c r="F241" s="95">
        <v>149225.56268</v>
      </c>
      <c r="G241" s="95">
        <v>143032.02565999998</v>
      </c>
      <c r="H241" s="95">
        <v>2281.08932</v>
      </c>
      <c r="I241" s="95">
        <v>735341.60782000003</v>
      </c>
      <c r="J241" s="95">
        <v>90801.58799</v>
      </c>
      <c r="K241" s="95">
        <v>2637678.4733699998</v>
      </c>
    </row>
    <row r="242" spans="1:11">
      <c r="A242" s="64" t="s">
        <v>359</v>
      </c>
      <c r="B242" s="95">
        <v>23719.630679999998</v>
      </c>
      <c r="C242" s="95">
        <v>7003.0146299999997</v>
      </c>
      <c r="D242" s="95">
        <v>26897.067199999998</v>
      </c>
      <c r="E242" s="95">
        <v>37310.752500000002</v>
      </c>
      <c r="F242" s="95">
        <v>0</v>
      </c>
      <c r="G242" s="95">
        <v>27294.416079999999</v>
      </c>
      <c r="H242" s="95">
        <v>0</v>
      </c>
      <c r="I242" s="95">
        <v>0</v>
      </c>
      <c r="J242" s="95">
        <v>0</v>
      </c>
      <c r="K242" s="95">
        <v>122224.88109000001</v>
      </c>
    </row>
    <row r="243" spans="1:11">
      <c r="A243" s="64" t="s">
        <v>360</v>
      </c>
      <c r="B243" s="95">
        <v>72813.461970000004</v>
      </c>
      <c r="C243" s="95">
        <v>100278.51642</v>
      </c>
      <c r="D243" s="95">
        <v>58966.503799999999</v>
      </c>
      <c r="E243" s="95">
        <v>0</v>
      </c>
      <c r="F243" s="95">
        <v>0</v>
      </c>
      <c r="G243" s="95">
        <v>19271.94298</v>
      </c>
      <c r="H243" s="95">
        <v>0</v>
      </c>
      <c r="I243" s="95">
        <v>471580.36099999998</v>
      </c>
      <c r="J243" s="95">
        <v>0</v>
      </c>
      <c r="K243" s="95">
        <v>722910.78616999998</v>
      </c>
    </row>
    <row r="244" spans="1:11">
      <c r="A244" s="64" t="s">
        <v>361</v>
      </c>
      <c r="B244" s="95">
        <v>83398.066519999993</v>
      </c>
      <c r="C244" s="95">
        <v>180480.17074999999</v>
      </c>
      <c r="D244" s="95">
        <v>48801.375039999999</v>
      </c>
      <c r="E244" s="95">
        <v>15608.298769999999</v>
      </c>
      <c r="F244" s="95">
        <v>21607.459350000001</v>
      </c>
      <c r="G244" s="95">
        <v>55299.72019</v>
      </c>
      <c r="H244" s="95">
        <v>2272.0282999999999</v>
      </c>
      <c r="I244" s="95">
        <v>115521.63690000001</v>
      </c>
      <c r="J244" s="95">
        <v>46053.369030000002</v>
      </c>
      <c r="K244" s="95">
        <v>569042.12485000002</v>
      </c>
    </row>
    <row r="245" spans="1:11">
      <c r="A245" s="64" t="s">
        <v>362</v>
      </c>
      <c r="B245" s="95">
        <v>14310.12782</v>
      </c>
      <c r="C245" s="95">
        <v>8105.5573800000002</v>
      </c>
      <c r="D245" s="95">
        <v>8338.3533800000005</v>
      </c>
      <c r="E245" s="95">
        <v>684.59017000000006</v>
      </c>
      <c r="F245" s="95">
        <v>1528.31675</v>
      </c>
      <c r="G245" s="95">
        <v>2489.8401699999999</v>
      </c>
      <c r="H245" s="95">
        <v>8.561020000000001</v>
      </c>
      <c r="I245" s="95">
        <v>9204.3032600000006</v>
      </c>
      <c r="J245" s="95">
        <v>30.221830000000001</v>
      </c>
      <c r="K245" s="95">
        <v>44699.871780000001</v>
      </c>
    </row>
    <row r="246" spans="1:11">
      <c r="A246" s="64" t="s">
        <v>1384</v>
      </c>
      <c r="B246" s="95">
        <v>0</v>
      </c>
      <c r="C246" s="95">
        <v>0</v>
      </c>
      <c r="D246" s="95">
        <v>0</v>
      </c>
      <c r="E246" s="95">
        <v>0</v>
      </c>
      <c r="F246" s="95">
        <v>0</v>
      </c>
      <c r="G246" s="95">
        <v>0</v>
      </c>
      <c r="H246" s="95">
        <v>0</v>
      </c>
      <c r="I246" s="95">
        <v>0</v>
      </c>
      <c r="J246" s="95">
        <v>0</v>
      </c>
      <c r="K246" s="95">
        <v>0</v>
      </c>
    </row>
    <row r="247" spans="1:11">
      <c r="A247" s="64" t="s">
        <v>363</v>
      </c>
      <c r="B247" s="95">
        <v>83690.599470000001</v>
      </c>
      <c r="C247" s="95">
        <v>720080.35341999994</v>
      </c>
      <c r="D247" s="95">
        <v>4216.8780500000003</v>
      </c>
      <c r="E247" s="95">
        <v>22293.281930000001</v>
      </c>
      <c r="F247" s="95">
        <v>126089.78658</v>
      </c>
      <c r="G247" s="95">
        <v>38676.106240000001</v>
      </c>
      <c r="H247" s="95">
        <v>0.5</v>
      </c>
      <c r="I247" s="95">
        <v>139035.30666</v>
      </c>
      <c r="J247" s="95">
        <v>44717.997130000003</v>
      </c>
      <c r="K247" s="95">
        <v>1178800.8094800001</v>
      </c>
    </row>
    <row r="248" spans="1:11">
      <c r="A248" s="63" t="s">
        <v>364</v>
      </c>
      <c r="B248" s="95">
        <v>0</v>
      </c>
      <c r="C248" s="95">
        <v>0</v>
      </c>
      <c r="D248" s="95">
        <v>0</v>
      </c>
      <c r="E248" s="95">
        <v>0</v>
      </c>
      <c r="F248" s="95">
        <v>0</v>
      </c>
      <c r="G248" s="95">
        <v>0</v>
      </c>
      <c r="H248" s="95">
        <v>0</v>
      </c>
      <c r="I248" s="95">
        <v>0</v>
      </c>
      <c r="J248" s="95">
        <v>0</v>
      </c>
      <c r="K248" s="95">
        <v>0</v>
      </c>
    </row>
    <row r="249" spans="1:11">
      <c r="A249" s="64" t="s">
        <v>365</v>
      </c>
      <c r="B249" s="95">
        <v>0</v>
      </c>
      <c r="C249" s="95">
        <v>0</v>
      </c>
      <c r="D249" s="95">
        <v>0</v>
      </c>
      <c r="E249" s="95">
        <v>0</v>
      </c>
      <c r="F249" s="95">
        <v>0</v>
      </c>
      <c r="G249" s="95">
        <v>0</v>
      </c>
      <c r="H249" s="95">
        <v>0</v>
      </c>
      <c r="I249" s="95">
        <v>0</v>
      </c>
      <c r="J249" s="95">
        <v>0</v>
      </c>
      <c r="K249" s="95">
        <v>0</v>
      </c>
    </row>
    <row r="250" spans="1:11">
      <c r="A250" s="64" t="s">
        <v>366</v>
      </c>
      <c r="B250" s="95">
        <v>0</v>
      </c>
      <c r="C250" s="95">
        <v>0</v>
      </c>
      <c r="D250" s="95">
        <v>0</v>
      </c>
      <c r="E250" s="95">
        <v>0</v>
      </c>
      <c r="F250" s="95">
        <v>0</v>
      </c>
      <c r="G250" s="95">
        <v>0</v>
      </c>
      <c r="H250" s="95">
        <v>0</v>
      </c>
      <c r="I250" s="95">
        <v>0</v>
      </c>
      <c r="J250" s="95">
        <v>0</v>
      </c>
      <c r="K250" s="95">
        <v>0</v>
      </c>
    </row>
    <row r="251" spans="1:11">
      <c r="A251" s="63" t="s">
        <v>367</v>
      </c>
      <c r="B251" s="95">
        <v>320572.85814999999</v>
      </c>
      <c r="C251" s="95">
        <v>0</v>
      </c>
      <c r="D251" s="95">
        <v>0</v>
      </c>
      <c r="E251" s="95">
        <v>0</v>
      </c>
      <c r="F251" s="95">
        <v>0</v>
      </c>
      <c r="G251" s="95">
        <v>373209.66720999999</v>
      </c>
      <c r="H251" s="95">
        <v>0</v>
      </c>
      <c r="I251" s="95">
        <v>0</v>
      </c>
      <c r="J251" s="95">
        <v>0</v>
      </c>
      <c r="K251" s="95">
        <v>693782.52535999997</v>
      </c>
    </row>
    <row r="252" spans="1:11">
      <c r="A252" s="64" t="s">
        <v>365</v>
      </c>
      <c r="B252" s="95">
        <v>311776.62617</v>
      </c>
      <c r="C252" s="95">
        <v>0</v>
      </c>
      <c r="D252" s="95">
        <v>0</v>
      </c>
      <c r="E252" s="95">
        <v>0</v>
      </c>
      <c r="F252" s="95">
        <v>0</v>
      </c>
      <c r="G252" s="95">
        <v>370913.85099000001</v>
      </c>
      <c r="H252" s="95">
        <v>0</v>
      </c>
      <c r="I252" s="95">
        <v>0</v>
      </c>
      <c r="J252" s="95">
        <v>0</v>
      </c>
      <c r="K252" s="95">
        <v>682690.47716000001</v>
      </c>
    </row>
    <row r="253" spans="1:11">
      <c r="A253" s="64" t="s">
        <v>366</v>
      </c>
      <c r="B253" s="95">
        <v>8796.2319800000005</v>
      </c>
      <c r="C253" s="95">
        <v>0</v>
      </c>
      <c r="D253" s="95">
        <v>0</v>
      </c>
      <c r="E253" s="95">
        <v>0</v>
      </c>
      <c r="F253" s="95">
        <v>0</v>
      </c>
      <c r="G253" s="95">
        <v>2295.8162200000002</v>
      </c>
      <c r="H253" s="95">
        <v>0</v>
      </c>
      <c r="I253" s="95">
        <v>0</v>
      </c>
      <c r="J253" s="95">
        <v>0</v>
      </c>
      <c r="K253" s="95">
        <v>11092.048199999999</v>
      </c>
    </row>
    <row r="254" spans="1:11">
      <c r="A254" s="177" t="s">
        <v>368</v>
      </c>
      <c r="B254" s="57">
        <v>63007.156689999996</v>
      </c>
      <c r="C254" s="57">
        <v>296762.32293000002</v>
      </c>
      <c r="D254" s="57">
        <v>159748.82308999999</v>
      </c>
      <c r="E254" s="57">
        <v>5604.9755300000006</v>
      </c>
      <c r="F254" s="57">
        <v>49581.537979999994</v>
      </c>
      <c r="G254" s="57">
        <v>50322.035979999993</v>
      </c>
      <c r="H254" s="57">
        <v>3307.8342699999998</v>
      </c>
      <c r="I254" s="57">
        <v>152058.92088999998</v>
      </c>
      <c r="J254" s="57">
        <v>44884.205880000001</v>
      </c>
      <c r="K254" s="57">
        <v>825277.81324000005</v>
      </c>
    </row>
    <row r="255" spans="1:11">
      <c r="A255" s="64" t="s">
        <v>369</v>
      </c>
      <c r="B255" s="95">
        <v>140.24832000000001</v>
      </c>
      <c r="C255" s="95">
        <v>594.78515000000004</v>
      </c>
      <c r="D255" s="95">
        <v>1119.5500300000001</v>
      </c>
      <c r="E255" s="95">
        <v>22.52974</v>
      </c>
      <c r="F255" s="95">
        <v>409.34890999999999</v>
      </c>
      <c r="G255" s="95">
        <v>0</v>
      </c>
      <c r="H255" s="95">
        <v>0.22549</v>
      </c>
      <c r="I255" s="95">
        <v>931.77814999999998</v>
      </c>
      <c r="J255" s="95">
        <v>1.0669300000000002</v>
      </c>
      <c r="K255" s="95">
        <v>3219.5327200000002</v>
      </c>
    </row>
    <row r="256" spans="1:11">
      <c r="A256" s="64" t="s">
        <v>370</v>
      </c>
      <c r="B256" s="95">
        <v>986.33126000000004</v>
      </c>
      <c r="C256" s="95">
        <v>1184.87671</v>
      </c>
      <c r="D256" s="95">
        <v>820.11906999999997</v>
      </c>
      <c r="E256" s="95">
        <v>31.3383</v>
      </c>
      <c r="F256" s="95">
        <v>63.244010000000003</v>
      </c>
      <c r="G256" s="95">
        <v>534.03538000000003</v>
      </c>
      <c r="H256" s="95">
        <v>7.3011099999999995</v>
      </c>
      <c r="I256" s="95">
        <v>2193.0496600000001</v>
      </c>
      <c r="J256" s="95">
        <v>0</v>
      </c>
      <c r="K256" s="95">
        <v>5820.2955000000002</v>
      </c>
    </row>
    <row r="257" spans="1:11">
      <c r="A257" s="64" t="s">
        <v>371</v>
      </c>
      <c r="B257" s="95">
        <v>53798.263180000002</v>
      </c>
      <c r="C257" s="95">
        <v>276482.95676999999</v>
      </c>
      <c r="D257" s="95">
        <v>142314.04527999999</v>
      </c>
      <c r="E257" s="95">
        <v>4383.57078</v>
      </c>
      <c r="F257" s="95">
        <v>46949.710570000003</v>
      </c>
      <c r="G257" s="95">
        <v>42771.96531</v>
      </c>
      <c r="H257" s="95">
        <v>2972.44895</v>
      </c>
      <c r="I257" s="95">
        <v>141651.28</v>
      </c>
      <c r="J257" s="95">
        <v>41105.613369999999</v>
      </c>
      <c r="K257" s="95">
        <v>752429.85421000002</v>
      </c>
    </row>
    <row r="258" spans="1:11">
      <c r="A258" s="64" t="s">
        <v>372</v>
      </c>
      <c r="B258" s="95">
        <v>6573.1949100000002</v>
      </c>
      <c r="C258" s="95">
        <v>15497.127849999999</v>
      </c>
      <c r="D258" s="95">
        <v>14154.03001</v>
      </c>
      <c r="E258" s="95">
        <v>1136.1923700000002</v>
      </c>
      <c r="F258" s="95">
        <v>1569.3720499999999</v>
      </c>
      <c r="G258" s="95">
        <v>5049.1677800000007</v>
      </c>
      <c r="H258" s="95">
        <v>150.77878000000001</v>
      </c>
      <c r="I258" s="95">
        <v>3989.5387700000001</v>
      </c>
      <c r="J258" s="95">
        <v>3396.1563999999998</v>
      </c>
      <c r="K258" s="95">
        <v>51515.558920000003</v>
      </c>
    </row>
    <row r="259" spans="1:11">
      <c r="A259" s="64" t="s">
        <v>373</v>
      </c>
      <c r="B259" s="95">
        <v>902.78453000000002</v>
      </c>
      <c r="C259" s="95">
        <v>1074.20631</v>
      </c>
      <c r="D259" s="95">
        <v>704.49913000000004</v>
      </c>
      <c r="E259" s="95">
        <v>6.4397900000000003</v>
      </c>
      <c r="F259" s="95">
        <v>240.79710999999998</v>
      </c>
      <c r="G259" s="95">
        <v>771.28859</v>
      </c>
      <c r="H259" s="95">
        <v>166.51414000000003</v>
      </c>
      <c r="I259" s="95">
        <v>2023.0282500000001</v>
      </c>
      <c r="J259" s="95">
        <v>280.8073</v>
      </c>
      <c r="K259" s="95">
        <v>6170.3651500000005</v>
      </c>
    </row>
    <row r="260" spans="1:11">
      <c r="A260" s="64" t="s">
        <v>374</v>
      </c>
      <c r="B260" s="95">
        <v>231.66550000000001</v>
      </c>
      <c r="C260" s="95">
        <v>163.87798999999998</v>
      </c>
      <c r="D260" s="95">
        <v>341.64979</v>
      </c>
      <c r="E260" s="95">
        <v>2.8609800000000001</v>
      </c>
      <c r="F260" s="95">
        <v>35.794940000000004</v>
      </c>
      <c r="G260" s="95">
        <v>518.26918999999998</v>
      </c>
      <c r="H260" s="95">
        <v>10.565799999999999</v>
      </c>
      <c r="I260" s="95">
        <v>66.988280000000003</v>
      </c>
      <c r="J260" s="95">
        <v>65.414010000000005</v>
      </c>
      <c r="K260" s="95">
        <v>1437.0864799999999</v>
      </c>
    </row>
    <row r="261" spans="1:11">
      <c r="A261" s="64" t="s">
        <v>375</v>
      </c>
      <c r="B261" s="95">
        <v>84.596919999999997</v>
      </c>
      <c r="C261" s="95">
        <v>611.76729</v>
      </c>
      <c r="D261" s="95">
        <v>87.20441000000001</v>
      </c>
      <c r="E261" s="95">
        <v>3.2769899999999996</v>
      </c>
      <c r="F261" s="95">
        <v>284.27346999999997</v>
      </c>
      <c r="G261" s="95">
        <v>169.64337</v>
      </c>
      <c r="H261" s="95">
        <v>0</v>
      </c>
      <c r="I261" s="95">
        <v>929.49566000000004</v>
      </c>
      <c r="J261" s="95">
        <v>15.071620000000001</v>
      </c>
      <c r="K261" s="95">
        <v>2185.3297299999999</v>
      </c>
    </row>
    <row r="262" spans="1:11">
      <c r="A262" s="64" t="s">
        <v>376</v>
      </c>
      <c r="B262" s="95">
        <v>2.5140799999999999</v>
      </c>
      <c r="C262" s="95">
        <v>254.86543</v>
      </c>
      <c r="D262" s="95">
        <v>149.36138</v>
      </c>
      <c r="E262" s="95">
        <v>18.766580000000001</v>
      </c>
      <c r="F262" s="95">
        <v>28.996919999999999</v>
      </c>
      <c r="G262" s="95">
        <v>115.38436</v>
      </c>
      <c r="H262" s="95">
        <v>0</v>
      </c>
      <c r="I262" s="95">
        <v>5.7278599999999997</v>
      </c>
      <c r="J262" s="95">
        <v>19.837979999999998</v>
      </c>
      <c r="K262" s="95">
        <v>595.45458999999994</v>
      </c>
    </row>
    <row r="263" spans="1:11">
      <c r="A263" s="64" t="s">
        <v>377</v>
      </c>
      <c r="B263" s="95">
        <v>0</v>
      </c>
      <c r="C263" s="95">
        <v>0</v>
      </c>
      <c r="D263" s="95">
        <v>0</v>
      </c>
      <c r="E263" s="95">
        <v>0</v>
      </c>
      <c r="F263" s="95">
        <v>0</v>
      </c>
      <c r="G263" s="95">
        <v>0</v>
      </c>
      <c r="H263" s="95">
        <v>0</v>
      </c>
      <c r="I263" s="95">
        <v>0</v>
      </c>
      <c r="J263" s="95">
        <v>0</v>
      </c>
      <c r="K263" s="95">
        <v>0</v>
      </c>
    </row>
    <row r="264" spans="1:11">
      <c r="A264" s="64" t="s">
        <v>378</v>
      </c>
      <c r="B264" s="95">
        <v>287.55799000000002</v>
      </c>
      <c r="C264" s="95">
        <v>897.85943000000009</v>
      </c>
      <c r="D264" s="95">
        <v>58.363990000000001</v>
      </c>
      <c r="E264" s="95">
        <v>0</v>
      </c>
      <c r="F264" s="95">
        <v>0</v>
      </c>
      <c r="G264" s="95">
        <v>392.28199999999998</v>
      </c>
      <c r="H264" s="95">
        <v>0</v>
      </c>
      <c r="I264" s="95">
        <v>67.240820000000014</v>
      </c>
      <c r="J264" s="95">
        <v>0.23827000000000001</v>
      </c>
      <c r="K264" s="95">
        <v>1703.5425</v>
      </c>
    </row>
    <row r="265" spans="1:11">
      <c r="A265" s="64" t="s">
        <v>379</v>
      </c>
      <c r="B265" s="95">
        <v>0</v>
      </c>
      <c r="C265" s="95">
        <v>0</v>
      </c>
      <c r="D265" s="95">
        <v>0</v>
      </c>
      <c r="E265" s="95">
        <v>0</v>
      </c>
      <c r="F265" s="95">
        <v>0</v>
      </c>
      <c r="G265" s="95">
        <v>0</v>
      </c>
      <c r="H265" s="95">
        <v>0</v>
      </c>
      <c r="I265" s="95">
        <v>200.79344</v>
      </c>
      <c r="J265" s="95">
        <v>0</v>
      </c>
      <c r="K265" s="95">
        <v>200.79344</v>
      </c>
    </row>
    <row r="266" spans="1:11">
      <c r="A266" s="177" t="s">
        <v>380</v>
      </c>
      <c r="B266" s="57">
        <v>-27795.86189</v>
      </c>
      <c r="C266" s="57">
        <v>-65537.20713000001</v>
      </c>
      <c r="D266" s="57">
        <v>-39237.190920000001</v>
      </c>
      <c r="E266" s="57">
        <v>-1589.4182599999999</v>
      </c>
      <c r="F266" s="57">
        <v>-12511.261930000001</v>
      </c>
      <c r="G266" s="57">
        <v>-16706.159460000003</v>
      </c>
      <c r="H266" s="57">
        <v>-912.64781000000005</v>
      </c>
      <c r="I266" s="57">
        <v>-29810.605889999999</v>
      </c>
      <c r="J266" s="57">
        <v>-13538.325140000001</v>
      </c>
      <c r="K266" s="57">
        <v>-207638.67843</v>
      </c>
    </row>
    <row r="267" spans="1:11">
      <c r="A267" s="64" t="s">
        <v>381</v>
      </c>
      <c r="B267" s="95">
        <v>-1686.1873000000001</v>
      </c>
      <c r="C267" s="95">
        <v>-15667.5306</v>
      </c>
      <c r="D267" s="95">
        <v>-5439.6997699999993</v>
      </c>
      <c r="E267" s="95">
        <v>0</v>
      </c>
      <c r="F267" s="95">
        <v>-472.44067999999999</v>
      </c>
      <c r="G267" s="95">
        <v>-135.38142000000002</v>
      </c>
      <c r="H267" s="95">
        <v>0</v>
      </c>
      <c r="I267" s="95">
        <v>-1842.76216</v>
      </c>
      <c r="J267" s="95">
        <v>0</v>
      </c>
      <c r="K267" s="95">
        <v>-25244.001929999999</v>
      </c>
    </row>
    <row r="268" spans="1:11">
      <c r="A268" s="64" t="s">
        <v>382</v>
      </c>
      <c r="B268" s="95">
        <v>0</v>
      </c>
      <c r="C268" s="95">
        <v>0</v>
      </c>
      <c r="D268" s="95">
        <v>0</v>
      </c>
      <c r="E268" s="95">
        <v>0</v>
      </c>
      <c r="F268" s="95">
        <v>0</v>
      </c>
      <c r="G268" s="95">
        <v>0</v>
      </c>
      <c r="H268" s="95">
        <v>0</v>
      </c>
      <c r="I268" s="95">
        <v>0</v>
      </c>
      <c r="J268" s="95">
        <v>0</v>
      </c>
      <c r="K268" s="95">
        <v>0</v>
      </c>
    </row>
    <row r="269" spans="1:11">
      <c r="A269" s="64" t="s">
        <v>383</v>
      </c>
      <c r="B269" s="95">
        <v>-19028.365280000002</v>
      </c>
      <c r="C269" s="95">
        <v>-35519.567189999994</v>
      </c>
      <c r="D269" s="95">
        <v>-26184.575120000001</v>
      </c>
      <c r="E269" s="95">
        <v>-1546.1205600000001</v>
      </c>
      <c r="F269" s="95">
        <v>-7042.3375999999998</v>
      </c>
      <c r="G269" s="95">
        <v>-12521.419300000001</v>
      </c>
      <c r="H269" s="95">
        <v>-912.64781000000005</v>
      </c>
      <c r="I269" s="95">
        <v>-10552.441419999999</v>
      </c>
      <c r="J269" s="95">
        <v>-12756.13925</v>
      </c>
      <c r="K269" s="95">
        <v>-126063.61353</v>
      </c>
    </row>
    <row r="270" spans="1:11">
      <c r="A270" s="64" t="s">
        <v>384</v>
      </c>
      <c r="B270" s="95">
        <v>-80.605000000000004</v>
      </c>
      <c r="C270" s="95">
        <v>-188.43407000000002</v>
      </c>
      <c r="D270" s="95">
        <v>-264.20065</v>
      </c>
      <c r="E270" s="95">
        <v>-43.297699999999999</v>
      </c>
      <c r="F270" s="95">
        <v>-49.596969999999999</v>
      </c>
      <c r="G270" s="95">
        <v>-237.91989000000001</v>
      </c>
      <c r="H270" s="95">
        <v>0</v>
      </c>
      <c r="I270" s="95">
        <v>-30.87612</v>
      </c>
      <c r="J270" s="95">
        <v>-64.037050000000008</v>
      </c>
      <c r="K270" s="95">
        <v>-958.96744999999999</v>
      </c>
    </row>
    <row r="271" spans="1:11">
      <c r="A271" s="64" t="s">
        <v>385</v>
      </c>
      <c r="B271" s="95">
        <v>-5572.0211600000002</v>
      </c>
      <c r="C271" s="95">
        <v>-14154.10599</v>
      </c>
      <c r="D271" s="95">
        <v>-7346.1730399999997</v>
      </c>
      <c r="E271" s="95">
        <v>0</v>
      </c>
      <c r="F271" s="95">
        <v>-4946.8866799999996</v>
      </c>
      <c r="G271" s="95">
        <v>-3811.43885</v>
      </c>
      <c r="H271" s="95">
        <v>0</v>
      </c>
      <c r="I271" s="95">
        <v>-16067.651250000001</v>
      </c>
      <c r="J271" s="95">
        <v>-586.08495999999991</v>
      </c>
      <c r="K271" s="95">
        <v>-52484.361929999999</v>
      </c>
    </row>
    <row r="272" spans="1:11">
      <c r="A272" s="65" t="s">
        <v>386</v>
      </c>
      <c r="B272" s="95">
        <v>-1428.6831499999998</v>
      </c>
      <c r="C272" s="95">
        <v>0</v>
      </c>
      <c r="D272" s="95">
        <v>0</v>
      </c>
      <c r="E272" s="95">
        <v>0</v>
      </c>
      <c r="F272" s="95">
        <v>0</v>
      </c>
      <c r="G272" s="95">
        <v>0</v>
      </c>
      <c r="H272" s="95">
        <v>0</v>
      </c>
      <c r="I272" s="95">
        <v>-1316.8749399999999</v>
      </c>
      <c r="J272" s="95">
        <v>-132.06388000000001</v>
      </c>
      <c r="K272" s="95">
        <v>-2877.6219700000001</v>
      </c>
    </row>
    <row r="273" spans="1:11">
      <c r="A273" s="65" t="s">
        <v>457</v>
      </c>
      <c r="B273" s="95">
        <v>0</v>
      </c>
      <c r="C273" s="95">
        <v>-7.56928</v>
      </c>
      <c r="D273" s="95">
        <v>-2.5423400000000003</v>
      </c>
      <c r="E273" s="95">
        <v>0</v>
      </c>
      <c r="F273" s="95">
        <v>0</v>
      </c>
      <c r="G273" s="95">
        <v>0</v>
      </c>
      <c r="H273" s="95">
        <v>0</v>
      </c>
      <c r="I273" s="95">
        <v>0</v>
      </c>
      <c r="J273" s="95">
        <v>0</v>
      </c>
      <c r="K273" s="95">
        <v>-10.11162</v>
      </c>
    </row>
    <row r="274" spans="1:11">
      <c r="A274" s="177" t="s">
        <v>969</v>
      </c>
      <c r="B274" s="57">
        <v>35211.294799999996</v>
      </c>
      <c r="C274" s="57">
        <v>231225.1158</v>
      </c>
      <c r="D274" s="57">
        <v>120511.63217</v>
      </c>
      <c r="E274" s="57">
        <v>4015.5572700000002</v>
      </c>
      <c r="F274" s="57">
        <v>37070.27605</v>
      </c>
      <c r="G274" s="57">
        <v>33615.876520000005</v>
      </c>
      <c r="H274" s="57">
        <v>2395.1864599999999</v>
      </c>
      <c r="I274" s="57">
        <v>122248.315</v>
      </c>
      <c r="J274" s="57">
        <v>31345.880739999997</v>
      </c>
      <c r="K274" s="57">
        <v>617639.13480999996</v>
      </c>
    </row>
    <row r="275" spans="1:11">
      <c r="A275" s="155" t="s">
        <v>387</v>
      </c>
      <c r="B275" s="57">
        <v>4105.25101</v>
      </c>
      <c r="C275" s="57">
        <v>2081.0824499999999</v>
      </c>
      <c r="D275" s="57">
        <v>6733.08086</v>
      </c>
      <c r="E275" s="57">
        <v>415.12089000000003</v>
      </c>
      <c r="F275" s="57">
        <v>974.99993999999992</v>
      </c>
      <c r="G275" s="57">
        <v>2177.6505200000001</v>
      </c>
      <c r="H275" s="57">
        <v>432.19552000000004</v>
      </c>
      <c r="I275" s="57">
        <v>382.74324000000001</v>
      </c>
      <c r="J275" s="57">
        <v>2379.6912299999999</v>
      </c>
      <c r="K275" s="57">
        <v>19681.81566</v>
      </c>
    </row>
    <row r="276" spans="1:11">
      <c r="A276" s="64" t="s">
        <v>388</v>
      </c>
      <c r="B276" s="95">
        <v>2297.3985299999999</v>
      </c>
      <c r="C276" s="95">
        <v>1245.1353300000001</v>
      </c>
      <c r="D276" s="95">
        <v>5327.5309900000002</v>
      </c>
      <c r="E276" s="95">
        <v>347.33776</v>
      </c>
      <c r="F276" s="95">
        <v>891.91766000000007</v>
      </c>
      <c r="G276" s="95">
        <v>1791.8887999999999</v>
      </c>
      <c r="H276" s="95">
        <v>88.348740000000006</v>
      </c>
      <c r="I276" s="95">
        <v>165.47355999999999</v>
      </c>
      <c r="J276" s="95">
        <v>2050.14455</v>
      </c>
      <c r="K276" s="95">
        <v>14205.17592</v>
      </c>
    </row>
    <row r="277" spans="1:11">
      <c r="A277" s="64" t="s">
        <v>389</v>
      </c>
      <c r="B277" s="95">
        <v>155.43504999999999</v>
      </c>
      <c r="C277" s="95">
        <v>197.11168000000001</v>
      </c>
      <c r="D277" s="95">
        <v>41.455460000000002</v>
      </c>
      <c r="E277" s="95">
        <v>7.7156099999999999</v>
      </c>
      <c r="F277" s="95">
        <v>5.0905399999999998</v>
      </c>
      <c r="G277" s="95">
        <v>256.00477999999998</v>
      </c>
      <c r="H277" s="95">
        <v>10.04481</v>
      </c>
      <c r="I277" s="95">
        <v>2.42117</v>
      </c>
      <c r="J277" s="95">
        <v>155.02419</v>
      </c>
      <c r="K277" s="95">
        <v>830.30329000000006</v>
      </c>
    </row>
    <row r="278" spans="1:11">
      <c r="A278" s="64" t="s">
        <v>390</v>
      </c>
      <c r="B278" s="95">
        <v>72.03</v>
      </c>
      <c r="C278" s="95">
        <v>2.5926</v>
      </c>
      <c r="D278" s="95">
        <v>12.374879999999999</v>
      </c>
      <c r="E278" s="95">
        <v>2.1332399999999998</v>
      </c>
      <c r="F278" s="95">
        <v>0</v>
      </c>
      <c r="G278" s="95">
        <v>51.442309999999999</v>
      </c>
      <c r="H278" s="95">
        <v>0</v>
      </c>
      <c r="I278" s="95">
        <v>41.491169999999997</v>
      </c>
      <c r="J278" s="95">
        <v>106.46849</v>
      </c>
      <c r="K278" s="95">
        <v>288.53269</v>
      </c>
    </row>
    <row r="279" spans="1:11">
      <c r="A279" s="64" t="s">
        <v>391</v>
      </c>
      <c r="B279" s="95">
        <v>0</v>
      </c>
      <c r="C279" s="95">
        <v>35.250589999999995</v>
      </c>
      <c r="D279" s="95">
        <v>55.32882</v>
      </c>
      <c r="E279" s="95">
        <v>0</v>
      </c>
      <c r="F279" s="95">
        <v>0</v>
      </c>
      <c r="G279" s="95">
        <v>32.610080000000004</v>
      </c>
      <c r="H279" s="95">
        <v>0</v>
      </c>
      <c r="I279" s="95">
        <v>0</v>
      </c>
      <c r="J279" s="95">
        <v>0</v>
      </c>
      <c r="K279" s="95">
        <v>123.18949000000001</v>
      </c>
    </row>
    <row r="280" spans="1:11">
      <c r="A280" s="62" t="s">
        <v>392</v>
      </c>
      <c r="B280" s="95">
        <v>1580.38743</v>
      </c>
      <c r="C280" s="95">
        <v>600.99225000000001</v>
      </c>
      <c r="D280" s="95">
        <v>1296.3907099999999</v>
      </c>
      <c r="E280" s="95">
        <v>57.934280000000001</v>
      </c>
      <c r="F280" s="95">
        <v>77.991740000000007</v>
      </c>
      <c r="G280" s="95">
        <v>45.704550000000005</v>
      </c>
      <c r="H280" s="95">
        <v>333.80196999999998</v>
      </c>
      <c r="I280" s="95">
        <v>173.35733999999999</v>
      </c>
      <c r="J280" s="95">
        <v>68.054000000000002</v>
      </c>
      <c r="K280" s="95">
        <v>4234.6142699999991</v>
      </c>
    </row>
    <row r="281" spans="1:11">
      <c r="A281" s="62" t="s">
        <v>393</v>
      </c>
      <c r="B281" s="95">
        <v>0</v>
      </c>
      <c r="C281" s="95">
        <v>0</v>
      </c>
      <c r="D281" s="95">
        <v>0</v>
      </c>
      <c r="E281" s="95">
        <v>0</v>
      </c>
      <c r="F281" s="95">
        <v>0</v>
      </c>
      <c r="G281" s="95">
        <v>0</v>
      </c>
      <c r="H281" s="95">
        <v>0</v>
      </c>
      <c r="I281" s="95">
        <v>0</v>
      </c>
      <c r="J281" s="95">
        <v>0</v>
      </c>
      <c r="K281" s="95">
        <v>0</v>
      </c>
    </row>
    <row r="282" spans="1:11">
      <c r="A282" s="177" t="s">
        <v>394</v>
      </c>
      <c r="B282" s="57">
        <v>-1939.5225600000001</v>
      </c>
      <c r="C282" s="57">
        <v>-22976.90165</v>
      </c>
      <c r="D282" s="57">
        <v>-2209.7146499999999</v>
      </c>
      <c r="E282" s="57">
        <v>-212.35177999999999</v>
      </c>
      <c r="F282" s="57">
        <v>-244.87054000000001</v>
      </c>
      <c r="G282" s="57">
        <v>-2789.9496300000001</v>
      </c>
      <c r="H282" s="57">
        <v>-29.96659</v>
      </c>
      <c r="I282" s="57">
        <v>-3384.3375499999997</v>
      </c>
      <c r="J282" s="57">
        <v>-2876.6101800000001</v>
      </c>
      <c r="K282" s="57">
        <v>-36664.225130000006</v>
      </c>
    </row>
    <row r="283" spans="1:11">
      <c r="A283" s="64" t="s">
        <v>388</v>
      </c>
      <c r="B283" s="95">
        <v>-1472.1472699999999</v>
      </c>
      <c r="C283" s="95">
        <v>-11677.460539999998</v>
      </c>
      <c r="D283" s="95">
        <v>-413.52527000000003</v>
      </c>
      <c r="E283" s="95">
        <v>-120.39077999999999</v>
      </c>
      <c r="F283" s="95">
        <v>-114.6708</v>
      </c>
      <c r="G283" s="95">
        <v>-2060.8981100000001</v>
      </c>
      <c r="H283" s="95">
        <v>-12.853399999999999</v>
      </c>
      <c r="I283" s="95">
        <v>-2329.0369300000002</v>
      </c>
      <c r="J283" s="95">
        <v>-2162.1353399999998</v>
      </c>
      <c r="K283" s="95">
        <v>-20363.118440000002</v>
      </c>
    </row>
    <row r="284" spans="1:11">
      <c r="A284" s="64" t="s">
        <v>395</v>
      </c>
      <c r="B284" s="95">
        <v>-17.908720000000002</v>
      </c>
      <c r="C284" s="95">
        <v>-51.784660000000002</v>
      </c>
      <c r="D284" s="95">
        <v>-131.64214999999999</v>
      </c>
      <c r="E284" s="95">
        <v>-73.80865</v>
      </c>
      <c r="F284" s="95">
        <v>0</v>
      </c>
      <c r="G284" s="95">
        <v>-140.59687</v>
      </c>
      <c r="H284" s="95">
        <v>0</v>
      </c>
      <c r="I284" s="95">
        <v>-1.1970000000000001</v>
      </c>
      <c r="J284" s="95">
        <v>-28.875150000000001</v>
      </c>
      <c r="K284" s="95">
        <v>-445.81319999999999</v>
      </c>
    </row>
    <row r="285" spans="1:11">
      <c r="A285" s="64" t="s">
        <v>396</v>
      </c>
      <c r="B285" s="95">
        <v>-3.1458699999999999</v>
      </c>
      <c r="C285" s="95">
        <v>0</v>
      </c>
      <c r="D285" s="95">
        <v>0</v>
      </c>
      <c r="E285" s="95">
        <v>0</v>
      </c>
      <c r="F285" s="95">
        <v>0</v>
      </c>
      <c r="G285" s="95">
        <v>0</v>
      </c>
      <c r="H285" s="95">
        <v>0</v>
      </c>
      <c r="I285" s="95">
        <v>0</v>
      </c>
      <c r="J285" s="95">
        <v>0</v>
      </c>
      <c r="K285" s="95">
        <v>-3.1458699999999999</v>
      </c>
    </row>
    <row r="286" spans="1:11">
      <c r="A286" s="64" t="s">
        <v>397</v>
      </c>
      <c r="B286" s="95">
        <v>0</v>
      </c>
      <c r="C286" s="95">
        <v>0</v>
      </c>
      <c r="D286" s="95">
        <v>0</v>
      </c>
      <c r="E286" s="95">
        <v>0</v>
      </c>
      <c r="F286" s="95">
        <v>0</v>
      </c>
      <c r="G286" s="95">
        <v>0</v>
      </c>
      <c r="H286" s="95">
        <v>0</v>
      </c>
      <c r="I286" s="95">
        <v>0</v>
      </c>
      <c r="J286" s="95">
        <v>0</v>
      </c>
      <c r="K286" s="95">
        <v>0</v>
      </c>
    </row>
    <row r="287" spans="1:11">
      <c r="A287" s="65" t="s">
        <v>398</v>
      </c>
      <c r="B287" s="95">
        <v>-446.32069999999999</v>
      </c>
      <c r="C287" s="95">
        <v>-11247.656449999999</v>
      </c>
      <c r="D287" s="95">
        <v>-1664.5472299999999</v>
      </c>
      <c r="E287" s="95">
        <v>-18.152349999999998</v>
      </c>
      <c r="F287" s="95">
        <v>-130.19973999999999</v>
      </c>
      <c r="G287" s="95">
        <v>-588.45465000000002</v>
      </c>
      <c r="H287" s="95">
        <v>-17.113189999999999</v>
      </c>
      <c r="I287" s="95">
        <v>-1054.1036200000001</v>
      </c>
      <c r="J287" s="95">
        <v>-685.5996899999999</v>
      </c>
      <c r="K287" s="95">
        <v>-15852.14762</v>
      </c>
    </row>
    <row r="288" spans="1:11">
      <c r="A288" s="65" t="s">
        <v>399</v>
      </c>
      <c r="B288" s="95">
        <v>0</v>
      </c>
      <c r="C288" s="95">
        <v>0</v>
      </c>
      <c r="D288" s="95">
        <v>0</v>
      </c>
      <c r="E288" s="95">
        <v>0</v>
      </c>
      <c r="F288" s="95">
        <v>0</v>
      </c>
      <c r="G288" s="95">
        <v>0</v>
      </c>
      <c r="H288" s="95">
        <v>0</v>
      </c>
      <c r="I288" s="95">
        <v>0</v>
      </c>
      <c r="J288" s="95">
        <v>0</v>
      </c>
      <c r="K288" s="95">
        <v>0</v>
      </c>
    </row>
    <row r="289" spans="1:11">
      <c r="A289" s="177" t="s">
        <v>968</v>
      </c>
      <c r="B289" s="57">
        <v>37377.023249999998</v>
      </c>
      <c r="C289" s="57">
        <v>210329.2966</v>
      </c>
      <c r="D289" s="57">
        <v>125034.99837999999</v>
      </c>
      <c r="E289" s="57">
        <v>4218.3263799999995</v>
      </c>
      <c r="F289" s="57">
        <v>37800.405450000006</v>
      </c>
      <c r="G289" s="57">
        <v>33003.577409999998</v>
      </c>
      <c r="H289" s="57">
        <v>2797.4153900000001</v>
      </c>
      <c r="I289" s="57">
        <v>119246.72069</v>
      </c>
      <c r="J289" s="57">
        <v>30848.961789999998</v>
      </c>
      <c r="K289" s="57">
        <v>600656.72534</v>
      </c>
    </row>
    <row r="290" spans="1:11">
      <c r="A290" s="64" t="s">
        <v>400</v>
      </c>
      <c r="B290" s="95">
        <v>35422.571259999997</v>
      </c>
      <c r="C290" s="95">
        <v>35271.288479999996</v>
      </c>
      <c r="D290" s="95">
        <v>2786.80789</v>
      </c>
      <c r="E290" s="95">
        <v>815.16847999999993</v>
      </c>
      <c r="F290" s="95">
        <v>5335.0489900000002</v>
      </c>
      <c r="G290" s="95">
        <v>7896.4226500000004</v>
      </c>
      <c r="H290" s="95">
        <v>56.013620000000003</v>
      </c>
      <c r="I290" s="95">
        <v>20305.224050000001</v>
      </c>
      <c r="J290" s="95">
        <v>6362.8583499999995</v>
      </c>
      <c r="K290" s="95">
        <v>114251.40376999999</v>
      </c>
    </row>
    <row r="291" spans="1:11">
      <c r="A291" s="64" t="s">
        <v>401</v>
      </c>
      <c r="B291" s="95">
        <v>666.67343999999991</v>
      </c>
      <c r="C291" s="95">
        <v>4572.7051700000002</v>
      </c>
      <c r="D291" s="95">
        <v>573.71877000000006</v>
      </c>
      <c r="E291" s="95">
        <v>268.38046000000003</v>
      </c>
      <c r="F291" s="95">
        <v>927.56227999999999</v>
      </c>
      <c r="G291" s="95">
        <v>806.41396999999995</v>
      </c>
      <c r="H291" s="95">
        <v>39.886499999999998</v>
      </c>
      <c r="I291" s="95">
        <v>3435.8426300000001</v>
      </c>
      <c r="J291" s="95">
        <v>957.93290000000002</v>
      </c>
      <c r="K291" s="95">
        <v>12249.116119999999</v>
      </c>
    </row>
    <row r="292" spans="1:11">
      <c r="A292" s="64" t="s">
        <v>402</v>
      </c>
      <c r="B292" s="95">
        <v>34755.897819999998</v>
      </c>
      <c r="C292" s="95">
        <v>30698.583309999998</v>
      </c>
      <c r="D292" s="95">
        <v>2213.0891200000001</v>
      </c>
      <c r="E292" s="95">
        <v>546.78802000000007</v>
      </c>
      <c r="F292" s="95">
        <v>4407.4867100000001</v>
      </c>
      <c r="G292" s="95">
        <v>7090.0086799999999</v>
      </c>
      <c r="H292" s="95">
        <v>16.127120000000001</v>
      </c>
      <c r="I292" s="95">
        <v>16869.381420000002</v>
      </c>
      <c r="J292" s="95">
        <v>5404.9254500000006</v>
      </c>
      <c r="K292" s="95">
        <v>102002.28765000001</v>
      </c>
    </row>
    <row r="293" spans="1:11">
      <c r="A293" s="64" t="s">
        <v>403</v>
      </c>
      <c r="B293" s="95">
        <v>0</v>
      </c>
      <c r="C293" s="95">
        <v>0</v>
      </c>
      <c r="D293" s="95">
        <v>0</v>
      </c>
      <c r="E293" s="95">
        <v>0</v>
      </c>
      <c r="F293" s="95">
        <v>0</v>
      </c>
      <c r="G293" s="95">
        <v>0</v>
      </c>
      <c r="H293" s="95">
        <v>0</v>
      </c>
      <c r="I293" s="95">
        <v>0</v>
      </c>
      <c r="J293" s="95">
        <v>0</v>
      </c>
      <c r="K293" s="95">
        <v>0</v>
      </c>
    </row>
    <row r="294" spans="1:11">
      <c r="A294" s="64" t="s">
        <v>404</v>
      </c>
      <c r="B294" s="95">
        <v>0</v>
      </c>
      <c r="C294" s="95">
        <v>0</v>
      </c>
      <c r="D294" s="95">
        <v>0</v>
      </c>
      <c r="E294" s="95">
        <v>0</v>
      </c>
      <c r="F294" s="95">
        <v>0</v>
      </c>
      <c r="G294" s="95">
        <v>0</v>
      </c>
      <c r="H294" s="95">
        <v>0</v>
      </c>
      <c r="I294" s="95">
        <v>0</v>
      </c>
      <c r="J294" s="95">
        <v>0</v>
      </c>
      <c r="K294" s="95">
        <v>0</v>
      </c>
    </row>
    <row r="295" spans="1:11">
      <c r="A295" s="64" t="s">
        <v>405</v>
      </c>
      <c r="B295" s="95">
        <v>0</v>
      </c>
      <c r="C295" s="95">
        <v>0</v>
      </c>
      <c r="D295" s="95">
        <v>0</v>
      </c>
      <c r="E295" s="95">
        <v>0</v>
      </c>
      <c r="F295" s="95">
        <v>0</v>
      </c>
      <c r="G295" s="95">
        <v>0</v>
      </c>
      <c r="H295" s="95">
        <v>0</v>
      </c>
      <c r="I295" s="95">
        <v>0</v>
      </c>
      <c r="J295" s="95">
        <v>0</v>
      </c>
      <c r="K295" s="95">
        <v>0</v>
      </c>
    </row>
    <row r="296" spans="1:11">
      <c r="A296" s="64" t="s">
        <v>406</v>
      </c>
      <c r="B296" s="95">
        <v>0</v>
      </c>
      <c r="C296" s="95">
        <v>0</v>
      </c>
      <c r="D296" s="95">
        <v>0</v>
      </c>
      <c r="E296" s="95">
        <v>0</v>
      </c>
      <c r="F296" s="95">
        <v>0</v>
      </c>
      <c r="G296" s="95">
        <v>0</v>
      </c>
      <c r="H296" s="95">
        <v>0</v>
      </c>
      <c r="I296" s="95">
        <v>0</v>
      </c>
      <c r="J296" s="95">
        <v>0</v>
      </c>
      <c r="K296" s="95">
        <v>0</v>
      </c>
    </row>
    <row r="297" spans="1:11">
      <c r="A297" s="64" t="s">
        <v>407</v>
      </c>
      <c r="B297" s="95">
        <v>0</v>
      </c>
      <c r="C297" s="95">
        <v>0</v>
      </c>
      <c r="D297" s="95">
        <v>0</v>
      </c>
      <c r="E297" s="95">
        <v>0</v>
      </c>
      <c r="F297" s="95">
        <v>0</v>
      </c>
      <c r="G297" s="95">
        <v>0</v>
      </c>
      <c r="H297" s="95">
        <v>0</v>
      </c>
      <c r="I297" s="95">
        <v>0</v>
      </c>
      <c r="J297" s="95">
        <v>0</v>
      </c>
      <c r="K297" s="95">
        <v>0</v>
      </c>
    </row>
    <row r="298" spans="1:11">
      <c r="A298" s="64" t="s">
        <v>408</v>
      </c>
      <c r="B298" s="95">
        <v>-40080.349159999998</v>
      </c>
      <c r="C298" s="95">
        <v>-52587.12412</v>
      </c>
      <c r="D298" s="95">
        <v>-22618.818329999998</v>
      </c>
      <c r="E298" s="95">
        <v>-742.18167000000005</v>
      </c>
      <c r="F298" s="95">
        <v>-10869.715910000001</v>
      </c>
      <c r="G298" s="95">
        <v>-13746.74165</v>
      </c>
      <c r="H298" s="95">
        <v>-217.09539000000001</v>
      </c>
      <c r="I298" s="95">
        <v>-57777.857759999999</v>
      </c>
      <c r="J298" s="95">
        <v>-13518.97867</v>
      </c>
      <c r="K298" s="95">
        <v>-212158.86265999998</v>
      </c>
    </row>
    <row r="299" spans="1:11">
      <c r="A299" s="64" t="s">
        <v>409</v>
      </c>
      <c r="B299" s="95">
        <v>-38009.283360000001</v>
      </c>
      <c r="C299" s="95">
        <v>-47887.133620000001</v>
      </c>
      <c r="D299" s="95">
        <v>-18073.395710000001</v>
      </c>
      <c r="E299" s="95">
        <v>-677.21825000000001</v>
      </c>
      <c r="F299" s="95">
        <v>-10747.54888</v>
      </c>
      <c r="G299" s="95">
        <v>-11108.098820000001</v>
      </c>
      <c r="H299" s="95">
        <v>-198.73704999999998</v>
      </c>
      <c r="I299" s="95">
        <v>-51961.394749999999</v>
      </c>
      <c r="J299" s="95">
        <v>-11845.64302</v>
      </c>
      <c r="K299" s="95">
        <v>-190508.45346000002</v>
      </c>
    </row>
    <row r="300" spans="1:11">
      <c r="A300" s="64" t="s">
        <v>410</v>
      </c>
      <c r="B300" s="95">
        <v>-5.8064399999999994</v>
      </c>
      <c r="C300" s="95">
        <v>-16.61252</v>
      </c>
      <c r="D300" s="95">
        <v>-0.14344999999999999</v>
      </c>
      <c r="E300" s="95">
        <v>0</v>
      </c>
      <c r="F300" s="95">
        <v>0</v>
      </c>
      <c r="G300" s="95">
        <v>0</v>
      </c>
      <c r="H300" s="95">
        <v>0</v>
      </c>
      <c r="I300" s="95">
        <v>-0.25194</v>
      </c>
      <c r="J300" s="95">
        <v>0</v>
      </c>
      <c r="K300" s="95">
        <v>-22.814349999999997</v>
      </c>
    </row>
    <row r="301" spans="1:11">
      <c r="A301" s="64" t="s">
        <v>411</v>
      </c>
      <c r="B301" s="95">
        <v>0</v>
      </c>
      <c r="C301" s="95">
        <v>0</v>
      </c>
      <c r="D301" s="95">
        <v>0</v>
      </c>
      <c r="E301" s="95">
        <v>0</v>
      </c>
      <c r="F301" s="95">
        <v>0</v>
      </c>
      <c r="G301" s="95">
        <v>0</v>
      </c>
      <c r="H301" s="95">
        <v>0</v>
      </c>
      <c r="I301" s="95">
        <v>0</v>
      </c>
      <c r="J301" s="95">
        <v>0</v>
      </c>
      <c r="K301" s="95">
        <v>0</v>
      </c>
    </row>
    <row r="302" spans="1:11">
      <c r="A302" s="65" t="s">
        <v>412</v>
      </c>
      <c r="B302" s="95">
        <v>-2065.25936</v>
      </c>
      <c r="C302" s="95">
        <v>-4683.3779800000002</v>
      </c>
      <c r="D302" s="95">
        <v>-4545.2791699999998</v>
      </c>
      <c r="E302" s="95">
        <v>-64.963419999999999</v>
      </c>
      <c r="F302" s="95">
        <v>-122.16703</v>
      </c>
      <c r="G302" s="95">
        <v>-2638.6428300000002</v>
      </c>
      <c r="H302" s="95">
        <v>-18.358340000000002</v>
      </c>
      <c r="I302" s="95">
        <v>-5816.2110700000003</v>
      </c>
      <c r="J302" s="95">
        <v>-1673.33565</v>
      </c>
      <c r="K302" s="95">
        <v>-21627.594850000001</v>
      </c>
    </row>
    <row r="303" spans="1:11">
      <c r="A303" s="65" t="s">
        <v>1385</v>
      </c>
      <c r="B303" s="95">
        <v>0</v>
      </c>
      <c r="C303" s="95">
        <v>0</v>
      </c>
      <c r="D303" s="95">
        <v>0</v>
      </c>
      <c r="E303" s="95">
        <v>0</v>
      </c>
      <c r="F303" s="95">
        <v>0</v>
      </c>
      <c r="G303" s="95">
        <v>0</v>
      </c>
      <c r="H303" s="95">
        <v>0</v>
      </c>
      <c r="I303" s="95">
        <v>0</v>
      </c>
      <c r="J303" s="95">
        <v>0</v>
      </c>
      <c r="K303" s="95">
        <v>0</v>
      </c>
    </row>
    <row r="304" spans="1:11">
      <c r="A304" s="64" t="s">
        <v>414</v>
      </c>
      <c r="B304" s="95">
        <v>0</v>
      </c>
      <c r="C304" s="95">
        <v>0</v>
      </c>
      <c r="D304" s="95">
        <v>0</v>
      </c>
      <c r="E304" s="95">
        <v>0</v>
      </c>
      <c r="F304" s="95">
        <v>0</v>
      </c>
      <c r="G304" s="95">
        <v>0</v>
      </c>
      <c r="H304" s="95">
        <v>0</v>
      </c>
      <c r="I304" s="95">
        <v>0</v>
      </c>
      <c r="J304" s="95">
        <v>0</v>
      </c>
      <c r="K304" s="95">
        <v>0</v>
      </c>
    </row>
    <row r="305" spans="1:11">
      <c r="A305" s="177" t="s">
        <v>967</v>
      </c>
      <c r="B305" s="57">
        <v>32719.245350000001</v>
      </c>
      <c r="C305" s="57">
        <v>193013.46096</v>
      </c>
      <c r="D305" s="57">
        <v>105202.98793999999</v>
      </c>
      <c r="E305" s="57">
        <v>4291.3131900000008</v>
      </c>
      <c r="F305" s="57">
        <v>32265.738530000002</v>
      </c>
      <c r="G305" s="57">
        <v>27153.258409999999</v>
      </c>
      <c r="H305" s="57">
        <v>2636.3336200000003</v>
      </c>
      <c r="I305" s="57">
        <v>81774.086980000007</v>
      </c>
      <c r="J305" s="57">
        <v>23692.841469999999</v>
      </c>
      <c r="K305" s="57">
        <v>502749.26645</v>
      </c>
    </row>
    <row r="306" spans="1:11">
      <c r="A306" s="177" t="s">
        <v>415</v>
      </c>
      <c r="B306" s="57">
        <v>-31331.535629999998</v>
      </c>
      <c r="C306" s="57">
        <v>-144833.95582</v>
      </c>
      <c r="D306" s="57">
        <v>-99173.949349999995</v>
      </c>
      <c r="E306" s="57">
        <v>-4181.5736299999999</v>
      </c>
      <c r="F306" s="57">
        <v>-28044.51986</v>
      </c>
      <c r="G306" s="57">
        <v>-26064.819909999998</v>
      </c>
      <c r="H306" s="57">
        <v>-2557.4046000000003</v>
      </c>
      <c r="I306" s="57">
        <v>-80728.886859999999</v>
      </c>
      <c r="J306" s="57">
        <v>-30597.2631</v>
      </c>
      <c r="K306" s="57">
        <v>-447513.90875999996</v>
      </c>
    </row>
    <row r="307" spans="1:11">
      <c r="A307" s="64" t="s">
        <v>416</v>
      </c>
      <c r="B307" s="95">
        <v>-17639.959930000001</v>
      </c>
      <c r="C307" s="95">
        <v>-109440.96599</v>
      </c>
      <c r="D307" s="95">
        <v>-59052.115590000001</v>
      </c>
      <c r="E307" s="95">
        <v>-2513.0450000000001</v>
      </c>
      <c r="F307" s="95">
        <v>-18922.994719999999</v>
      </c>
      <c r="G307" s="95">
        <v>-17121.92986</v>
      </c>
      <c r="H307" s="95">
        <v>-1704.14498</v>
      </c>
      <c r="I307" s="95">
        <v>-49039.834049999998</v>
      </c>
      <c r="J307" s="95">
        <v>-19228.459750000002</v>
      </c>
      <c r="K307" s="95">
        <v>-294663.44987000001</v>
      </c>
    </row>
    <row r="308" spans="1:11">
      <c r="A308" s="64" t="s">
        <v>417</v>
      </c>
      <c r="B308" s="95">
        <v>-2777.9987000000001</v>
      </c>
      <c r="C308" s="95">
        <v>-6166.8316100000002</v>
      </c>
      <c r="D308" s="95">
        <v>-4503.9707500000004</v>
      </c>
      <c r="E308" s="95">
        <v>-540.20203000000004</v>
      </c>
      <c r="F308" s="95">
        <v>-1415.6545800000001</v>
      </c>
      <c r="G308" s="95">
        <v>-2046.96108</v>
      </c>
      <c r="H308" s="95">
        <v>-213.36944</v>
      </c>
      <c r="I308" s="95">
        <v>-10836.574630000001</v>
      </c>
      <c r="J308" s="95">
        <v>-1992.97048</v>
      </c>
      <c r="K308" s="95">
        <v>-30494.533299999999</v>
      </c>
    </row>
    <row r="309" spans="1:11">
      <c r="A309" s="64" t="s">
        <v>418</v>
      </c>
      <c r="B309" s="95">
        <v>-249.88214000000002</v>
      </c>
      <c r="C309" s="95">
        <v>-1419.50053</v>
      </c>
      <c r="D309" s="95">
        <v>-596.46931000000006</v>
      </c>
      <c r="E309" s="95">
        <v>-85.015179999999987</v>
      </c>
      <c r="F309" s="95">
        <v>-211.99754000000001</v>
      </c>
      <c r="G309" s="95">
        <v>-207.52535</v>
      </c>
      <c r="H309" s="95">
        <v>-29.627110000000002</v>
      </c>
      <c r="I309" s="95">
        <v>-392.01664</v>
      </c>
      <c r="J309" s="95">
        <v>-194.31003000000001</v>
      </c>
      <c r="K309" s="95">
        <v>-3386.3438300000003</v>
      </c>
    </row>
    <row r="310" spans="1:11">
      <c r="A310" s="64" t="s">
        <v>419</v>
      </c>
      <c r="B310" s="95">
        <v>-1225.0407</v>
      </c>
      <c r="C310" s="95">
        <v>-4722.2087099999999</v>
      </c>
      <c r="D310" s="95">
        <v>-3066.6054199999999</v>
      </c>
      <c r="E310" s="95">
        <v>-176.16284999999999</v>
      </c>
      <c r="F310" s="95">
        <v>-1399.4433100000001</v>
      </c>
      <c r="G310" s="95">
        <v>-1086.9281100000001</v>
      </c>
      <c r="H310" s="95">
        <v>-70.925020000000004</v>
      </c>
      <c r="I310" s="95">
        <v>-2628.03559</v>
      </c>
      <c r="J310" s="95">
        <v>-1527.84646</v>
      </c>
      <c r="K310" s="95">
        <v>-15903.196169999999</v>
      </c>
    </row>
    <row r="311" spans="1:11">
      <c r="A311" s="64" t="s">
        <v>420</v>
      </c>
      <c r="B311" s="95">
        <v>-3632.98144</v>
      </c>
      <c r="C311" s="95">
        <v>-788.40240000000006</v>
      </c>
      <c r="D311" s="95">
        <v>-4302.74143</v>
      </c>
      <c r="E311" s="95">
        <v>-212.71295000000001</v>
      </c>
      <c r="F311" s="95">
        <v>-1653.1357499999999</v>
      </c>
      <c r="G311" s="95">
        <v>-1641.3147099999999</v>
      </c>
      <c r="H311" s="95">
        <v>-114.92700000000001</v>
      </c>
      <c r="I311" s="95">
        <v>-4870.2732900000001</v>
      </c>
      <c r="J311" s="95">
        <v>-1699.4378200000001</v>
      </c>
      <c r="K311" s="95">
        <v>-18915.926789999998</v>
      </c>
    </row>
    <row r="312" spans="1:11">
      <c r="A312" s="64" t="s">
        <v>421</v>
      </c>
      <c r="B312" s="95">
        <v>-703.07535999999993</v>
      </c>
      <c r="C312" s="95">
        <v>-2371.0953999999997</v>
      </c>
      <c r="D312" s="95">
        <v>-932.55093999999997</v>
      </c>
      <c r="E312" s="95">
        <v>-95.941600000000008</v>
      </c>
      <c r="F312" s="95">
        <v>-274.49889000000002</v>
      </c>
      <c r="G312" s="95">
        <v>-336.88946999999996</v>
      </c>
      <c r="H312" s="95">
        <v>-46.645980000000002</v>
      </c>
      <c r="I312" s="95">
        <v>-2303.3070200000002</v>
      </c>
      <c r="J312" s="95">
        <v>-665.56054000000006</v>
      </c>
      <c r="K312" s="95">
        <v>-7729.5652</v>
      </c>
    </row>
    <row r="313" spans="1:11">
      <c r="A313" s="64" t="s">
        <v>422</v>
      </c>
      <c r="B313" s="95">
        <v>-935.90293000000008</v>
      </c>
      <c r="C313" s="95">
        <v>-3541.69769</v>
      </c>
      <c r="D313" s="95">
        <v>-6422.2247200000002</v>
      </c>
      <c r="E313" s="95">
        <v>-96.639139999999998</v>
      </c>
      <c r="F313" s="95">
        <v>-813.44028000000003</v>
      </c>
      <c r="G313" s="95">
        <v>-594.62360999999999</v>
      </c>
      <c r="H313" s="95">
        <v>-71.135689999999997</v>
      </c>
      <c r="I313" s="95">
        <v>-2019.3988700000002</v>
      </c>
      <c r="J313" s="95">
        <v>-1070.7995800000001</v>
      </c>
      <c r="K313" s="95">
        <v>-15565.862509999999</v>
      </c>
    </row>
    <row r="314" spans="1:11">
      <c r="A314" s="64" t="s">
        <v>423</v>
      </c>
      <c r="B314" s="95">
        <v>-576.66336000000001</v>
      </c>
      <c r="C314" s="95">
        <v>-344.71216999999996</v>
      </c>
      <c r="D314" s="95">
        <v>-4275.7276700000002</v>
      </c>
      <c r="E314" s="95">
        <v>-26.201550000000001</v>
      </c>
      <c r="F314" s="95">
        <v>-53.717220000000005</v>
      </c>
      <c r="G314" s="95">
        <v>-222.84768</v>
      </c>
      <c r="H314" s="95">
        <v>-105.60732</v>
      </c>
      <c r="I314" s="95">
        <v>-1542.3812399999999</v>
      </c>
      <c r="J314" s="95">
        <v>-522.81299000000001</v>
      </c>
      <c r="K314" s="95">
        <v>-7670.6711999999998</v>
      </c>
    </row>
    <row r="315" spans="1:11">
      <c r="A315" s="64" t="s">
        <v>424</v>
      </c>
      <c r="B315" s="95">
        <v>-3590.03107</v>
      </c>
      <c r="C315" s="95">
        <v>-16038.54132</v>
      </c>
      <c r="D315" s="95">
        <v>-16021.543519999999</v>
      </c>
      <c r="E315" s="95">
        <v>-435.65333000000004</v>
      </c>
      <c r="F315" s="95">
        <v>-3299.6375699999999</v>
      </c>
      <c r="G315" s="95">
        <v>-2805.8000400000001</v>
      </c>
      <c r="H315" s="95">
        <v>-201.02206000000001</v>
      </c>
      <c r="I315" s="95">
        <v>-7097.0655299999999</v>
      </c>
      <c r="J315" s="95">
        <v>-3695.0654500000001</v>
      </c>
      <c r="K315" s="95">
        <v>-53184.35989</v>
      </c>
    </row>
    <row r="316" spans="1:11">
      <c r="A316" s="155" t="s">
        <v>966</v>
      </c>
      <c r="B316" s="57">
        <v>1387.7097200000001</v>
      </c>
      <c r="C316" s="57">
        <v>48179.505140000001</v>
      </c>
      <c r="D316" s="57">
        <v>6029.0385900000001</v>
      </c>
      <c r="E316" s="57">
        <v>109.73956</v>
      </c>
      <c r="F316" s="57">
        <v>4221.2186700000002</v>
      </c>
      <c r="G316" s="57">
        <v>1088.4385</v>
      </c>
      <c r="H316" s="57">
        <v>78.929020000000008</v>
      </c>
      <c r="I316" s="57">
        <v>1045.20012</v>
      </c>
      <c r="J316" s="57">
        <v>-6904.4216299999998</v>
      </c>
      <c r="K316" s="57">
        <v>55235.357689999997</v>
      </c>
    </row>
    <row r="317" spans="1:11">
      <c r="A317" s="65" t="s">
        <v>425</v>
      </c>
      <c r="B317" s="95">
        <v>0</v>
      </c>
      <c r="C317" s="95">
        <v>2.89113</v>
      </c>
      <c r="D317" s="95">
        <v>5.6543199999999993</v>
      </c>
      <c r="E317" s="95">
        <v>0</v>
      </c>
      <c r="F317" s="95">
        <v>0</v>
      </c>
      <c r="G317" s="95">
        <v>-1.0000000000000001E-5</v>
      </c>
      <c r="H317" s="95">
        <v>0</v>
      </c>
      <c r="I317" s="95">
        <v>0</v>
      </c>
      <c r="J317" s="95">
        <v>0</v>
      </c>
      <c r="K317" s="95">
        <v>8.545440000000001</v>
      </c>
    </row>
    <row r="318" spans="1:11">
      <c r="A318" s="65" t="s">
        <v>426</v>
      </c>
      <c r="B318" s="95">
        <v>0</v>
      </c>
      <c r="C318" s="95">
        <v>2.89113</v>
      </c>
      <c r="D318" s="95">
        <v>5.6543199999999993</v>
      </c>
      <c r="E318" s="95">
        <v>0</v>
      </c>
      <c r="F318" s="95">
        <v>0</v>
      </c>
      <c r="G318" s="95">
        <v>-1.0000000000000001E-5</v>
      </c>
      <c r="H318" s="95">
        <v>0</v>
      </c>
      <c r="I318" s="95">
        <v>0</v>
      </c>
      <c r="J318" s="95">
        <v>0</v>
      </c>
      <c r="K318" s="95">
        <v>8.545440000000001</v>
      </c>
    </row>
    <row r="319" spans="1:11">
      <c r="A319" s="65" t="s">
        <v>427</v>
      </c>
      <c r="B319" s="95">
        <v>0</v>
      </c>
      <c r="C319" s="95">
        <v>0</v>
      </c>
      <c r="D319" s="95">
        <v>0</v>
      </c>
      <c r="E319" s="95">
        <v>0</v>
      </c>
      <c r="F319" s="95">
        <v>0</v>
      </c>
      <c r="G319" s="95">
        <v>0</v>
      </c>
      <c r="H319" s="95">
        <v>0</v>
      </c>
      <c r="I319" s="95">
        <v>0</v>
      </c>
      <c r="J319" s="95">
        <v>0</v>
      </c>
      <c r="K319" s="95">
        <v>0</v>
      </c>
    </row>
    <row r="320" spans="1:11">
      <c r="A320" s="65" t="s">
        <v>428</v>
      </c>
      <c r="B320" s="95">
        <v>0</v>
      </c>
      <c r="C320" s="95">
        <v>-0.12067</v>
      </c>
      <c r="D320" s="95">
        <v>-1.3290799999999998</v>
      </c>
      <c r="E320" s="95">
        <v>0</v>
      </c>
      <c r="F320" s="95">
        <v>0</v>
      </c>
      <c r="G320" s="95">
        <v>0</v>
      </c>
      <c r="H320" s="95">
        <v>0</v>
      </c>
      <c r="I320" s="95">
        <v>0</v>
      </c>
      <c r="J320" s="95">
        <v>-126.83736</v>
      </c>
      <c r="K320" s="95">
        <v>-128.28711000000001</v>
      </c>
    </row>
    <row r="321" spans="1:11">
      <c r="A321" s="65" t="s">
        <v>429</v>
      </c>
      <c r="B321" s="95">
        <v>0</v>
      </c>
      <c r="C321" s="95">
        <v>-0.12066</v>
      </c>
      <c r="D321" s="95">
        <v>-1.3290799999999998</v>
      </c>
      <c r="E321" s="95">
        <v>0</v>
      </c>
      <c r="F321" s="95">
        <v>0</v>
      </c>
      <c r="G321" s="95">
        <v>0</v>
      </c>
      <c r="H321" s="95">
        <v>0</v>
      </c>
      <c r="I321" s="95">
        <v>0</v>
      </c>
      <c r="J321" s="95">
        <v>0</v>
      </c>
      <c r="K321" s="95">
        <v>-1.44974</v>
      </c>
    </row>
    <row r="322" spans="1:11">
      <c r="A322" s="65" t="s">
        <v>430</v>
      </c>
      <c r="B322" s="95">
        <v>0</v>
      </c>
      <c r="C322" s="95">
        <v>-1.0000000000000001E-5</v>
      </c>
      <c r="D322" s="95">
        <v>0</v>
      </c>
      <c r="E322" s="95">
        <v>0</v>
      </c>
      <c r="F322" s="95">
        <v>0</v>
      </c>
      <c r="G322" s="95">
        <v>0</v>
      </c>
      <c r="H322" s="95">
        <v>0</v>
      </c>
      <c r="I322" s="95">
        <v>0</v>
      </c>
      <c r="J322" s="95">
        <v>-126.83736</v>
      </c>
      <c r="K322" s="95">
        <v>-126.83736999999999</v>
      </c>
    </row>
    <row r="323" spans="1:11">
      <c r="A323" s="155" t="s">
        <v>1222</v>
      </c>
      <c r="B323" s="57">
        <v>1387.7097200000001</v>
      </c>
      <c r="C323" s="57">
        <v>48182.275600000001</v>
      </c>
      <c r="D323" s="57">
        <v>6033.3638300000002</v>
      </c>
      <c r="E323" s="57">
        <v>109.73956</v>
      </c>
      <c r="F323" s="57">
        <v>4221.2186700000002</v>
      </c>
      <c r="G323" s="57">
        <v>1088.43849</v>
      </c>
      <c r="H323" s="57">
        <v>78.929020000000008</v>
      </c>
      <c r="I323" s="57">
        <v>1045.20012</v>
      </c>
      <c r="J323" s="57">
        <v>-7031.2589900000003</v>
      </c>
      <c r="K323" s="57">
        <v>55115.616020000001</v>
      </c>
    </row>
    <row r="324" spans="1:11">
      <c r="A324" s="65" t="s">
        <v>431</v>
      </c>
      <c r="B324" s="95">
        <v>5.5500000000000001E-2</v>
      </c>
      <c r="C324" s="95">
        <v>-18736.60628</v>
      </c>
      <c r="D324" s="95">
        <v>103.58871000000001</v>
      </c>
      <c r="E324" s="95">
        <v>0.28349999999999997</v>
      </c>
      <c r="F324" s="95">
        <v>85.75</v>
      </c>
      <c r="G324" s="95">
        <v>0.35669999999999996</v>
      </c>
      <c r="H324" s="95">
        <v>0</v>
      </c>
      <c r="I324" s="95">
        <v>10.751479999999999</v>
      </c>
      <c r="J324" s="95">
        <v>0</v>
      </c>
      <c r="K324" s="95">
        <v>-18535.820390000001</v>
      </c>
    </row>
    <row r="325" spans="1:11">
      <c r="A325" s="155" t="s">
        <v>965</v>
      </c>
      <c r="B325" s="57">
        <v>1387.76522</v>
      </c>
      <c r="C325" s="57">
        <v>29445.669320000001</v>
      </c>
      <c r="D325" s="57">
        <v>6136.9525400000002</v>
      </c>
      <c r="E325" s="57">
        <v>110.02306</v>
      </c>
      <c r="F325" s="57">
        <v>4306.9686700000002</v>
      </c>
      <c r="G325" s="57">
        <v>1088.79519</v>
      </c>
      <c r="H325" s="57">
        <v>78.929020000000008</v>
      </c>
      <c r="I325" s="57">
        <v>1055.9516000000001</v>
      </c>
      <c r="J325" s="57">
        <v>-7031.2589900000003</v>
      </c>
      <c r="K325" s="57">
        <v>36579.795630000001</v>
      </c>
    </row>
    <row r="326" spans="1:11">
      <c r="A326" s="64" t="s">
        <v>432</v>
      </c>
      <c r="B326" s="95">
        <v>-11.504670000000001</v>
      </c>
      <c r="C326" s="95">
        <v>347.08084000000002</v>
      </c>
      <c r="D326" s="95">
        <v>667.47491000000002</v>
      </c>
      <c r="E326" s="95">
        <v>-47.101980000000005</v>
      </c>
      <c r="F326" s="95">
        <v>-15.88214</v>
      </c>
      <c r="G326" s="95">
        <v>75.965450000000004</v>
      </c>
      <c r="H326" s="95">
        <v>0</v>
      </c>
      <c r="I326" s="95">
        <v>521.40484000000004</v>
      </c>
      <c r="J326" s="95">
        <v>-569.02460999999994</v>
      </c>
      <c r="K326" s="95">
        <v>968.41264000000001</v>
      </c>
    </row>
    <row r="327" spans="1:11">
      <c r="A327" s="155" t="s">
        <v>1223</v>
      </c>
      <c r="B327" s="57">
        <v>1376.26055</v>
      </c>
      <c r="C327" s="57">
        <v>29792.75016</v>
      </c>
      <c r="D327" s="57">
        <v>6804.4274500000001</v>
      </c>
      <c r="E327" s="57">
        <v>62.921080000000003</v>
      </c>
      <c r="F327" s="57">
        <v>4291.0865300000005</v>
      </c>
      <c r="G327" s="57">
        <v>1164.76064</v>
      </c>
      <c r="H327" s="57">
        <v>78.929020000000008</v>
      </c>
      <c r="I327" s="57">
        <v>1577.35644</v>
      </c>
      <c r="J327" s="57">
        <v>-7600.2835999999998</v>
      </c>
      <c r="K327" s="57">
        <v>37548.208270000003</v>
      </c>
    </row>
    <row r="328" spans="1:11">
      <c r="A328" s="64" t="s">
        <v>433</v>
      </c>
      <c r="B328" s="95">
        <v>0</v>
      </c>
      <c r="C328" s="95">
        <v>0</v>
      </c>
      <c r="D328" s="95">
        <v>0</v>
      </c>
      <c r="E328" s="95">
        <v>0</v>
      </c>
      <c r="F328" s="95">
        <v>0</v>
      </c>
      <c r="G328" s="95">
        <v>0</v>
      </c>
      <c r="H328" s="95">
        <v>0</v>
      </c>
      <c r="I328" s="95">
        <v>0</v>
      </c>
      <c r="J328" s="95">
        <v>0</v>
      </c>
      <c r="K328" s="95">
        <v>0</v>
      </c>
    </row>
    <row r="329" spans="1:11">
      <c r="A329" s="155" t="s">
        <v>964</v>
      </c>
      <c r="B329" s="57">
        <v>1376.26055</v>
      </c>
      <c r="C329" s="57">
        <v>29792.75016</v>
      </c>
      <c r="D329" s="57">
        <v>6804.4274500000001</v>
      </c>
      <c r="E329" s="57">
        <v>62.921080000000003</v>
      </c>
      <c r="F329" s="57">
        <v>4291.0865300000005</v>
      </c>
      <c r="G329" s="57">
        <v>1164.76064</v>
      </c>
      <c r="H329" s="57">
        <v>78.929020000000008</v>
      </c>
      <c r="I329" s="57">
        <v>1577.35644</v>
      </c>
      <c r="J329" s="57">
        <v>-7600.2835999999998</v>
      </c>
      <c r="K329" s="57">
        <v>37548.208270000003</v>
      </c>
    </row>
    <row r="330" spans="1:11">
      <c r="A330" s="65" t="s">
        <v>434</v>
      </c>
      <c r="B330" s="95">
        <v>0</v>
      </c>
      <c r="C330" s="95">
        <v>-14904.287269999999</v>
      </c>
      <c r="D330" s="95">
        <v>-2075.741</v>
      </c>
      <c r="E330" s="95">
        <v>0</v>
      </c>
      <c r="F330" s="95">
        <v>-1129.0599</v>
      </c>
      <c r="G330" s="95">
        <v>0</v>
      </c>
      <c r="H330" s="95">
        <v>0</v>
      </c>
      <c r="I330" s="95">
        <v>0</v>
      </c>
      <c r="J330" s="95">
        <v>0</v>
      </c>
      <c r="K330" s="95">
        <v>-18109.088170000003</v>
      </c>
    </row>
    <row r="331" spans="1:11">
      <c r="A331" s="155" t="s">
        <v>963</v>
      </c>
      <c r="B331" s="57">
        <v>1376.26055</v>
      </c>
      <c r="C331" s="57">
        <v>14888.462890000001</v>
      </c>
      <c r="D331" s="57">
        <v>4728.6864500000001</v>
      </c>
      <c r="E331" s="57">
        <v>62.921080000000003</v>
      </c>
      <c r="F331" s="57">
        <v>3162.0266299999998</v>
      </c>
      <c r="G331" s="57">
        <v>1164.76064</v>
      </c>
      <c r="H331" s="57">
        <v>78.929020000000008</v>
      </c>
      <c r="I331" s="57">
        <v>1577.35644</v>
      </c>
      <c r="J331" s="57">
        <v>-7600.2835999999998</v>
      </c>
      <c r="K331" s="57">
        <v>19439.1201</v>
      </c>
    </row>
    <row r="332" spans="1:11" ht="3.75" customHeight="1" thickBot="1">
      <c r="A332" s="530"/>
      <c r="B332" s="530"/>
      <c r="C332" s="530"/>
      <c r="D332" s="530"/>
      <c r="E332" s="530"/>
      <c r="F332" s="530"/>
      <c r="G332" s="530"/>
      <c r="H332" s="530"/>
      <c r="I332" s="530"/>
      <c r="J332" s="530"/>
      <c r="K332" s="530"/>
    </row>
  </sheetData>
  <mergeCells count="4">
    <mergeCell ref="A1:K1"/>
    <mergeCell ref="A2:K2"/>
    <mergeCell ref="A3:K3"/>
    <mergeCell ref="A4:K4"/>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26"/>
  <sheetViews>
    <sheetView workbookViewId="0">
      <selection activeCell="A3" sqref="A3:K3"/>
    </sheetView>
  </sheetViews>
  <sheetFormatPr defaultRowHeight="15"/>
  <cols>
    <col min="1" max="1" width="94.85546875" style="5" customWidth="1"/>
    <col min="2" max="2" width="9.28515625" style="5" bestFit="1" customWidth="1"/>
    <col min="3" max="3" width="7.28515625" style="5" bestFit="1" customWidth="1"/>
    <col min="4" max="4" width="8.28515625" style="5" bestFit="1" customWidth="1"/>
    <col min="5" max="5" width="9.28515625" style="5" bestFit="1" customWidth="1"/>
    <col min="6" max="6" width="8.28515625" style="5" bestFit="1" customWidth="1"/>
    <col min="7" max="7" width="10.28515625" style="5" bestFit="1" customWidth="1"/>
    <col min="8" max="10" width="8.28515625" style="5" bestFit="1" customWidth="1"/>
    <col min="11" max="11" width="11" style="5" customWidth="1"/>
    <col min="12" max="16384" width="9.140625" style="5"/>
  </cols>
  <sheetData>
    <row r="1" spans="1:11" ht="30" customHeight="1">
      <c r="A1" s="718" t="s">
        <v>443</v>
      </c>
      <c r="B1" s="718"/>
      <c r="C1" s="718"/>
      <c r="D1" s="718"/>
      <c r="E1" s="718"/>
      <c r="F1" s="718"/>
      <c r="G1" s="718"/>
      <c r="H1" s="718"/>
      <c r="I1" s="718"/>
      <c r="J1" s="718"/>
      <c r="K1" s="718"/>
    </row>
    <row r="2" spans="1:11" ht="18">
      <c r="A2" s="719" t="s">
        <v>957</v>
      </c>
      <c r="B2" s="719"/>
      <c r="C2" s="719"/>
      <c r="D2" s="719"/>
      <c r="E2" s="719"/>
      <c r="F2" s="719"/>
      <c r="G2" s="719"/>
      <c r="H2" s="719"/>
      <c r="I2" s="719"/>
      <c r="J2" s="719"/>
      <c r="K2" s="719"/>
    </row>
    <row r="3" spans="1:11" ht="30" customHeight="1">
      <c r="A3" s="731" t="s">
        <v>1512</v>
      </c>
      <c r="B3" s="731"/>
      <c r="C3" s="731"/>
      <c r="D3" s="731"/>
      <c r="E3" s="731"/>
      <c r="F3" s="731"/>
      <c r="G3" s="731"/>
      <c r="H3" s="731"/>
      <c r="I3" s="731"/>
      <c r="J3" s="731"/>
      <c r="K3" s="731"/>
    </row>
    <row r="4" spans="1:11">
      <c r="A4" s="103"/>
      <c r="B4" s="178"/>
      <c r="C4" s="178"/>
      <c r="D4" s="178"/>
      <c r="E4" s="178"/>
      <c r="F4" s="178"/>
      <c r="G4" s="11"/>
      <c r="H4" s="11"/>
      <c r="I4" s="11"/>
      <c r="J4" s="11"/>
      <c r="K4" s="11"/>
    </row>
    <row r="5" spans="1:11" ht="30" customHeight="1">
      <c r="A5" s="102"/>
      <c r="B5" s="52" t="s">
        <v>97</v>
      </c>
      <c r="C5" s="52" t="s">
        <v>99</v>
      </c>
      <c r="D5" s="52" t="s">
        <v>100</v>
      </c>
      <c r="E5" s="52" t="s">
        <v>102</v>
      </c>
      <c r="F5" s="52" t="s">
        <v>104</v>
      </c>
      <c r="G5" s="52" t="s">
        <v>106</v>
      </c>
      <c r="H5" s="52" t="s">
        <v>108</v>
      </c>
      <c r="I5" s="52" t="s">
        <v>110</v>
      </c>
      <c r="J5" s="52" t="s">
        <v>507</v>
      </c>
      <c r="K5" s="53" t="s">
        <v>515</v>
      </c>
    </row>
    <row r="6" spans="1:11">
      <c r="A6" s="103"/>
      <c r="B6" s="104"/>
      <c r="C6" s="104"/>
      <c r="D6" s="104"/>
      <c r="E6" s="104"/>
      <c r="F6" s="104"/>
      <c r="G6" s="104"/>
      <c r="H6" s="104"/>
      <c r="I6" s="104"/>
      <c r="J6" s="104"/>
      <c r="K6" s="104"/>
    </row>
    <row r="7" spans="1:11">
      <c r="A7" s="72" t="s">
        <v>517</v>
      </c>
      <c r="B7" s="52"/>
      <c r="C7" s="52"/>
      <c r="D7" s="52"/>
      <c r="E7" s="52"/>
      <c r="F7" s="52"/>
      <c r="G7" s="52"/>
      <c r="H7" s="52"/>
      <c r="I7" s="52"/>
      <c r="J7" s="52"/>
      <c r="K7" s="52"/>
    </row>
    <row r="8" spans="1:11">
      <c r="A8" s="103" t="s">
        <v>518</v>
      </c>
      <c r="B8" s="106">
        <v>8.1500000000000003E-2</v>
      </c>
      <c r="C8" s="106">
        <v>4.1500000000000002E-2</v>
      </c>
      <c r="D8" s="106">
        <v>6.0100000000000001E-2</v>
      </c>
      <c r="E8" s="106">
        <v>6.9699999999999998E-2</v>
      </c>
      <c r="F8" s="106">
        <v>9.0499999999999997E-2</v>
      </c>
      <c r="G8" s="106">
        <v>7.6499999999999999E-2</v>
      </c>
      <c r="H8" s="106">
        <v>2.9499999999999998E-2</v>
      </c>
      <c r="I8" s="106">
        <v>0.13100000000000001</v>
      </c>
      <c r="J8" s="106">
        <v>1.0500000000000001E-2</v>
      </c>
      <c r="K8" s="106">
        <v>6.6299999999999998E-2</v>
      </c>
    </row>
    <row r="9" spans="1:11">
      <c r="A9" s="103" t="s">
        <v>519</v>
      </c>
      <c r="B9" s="106">
        <v>0.72660000000000002</v>
      </c>
      <c r="C9" s="106">
        <v>0.7923</v>
      </c>
      <c r="D9" s="106">
        <v>0.79500000000000004</v>
      </c>
      <c r="E9" s="106">
        <v>0.85260000000000002</v>
      </c>
      <c r="F9" s="106">
        <v>0.87970000000000004</v>
      </c>
      <c r="G9" s="106">
        <v>0.66180000000000005</v>
      </c>
      <c r="H9" s="106">
        <v>0.75670000000000004</v>
      </c>
      <c r="I9" s="106">
        <v>0.75270000000000004</v>
      </c>
      <c r="J9" s="106">
        <v>0.74029999999999996</v>
      </c>
      <c r="K9" s="106">
        <v>0.77190000000000003</v>
      </c>
    </row>
    <row r="10" spans="1:11">
      <c r="A10" s="72" t="s">
        <v>520</v>
      </c>
      <c r="B10" s="107"/>
      <c r="C10" s="107"/>
      <c r="D10" s="107"/>
      <c r="E10" s="107"/>
      <c r="F10" s="107"/>
      <c r="G10" s="107"/>
      <c r="H10" s="107"/>
      <c r="I10" s="107"/>
      <c r="J10" s="107"/>
      <c r="K10" s="107"/>
    </row>
    <row r="11" spans="1:11">
      <c r="A11" s="108" t="s">
        <v>1311</v>
      </c>
      <c r="B11" s="106">
        <v>5.3199999999999997E-2</v>
      </c>
      <c r="C11" s="106">
        <v>0.22220000000000001</v>
      </c>
      <c r="D11" s="106">
        <v>9.5799999999999996E-2</v>
      </c>
      <c r="E11" s="106">
        <v>8.0000000000000004E-4</v>
      </c>
      <c r="F11" s="106">
        <v>9.2700000000000005E-2</v>
      </c>
      <c r="G11" s="106">
        <v>7.0000000000000001E-3</v>
      </c>
      <c r="H11" s="106">
        <v>0</v>
      </c>
      <c r="I11" s="106">
        <v>0.1255</v>
      </c>
      <c r="J11" s="106">
        <v>0</v>
      </c>
      <c r="K11" s="106">
        <v>0.1255</v>
      </c>
    </row>
    <row r="12" spans="1:11">
      <c r="A12" s="108" t="s">
        <v>1312</v>
      </c>
      <c r="B12" s="106">
        <v>5.3199999999999997E-2</v>
      </c>
      <c r="C12" s="106">
        <v>0.22689999999999999</v>
      </c>
      <c r="D12" s="106">
        <v>9.7000000000000003E-2</v>
      </c>
      <c r="E12" s="106">
        <v>8.0000000000000004E-4</v>
      </c>
      <c r="F12" s="106">
        <v>9.2700000000000005E-2</v>
      </c>
      <c r="G12" s="106">
        <v>7.0000000000000001E-3</v>
      </c>
      <c r="H12" s="106">
        <v>0</v>
      </c>
      <c r="I12" s="106">
        <v>0.12609999999999999</v>
      </c>
      <c r="J12" s="106">
        <v>0</v>
      </c>
      <c r="K12" s="106">
        <v>0.1275</v>
      </c>
    </row>
    <row r="13" spans="1:11">
      <c r="A13" s="103" t="s">
        <v>1313</v>
      </c>
      <c r="B13" s="106">
        <v>0.65839999999999999</v>
      </c>
      <c r="C13" s="106">
        <v>0.44890000000000002</v>
      </c>
      <c r="D13" s="106">
        <v>0.505</v>
      </c>
      <c r="E13" s="106">
        <v>0.74609999999999999</v>
      </c>
      <c r="F13" s="106">
        <v>0.43080000000000002</v>
      </c>
      <c r="G13" s="106">
        <v>0.69679999999999997</v>
      </c>
      <c r="H13" s="106">
        <v>0.79069999999999996</v>
      </c>
      <c r="I13" s="106">
        <v>0.34039999999999998</v>
      </c>
      <c r="J13" s="106">
        <v>0.84509999999999996</v>
      </c>
      <c r="K13" s="106">
        <v>0.51200000000000001</v>
      </c>
    </row>
    <row r="14" spans="1:11">
      <c r="A14" s="108" t="s">
        <v>1314</v>
      </c>
      <c r="B14" s="106">
        <v>2.3199999999999998E-2</v>
      </c>
      <c r="C14" s="106">
        <v>0</v>
      </c>
      <c r="D14" s="106">
        <v>0</v>
      </c>
      <c r="E14" s="106">
        <v>3.6600000000000001E-2</v>
      </c>
      <c r="F14" s="106">
        <v>0</v>
      </c>
      <c r="G14" s="106">
        <v>0</v>
      </c>
      <c r="H14" s="106">
        <v>0</v>
      </c>
      <c r="I14" s="106">
        <v>2.3800000000000002E-2</v>
      </c>
      <c r="J14" s="106">
        <v>5.7000000000000002E-3</v>
      </c>
      <c r="K14" s="106">
        <v>6.7000000000000002E-3</v>
      </c>
    </row>
    <row r="15" spans="1:11">
      <c r="A15" s="109" t="s">
        <v>521</v>
      </c>
      <c r="B15" s="107"/>
      <c r="C15" s="107"/>
      <c r="D15" s="107"/>
      <c r="E15" s="107"/>
      <c r="F15" s="107"/>
      <c r="G15" s="107"/>
      <c r="H15" s="107"/>
      <c r="I15" s="107"/>
      <c r="J15" s="107"/>
      <c r="K15" s="107"/>
    </row>
    <row r="16" spans="1:11">
      <c r="A16" s="108" t="s">
        <v>1362</v>
      </c>
      <c r="B16" s="106">
        <v>0.3861</v>
      </c>
      <c r="C16" s="106">
        <v>0.89639999999999997</v>
      </c>
      <c r="D16" s="106">
        <v>0.81669999999999998</v>
      </c>
      <c r="E16" s="106">
        <v>0</v>
      </c>
      <c r="F16" s="106">
        <v>0.97450000000000003</v>
      </c>
      <c r="G16" s="106">
        <v>0.40839999999999999</v>
      </c>
      <c r="H16" s="106">
        <v>0</v>
      </c>
      <c r="I16" s="106">
        <v>0.99480000000000002</v>
      </c>
      <c r="J16" s="106">
        <v>0</v>
      </c>
      <c r="K16" s="106">
        <v>0.87150000000000005</v>
      </c>
    </row>
    <row r="17" spans="1:11">
      <c r="A17" s="108" t="s">
        <v>1316</v>
      </c>
      <c r="B17" s="106">
        <v>0.6139</v>
      </c>
      <c r="C17" s="106">
        <v>0.1036</v>
      </c>
      <c r="D17" s="106">
        <v>0.18329999999999999</v>
      </c>
      <c r="E17" s="106">
        <v>0</v>
      </c>
      <c r="F17" s="106">
        <v>2.5499999999999998E-2</v>
      </c>
      <c r="G17" s="106">
        <v>0.59160000000000001</v>
      </c>
      <c r="H17" s="106">
        <v>0</v>
      </c>
      <c r="I17" s="106">
        <v>5.1999999999999998E-3</v>
      </c>
      <c r="J17" s="106">
        <v>0</v>
      </c>
      <c r="K17" s="106">
        <v>0.1285</v>
      </c>
    </row>
    <row r="18" spans="1:11">
      <c r="A18" s="108" t="s">
        <v>522</v>
      </c>
      <c r="B18" s="110">
        <v>620.72410000000002</v>
      </c>
      <c r="C18" s="110">
        <v>596.5566</v>
      </c>
      <c r="D18" s="110">
        <v>809.82090000000005</v>
      </c>
      <c r="E18" s="110">
        <v>0</v>
      </c>
      <c r="F18" s="110">
        <v>540</v>
      </c>
      <c r="G18" s="110">
        <v>380.16800000000001</v>
      </c>
      <c r="H18" s="110">
        <v>0</v>
      </c>
      <c r="I18" s="110">
        <v>405.24779999999998</v>
      </c>
      <c r="J18" s="110">
        <v>0</v>
      </c>
      <c r="K18" s="110">
        <v>622.58759999999995</v>
      </c>
    </row>
    <row r="19" spans="1:11">
      <c r="A19" s="109" t="s">
        <v>523</v>
      </c>
      <c r="B19" s="111"/>
      <c r="C19" s="111"/>
      <c r="D19" s="111"/>
      <c r="E19" s="111"/>
      <c r="F19" s="111"/>
      <c r="G19" s="111"/>
      <c r="H19" s="111"/>
      <c r="I19" s="111"/>
      <c r="J19" s="111"/>
      <c r="K19" s="111"/>
    </row>
    <row r="20" spans="1:11">
      <c r="A20" s="103" t="s">
        <v>524</v>
      </c>
      <c r="B20" s="106">
        <v>0.97189999999999999</v>
      </c>
      <c r="C20" s="106">
        <v>0.98380000000000001</v>
      </c>
      <c r="D20" s="106">
        <v>0.9798</v>
      </c>
      <c r="E20" s="106">
        <v>0.97940000000000005</v>
      </c>
      <c r="F20" s="106">
        <v>0.97260000000000002</v>
      </c>
      <c r="G20" s="106">
        <v>0.9758</v>
      </c>
      <c r="H20" s="106">
        <v>0.98070000000000002</v>
      </c>
      <c r="I20" s="106">
        <v>0.96220000000000006</v>
      </c>
      <c r="J20" s="106">
        <v>0.97319999999999995</v>
      </c>
      <c r="K20" s="106">
        <v>0.97699999999999998</v>
      </c>
    </row>
    <row r="21" spans="1:11">
      <c r="A21" s="103" t="s">
        <v>525</v>
      </c>
      <c r="B21" s="106">
        <v>0.13980000000000001</v>
      </c>
      <c r="C21" s="106">
        <v>9.4700000000000006E-2</v>
      </c>
      <c r="D21" s="106">
        <v>0.1008</v>
      </c>
      <c r="E21" s="106">
        <v>0.28920000000000001</v>
      </c>
      <c r="F21" s="106">
        <v>5.9499999999999997E-2</v>
      </c>
      <c r="G21" s="106">
        <v>0.16209999999999999</v>
      </c>
      <c r="H21" s="106">
        <v>7.1999999999999995E-2</v>
      </c>
      <c r="I21" s="106">
        <v>6.4600000000000005E-2</v>
      </c>
      <c r="J21" s="106">
        <v>0.12790000000000001</v>
      </c>
      <c r="K21" s="106">
        <v>0.1014</v>
      </c>
    </row>
    <row r="22" spans="1:11">
      <c r="A22" s="108" t="s">
        <v>526</v>
      </c>
      <c r="B22" s="106">
        <v>2.81E-2</v>
      </c>
      <c r="C22" s="106">
        <v>1.6199999999999999E-2</v>
      </c>
      <c r="D22" s="106">
        <v>2.0199999999999999E-2</v>
      </c>
      <c r="E22" s="106">
        <v>2.06E-2</v>
      </c>
      <c r="F22" s="106">
        <v>2.7400000000000001E-2</v>
      </c>
      <c r="G22" s="106">
        <v>2.4199999999999999E-2</v>
      </c>
      <c r="H22" s="106">
        <v>1.9300000000000001E-2</v>
      </c>
      <c r="I22" s="106">
        <v>3.78E-2</v>
      </c>
      <c r="J22" s="106">
        <v>2.6800000000000001E-2</v>
      </c>
      <c r="K22" s="106">
        <v>2.3E-2</v>
      </c>
    </row>
    <row r="23" spans="1:11">
      <c r="A23" s="108" t="s">
        <v>527</v>
      </c>
      <c r="B23" s="106">
        <v>0.1348</v>
      </c>
      <c r="C23" s="106">
        <v>9.0899999999999995E-2</v>
      </c>
      <c r="D23" s="106">
        <v>9.5399999999999999E-2</v>
      </c>
      <c r="E23" s="106">
        <v>0.28050000000000003</v>
      </c>
      <c r="F23" s="106">
        <v>5.4699999999999999E-2</v>
      </c>
      <c r="G23" s="106">
        <v>0.1588</v>
      </c>
      <c r="H23" s="106">
        <v>6.88E-2</v>
      </c>
      <c r="I23" s="106">
        <v>6.4600000000000005E-2</v>
      </c>
      <c r="J23" s="106">
        <v>0.1235</v>
      </c>
      <c r="K23" s="106">
        <v>9.7600000000000006E-2</v>
      </c>
    </row>
    <row r="24" spans="1:11">
      <c r="A24" s="108" t="s">
        <v>528</v>
      </c>
      <c r="B24" s="106">
        <v>6.2600000000000003E-2</v>
      </c>
      <c r="C24" s="106">
        <v>5.6599999999999998E-2</v>
      </c>
      <c r="D24" s="106">
        <v>7.2400000000000006E-2</v>
      </c>
      <c r="E24" s="106">
        <v>4.9799999999999997E-2</v>
      </c>
      <c r="F24" s="106">
        <v>0.1065</v>
      </c>
      <c r="G24" s="106">
        <v>4.41E-2</v>
      </c>
      <c r="H24" s="106">
        <v>6.3200000000000006E-2</v>
      </c>
      <c r="I24" s="106">
        <v>3.73E-2</v>
      </c>
      <c r="J24" s="106">
        <v>6.0400000000000002E-2</v>
      </c>
      <c r="K24" s="106">
        <v>5.9799999999999999E-2</v>
      </c>
    </row>
    <row r="25" spans="1:11">
      <c r="A25" s="108" t="s">
        <v>529</v>
      </c>
      <c r="B25" s="106">
        <v>0.16420000000000001</v>
      </c>
      <c r="C25" s="106">
        <v>4.3400000000000001E-2</v>
      </c>
      <c r="D25" s="106">
        <v>5.57E-2</v>
      </c>
      <c r="E25" s="106">
        <v>0.11119999999999999</v>
      </c>
      <c r="F25" s="106">
        <v>3.4299999999999997E-2</v>
      </c>
      <c r="G25" s="106">
        <v>7.1199999999999999E-2</v>
      </c>
      <c r="H25" s="106">
        <v>7.6499999999999999E-2</v>
      </c>
      <c r="I25" s="106">
        <v>3.9E-2</v>
      </c>
      <c r="J25" s="106">
        <v>9.1300000000000006E-2</v>
      </c>
      <c r="K25" s="106">
        <v>6.2199999999999998E-2</v>
      </c>
    </row>
    <row r="26" spans="1:11">
      <c r="A26" s="108" t="s">
        <v>1317</v>
      </c>
      <c r="B26" s="106">
        <v>5.8200000000000002E-2</v>
      </c>
      <c r="C26" s="106">
        <v>4.9700000000000001E-2</v>
      </c>
      <c r="D26" s="106">
        <v>4.36E-2</v>
      </c>
      <c r="E26" s="106">
        <v>2.75E-2</v>
      </c>
      <c r="F26" s="106">
        <v>4.9000000000000002E-2</v>
      </c>
      <c r="G26" s="106">
        <v>4.4600000000000001E-2</v>
      </c>
      <c r="H26" s="106">
        <v>8.2199999999999995E-2</v>
      </c>
      <c r="I26" s="106">
        <v>7.6300000000000007E-2</v>
      </c>
      <c r="J26" s="106">
        <v>2.35E-2</v>
      </c>
      <c r="K26" s="106">
        <v>5.1400000000000001E-2</v>
      </c>
    </row>
    <row r="27" spans="1:11">
      <c r="A27" s="108" t="s">
        <v>530</v>
      </c>
      <c r="B27" s="106">
        <v>0.94379999999999997</v>
      </c>
      <c r="C27" s="106">
        <v>0.97299999999999998</v>
      </c>
      <c r="D27" s="106">
        <v>0.97389999999999999</v>
      </c>
      <c r="E27" s="106">
        <v>0.9748</v>
      </c>
      <c r="F27" s="106">
        <v>0.96630000000000005</v>
      </c>
      <c r="G27" s="106">
        <v>0.93189999999999995</v>
      </c>
      <c r="H27" s="106">
        <v>0.94750000000000001</v>
      </c>
      <c r="I27" s="106">
        <v>0.91779999999999995</v>
      </c>
      <c r="J27" s="106">
        <v>0.95830000000000004</v>
      </c>
      <c r="K27" s="106">
        <v>0.95860000000000001</v>
      </c>
    </row>
    <row r="28" spans="1:11">
      <c r="A28" s="108" t="s">
        <v>531</v>
      </c>
      <c r="B28" s="106">
        <v>2.8500000000000001E-2</v>
      </c>
      <c r="C28" s="106">
        <v>7.1000000000000004E-3</v>
      </c>
      <c r="D28" s="106">
        <v>5.7999999999999996E-3</v>
      </c>
      <c r="E28" s="106">
        <v>4.7000000000000002E-3</v>
      </c>
      <c r="F28" s="106">
        <v>6.3E-3</v>
      </c>
      <c r="G28" s="106">
        <v>4.2700000000000002E-2</v>
      </c>
      <c r="H28" s="106">
        <v>3.3399999999999999E-2</v>
      </c>
      <c r="I28" s="106">
        <v>2.53E-2</v>
      </c>
      <c r="J28" s="106">
        <v>1.55E-2</v>
      </c>
      <c r="K28" s="106">
        <v>1.4200000000000001E-2</v>
      </c>
    </row>
    <row r="29" spans="1:11">
      <c r="A29" s="108" t="s">
        <v>532</v>
      </c>
      <c r="B29" s="106">
        <v>2.2000000000000001E-3</v>
      </c>
      <c r="C29" s="106">
        <v>3.3999999999999998E-3</v>
      </c>
      <c r="D29" s="106">
        <v>3.7000000000000002E-3</v>
      </c>
      <c r="E29" s="106">
        <v>1.6000000000000001E-3</v>
      </c>
      <c r="F29" s="106">
        <v>3.2000000000000002E-3</v>
      </c>
      <c r="G29" s="106">
        <v>4.3E-3</v>
      </c>
      <c r="H29" s="106">
        <v>1.8E-3</v>
      </c>
      <c r="I29" s="106">
        <v>5.7000000000000002E-3</v>
      </c>
      <c r="J29" s="106">
        <v>5.5999999999999999E-3</v>
      </c>
      <c r="K29" s="106">
        <v>3.8E-3</v>
      </c>
    </row>
    <row r="30" spans="1:11">
      <c r="A30" s="108" t="s">
        <v>533</v>
      </c>
      <c r="B30" s="106">
        <v>6.9999999999999999E-4</v>
      </c>
      <c r="C30" s="106">
        <v>2.3E-3</v>
      </c>
      <c r="D30" s="106">
        <v>1.8E-3</v>
      </c>
      <c r="E30" s="106">
        <v>2.9999999999999997E-4</v>
      </c>
      <c r="F30" s="106">
        <v>3.5000000000000001E-3</v>
      </c>
      <c r="G30" s="106">
        <v>1.5E-3</v>
      </c>
      <c r="H30" s="106">
        <v>2.3999999999999998E-3</v>
      </c>
      <c r="I30" s="106">
        <v>1.1999999999999999E-3</v>
      </c>
      <c r="J30" s="106">
        <v>1E-3</v>
      </c>
      <c r="K30" s="106">
        <v>1.8E-3</v>
      </c>
    </row>
    <row r="31" spans="1:11">
      <c r="A31" s="108" t="s">
        <v>534</v>
      </c>
      <c r="B31" s="106">
        <v>8.0000000000000004E-4</v>
      </c>
      <c r="C31" s="106">
        <v>1.6999999999999999E-3</v>
      </c>
      <c r="D31" s="106">
        <v>2E-3</v>
      </c>
      <c r="E31" s="106">
        <v>1E-4</v>
      </c>
      <c r="F31" s="106">
        <v>2.3E-3</v>
      </c>
      <c r="G31" s="106">
        <v>4.3E-3</v>
      </c>
      <c r="H31" s="106">
        <v>8.9999999999999998E-4</v>
      </c>
      <c r="I31" s="106">
        <v>1.4E-3</v>
      </c>
      <c r="J31" s="106">
        <v>2E-3</v>
      </c>
      <c r="K31" s="106">
        <v>1.8E-3</v>
      </c>
    </row>
    <row r="32" spans="1:11">
      <c r="A32" s="108" t="s">
        <v>535</v>
      </c>
      <c r="B32" s="106">
        <v>2.4E-2</v>
      </c>
      <c r="C32" s="106">
        <v>1.2500000000000001E-2</v>
      </c>
      <c r="D32" s="106">
        <v>1.26E-2</v>
      </c>
      <c r="E32" s="106">
        <v>1.8499999999999999E-2</v>
      </c>
      <c r="F32" s="106">
        <v>1.83E-2</v>
      </c>
      <c r="G32" s="106">
        <v>1.5299999999999999E-2</v>
      </c>
      <c r="H32" s="106">
        <v>1.41E-2</v>
      </c>
      <c r="I32" s="106">
        <v>3.5200000000000002E-2</v>
      </c>
      <c r="J32" s="106">
        <v>1.7600000000000001E-2</v>
      </c>
      <c r="K32" s="106">
        <v>1.78E-2</v>
      </c>
    </row>
    <row r="33" spans="1:11">
      <c r="A33" s="109" t="s">
        <v>536</v>
      </c>
      <c r="B33" s="107"/>
      <c r="C33" s="107"/>
      <c r="D33" s="107"/>
      <c r="E33" s="107"/>
      <c r="F33" s="107"/>
      <c r="G33" s="107"/>
      <c r="H33" s="107"/>
      <c r="I33" s="107"/>
      <c r="J33" s="107"/>
      <c r="K33" s="107"/>
    </row>
    <row r="34" spans="1:11">
      <c r="A34" s="108" t="s">
        <v>537</v>
      </c>
      <c r="B34" s="106">
        <v>8.1462000000000003</v>
      </c>
      <c r="C34" s="106">
        <v>0.50880000000000003</v>
      </c>
      <c r="D34" s="106">
        <v>3.2797000000000001</v>
      </c>
      <c r="E34" s="106">
        <v>90.113699999999994</v>
      </c>
      <c r="F34" s="106">
        <v>0.97789999999999999</v>
      </c>
      <c r="G34" s="106">
        <v>62.600900000000003</v>
      </c>
      <c r="H34" s="106">
        <v>0</v>
      </c>
      <c r="I34" s="106">
        <v>1.8796999999999999</v>
      </c>
      <c r="J34" s="106">
        <v>0</v>
      </c>
      <c r="K34" s="106">
        <v>1.4027000000000001</v>
      </c>
    </row>
    <row r="35" spans="1:11">
      <c r="A35" s="108" t="s">
        <v>538</v>
      </c>
      <c r="B35" s="106">
        <v>11.273300000000001</v>
      </c>
      <c r="C35" s="106">
        <v>0.81110000000000004</v>
      </c>
      <c r="D35" s="106">
        <v>4.3945999999999996</v>
      </c>
      <c r="E35" s="106">
        <v>93.632800000000003</v>
      </c>
      <c r="F35" s="106">
        <v>1.0769</v>
      </c>
      <c r="G35" s="106">
        <v>95.086799999999997</v>
      </c>
      <c r="H35" s="106">
        <v>0</v>
      </c>
      <c r="I35" s="106">
        <v>2.4186000000000001</v>
      </c>
      <c r="J35" s="106">
        <v>0</v>
      </c>
      <c r="K35" s="106">
        <v>1.9379999999999999</v>
      </c>
    </row>
    <row r="36" spans="1:11">
      <c r="A36" s="108" t="s">
        <v>539</v>
      </c>
      <c r="B36" s="106">
        <v>0.14560000000000001</v>
      </c>
      <c r="C36" s="106">
        <v>8.8400000000000006E-2</v>
      </c>
      <c r="D36" s="106">
        <v>0.1263</v>
      </c>
      <c r="E36" s="106">
        <v>8.9099999999999999E-2</v>
      </c>
      <c r="F36" s="106">
        <v>0.17510000000000001</v>
      </c>
      <c r="G36" s="106">
        <v>0.1573</v>
      </c>
      <c r="H36" s="106">
        <v>7.1199999999999999E-2</v>
      </c>
      <c r="I36" s="106">
        <v>0.29680000000000001</v>
      </c>
      <c r="J36" s="106">
        <v>1.23E-2</v>
      </c>
      <c r="K36" s="106">
        <v>0.13059999999999999</v>
      </c>
    </row>
    <row r="37" spans="1:11">
      <c r="A37" s="108" t="s">
        <v>540</v>
      </c>
      <c r="B37" s="106">
        <v>0.1128</v>
      </c>
      <c r="C37" s="106">
        <v>6.6100000000000006E-2</v>
      </c>
      <c r="D37" s="106">
        <v>8.0600000000000005E-2</v>
      </c>
      <c r="E37" s="106">
        <v>7.2400000000000006E-2</v>
      </c>
      <c r="F37" s="106">
        <v>9.9599999999999994E-2</v>
      </c>
      <c r="G37" s="106">
        <v>0.1162</v>
      </c>
      <c r="H37" s="106">
        <v>5.8999999999999997E-2</v>
      </c>
      <c r="I37" s="106">
        <v>0.1686</v>
      </c>
      <c r="J37" s="106">
        <v>1.0999999999999999E-2</v>
      </c>
      <c r="K37" s="106">
        <v>9.1600000000000001E-2</v>
      </c>
    </row>
    <row r="38" spans="1:11">
      <c r="A38" s="103" t="s">
        <v>1387</v>
      </c>
      <c r="B38" s="106">
        <v>1.5861000000000001</v>
      </c>
      <c r="C38" s="106">
        <v>0.316</v>
      </c>
      <c r="D38" s="106">
        <v>0.85319999999999996</v>
      </c>
      <c r="E38" s="106">
        <v>0.7026</v>
      </c>
      <c r="F38" s="106">
        <v>0.45550000000000002</v>
      </c>
      <c r="G38" s="106">
        <v>1.5285</v>
      </c>
      <c r="H38" s="106">
        <v>0.47939999999999999</v>
      </c>
      <c r="I38" s="106">
        <v>0.91210000000000002</v>
      </c>
      <c r="J38" s="106">
        <v>5.6800000000000003E-2</v>
      </c>
      <c r="K38" s="106">
        <v>0.59699999999999998</v>
      </c>
    </row>
    <row r="39" spans="1:11">
      <c r="A39" s="72" t="s">
        <v>541</v>
      </c>
      <c r="B39" s="107"/>
      <c r="C39" s="107"/>
      <c r="D39" s="107"/>
      <c r="E39" s="107"/>
      <c r="F39" s="107"/>
      <c r="G39" s="107"/>
      <c r="H39" s="107"/>
      <c r="I39" s="107"/>
      <c r="J39" s="107"/>
      <c r="K39" s="107"/>
    </row>
    <row r="40" spans="1:11">
      <c r="A40" s="108" t="s">
        <v>542</v>
      </c>
      <c r="B40" s="106">
        <v>0.22539999999999999</v>
      </c>
      <c r="C40" s="106">
        <v>0.253</v>
      </c>
      <c r="D40" s="106">
        <v>0.36209999999999998</v>
      </c>
      <c r="E40" s="106">
        <v>0.18679999999999999</v>
      </c>
      <c r="F40" s="106">
        <v>0.43099999999999999</v>
      </c>
      <c r="G40" s="106">
        <v>0.26090000000000002</v>
      </c>
      <c r="H40" s="106">
        <v>0.17199999999999999</v>
      </c>
      <c r="I40" s="106">
        <v>0.432</v>
      </c>
      <c r="J40" s="106">
        <v>0.107</v>
      </c>
      <c r="K40" s="106">
        <v>0.29880000000000001</v>
      </c>
    </row>
    <row r="41" spans="1:11">
      <c r="A41" s="108" t="s">
        <v>543</v>
      </c>
      <c r="B41" s="106">
        <v>0.22539999999999999</v>
      </c>
      <c r="C41" s="106">
        <v>0.253</v>
      </c>
      <c r="D41" s="106">
        <v>0.36199999999999999</v>
      </c>
      <c r="E41" s="106">
        <v>0.18679999999999999</v>
      </c>
      <c r="F41" s="106">
        <v>0.43099999999999999</v>
      </c>
      <c r="G41" s="106">
        <v>0.26090000000000002</v>
      </c>
      <c r="H41" s="106">
        <v>0.17199999999999999</v>
      </c>
      <c r="I41" s="106">
        <v>0.4274</v>
      </c>
      <c r="J41" s="106">
        <v>0.107</v>
      </c>
      <c r="K41" s="106">
        <v>0.29830000000000001</v>
      </c>
    </row>
    <row r="42" spans="1:11">
      <c r="A42" s="108" t="s">
        <v>544</v>
      </c>
      <c r="B42" s="106">
        <v>7.9699999999999993E-2</v>
      </c>
      <c r="C42" s="106">
        <v>5.0700000000000002E-2</v>
      </c>
      <c r="D42" s="106">
        <v>4.3799999999999999E-2</v>
      </c>
      <c r="E42" s="106">
        <v>8.6699999999999999E-2</v>
      </c>
      <c r="F42" s="106">
        <v>5.6300000000000003E-2</v>
      </c>
      <c r="G42" s="106">
        <v>5.9299999999999999E-2</v>
      </c>
      <c r="H42" s="106">
        <v>8.5599999999999996E-2</v>
      </c>
      <c r="I42" s="106">
        <v>6.8099999999999994E-2</v>
      </c>
      <c r="J42" s="106">
        <v>0.1736</v>
      </c>
      <c r="K42" s="106">
        <v>5.8500000000000003E-2</v>
      </c>
    </row>
    <row r="43" spans="1:11">
      <c r="A43" s="108" t="s">
        <v>545</v>
      </c>
      <c r="B43" s="106">
        <v>2.4899999999999999E-2</v>
      </c>
      <c r="C43" s="106">
        <v>1.6799999999999999E-2</v>
      </c>
      <c r="D43" s="106">
        <v>1.5800000000000002E-2</v>
      </c>
      <c r="E43" s="106">
        <v>6.0699999999999997E-2</v>
      </c>
      <c r="F43" s="106">
        <v>1.2999999999999999E-2</v>
      </c>
      <c r="G43" s="106">
        <v>1.7500000000000002E-2</v>
      </c>
      <c r="H43" s="106">
        <v>2.0199999999999999E-2</v>
      </c>
      <c r="I43" s="106">
        <v>4.3E-3</v>
      </c>
      <c r="J43" s="106">
        <v>5.0099999999999999E-2</v>
      </c>
      <c r="K43" s="106">
        <v>1.54E-2</v>
      </c>
    </row>
    <row r="44" spans="1:11">
      <c r="A44" s="108" t="s">
        <v>546</v>
      </c>
      <c r="B44" s="106">
        <v>4.5400000000000003E-2</v>
      </c>
      <c r="C44" s="106">
        <v>1.9400000000000001E-2</v>
      </c>
      <c r="D44" s="106">
        <v>1.7100000000000001E-2</v>
      </c>
      <c r="E44" s="106">
        <v>4.2200000000000001E-2</v>
      </c>
      <c r="F44" s="106">
        <v>1.72E-2</v>
      </c>
      <c r="G44" s="106">
        <v>1.6899999999999998E-2</v>
      </c>
      <c r="H44" s="106">
        <v>1.8100000000000002E-2</v>
      </c>
      <c r="I44" s="106">
        <v>1.23E-2</v>
      </c>
      <c r="J44" s="106">
        <v>6.0100000000000001E-2</v>
      </c>
      <c r="K44" s="106">
        <v>2.0299999999999999E-2</v>
      </c>
    </row>
    <row r="45" spans="1:11">
      <c r="A45" s="108" t="s">
        <v>547</v>
      </c>
      <c r="B45" s="106">
        <v>0.14929999999999999</v>
      </c>
      <c r="C45" s="106">
        <v>0.15429999999999999</v>
      </c>
      <c r="D45" s="106">
        <v>0.27460000000000001</v>
      </c>
      <c r="E45" s="106">
        <v>0.2172</v>
      </c>
      <c r="F45" s="106">
        <v>0.16170000000000001</v>
      </c>
      <c r="G45" s="106">
        <v>0.12640000000000001</v>
      </c>
      <c r="H45" s="106">
        <v>0.13150000000000001</v>
      </c>
      <c r="I45" s="106">
        <v>0.19739999999999999</v>
      </c>
      <c r="J45" s="106">
        <v>0.13109999999999999</v>
      </c>
      <c r="K45" s="106">
        <v>0.18340000000000001</v>
      </c>
    </row>
    <row r="46" spans="1:11">
      <c r="A46" s="109" t="s">
        <v>548</v>
      </c>
      <c r="B46" s="107"/>
      <c r="C46" s="107"/>
      <c r="D46" s="107"/>
      <c r="E46" s="107"/>
      <c r="F46" s="107"/>
      <c r="G46" s="107"/>
      <c r="H46" s="107"/>
      <c r="I46" s="107"/>
      <c r="J46" s="107"/>
      <c r="K46" s="107"/>
    </row>
    <row r="47" spans="1:11">
      <c r="A47" s="108" t="s">
        <v>549</v>
      </c>
      <c r="B47" s="106">
        <v>0.78979999999999995</v>
      </c>
      <c r="C47" s="106">
        <v>0.91459999999999997</v>
      </c>
      <c r="D47" s="106">
        <v>0.86229999999999996</v>
      </c>
      <c r="E47" s="106">
        <v>0.77180000000000004</v>
      </c>
      <c r="F47" s="106">
        <v>0.86760000000000004</v>
      </c>
      <c r="G47" s="106">
        <v>0.86750000000000005</v>
      </c>
      <c r="H47" s="106">
        <v>0.82569999999999999</v>
      </c>
      <c r="I47" s="106">
        <v>0.82930000000000004</v>
      </c>
      <c r="J47" s="106">
        <v>0.88680000000000003</v>
      </c>
      <c r="K47" s="106">
        <v>0.86760000000000004</v>
      </c>
    </row>
    <row r="48" spans="1:11">
      <c r="A48" s="108" t="s">
        <v>550</v>
      </c>
      <c r="B48" s="106">
        <v>0.95099999999999996</v>
      </c>
      <c r="C48" s="106">
        <v>0.92</v>
      </c>
      <c r="D48" s="106">
        <v>0.94140000000000001</v>
      </c>
      <c r="E48" s="106">
        <v>0.9446</v>
      </c>
      <c r="F48" s="106">
        <v>0.94240000000000002</v>
      </c>
      <c r="G48" s="106">
        <v>0.95469999999999999</v>
      </c>
      <c r="H48" s="106">
        <v>0.94099999999999995</v>
      </c>
      <c r="I48" s="106">
        <v>0.89510000000000001</v>
      </c>
      <c r="J48" s="106">
        <v>0.94489999999999996</v>
      </c>
      <c r="K48" s="106">
        <v>0.93</v>
      </c>
    </row>
    <row r="49" spans="1:11">
      <c r="A49" s="108" t="s">
        <v>551</v>
      </c>
      <c r="B49" s="106">
        <v>-0.1009</v>
      </c>
      <c r="C49" s="106">
        <v>0.14199999999999999</v>
      </c>
      <c r="D49" s="106">
        <v>0.1736</v>
      </c>
      <c r="E49" s="106">
        <v>4.7000000000000002E-3</v>
      </c>
      <c r="F49" s="106">
        <v>8.3299999999999999E-2</v>
      </c>
      <c r="G49" s="106">
        <v>-9.2999999999999992E-3</v>
      </c>
      <c r="H49" s="106">
        <v>5.9799999999999999E-2</v>
      </c>
      <c r="I49" s="106">
        <v>6.25E-2</v>
      </c>
      <c r="J49" s="106">
        <v>2.58E-2</v>
      </c>
      <c r="K49" s="106">
        <v>8.2299999999999998E-2</v>
      </c>
    </row>
    <row r="50" spans="1:11" ht="15.75" thickBot="1">
      <c r="A50" s="288" t="s">
        <v>552</v>
      </c>
      <c r="B50" s="112">
        <v>0.93279999999999996</v>
      </c>
      <c r="C50" s="112">
        <v>0.3377</v>
      </c>
      <c r="D50" s="112">
        <v>0.38040000000000002</v>
      </c>
      <c r="E50" s="112">
        <v>1.2219</v>
      </c>
      <c r="F50" s="112">
        <v>0.30730000000000002</v>
      </c>
      <c r="G50" s="112">
        <v>0.50780000000000003</v>
      </c>
      <c r="H50" s="112">
        <v>1.0130999999999999</v>
      </c>
      <c r="I50" s="112">
        <v>0.39929999999999999</v>
      </c>
      <c r="J50" s="112">
        <v>1.0578000000000001</v>
      </c>
      <c r="K50" s="112">
        <v>0.44390000000000002</v>
      </c>
    </row>
    <row r="51" spans="1:11" ht="15.75" thickTop="1">
      <c r="A51" s="780" t="s">
        <v>553</v>
      </c>
      <c r="B51" s="780"/>
      <c r="C51" s="780"/>
      <c r="D51" s="780"/>
      <c r="E51" s="780"/>
      <c r="F51" s="780"/>
      <c r="G51" s="780"/>
      <c r="H51" s="780"/>
      <c r="I51" s="780"/>
      <c r="J51" s="780"/>
      <c r="K51" s="780"/>
    </row>
    <row r="52" spans="1:11" ht="60.75" customHeight="1">
      <c r="A52" s="730" t="s">
        <v>554</v>
      </c>
      <c r="B52" s="730"/>
      <c r="C52" s="730"/>
      <c r="D52" s="730"/>
      <c r="E52" s="730"/>
      <c r="F52" s="730"/>
      <c r="G52" s="730"/>
      <c r="H52" s="730"/>
      <c r="I52" s="730"/>
      <c r="J52" s="730"/>
      <c r="K52" s="730"/>
    </row>
    <row r="53" spans="1:11" ht="62.25" customHeight="1">
      <c r="A53" s="730" t="s">
        <v>555</v>
      </c>
      <c r="B53" s="730"/>
      <c r="C53" s="730"/>
      <c r="D53" s="730"/>
      <c r="E53" s="730"/>
      <c r="F53" s="730"/>
      <c r="G53" s="730"/>
      <c r="H53" s="730"/>
      <c r="I53" s="730"/>
      <c r="J53" s="730"/>
      <c r="K53" s="730"/>
    </row>
    <row r="54" spans="1:11">
      <c r="A54" s="728" t="s">
        <v>1363</v>
      </c>
      <c r="B54" s="728"/>
      <c r="C54" s="728"/>
      <c r="D54" s="728"/>
      <c r="E54" s="728"/>
      <c r="F54" s="728"/>
      <c r="G54" s="728"/>
      <c r="H54" s="728"/>
      <c r="I54" s="728"/>
      <c r="J54" s="728"/>
      <c r="K54" s="728"/>
    </row>
    <row r="55" spans="1:11">
      <c r="A55" s="728" t="s">
        <v>557</v>
      </c>
      <c r="B55" s="728"/>
      <c r="C55" s="728"/>
      <c r="D55" s="728"/>
      <c r="E55" s="728"/>
      <c r="F55" s="728"/>
      <c r="G55" s="728"/>
      <c r="H55" s="728"/>
      <c r="I55" s="728"/>
      <c r="J55" s="728"/>
      <c r="K55" s="728"/>
    </row>
    <row r="56" spans="1:11">
      <c r="A56" s="9"/>
      <c r="B56" s="10"/>
      <c r="C56" s="10"/>
      <c r="D56" s="10"/>
      <c r="E56" s="10"/>
      <c r="F56" s="10"/>
      <c r="G56" s="11"/>
      <c r="H56" s="11"/>
      <c r="I56" s="11"/>
      <c r="J56" s="11"/>
      <c r="K56" s="11"/>
    </row>
    <row r="57" spans="1:11" ht="30" customHeight="1">
      <c r="A57" s="533"/>
      <c r="B57" s="67" t="s">
        <v>97</v>
      </c>
      <c r="C57" s="67" t="s">
        <v>99</v>
      </c>
      <c r="D57" s="67" t="s">
        <v>100</v>
      </c>
      <c r="E57" s="67" t="s">
        <v>102</v>
      </c>
      <c r="F57" s="67" t="s">
        <v>104</v>
      </c>
      <c r="G57" s="67" t="s">
        <v>106</v>
      </c>
      <c r="H57" s="67" t="s">
        <v>108</v>
      </c>
      <c r="I57" s="67" t="s">
        <v>110</v>
      </c>
      <c r="J57" s="67" t="s">
        <v>507</v>
      </c>
      <c r="K57" s="53" t="s">
        <v>515</v>
      </c>
    </row>
    <row r="58" spans="1:11">
      <c r="A58" s="10"/>
      <c r="B58" s="10"/>
      <c r="C58" s="10"/>
      <c r="D58" s="10"/>
      <c r="E58" s="10"/>
      <c r="F58" s="10"/>
      <c r="G58" s="10"/>
      <c r="H58" s="10"/>
      <c r="I58" s="10"/>
      <c r="J58" s="10"/>
      <c r="K58" s="10"/>
    </row>
    <row r="59" spans="1:11">
      <c r="A59" s="435" t="s">
        <v>558</v>
      </c>
      <c r="B59" s="534"/>
      <c r="C59" s="534"/>
      <c r="D59" s="534"/>
      <c r="E59" s="534"/>
      <c r="F59" s="534"/>
      <c r="G59" s="534"/>
      <c r="H59" s="534"/>
      <c r="I59" s="534"/>
      <c r="J59" s="534"/>
      <c r="K59" s="534"/>
    </row>
    <row r="60" spans="1:11">
      <c r="A60" s="669" t="s">
        <v>885</v>
      </c>
      <c r="B60" s="317">
        <v>5.5100000000000003E-2</v>
      </c>
      <c r="C60" s="317">
        <v>0.1278</v>
      </c>
      <c r="D60" s="317">
        <v>0.1082</v>
      </c>
      <c r="E60" s="317">
        <v>0.1099</v>
      </c>
      <c r="F60" s="317">
        <v>0.14510000000000001</v>
      </c>
      <c r="G60" s="317">
        <v>9.5299999999999996E-2</v>
      </c>
      <c r="H60" s="317">
        <v>0.1231</v>
      </c>
      <c r="I60" s="317">
        <v>0.17219999999999999</v>
      </c>
      <c r="J60" s="317">
        <v>0.1113</v>
      </c>
      <c r="K60" s="317">
        <v>0.11840000000000001</v>
      </c>
    </row>
    <row r="61" spans="1:11">
      <c r="A61" s="669" t="s">
        <v>1318</v>
      </c>
      <c r="B61" s="317">
        <v>5.8400000000000001E-2</v>
      </c>
      <c r="C61" s="317">
        <v>0.1162</v>
      </c>
      <c r="D61" s="317">
        <v>0.1123</v>
      </c>
      <c r="E61" s="317">
        <v>0.1154</v>
      </c>
      <c r="F61" s="317">
        <v>0.1479</v>
      </c>
      <c r="G61" s="317">
        <v>9.35E-2</v>
      </c>
      <c r="H61" s="317">
        <v>0.14369999999999999</v>
      </c>
      <c r="I61" s="317">
        <v>0.16789999999999999</v>
      </c>
      <c r="J61" s="317">
        <v>0.1096</v>
      </c>
      <c r="K61" s="317">
        <v>0.11509999999999999</v>
      </c>
    </row>
    <row r="62" spans="1:11">
      <c r="A62" s="669" t="s">
        <v>1319</v>
      </c>
      <c r="B62" s="317">
        <v>5.1200000000000002E-2</v>
      </c>
      <c r="C62" s="317">
        <v>0.1067</v>
      </c>
      <c r="D62" s="317">
        <v>9.4500000000000001E-2</v>
      </c>
      <c r="E62" s="317">
        <v>0.1174</v>
      </c>
      <c r="F62" s="317">
        <v>0.1263</v>
      </c>
      <c r="G62" s="317">
        <v>7.6899999999999996E-2</v>
      </c>
      <c r="H62" s="317">
        <v>0.13550000000000001</v>
      </c>
      <c r="I62" s="317">
        <v>0.1152</v>
      </c>
      <c r="J62" s="317">
        <v>8.4099999999999994E-2</v>
      </c>
      <c r="K62" s="317">
        <v>9.6299999999999997E-2</v>
      </c>
    </row>
    <row r="63" spans="1:11">
      <c r="A63" s="669" t="s">
        <v>1320</v>
      </c>
      <c r="B63" s="317">
        <v>2.2000000000000001E-3</v>
      </c>
      <c r="C63" s="317">
        <v>2.6599999999999999E-2</v>
      </c>
      <c r="D63" s="317">
        <v>5.4000000000000003E-3</v>
      </c>
      <c r="E63" s="317">
        <v>3.0000000000000001E-3</v>
      </c>
      <c r="F63" s="317">
        <v>1.6500000000000001E-2</v>
      </c>
      <c r="G63" s="317">
        <v>3.0999999999999999E-3</v>
      </c>
      <c r="H63" s="317">
        <v>4.1000000000000003E-3</v>
      </c>
      <c r="I63" s="317">
        <v>1.5E-3</v>
      </c>
      <c r="J63" s="317">
        <v>-2.4500000000000001E-2</v>
      </c>
      <c r="K63" s="317">
        <v>1.06E-2</v>
      </c>
    </row>
    <row r="64" spans="1:11">
      <c r="A64" s="669" t="s">
        <v>1321</v>
      </c>
      <c r="B64" s="317">
        <v>2.2000000000000001E-3</v>
      </c>
      <c r="C64" s="317">
        <v>1.6500000000000001E-2</v>
      </c>
      <c r="D64" s="317">
        <v>6.1000000000000004E-3</v>
      </c>
      <c r="E64" s="317">
        <v>1.6999999999999999E-3</v>
      </c>
      <c r="F64" s="317">
        <v>1.6799999999999999E-2</v>
      </c>
      <c r="G64" s="317">
        <v>3.3E-3</v>
      </c>
      <c r="H64" s="317">
        <v>4.1000000000000003E-3</v>
      </c>
      <c r="I64" s="317">
        <v>2.2000000000000001E-3</v>
      </c>
      <c r="J64" s="317">
        <v>-2.7E-2</v>
      </c>
      <c r="K64" s="317">
        <v>7.1999999999999998E-3</v>
      </c>
    </row>
    <row r="65" spans="1:11">
      <c r="A65" s="669" t="s">
        <v>1322</v>
      </c>
      <c r="B65" s="317">
        <v>2.2000000000000001E-3</v>
      </c>
      <c r="C65" s="317">
        <v>8.2000000000000007E-3</v>
      </c>
      <c r="D65" s="317">
        <v>4.1999999999999997E-3</v>
      </c>
      <c r="E65" s="317">
        <v>1.6999999999999999E-3</v>
      </c>
      <c r="F65" s="317">
        <v>1.24E-2</v>
      </c>
      <c r="G65" s="317">
        <v>3.3E-3</v>
      </c>
      <c r="H65" s="317">
        <v>4.1000000000000003E-3</v>
      </c>
      <c r="I65" s="317">
        <v>2.2000000000000001E-3</v>
      </c>
      <c r="J65" s="317">
        <v>-2.7E-2</v>
      </c>
      <c r="K65" s="317">
        <v>3.7000000000000002E-3</v>
      </c>
    </row>
    <row r="66" spans="1:11">
      <c r="A66" s="669" t="s">
        <v>1323</v>
      </c>
      <c r="B66" s="317">
        <v>2.81E-2</v>
      </c>
      <c r="C66" s="317">
        <v>6.5699999999999995E-2</v>
      </c>
      <c r="D66" s="317">
        <v>1.9300000000000001E-2</v>
      </c>
      <c r="E66" s="317">
        <v>8.9999999999999993E-3</v>
      </c>
      <c r="F66" s="317">
        <v>8.5900000000000004E-2</v>
      </c>
      <c r="G66" s="317">
        <v>3.95E-2</v>
      </c>
      <c r="H66" s="317">
        <v>2.3900000000000001E-2</v>
      </c>
      <c r="I66" s="317">
        <v>1.6899999999999998E-2</v>
      </c>
      <c r="J66" s="317">
        <v>-0.31059999999999999</v>
      </c>
      <c r="K66" s="317">
        <v>2.7199999999999998E-2</v>
      </c>
    </row>
    <row r="67" spans="1:11">
      <c r="A67" s="670" t="s">
        <v>559</v>
      </c>
      <c r="B67" s="534"/>
      <c r="C67" s="534"/>
      <c r="D67" s="534"/>
      <c r="E67" s="534"/>
      <c r="F67" s="534"/>
      <c r="G67" s="534"/>
      <c r="H67" s="534"/>
      <c r="I67" s="534"/>
      <c r="J67" s="534"/>
      <c r="K67" s="534"/>
    </row>
    <row r="68" spans="1:11">
      <c r="A68" s="669" t="s">
        <v>893</v>
      </c>
      <c r="B68" s="317">
        <v>9.8500000000000004E-2</v>
      </c>
      <c r="C68" s="317">
        <v>0.16400000000000001</v>
      </c>
      <c r="D68" s="317">
        <v>0.14349999999999999</v>
      </c>
      <c r="E68" s="317">
        <v>0.15340000000000001</v>
      </c>
      <c r="F68" s="317">
        <v>0.19400000000000001</v>
      </c>
      <c r="G68" s="317">
        <v>0.1426</v>
      </c>
      <c r="H68" s="317">
        <v>0.17</v>
      </c>
      <c r="I68" s="317">
        <v>0.21410000000000001</v>
      </c>
      <c r="J68" s="317">
        <v>0.15939999999999999</v>
      </c>
      <c r="K68" s="317">
        <v>0.15809999999999999</v>
      </c>
    </row>
    <row r="69" spans="1:11">
      <c r="A69" s="669" t="s">
        <v>895</v>
      </c>
      <c r="B69" s="317">
        <v>-4.3499999999999997E-2</v>
      </c>
      <c r="C69" s="317">
        <v>-3.6200000000000003E-2</v>
      </c>
      <c r="D69" s="317">
        <v>-3.5200000000000002E-2</v>
      </c>
      <c r="E69" s="317">
        <v>-4.3499999999999997E-2</v>
      </c>
      <c r="F69" s="317">
        <v>-4.9000000000000002E-2</v>
      </c>
      <c r="G69" s="317">
        <v>-4.7300000000000002E-2</v>
      </c>
      <c r="H69" s="317">
        <v>-4.6899999999999997E-2</v>
      </c>
      <c r="I69" s="317">
        <v>-4.2000000000000003E-2</v>
      </c>
      <c r="J69" s="317">
        <v>-4.8099999999999997E-2</v>
      </c>
      <c r="K69" s="317">
        <v>-3.9800000000000002E-2</v>
      </c>
    </row>
    <row r="70" spans="1:11">
      <c r="A70" s="669" t="s">
        <v>897</v>
      </c>
      <c r="B70" s="317">
        <v>4.9700000000000001E-2</v>
      </c>
      <c r="C70" s="317">
        <v>4.48E-2</v>
      </c>
      <c r="D70" s="317">
        <v>4.8099999999999997E-2</v>
      </c>
      <c r="E70" s="317">
        <v>5.67E-2</v>
      </c>
      <c r="F70" s="317">
        <v>6.0999999999999999E-2</v>
      </c>
      <c r="G70" s="317">
        <v>5.4100000000000002E-2</v>
      </c>
      <c r="H70" s="317">
        <v>5.9700000000000003E-2</v>
      </c>
      <c r="I70" s="317">
        <v>5.4600000000000003E-2</v>
      </c>
      <c r="J70" s="317">
        <v>5.5399999999999998E-2</v>
      </c>
      <c r="K70" s="317">
        <v>4.9599999999999998E-2</v>
      </c>
    </row>
    <row r="71" spans="1:11">
      <c r="A71" s="669" t="s">
        <v>899</v>
      </c>
      <c r="B71" s="317">
        <v>0</v>
      </c>
      <c r="C71" s="317">
        <v>0</v>
      </c>
      <c r="D71" s="317">
        <v>0</v>
      </c>
      <c r="E71" s="317">
        <v>0</v>
      </c>
      <c r="F71" s="317">
        <v>0</v>
      </c>
      <c r="G71" s="317">
        <v>0</v>
      </c>
      <c r="H71" s="317">
        <v>0</v>
      </c>
      <c r="I71" s="317">
        <v>0</v>
      </c>
      <c r="J71" s="317">
        <v>-5.0000000000000001E-4</v>
      </c>
      <c r="K71" s="317">
        <v>0</v>
      </c>
    </row>
    <row r="72" spans="1:11">
      <c r="A72" s="669" t="s">
        <v>1324</v>
      </c>
      <c r="B72" s="317">
        <v>-7.3000000000000001E-3</v>
      </c>
      <c r="C72" s="317">
        <v>-9.5999999999999992E-3</v>
      </c>
      <c r="D72" s="317">
        <v>-1.78E-2</v>
      </c>
      <c r="E72" s="317">
        <v>2E-3</v>
      </c>
      <c r="F72" s="317">
        <v>-2.1700000000000001E-2</v>
      </c>
      <c r="G72" s="317">
        <v>-1.66E-2</v>
      </c>
      <c r="H72" s="317">
        <v>-8.3000000000000001E-3</v>
      </c>
      <c r="I72" s="317">
        <v>-5.28E-2</v>
      </c>
      <c r="J72" s="317">
        <v>-2.5399999999999999E-2</v>
      </c>
      <c r="K72" s="317">
        <v>-1.8800000000000001E-2</v>
      </c>
    </row>
    <row r="73" spans="1:11">
      <c r="A73" s="669" t="s">
        <v>1325</v>
      </c>
      <c r="B73" s="317">
        <v>3.3999999999999998E-3</v>
      </c>
      <c r="C73" s="317">
        <v>-1.15E-2</v>
      </c>
      <c r="D73" s="317">
        <v>4.1000000000000003E-3</v>
      </c>
      <c r="E73" s="317">
        <v>5.4999999999999997E-3</v>
      </c>
      <c r="F73" s="317">
        <v>2.8999999999999998E-3</v>
      </c>
      <c r="G73" s="317">
        <v>-1.6999999999999999E-3</v>
      </c>
      <c r="H73" s="317">
        <v>2.07E-2</v>
      </c>
      <c r="I73" s="317">
        <v>-4.1999999999999997E-3</v>
      </c>
      <c r="J73" s="317">
        <v>-1.8E-3</v>
      </c>
      <c r="K73" s="317">
        <v>-3.3E-3</v>
      </c>
    </row>
    <row r="74" spans="1:11">
      <c r="A74" s="669" t="s">
        <v>1326</v>
      </c>
      <c r="B74" s="317">
        <v>-4.9000000000000002E-2</v>
      </c>
      <c r="C74" s="317">
        <v>-0.08</v>
      </c>
      <c r="D74" s="317">
        <v>-8.9099999999999999E-2</v>
      </c>
      <c r="E74" s="317">
        <v>-0.1144</v>
      </c>
      <c r="F74" s="317">
        <v>-0.10970000000000001</v>
      </c>
      <c r="G74" s="317">
        <v>-7.3899999999999993E-2</v>
      </c>
      <c r="H74" s="317">
        <v>-0.13139999999999999</v>
      </c>
      <c r="I74" s="317">
        <v>-0.1137</v>
      </c>
      <c r="J74" s="317">
        <v>-0.1087</v>
      </c>
      <c r="K74" s="317">
        <v>-8.5800000000000001E-2</v>
      </c>
    </row>
    <row r="75" spans="1:11">
      <c r="A75" s="669" t="s">
        <v>1327</v>
      </c>
      <c r="B75" s="317">
        <v>0</v>
      </c>
      <c r="C75" s="317">
        <v>-1.0200000000000001E-2</v>
      </c>
      <c r="D75" s="317">
        <v>6.9999999999999999E-4</v>
      </c>
      <c r="E75" s="317">
        <v>-1.2999999999999999E-3</v>
      </c>
      <c r="F75" s="317">
        <v>2.9999999999999997E-4</v>
      </c>
      <c r="G75" s="317">
        <v>2.0000000000000001E-4</v>
      </c>
      <c r="H75" s="317">
        <v>0</v>
      </c>
      <c r="I75" s="317">
        <v>6.9999999999999999E-4</v>
      </c>
      <c r="J75" s="317">
        <v>-2E-3</v>
      </c>
      <c r="K75" s="317">
        <v>-3.3999999999999998E-3</v>
      </c>
    </row>
    <row r="76" spans="1:11">
      <c r="A76" s="669" t="s">
        <v>1328</v>
      </c>
      <c r="B76" s="317">
        <v>0.1958</v>
      </c>
      <c r="C76" s="317">
        <v>0.1532</v>
      </c>
      <c r="D76" s="317">
        <v>0.22270000000000001</v>
      </c>
      <c r="E76" s="317">
        <v>9.6799999999999997E-2</v>
      </c>
      <c r="F76" s="317">
        <v>0.35949999999999999</v>
      </c>
      <c r="G76" s="317">
        <v>0.25979999999999998</v>
      </c>
      <c r="H76" s="317">
        <v>0.1827</v>
      </c>
      <c r="I76" s="317">
        <v>0.37569999999999998</v>
      </c>
      <c r="J76" s="317">
        <v>0.2364</v>
      </c>
      <c r="K76" s="317">
        <v>0.2145</v>
      </c>
    </row>
    <row r="77" spans="1:11">
      <c r="A77" s="670" t="s">
        <v>560</v>
      </c>
      <c r="B77" s="534"/>
      <c r="C77" s="534"/>
      <c r="D77" s="534"/>
      <c r="E77" s="534"/>
      <c r="F77" s="534"/>
      <c r="G77" s="534"/>
      <c r="H77" s="534"/>
      <c r="I77" s="534"/>
      <c r="J77" s="534"/>
      <c r="K77" s="534"/>
    </row>
    <row r="78" spans="1:11">
      <c r="A78" s="669" t="s">
        <v>1329</v>
      </c>
      <c r="B78" s="317">
        <v>0.1477</v>
      </c>
      <c r="C78" s="317">
        <v>0.21659999999999999</v>
      </c>
      <c r="D78" s="317">
        <v>0.18590000000000001</v>
      </c>
      <c r="E78" s="317">
        <v>0.21940000000000001</v>
      </c>
      <c r="F78" s="317">
        <v>0.2324</v>
      </c>
      <c r="G78" s="317">
        <v>0.22750000000000001</v>
      </c>
      <c r="H78" s="317">
        <v>0.21820000000000001</v>
      </c>
      <c r="I78" s="317">
        <v>0.2797</v>
      </c>
      <c r="J78" s="317">
        <v>0.23760000000000001</v>
      </c>
      <c r="K78" s="317">
        <v>0.21440000000000001</v>
      </c>
    </row>
    <row r="79" spans="1:11">
      <c r="A79" s="669" t="s">
        <v>1330</v>
      </c>
      <c r="B79" s="317">
        <v>0.13850000000000001</v>
      </c>
      <c r="C79" s="317">
        <v>0.11310000000000001</v>
      </c>
      <c r="D79" s="317">
        <v>0.15809999999999999</v>
      </c>
      <c r="E79" s="317">
        <v>0.13950000000000001</v>
      </c>
      <c r="F79" s="317">
        <v>0.12470000000000001</v>
      </c>
      <c r="G79" s="317">
        <v>0.14360000000000001</v>
      </c>
      <c r="H79" s="317">
        <v>0.128</v>
      </c>
      <c r="I79" s="317">
        <v>0.11310000000000001</v>
      </c>
      <c r="J79" s="317">
        <v>0.17749999999999999</v>
      </c>
      <c r="K79" s="317">
        <v>0.1336</v>
      </c>
    </row>
    <row r="80" spans="1:11">
      <c r="A80" s="669" t="s">
        <v>1331</v>
      </c>
      <c r="B80" s="317">
        <v>0.1202</v>
      </c>
      <c r="C80" s="317">
        <v>0.13070000000000001</v>
      </c>
      <c r="D80" s="317">
        <v>7.7799999999999994E-2</v>
      </c>
      <c r="E80" s="317">
        <v>5.8200000000000002E-2</v>
      </c>
      <c r="F80" s="317">
        <v>0.13600000000000001</v>
      </c>
      <c r="G80" s="317">
        <v>0.3024</v>
      </c>
      <c r="H80" s="317">
        <v>0.93069999999999997</v>
      </c>
      <c r="I80" s="317">
        <v>0.1444</v>
      </c>
      <c r="J80" s="317">
        <v>8.3599999999999994E-2</v>
      </c>
      <c r="K80" s="317">
        <v>0.13350000000000001</v>
      </c>
    </row>
    <row r="81" spans="1:11">
      <c r="A81" s="669" t="s">
        <v>1332</v>
      </c>
      <c r="B81" s="317">
        <v>6.9500000000000006E-2</v>
      </c>
      <c r="C81" s="317">
        <v>6.2300000000000001E-2</v>
      </c>
      <c r="D81" s="317">
        <v>7.22E-2</v>
      </c>
      <c r="E81" s="317">
        <v>5.1299999999999998E-2</v>
      </c>
      <c r="F81" s="317">
        <v>6.4100000000000004E-2</v>
      </c>
      <c r="G81" s="317">
        <v>0.45169999999999999</v>
      </c>
      <c r="H81" s="317">
        <v>0.1668</v>
      </c>
      <c r="I81" s="317">
        <v>6.0999999999999999E-2</v>
      </c>
      <c r="J81" s="317">
        <v>8.1299999999999997E-2</v>
      </c>
      <c r="K81" s="317">
        <v>9.2299999999999993E-2</v>
      </c>
    </row>
    <row r="82" spans="1:11">
      <c r="A82" s="669" t="s">
        <v>1333</v>
      </c>
      <c r="B82" s="317">
        <v>7.7000000000000002E-3</v>
      </c>
      <c r="C82" s="317">
        <v>1.6500000000000001E-2</v>
      </c>
      <c r="D82" s="317">
        <v>3.5400000000000001E-2</v>
      </c>
      <c r="E82" s="317">
        <v>5.2200000000000003E-2</v>
      </c>
      <c r="F82" s="317">
        <v>2.5399999999999999E-2</v>
      </c>
      <c r="G82" s="317">
        <v>0</v>
      </c>
      <c r="H82" s="317">
        <v>0</v>
      </c>
      <c r="I82" s="317">
        <v>1.1000000000000001E-3</v>
      </c>
      <c r="J82" s="317">
        <v>5.2200000000000003E-2</v>
      </c>
      <c r="K82" s="317">
        <v>1.23E-2</v>
      </c>
    </row>
    <row r="83" spans="1:11">
      <c r="A83" s="669" t="s">
        <v>1334</v>
      </c>
      <c r="B83" s="317">
        <v>3.7100000000000001E-2</v>
      </c>
      <c r="C83" s="317">
        <v>0.1404</v>
      </c>
      <c r="D83" s="317">
        <v>2.29E-2</v>
      </c>
      <c r="E83" s="317">
        <v>7.0800000000000002E-2</v>
      </c>
      <c r="F83" s="317">
        <v>6.6100000000000006E-2</v>
      </c>
      <c r="G83" s="317">
        <v>0</v>
      </c>
      <c r="H83" s="317">
        <v>0</v>
      </c>
      <c r="I83" s="317">
        <v>2E-3</v>
      </c>
      <c r="J83" s="317">
        <v>6.5799999999999997E-2</v>
      </c>
      <c r="K83" s="317">
        <v>5.6399999999999999E-2</v>
      </c>
    </row>
    <row r="84" spans="1:11">
      <c r="A84" s="669" t="s">
        <v>1335</v>
      </c>
      <c r="B84" s="317">
        <v>9.7999999999999997E-3</v>
      </c>
      <c r="C84" s="317">
        <v>6.7500000000000004E-2</v>
      </c>
      <c r="D84" s="317">
        <v>3.3099999999999997E-2</v>
      </c>
      <c r="E84" s="317">
        <v>6.5299999999999997E-2</v>
      </c>
      <c r="F84" s="317">
        <v>4.7E-2</v>
      </c>
      <c r="G84" s="317">
        <v>0</v>
      </c>
      <c r="H84" s="317">
        <v>0</v>
      </c>
      <c r="I84" s="317">
        <v>1.4E-3</v>
      </c>
      <c r="J84" s="317">
        <v>5.3400000000000003E-2</v>
      </c>
      <c r="K84" s="317">
        <v>2.41E-2</v>
      </c>
    </row>
    <row r="85" spans="1:11">
      <c r="A85" s="669" t="s">
        <v>1336</v>
      </c>
      <c r="B85" s="317">
        <v>0</v>
      </c>
      <c r="C85" s="317">
        <v>0</v>
      </c>
      <c r="D85" s="317">
        <v>0</v>
      </c>
      <c r="E85" s="317">
        <v>0</v>
      </c>
      <c r="F85" s="317">
        <v>0</v>
      </c>
      <c r="G85" s="317">
        <v>0</v>
      </c>
      <c r="H85" s="317">
        <v>0</v>
      </c>
      <c r="I85" s="317">
        <v>0</v>
      </c>
      <c r="J85" s="317">
        <v>0</v>
      </c>
      <c r="K85" s="317">
        <v>0</v>
      </c>
    </row>
    <row r="86" spans="1:11">
      <c r="A86" s="669" t="s">
        <v>1337</v>
      </c>
      <c r="B86" s="317">
        <v>2.8000000000000001E-2</v>
      </c>
      <c r="C86" s="317">
        <v>2.9700000000000001E-2</v>
      </c>
      <c r="D86" s="317">
        <v>1.4999999999999999E-2</v>
      </c>
      <c r="E86" s="317">
        <v>0</v>
      </c>
      <c r="F86" s="317">
        <v>2.7699999999999999E-2</v>
      </c>
      <c r="G86" s="317">
        <v>1.8100000000000002E-2</v>
      </c>
      <c r="H86" s="317">
        <v>0</v>
      </c>
      <c r="I86" s="317">
        <v>1.95E-2</v>
      </c>
      <c r="J86" s="317">
        <v>0</v>
      </c>
      <c r="K86" s="317">
        <v>2.7199999999999998E-2</v>
      </c>
    </row>
    <row r="87" spans="1:11">
      <c r="A87" s="669" t="s">
        <v>1338</v>
      </c>
      <c r="B87" s="317">
        <v>5.6599999999999998E-2</v>
      </c>
      <c r="C87" s="317">
        <v>4.7899999999999998E-2</v>
      </c>
      <c r="D87" s="317">
        <v>5.5100000000000003E-2</v>
      </c>
      <c r="E87" s="317">
        <v>0</v>
      </c>
      <c r="F87" s="317">
        <v>1.4E-2</v>
      </c>
      <c r="G87" s="317">
        <v>7.0199999999999999E-2</v>
      </c>
      <c r="H87" s="317">
        <v>0</v>
      </c>
      <c r="I87" s="317">
        <v>6.7400000000000002E-2</v>
      </c>
      <c r="J87" s="317">
        <v>0</v>
      </c>
      <c r="K87" s="317">
        <v>5.1400000000000001E-2</v>
      </c>
    </row>
    <row r="88" spans="1:11">
      <c r="A88" s="669" t="s">
        <v>1339</v>
      </c>
      <c r="B88" s="317">
        <v>0</v>
      </c>
      <c r="C88" s="317">
        <v>1.6000000000000001E-3</v>
      </c>
      <c r="D88" s="317">
        <v>3.8E-3</v>
      </c>
      <c r="E88" s="317">
        <v>0</v>
      </c>
      <c r="F88" s="317">
        <v>0</v>
      </c>
      <c r="G88" s="317">
        <v>0</v>
      </c>
      <c r="H88" s="317">
        <v>0</v>
      </c>
      <c r="I88" s="317">
        <v>0</v>
      </c>
      <c r="J88" s="317">
        <v>0</v>
      </c>
      <c r="K88" s="317">
        <v>1.8E-3</v>
      </c>
    </row>
    <row r="89" spans="1:11">
      <c r="A89" s="669" t="s">
        <v>1340</v>
      </c>
      <c r="B89" s="317">
        <v>0</v>
      </c>
      <c r="C89" s="317">
        <v>0</v>
      </c>
      <c r="D89" s="317">
        <v>0</v>
      </c>
      <c r="E89" s="317">
        <v>0</v>
      </c>
      <c r="F89" s="317">
        <v>0</v>
      </c>
      <c r="G89" s="317">
        <v>0</v>
      </c>
      <c r="H89" s="317">
        <v>0</v>
      </c>
      <c r="I89" s="317">
        <v>0</v>
      </c>
      <c r="J89" s="317">
        <v>0</v>
      </c>
      <c r="K89" s="317">
        <v>0</v>
      </c>
    </row>
    <row r="90" spans="1:11">
      <c r="A90" s="670" t="s">
        <v>561</v>
      </c>
      <c r="B90" s="534"/>
      <c r="C90" s="534"/>
      <c r="D90" s="534"/>
      <c r="E90" s="534"/>
      <c r="F90" s="534"/>
      <c r="G90" s="534"/>
      <c r="H90" s="534"/>
      <c r="I90" s="534"/>
      <c r="J90" s="534"/>
      <c r="K90" s="534"/>
    </row>
    <row r="91" spans="1:11">
      <c r="A91" s="670" t="s">
        <v>562</v>
      </c>
      <c r="B91" s="534"/>
      <c r="C91" s="534"/>
      <c r="D91" s="534"/>
      <c r="E91" s="534"/>
      <c r="F91" s="534"/>
      <c r="G91" s="534"/>
      <c r="H91" s="534"/>
      <c r="I91" s="534"/>
      <c r="J91" s="534"/>
      <c r="K91" s="534"/>
    </row>
    <row r="92" spans="1:11">
      <c r="A92" s="669" t="s">
        <v>917</v>
      </c>
      <c r="B92" s="317">
        <v>4.9000000000000002E-2</v>
      </c>
      <c r="C92" s="317">
        <v>0.08</v>
      </c>
      <c r="D92" s="317">
        <v>8.9099999999999999E-2</v>
      </c>
      <c r="E92" s="317">
        <v>0.1144</v>
      </c>
      <c r="F92" s="317">
        <v>0.10970000000000001</v>
      </c>
      <c r="G92" s="317">
        <v>7.3899999999999993E-2</v>
      </c>
      <c r="H92" s="317">
        <v>0.13139999999999999</v>
      </c>
      <c r="I92" s="317">
        <v>0.1137</v>
      </c>
      <c r="J92" s="317">
        <v>0.1087</v>
      </c>
      <c r="K92" s="317">
        <v>8.5800000000000001E-2</v>
      </c>
    </row>
    <row r="93" spans="1:11">
      <c r="A93" s="669" t="s">
        <v>919</v>
      </c>
      <c r="B93" s="317">
        <v>6.0299999999999999E-2</v>
      </c>
      <c r="C93" s="317">
        <v>8.72E-2</v>
      </c>
      <c r="D93" s="317">
        <v>0.10349999999999999</v>
      </c>
      <c r="E93" s="317">
        <v>0.14599999999999999</v>
      </c>
      <c r="F93" s="317">
        <v>0.1298</v>
      </c>
      <c r="G93" s="317">
        <v>8.4699999999999998E-2</v>
      </c>
      <c r="H93" s="317">
        <v>0.159</v>
      </c>
      <c r="I93" s="317">
        <v>0.13539999999999999</v>
      </c>
      <c r="J93" s="317">
        <v>0.123</v>
      </c>
      <c r="K93" s="317">
        <v>9.8299999999999998E-2</v>
      </c>
    </row>
    <row r="94" spans="1:11">
      <c r="A94" s="669" t="s">
        <v>921</v>
      </c>
      <c r="B94" s="317">
        <v>7.3999999999999996E-2</v>
      </c>
      <c r="C94" s="317">
        <v>0.1011</v>
      </c>
      <c r="D94" s="317">
        <v>0.1137</v>
      </c>
      <c r="E94" s="317">
        <v>0.14560000000000001</v>
      </c>
      <c r="F94" s="317">
        <v>0.1278</v>
      </c>
      <c r="G94" s="317">
        <v>0.1145</v>
      </c>
      <c r="H94" s="317">
        <v>0.17</v>
      </c>
      <c r="I94" s="317">
        <v>0.1414</v>
      </c>
      <c r="J94" s="317">
        <v>0.1555</v>
      </c>
      <c r="K94" s="317">
        <v>0.11219999999999999</v>
      </c>
    </row>
    <row r="95" spans="1:11">
      <c r="A95" s="669" t="s">
        <v>1341</v>
      </c>
      <c r="B95" s="317">
        <v>0.96009999999999995</v>
      </c>
      <c r="C95" s="317">
        <v>0.38200000000000001</v>
      </c>
      <c r="D95" s="317">
        <v>0.91969999999999996</v>
      </c>
      <c r="E95" s="317">
        <v>0</v>
      </c>
      <c r="F95" s="317">
        <v>1.6457999999999999</v>
      </c>
      <c r="G95" s="317">
        <v>12.4948</v>
      </c>
      <c r="H95" s="317">
        <v>0</v>
      </c>
      <c r="I95" s="317">
        <v>1.7846</v>
      </c>
      <c r="J95" s="317">
        <v>0</v>
      </c>
      <c r="K95" s="317">
        <v>0.76629999999999998</v>
      </c>
    </row>
    <row r="96" spans="1:11">
      <c r="A96" s="670" t="s">
        <v>563</v>
      </c>
      <c r="B96" s="534"/>
      <c r="C96" s="534"/>
      <c r="D96" s="534"/>
      <c r="E96" s="534"/>
      <c r="F96" s="534"/>
      <c r="G96" s="534"/>
      <c r="H96" s="534"/>
      <c r="I96" s="534"/>
      <c r="J96" s="534"/>
      <c r="K96" s="534"/>
    </row>
    <row r="97" spans="1:11">
      <c r="A97" s="669" t="s">
        <v>924</v>
      </c>
      <c r="B97" s="317">
        <v>0.56299999999999994</v>
      </c>
      <c r="C97" s="317">
        <v>0.75560000000000005</v>
      </c>
      <c r="D97" s="317">
        <v>0.59540000000000004</v>
      </c>
      <c r="E97" s="317">
        <v>0.60099999999999998</v>
      </c>
      <c r="F97" s="317">
        <v>0.67469999999999997</v>
      </c>
      <c r="G97" s="317">
        <v>0.65690000000000004</v>
      </c>
      <c r="H97" s="317">
        <v>0.66639999999999999</v>
      </c>
      <c r="I97" s="317">
        <v>0.60750000000000004</v>
      </c>
      <c r="J97" s="317">
        <v>0.62839999999999996</v>
      </c>
      <c r="K97" s="317">
        <v>0.65839999999999999</v>
      </c>
    </row>
    <row r="98" spans="1:11">
      <c r="A98" s="669" t="s">
        <v>926</v>
      </c>
      <c r="B98" s="317">
        <v>4.8300000000000003E-2</v>
      </c>
      <c r="C98" s="317">
        <v>2.6800000000000001E-2</v>
      </c>
      <c r="D98" s="317">
        <v>0.1079</v>
      </c>
      <c r="E98" s="317">
        <v>2.9399999999999999E-2</v>
      </c>
      <c r="F98" s="317">
        <v>3.09E-2</v>
      </c>
      <c r="G98" s="317">
        <v>3.1399999999999997E-2</v>
      </c>
      <c r="H98" s="317">
        <v>6.9099999999999995E-2</v>
      </c>
      <c r="I98" s="317">
        <v>4.41E-2</v>
      </c>
      <c r="J98" s="317">
        <v>5.21E-2</v>
      </c>
      <c r="K98" s="317">
        <v>5.1900000000000002E-2</v>
      </c>
    </row>
    <row r="99" spans="1:11">
      <c r="A99" s="669" t="s">
        <v>928</v>
      </c>
      <c r="B99" s="317">
        <v>0.38869999999999999</v>
      </c>
      <c r="C99" s="317">
        <v>0.2175</v>
      </c>
      <c r="D99" s="317">
        <v>0.29670000000000002</v>
      </c>
      <c r="E99" s="317">
        <v>0.36959999999999998</v>
      </c>
      <c r="F99" s="317">
        <v>0.29430000000000001</v>
      </c>
      <c r="G99" s="317">
        <v>0.31169999999999998</v>
      </c>
      <c r="H99" s="317">
        <v>0.26450000000000001</v>
      </c>
      <c r="I99" s="317">
        <v>0.34839999999999999</v>
      </c>
      <c r="J99" s="317">
        <v>0.31950000000000001</v>
      </c>
      <c r="K99" s="317">
        <v>0.28960000000000002</v>
      </c>
    </row>
    <row r="100" spans="1:11">
      <c r="A100" s="669" t="s">
        <v>930</v>
      </c>
      <c r="B100" s="317">
        <v>0.30969999999999998</v>
      </c>
      <c r="C100" s="317">
        <v>0.45250000000000001</v>
      </c>
      <c r="D100" s="317">
        <v>0.59989999999999999</v>
      </c>
      <c r="E100" s="317">
        <v>0.61629999999999996</v>
      </c>
      <c r="F100" s="317">
        <v>0.53100000000000003</v>
      </c>
      <c r="G100" s="317">
        <v>0.43919999999999998</v>
      </c>
      <c r="H100" s="317">
        <v>0.68799999999999994</v>
      </c>
      <c r="I100" s="317">
        <v>0.46870000000000001</v>
      </c>
      <c r="J100" s="317">
        <v>0.50039999999999996</v>
      </c>
      <c r="K100" s="317">
        <v>0.4748</v>
      </c>
    </row>
    <row r="101" spans="1:11">
      <c r="A101" s="670" t="s">
        <v>564</v>
      </c>
      <c r="B101" s="534"/>
      <c r="C101" s="534"/>
      <c r="D101" s="534"/>
      <c r="E101" s="534"/>
      <c r="F101" s="534"/>
      <c r="G101" s="534"/>
      <c r="H101" s="534"/>
      <c r="I101" s="534"/>
      <c r="J101" s="534"/>
      <c r="K101" s="534"/>
    </row>
    <row r="102" spans="1:11">
      <c r="A102" s="669" t="s">
        <v>932</v>
      </c>
      <c r="B102" s="317">
        <v>5.5199999999999999E-2</v>
      </c>
      <c r="C102" s="317">
        <v>0.1137</v>
      </c>
      <c r="D102" s="317">
        <v>0.1082</v>
      </c>
      <c r="E102" s="317">
        <v>0.11360000000000001</v>
      </c>
      <c r="F102" s="317">
        <v>0.1474</v>
      </c>
      <c r="G102" s="317">
        <v>8.6099999999999996E-2</v>
      </c>
      <c r="H102" s="317">
        <v>0.14280000000000001</v>
      </c>
      <c r="I102" s="317">
        <v>0.1615</v>
      </c>
      <c r="J102" s="317">
        <v>0.1036</v>
      </c>
      <c r="K102" s="317">
        <v>0.1111</v>
      </c>
    </row>
    <row r="103" spans="1:11">
      <c r="A103" s="669" t="s">
        <v>934</v>
      </c>
      <c r="B103" s="317">
        <v>5.1799999999999999E-2</v>
      </c>
      <c r="C103" s="317">
        <v>0.12529999999999999</v>
      </c>
      <c r="D103" s="317">
        <v>0.1043</v>
      </c>
      <c r="E103" s="317">
        <v>0.1081</v>
      </c>
      <c r="F103" s="317">
        <v>0.14460000000000001</v>
      </c>
      <c r="G103" s="317">
        <v>8.7800000000000003E-2</v>
      </c>
      <c r="H103" s="317">
        <v>0.1221</v>
      </c>
      <c r="I103" s="317">
        <v>0.1658</v>
      </c>
      <c r="J103" s="317">
        <v>0.10539999999999999</v>
      </c>
      <c r="K103" s="317">
        <v>0.1144</v>
      </c>
    </row>
    <row r="104" spans="1:11">
      <c r="A104" s="671" t="s">
        <v>1342</v>
      </c>
      <c r="B104" s="317">
        <v>7.1300000000000002E-2</v>
      </c>
      <c r="C104" s="317">
        <v>0.13800000000000001</v>
      </c>
      <c r="D104" s="317">
        <v>0.12429999999999999</v>
      </c>
      <c r="E104" s="317">
        <v>0.14810000000000001</v>
      </c>
      <c r="F104" s="317">
        <v>0.1754</v>
      </c>
      <c r="G104" s="317">
        <v>0.10249999999999999</v>
      </c>
      <c r="H104" s="317">
        <v>0.14649999999999999</v>
      </c>
      <c r="I104" s="317">
        <v>0.1963</v>
      </c>
      <c r="J104" s="317">
        <v>0.1241</v>
      </c>
      <c r="K104" s="317">
        <v>0.13370000000000001</v>
      </c>
    </row>
    <row r="105" spans="1:11">
      <c r="A105" s="671" t="s">
        <v>937</v>
      </c>
      <c r="B105" s="317">
        <v>0.1147</v>
      </c>
      <c r="C105" s="317">
        <v>0.1741</v>
      </c>
      <c r="D105" s="317">
        <v>0.1595</v>
      </c>
      <c r="E105" s="317">
        <v>0.19159999999999999</v>
      </c>
      <c r="F105" s="317">
        <v>0.2243</v>
      </c>
      <c r="G105" s="317">
        <v>0.14990000000000001</v>
      </c>
      <c r="H105" s="317">
        <v>0.19339999999999999</v>
      </c>
      <c r="I105" s="317">
        <v>0.23860000000000001</v>
      </c>
      <c r="J105" s="317">
        <v>0.17219999999999999</v>
      </c>
      <c r="K105" s="317">
        <v>0.17349999999999999</v>
      </c>
    </row>
    <row r="106" spans="1:11">
      <c r="A106" s="671" t="s">
        <v>939</v>
      </c>
      <c r="B106" s="317">
        <v>-4.3499999999999997E-2</v>
      </c>
      <c r="C106" s="317">
        <v>-3.6200000000000003E-2</v>
      </c>
      <c r="D106" s="317">
        <v>-3.5200000000000002E-2</v>
      </c>
      <c r="E106" s="317">
        <v>-4.3499999999999997E-2</v>
      </c>
      <c r="F106" s="317">
        <v>-4.9000000000000002E-2</v>
      </c>
      <c r="G106" s="317">
        <v>-4.7300000000000002E-2</v>
      </c>
      <c r="H106" s="317">
        <v>-4.6899999999999997E-2</v>
      </c>
      <c r="I106" s="317">
        <v>-4.24E-2</v>
      </c>
      <c r="J106" s="317">
        <v>-4.8099999999999997E-2</v>
      </c>
      <c r="K106" s="317">
        <v>-3.9800000000000002E-2</v>
      </c>
    </row>
    <row r="107" spans="1:11">
      <c r="A107" s="671" t="s">
        <v>941</v>
      </c>
      <c r="B107" s="317">
        <v>-1.9400000000000001E-2</v>
      </c>
      <c r="C107" s="317">
        <v>-1.2699999999999999E-2</v>
      </c>
      <c r="D107" s="317">
        <v>-0.02</v>
      </c>
      <c r="E107" s="317">
        <v>-0.04</v>
      </c>
      <c r="F107" s="317">
        <v>-3.0800000000000001E-2</v>
      </c>
      <c r="G107" s="317">
        <v>-1.47E-2</v>
      </c>
      <c r="H107" s="317">
        <v>-2.4400000000000002E-2</v>
      </c>
      <c r="I107" s="317">
        <v>-3.04E-2</v>
      </c>
      <c r="J107" s="317">
        <v>-1.8700000000000001E-2</v>
      </c>
      <c r="K107" s="317">
        <v>-1.9300000000000001E-2</v>
      </c>
    </row>
    <row r="108" spans="1:11">
      <c r="A108" s="671" t="s">
        <v>943</v>
      </c>
      <c r="B108" s="317">
        <v>3.3999999999999998E-3</v>
      </c>
      <c r="C108" s="317">
        <v>-1.1599999999999999E-2</v>
      </c>
      <c r="D108" s="317">
        <v>4.0000000000000001E-3</v>
      </c>
      <c r="E108" s="317">
        <v>5.4999999999999997E-3</v>
      </c>
      <c r="F108" s="317">
        <v>2.8999999999999998E-3</v>
      </c>
      <c r="G108" s="317">
        <v>-1.8E-3</v>
      </c>
      <c r="H108" s="317">
        <v>2.07E-2</v>
      </c>
      <c r="I108" s="317">
        <v>-4.3E-3</v>
      </c>
      <c r="J108" s="317">
        <v>-1.8E-3</v>
      </c>
      <c r="K108" s="317">
        <v>-3.3E-3</v>
      </c>
    </row>
    <row r="109" spans="1:11">
      <c r="A109" s="670" t="s">
        <v>944</v>
      </c>
      <c r="B109" s="534"/>
      <c r="C109" s="534"/>
      <c r="D109" s="534"/>
      <c r="E109" s="534"/>
      <c r="F109" s="534"/>
      <c r="G109" s="534"/>
      <c r="H109" s="534"/>
      <c r="I109" s="534"/>
      <c r="J109" s="534"/>
      <c r="K109" s="534"/>
    </row>
    <row r="110" spans="1:11">
      <c r="A110" s="671" t="s">
        <v>932</v>
      </c>
      <c r="B110" s="313">
        <v>5.5199999999999999E-2</v>
      </c>
      <c r="C110" s="313">
        <v>0.1137</v>
      </c>
      <c r="D110" s="313">
        <v>0.1082</v>
      </c>
      <c r="E110" s="313">
        <v>0.11360000000000001</v>
      </c>
      <c r="F110" s="313">
        <v>0.1474</v>
      </c>
      <c r="G110" s="313">
        <v>8.6099999999999996E-2</v>
      </c>
      <c r="H110" s="313">
        <v>0.14280000000000001</v>
      </c>
      <c r="I110" s="313">
        <v>0.1615</v>
      </c>
      <c r="J110" s="313">
        <v>0.1036</v>
      </c>
      <c r="K110" s="313">
        <v>0.1111</v>
      </c>
    </row>
    <row r="111" spans="1:11">
      <c r="A111" s="671" t="s">
        <v>946</v>
      </c>
      <c r="B111" s="317">
        <v>-4.1000000000000003E-3</v>
      </c>
      <c r="C111" s="317">
        <v>-7.0000000000000001E-3</v>
      </c>
      <c r="D111" s="317">
        <v>-1.37E-2</v>
      </c>
      <c r="E111" s="317">
        <v>3.8E-3</v>
      </c>
      <c r="F111" s="317">
        <v>-2.12E-2</v>
      </c>
      <c r="G111" s="317">
        <v>-9.1000000000000004E-3</v>
      </c>
      <c r="H111" s="317">
        <v>-7.3000000000000001E-3</v>
      </c>
      <c r="I111" s="317">
        <v>-4.5100000000000001E-2</v>
      </c>
      <c r="J111" s="317">
        <v>-1.95E-2</v>
      </c>
      <c r="K111" s="317">
        <v>-1.46E-2</v>
      </c>
    </row>
    <row r="112" spans="1:11">
      <c r="A112" s="671" t="s">
        <v>948</v>
      </c>
      <c r="B112" s="317">
        <v>-4.9000000000000002E-2</v>
      </c>
      <c r="C112" s="317">
        <v>-0.08</v>
      </c>
      <c r="D112" s="317">
        <v>-8.9099999999999999E-2</v>
      </c>
      <c r="E112" s="317">
        <v>-0.1144</v>
      </c>
      <c r="F112" s="317">
        <v>-0.10970000000000001</v>
      </c>
      <c r="G112" s="317">
        <v>-7.3899999999999993E-2</v>
      </c>
      <c r="H112" s="317">
        <v>-0.13139999999999999</v>
      </c>
      <c r="I112" s="317">
        <v>-0.1149</v>
      </c>
      <c r="J112" s="317">
        <v>-0.1087</v>
      </c>
      <c r="K112" s="317">
        <v>-8.5900000000000004E-2</v>
      </c>
    </row>
    <row r="113" spans="1:11">
      <c r="A113" s="671" t="s">
        <v>950</v>
      </c>
      <c r="B113" s="317">
        <v>0</v>
      </c>
      <c r="C113" s="317">
        <v>-1.04E-2</v>
      </c>
      <c r="D113" s="317">
        <v>1E-4</v>
      </c>
      <c r="E113" s="317">
        <v>0</v>
      </c>
      <c r="F113" s="317">
        <v>2.9999999999999997E-4</v>
      </c>
      <c r="G113" s="317">
        <v>0</v>
      </c>
      <c r="H113" s="317">
        <v>0</v>
      </c>
      <c r="I113" s="317">
        <v>0</v>
      </c>
      <c r="J113" s="317">
        <v>0</v>
      </c>
      <c r="K113" s="317">
        <v>-3.5999999999999999E-3</v>
      </c>
    </row>
    <row r="114" spans="1:11">
      <c r="A114" s="671" t="s">
        <v>952</v>
      </c>
      <c r="B114" s="317">
        <v>0</v>
      </c>
      <c r="C114" s="317">
        <v>2.0000000000000001E-4</v>
      </c>
      <c r="D114" s="317">
        <v>5.9999999999999995E-4</v>
      </c>
      <c r="E114" s="317">
        <v>-1.2999999999999999E-3</v>
      </c>
      <c r="F114" s="317">
        <v>-1E-4</v>
      </c>
      <c r="G114" s="317">
        <v>2.0000000000000001E-4</v>
      </c>
      <c r="H114" s="317">
        <v>0</v>
      </c>
      <c r="I114" s="317">
        <v>6.9999999999999999E-4</v>
      </c>
      <c r="J114" s="317">
        <v>-2E-3</v>
      </c>
      <c r="K114" s="317">
        <v>2.0000000000000001E-4</v>
      </c>
    </row>
    <row r="115" spans="1:11">
      <c r="A115" s="671" t="s">
        <v>953</v>
      </c>
      <c r="B115" s="317">
        <v>0</v>
      </c>
      <c r="C115" s="317">
        <v>0</v>
      </c>
      <c r="D115" s="317">
        <v>0</v>
      </c>
      <c r="E115" s="317">
        <v>0</v>
      </c>
      <c r="F115" s="317">
        <v>0</v>
      </c>
      <c r="G115" s="317">
        <v>0</v>
      </c>
      <c r="H115" s="317">
        <v>0</v>
      </c>
      <c r="I115" s="317">
        <v>0</v>
      </c>
      <c r="J115" s="317">
        <v>-5.0000000000000001E-4</v>
      </c>
      <c r="K115" s="317">
        <v>0</v>
      </c>
    </row>
    <row r="116" spans="1:11">
      <c r="A116" s="314" t="s">
        <v>565</v>
      </c>
      <c r="B116" s="316">
        <v>2.2000000000000001E-3</v>
      </c>
      <c r="C116" s="316">
        <v>1.6500000000000001E-2</v>
      </c>
      <c r="D116" s="316">
        <v>6.1000000000000004E-3</v>
      </c>
      <c r="E116" s="316">
        <v>1.6999999999999999E-3</v>
      </c>
      <c r="F116" s="316">
        <v>1.6799999999999999E-2</v>
      </c>
      <c r="G116" s="316">
        <v>3.3E-3</v>
      </c>
      <c r="H116" s="316">
        <v>4.1000000000000003E-3</v>
      </c>
      <c r="I116" s="316">
        <v>2.2000000000000001E-3</v>
      </c>
      <c r="J116" s="316">
        <v>-2.7E-2</v>
      </c>
      <c r="K116" s="316">
        <v>7.1999999999999998E-3</v>
      </c>
    </row>
    <row r="117" spans="1:11" ht="3.75" customHeight="1" thickBot="1">
      <c r="A117" s="535"/>
      <c r="B117" s="536"/>
      <c r="C117" s="536"/>
      <c r="D117" s="536"/>
      <c r="E117" s="536"/>
      <c r="F117" s="536"/>
      <c r="G117" s="522"/>
      <c r="H117" s="522"/>
      <c r="I117" s="522"/>
      <c r="J117" s="522"/>
      <c r="K117" s="522"/>
    </row>
    <row r="118" spans="1:11" ht="15.75" thickTop="1">
      <c r="A118" s="779" t="s">
        <v>1306</v>
      </c>
      <c r="B118" s="779"/>
      <c r="C118" s="779"/>
      <c r="D118" s="779"/>
      <c r="E118" s="779"/>
      <c r="F118" s="779"/>
      <c r="G118" s="779"/>
      <c r="H118" s="779"/>
      <c r="I118" s="779"/>
      <c r="J118" s="779"/>
      <c r="K118" s="779"/>
    </row>
    <row r="119" spans="1:11">
      <c r="A119" s="724" t="s">
        <v>1307</v>
      </c>
      <c r="B119" s="724"/>
      <c r="C119" s="724"/>
      <c r="D119" s="724"/>
      <c r="E119" s="724"/>
      <c r="F119" s="724"/>
      <c r="G119" s="724"/>
      <c r="H119" s="724"/>
      <c r="I119" s="724"/>
      <c r="J119" s="724"/>
      <c r="K119" s="724"/>
    </row>
    <row r="120" spans="1:11">
      <c r="A120" s="724" t="s">
        <v>1308</v>
      </c>
      <c r="B120" s="724"/>
      <c r="C120" s="724"/>
      <c r="D120" s="724"/>
      <c r="E120" s="724"/>
      <c r="F120" s="724"/>
      <c r="G120" s="724"/>
      <c r="H120" s="724"/>
      <c r="I120" s="724"/>
      <c r="J120" s="724"/>
      <c r="K120" s="724"/>
    </row>
    <row r="121" spans="1:11">
      <c r="A121" s="724" t="s">
        <v>1309</v>
      </c>
      <c r="B121" s="724"/>
      <c r="C121" s="724"/>
      <c r="D121" s="724"/>
      <c r="E121" s="724"/>
      <c r="F121" s="724"/>
      <c r="G121" s="724"/>
      <c r="H121" s="724"/>
      <c r="I121" s="724"/>
      <c r="J121" s="724"/>
      <c r="K121" s="724"/>
    </row>
    <row r="122" spans="1:11">
      <c r="A122" s="724" t="s">
        <v>1310</v>
      </c>
      <c r="B122" s="724"/>
      <c r="C122" s="724"/>
      <c r="D122" s="724"/>
      <c r="E122" s="724"/>
      <c r="F122" s="724"/>
      <c r="G122" s="724"/>
      <c r="H122" s="724"/>
      <c r="I122" s="724"/>
      <c r="J122" s="724"/>
      <c r="K122" s="724"/>
    </row>
    <row r="123" spans="1:11" ht="24.95" customHeight="1">
      <c r="A123" s="726" t="s">
        <v>958</v>
      </c>
      <c r="B123" s="726"/>
      <c r="C123" s="726"/>
      <c r="D123" s="726"/>
      <c r="E123" s="726"/>
      <c r="F123" s="726"/>
      <c r="G123" s="726"/>
      <c r="H123" s="726"/>
      <c r="I123" s="726"/>
      <c r="J123" s="726"/>
      <c r="K123" s="726"/>
    </row>
    <row r="124" spans="1:11">
      <c r="A124" s="724" t="s">
        <v>567</v>
      </c>
      <c r="B124" s="724"/>
      <c r="C124" s="724"/>
      <c r="D124" s="724"/>
      <c r="E124" s="724"/>
      <c r="F124" s="724"/>
      <c r="G124" s="724"/>
      <c r="H124" s="724"/>
      <c r="I124" s="724"/>
      <c r="J124" s="724"/>
      <c r="K124" s="724"/>
    </row>
    <row r="125" spans="1:11" ht="24.95" customHeight="1">
      <c r="A125" s="726" t="s">
        <v>959</v>
      </c>
      <c r="B125" s="726"/>
      <c r="C125" s="726"/>
      <c r="D125" s="726"/>
      <c r="E125" s="726"/>
      <c r="F125" s="726"/>
      <c r="G125" s="726"/>
      <c r="H125" s="726"/>
      <c r="I125" s="726"/>
      <c r="J125" s="726"/>
      <c r="K125" s="726"/>
    </row>
    <row r="126" spans="1:11" ht="15.75">
      <c r="A126" s="12"/>
      <c r="B126" s="10"/>
      <c r="C126" s="10"/>
      <c r="D126" s="10"/>
      <c r="E126" s="10"/>
      <c r="F126" s="10"/>
    </row>
  </sheetData>
  <mergeCells count="16">
    <mergeCell ref="A53:K53"/>
    <mergeCell ref="A1:K1"/>
    <mergeCell ref="A2:K2"/>
    <mergeCell ref="A3:K3"/>
    <mergeCell ref="A51:K51"/>
    <mergeCell ref="A52:K52"/>
    <mergeCell ref="A122:K122"/>
    <mergeCell ref="A123:K123"/>
    <mergeCell ref="A124:K124"/>
    <mergeCell ref="A125:K125"/>
    <mergeCell ref="A54:K54"/>
    <mergeCell ref="A55:K55"/>
    <mergeCell ref="A118:K118"/>
    <mergeCell ref="A119:K119"/>
    <mergeCell ref="A120:K120"/>
    <mergeCell ref="A121:K121"/>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5"/>
  <sheetViews>
    <sheetView zoomScaleNormal="100" workbookViewId="0">
      <selection sqref="A1:J1"/>
    </sheetView>
  </sheetViews>
  <sheetFormatPr defaultRowHeight="18"/>
  <cols>
    <col min="1" max="1" width="89.85546875" style="14" bestFit="1" customWidth="1"/>
    <col min="2" max="7" width="9.7109375" style="14" bestFit="1" customWidth="1"/>
    <col min="8" max="8" width="9.7109375" style="14" customWidth="1"/>
    <col min="9" max="9" width="10.7109375" style="14" bestFit="1" customWidth="1"/>
    <col min="10" max="10" width="10.7109375" style="18" bestFit="1" customWidth="1"/>
    <col min="11" max="16384" width="9.140625" style="14"/>
  </cols>
  <sheetData>
    <row r="1" spans="1:11" ht="30" customHeight="1">
      <c r="A1" s="733" t="s">
        <v>443</v>
      </c>
      <c r="B1" s="733"/>
      <c r="C1" s="733"/>
      <c r="D1" s="733"/>
      <c r="E1" s="733"/>
      <c r="F1" s="733"/>
      <c r="G1" s="733"/>
      <c r="H1" s="733"/>
      <c r="I1" s="733"/>
      <c r="J1" s="733"/>
      <c r="K1" s="47"/>
    </row>
    <row r="2" spans="1:11" ht="15" customHeight="1">
      <c r="A2" s="734" t="s">
        <v>568</v>
      </c>
      <c r="B2" s="734"/>
      <c r="C2" s="734"/>
      <c r="D2" s="734"/>
      <c r="E2" s="734"/>
      <c r="F2" s="734"/>
      <c r="G2" s="734"/>
      <c r="H2" s="734"/>
      <c r="I2" s="734"/>
      <c r="J2" s="734"/>
      <c r="K2" s="47"/>
    </row>
    <row r="3" spans="1:11" ht="30" customHeight="1">
      <c r="A3" s="735" t="s">
        <v>508</v>
      </c>
      <c r="B3" s="735"/>
      <c r="C3" s="735"/>
      <c r="D3" s="735"/>
      <c r="E3" s="735"/>
      <c r="F3" s="735"/>
      <c r="G3" s="735"/>
      <c r="H3" s="735"/>
      <c r="I3" s="735"/>
      <c r="J3" s="735"/>
      <c r="K3" s="47"/>
    </row>
    <row r="4" spans="1:11" ht="3.75" customHeight="1" thickBot="1">
      <c r="A4" s="47"/>
      <c r="B4" s="47"/>
      <c r="C4" s="47"/>
      <c r="D4" s="47"/>
      <c r="E4" s="47"/>
      <c r="F4" s="47"/>
      <c r="G4" s="47"/>
      <c r="H4" s="47"/>
      <c r="I4" s="47"/>
      <c r="J4" s="47"/>
      <c r="K4" s="47"/>
    </row>
    <row r="5" spans="1:11" s="15" customFormat="1" ht="30" customHeight="1" thickTop="1" thickBot="1">
      <c r="A5" s="545"/>
      <c r="B5" s="390" t="s">
        <v>572</v>
      </c>
      <c r="C5" s="390" t="s">
        <v>573</v>
      </c>
      <c r="D5" s="390" t="s">
        <v>574</v>
      </c>
      <c r="E5" s="390" t="s">
        <v>575</v>
      </c>
      <c r="F5" s="390" t="s">
        <v>1239</v>
      </c>
      <c r="G5" s="390" t="s">
        <v>1290</v>
      </c>
      <c r="H5" s="390" t="s">
        <v>1513</v>
      </c>
      <c r="I5" s="390" t="s">
        <v>1397</v>
      </c>
      <c r="J5" s="390" t="s">
        <v>1514</v>
      </c>
      <c r="K5" s="391"/>
    </row>
    <row r="6" spans="1:11" ht="15" customHeight="1" thickTop="1" thickBot="1">
      <c r="A6" s="392" t="s">
        <v>576</v>
      </c>
      <c r="B6" s="393">
        <v>4033457.8172399998</v>
      </c>
      <c r="C6" s="393">
        <v>4474596.6765600005</v>
      </c>
      <c r="D6" s="393">
        <v>5432872.0645200005</v>
      </c>
      <c r="E6" s="393">
        <v>6231244.4709200002</v>
      </c>
      <c r="F6" s="393">
        <v>7901964.2556099994</v>
      </c>
      <c r="G6" s="393">
        <v>9581779.4965799991</v>
      </c>
      <c r="H6" s="393">
        <v>9985418.4164000005</v>
      </c>
      <c r="I6" s="393">
        <v>10434812.486129999</v>
      </c>
      <c r="J6" s="393">
        <v>10407580.686290001</v>
      </c>
      <c r="K6" s="47"/>
    </row>
    <row r="7" spans="1:11" s="16" customFormat="1" ht="15" customHeight="1" thickTop="1">
      <c r="A7" s="147" t="s">
        <v>158</v>
      </c>
      <c r="B7" s="114">
        <v>167653.16861000002</v>
      </c>
      <c r="C7" s="114">
        <v>198970.63688999999</v>
      </c>
      <c r="D7" s="114">
        <v>229045.20624</v>
      </c>
      <c r="E7" s="114">
        <v>229137.53441999998</v>
      </c>
      <c r="F7" s="114">
        <v>434587.40337000001</v>
      </c>
      <c r="G7" s="114">
        <v>545176.59058000008</v>
      </c>
      <c r="H7" s="114">
        <v>470382.20944000001</v>
      </c>
      <c r="I7" s="114">
        <v>573746.33739999996</v>
      </c>
      <c r="J7" s="114">
        <v>689828.26010000007</v>
      </c>
      <c r="K7" s="47"/>
    </row>
    <row r="8" spans="1:11" s="16" customFormat="1" ht="15" customHeight="1">
      <c r="A8" s="147" t="s">
        <v>167</v>
      </c>
      <c r="B8" s="114">
        <v>52894.738880000004</v>
      </c>
      <c r="C8" s="114">
        <v>60604.879860000001</v>
      </c>
      <c r="D8" s="114">
        <v>136397.93575999999</v>
      </c>
      <c r="E8" s="114">
        <v>79538.324200000003</v>
      </c>
      <c r="F8" s="114">
        <v>184966.36011000001</v>
      </c>
      <c r="G8" s="114">
        <v>228183.17246999999</v>
      </c>
      <c r="H8" s="114">
        <v>274300.93014999997</v>
      </c>
      <c r="I8" s="114">
        <v>172867.4307</v>
      </c>
      <c r="J8" s="114">
        <v>263203.4277</v>
      </c>
      <c r="K8" s="47"/>
    </row>
    <row r="9" spans="1:11" s="16" customFormat="1" ht="15" customHeight="1">
      <c r="A9" s="147" t="s">
        <v>176</v>
      </c>
      <c r="B9" s="114">
        <v>3650795.88864</v>
      </c>
      <c r="C9" s="114">
        <v>4017883.3179899999</v>
      </c>
      <c r="D9" s="114">
        <v>4823990.2233999996</v>
      </c>
      <c r="E9" s="114">
        <v>5603732.0973699996</v>
      </c>
      <c r="F9" s="114">
        <v>6803438.93621</v>
      </c>
      <c r="G9" s="114">
        <v>7343778.2615600005</v>
      </c>
      <c r="H9" s="114">
        <v>7587826.0789599996</v>
      </c>
      <c r="I9" s="114">
        <v>8218822.4450500002</v>
      </c>
      <c r="J9" s="114">
        <v>8034029.9591399999</v>
      </c>
      <c r="K9" s="47"/>
    </row>
    <row r="10" spans="1:11" s="16" customFormat="1" ht="15" customHeight="1">
      <c r="A10" s="148" t="s">
        <v>577</v>
      </c>
      <c r="B10" s="114">
        <v>3699217.34485</v>
      </c>
      <c r="C10" s="114">
        <v>4071615.3467399999</v>
      </c>
      <c r="D10" s="114">
        <v>4910921.35513</v>
      </c>
      <c r="E10" s="114">
        <v>5683864.59241</v>
      </c>
      <c r="F10" s="114">
        <v>6334049.8495100001</v>
      </c>
      <c r="G10" s="114">
        <v>6920057.4871899998</v>
      </c>
      <c r="H10" s="114">
        <v>7199148.27324</v>
      </c>
      <c r="I10" s="114">
        <v>7865646.2810200006</v>
      </c>
      <c r="J10" s="114">
        <v>7713867.7351500001</v>
      </c>
      <c r="K10" s="47"/>
    </row>
    <row r="11" spans="1:11" s="16" customFormat="1" ht="15" customHeight="1">
      <c r="A11" s="148" t="s">
        <v>578</v>
      </c>
      <c r="B11" s="114">
        <v>3637800.8045199998</v>
      </c>
      <c r="C11" s="114">
        <v>4001629.3086100002</v>
      </c>
      <c r="D11" s="114">
        <v>4834281.6162900003</v>
      </c>
      <c r="E11" s="114">
        <v>5565460.0044</v>
      </c>
      <c r="F11" s="114">
        <v>6209520.4820699999</v>
      </c>
      <c r="G11" s="114">
        <v>5988815.5118699996</v>
      </c>
      <c r="H11" s="114">
        <v>6350479.6452799998</v>
      </c>
      <c r="I11" s="114">
        <v>7076533.0847700005</v>
      </c>
      <c r="J11" s="114">
        <v>6960928.6244700002</v>
      </c>
      <c r="K11" s="47"/>
    </row>
    <row r="12" spans="1:11" s="16" customFormat="1" ht="15" customHeight="1">
      <c r="A12" s="148" t="s">
        <v>579</v>
      </c>
      <c r="B12" s="114">
        <v>61416.540329999996</v>
      </c>
      <c r="C12" s="114">
        <v>69986.038130000001</v>
      </c>
      <c r="D12" s="114">
        <v>76639.738840000005</v>
      </c>
      <c r="E12" s="114">
        <v>118404.58801000001</v>
      </c>
      <c r="F12" s="114">
        <v>124529.36744</v>
      </c>
      <c r="G12" s="114">
        <v>931241.97532000009</v>
      </c>
      <c r="H12" s="114">
        <v>848668.62796000007</v>
      </c>
      <c r="I12" s="114">
        <v>789113.19625000004</v>
      </c>
      <c r="J12" s="114">
        <v>752939.11067999993</v>
      </c>
      <c r="K12" s="47"/>
    </row>
    <row r="13" spans="1:11" s="16" customFormat="1" ht="15" customHeight="1">
      <c r="A13" s="148" t="s">
        <v>580</v>
      </c>
      <c r="B13" s="114">
        <v>30095.301649999998</v>
      </c>
      <c r="C13" s="114">
        <v>35620.276669999999</v>
      </c>
      <c r="D13" s="114">
        <v>44006.29305</v>
      </c>
      <c r="E13" s="114">
        <v>48912.301439999996</v>
      </c>
      <c r="F13" s="114">
        <v>18276.403050000001</v>
      </c>
      <c r="G13" s="114">
        <v>53528.510040000001</v>
      </c>
      <c r="H13" s="114">
        <v>84196.761109999992</v>
      </c>
      <c r="I13" s="114">
        <v>78035.802420000007</v>
      </c>
      <c r="J13" s="114">
        <v>82810.018249999994</v>
      </c>
      <c r="K13" s="47"/>
    </row>
    <row r="14" spans="1:11" s="16" customFormat="1" ht="15" customHeight="1">
      <c r="A14" s="148" t="s">
        <v>581</v>
      </c>
      <c r="B14" s="114">
        <v>27758.771579999997</v>
      </c>
      <c r="C14" s="114">
        <v>33634.244119999996</v>
      </c>
      <c r="D14" s="114">
        <v>42132.066279999999</v>
      </c>
      <c r="E14" s="114">
        <v>45387.281329999998</v>
      </c>
      <c r="F14" s="114">
        <v>17433.83223</v>
      </c>
      <c r="G14" s="114">
        <v>42918.20534</v>
      </c>
      <c r="H14" s="114">
        <v>70610.539470000003</v>
      </c>
      <c r="I14" s="114">
        <v>59156.182820000002</v>
      </c>
      <c r="J14" s="114">
        <v>64081.021479999996</v>
      </c>
      <c r="K14" s="47"/>
    </row>
    <row r="15" spans="1:11" s="16" customFormat="1" ht="15" customHeight="1">
      <c r="A15" s="148" t="s">
        <v>582</v>
      </c>
      <c r="B15" s="114">
        <v>2336.5300699999998</v>
      </c>
      <c r="C15" s="114">
        <v>1986.0325500000001</v>
      </c>
      <c r="D15" s="114">
        <v>1874.22677</v>
      </c>
      <c r="E15" s="114">
        <v>3525.0201099999999</v>
      </c>
      <c r="F15" s="114">
        <v>842.57081999999991</v>
      </c>
      <c r="G15" s="114">
        <v>10610.304699999999</v>
      </c>
      <c r="H15" s="114">
        <v>13586.22164</v>
      </c>
      <c r="I15" s="114">
        <v>18879.619600000002</v>
      </c>
      <c r="J15" s="114">
        <v>18728.996769999998</v>
      </c>
      <c r="K15" s="47"/>
    </row>
    <row r="16" spans="1:11" s="16" customFormat="1" ht="15" customHeight="1">
      <c r="A16" s="148" t="s">
        <v>583</v>
      </c>
      <c r="B16" s="114">
        <v>38999.727869999995</v>
      </c>
      <c r="C16" s="114">
        <v>37554.837390000001</v>
      </c>
      <c r="D16" s="114">
        <v>50358.245619999994</v>
      </c>
      <c r="E16" s="114">
        <v>50482.565020000002</v>
      </c>
      <c r="F16" s="114">
        <v>43159.670239999999</v>
      </c>
      <c r="G16" s="114">
        <v>45977.541119999994</v>
      </c>
      <c r="H16" s="114">
        <v>59890.939579999998</v>
      </c>
      <c r="I16" s="114">
        <v>78571.60742</v>
      </c>
      <c r="J16" s="114">
        <v>99081.709870000006</v>
      </c>
      <c r="K16" s="47"/>
    </row>
    <row r="17" spans="1:11" s="16" customFormat="1" ht="15" customHeight="1">
      <c r="A17" s="148" t="s">
        <v>584</v>
      </c>
      <c r="B17" s="114">
        <v>32562.236209999999</v>
      </c>
      <c r="C17" s="114">
        <v>32264.638589999999</v>
      </c>
      <c r="D17" s="114">
        <v>41378.485679999998</v>
      </c>
      <c r="E17" s="114">
        <v>42441.834490000001</v>
      </c>
      <c r="F17" s="114">
        <v>35553.579010000001</v>
      </c>
      <c r="G17" s="114">
        <v>36134.13809</v>
      </c>
      <c r="H17" s="114">
        <v>41827.962879999999</v>
      </c>
      <c r="I17" s="114">
        <v>57203.369829999996</v>
      </c>
      <c r="J17" s="114">
        <v>69937.813129999995</v>
      </c>
      <c r="K17" s="47"/>
    </row>
    <row r="18" spans="1:11" s="16" customFormat="1" ht="15" customHeight="1">
      <c r="A18" s="148" t="s">
        <v>585</v>
      </c>
      <c r="B18" s="114">
        <v>6437.4916600000006</v>
      </c>
      <c r="C18" s="114">
        <v>5290.1988000000001</v>
      </c>
      <c r="D18" s="114">
        <v>8979.7599399999999</v>
      </c>
      <c r="E18" s="114">
        <v>8040.7305299999998</v>
      </c>
      <c r="F18" s="114">
        <v>7606.09123</v>
      </c>
      <c r="G18" s="114">
        <v>9843.4030299999995</v>
      </c>
      <c r="H18" s="114">
        <v>18062.976699999999</v>
      </c>
      <c r="I18" s="114">
        <v>21368.237590000001</v>
      </c>
      <c r="J18" s="114">
        <v>29143.89674</v>
      </c>
      <c r="K18" s="47"/>
    </row>
    <row r="19" spans="1:11" s="16" customFormat="1" ht="15" customHeight="1">
      <c r="A19" s="148" t="s">
        <v>189</v>
      </c>
      <c r="B19" s="114">
        <v>62099.027649999996</v>
      </c>
      <c r="C19" s="114">
        <v>64549.689130000006</v>
      </c>
      <c r="D19" s="114">
        <v>74435.349170000001</v>
      </c>
      <c r="E19" s="114">
        <v>87059.976060000001</v>
      </c>
      <c r="F19" s="114">
        <v>659131.64682000002</v>
      </c>
      <c r="G19" s="114">
        <v>614684.82927999995</v>
      </c>
      <c r="H19" s="114">
        <v>572301.20023000007</v>
      </c>
      <c r="I19" s="114">
        <v>538174.81886</v>
      </c>
      <c r="J19" s="114">
        <v>491004.47610000003</v>
      </c>
      <c r="K19" s="47"/>
    </row>
    <row r="20" spans="1:11" s="16" customFormat="1" ht="15" customHeight="1">
      <c r="A20" s="148" t="s">
        <v>586</v>
      </c>
      <c r="B20" s="114">
        <v>-179615.51337999999</v>
      </c>
      <c r="C20" s="114">
        <v>-191456.83194</v>
      </c>
      <c r="D20" s="114">
        <v>-255731.01957</v>
      </c>
      <c r="E20" s="114">
        <v>-266587.33756000001</v>
      </c>
      <c r="F20" s="114">
        <v>-251178.63341000001</v>
      </c>
      <c r="G20" s="114">
        <v>-290470.10606999998</v>
      </c>
      <c r="H20" s="114">
        <v>-327711.09519999998</v>
      </c>
      <c r="I20" s="114">
        <v>-341606.06466999999</v>
      </c>
      <c r="J20" s="114">
        <v>-352733.98023000004</v>
      </c>
      <c r="K20" s="47"/>
    </row>
    <row r="21" spans="1:11" s="16" customFormat="1" ht="15" customHeight="1">
      <c r="A21" s="147" t="s">
        <v>202</v>
      </c>
      <c r="B21" s="114">
        <v>37145.192350000005</v>
      </c>
      <c r="C21" s="114">
        <v>40798.39849</v>
      </c>
      <c r="D21" s="114">
        <v>53844.791979999995</v>
      </c>
      <c r="E21" s="114">
        <v>64462.572959999998</v>
      </c>
      <c r="F21" s="114">
        <v>72009.969870000001</v>
      </c>
      <c r="G21" s="114">
        <v>76659.866190000001</v>
      </c>
      <c r="H21" s="114">
        <v>75177.609819999998</v>
      </c>
      <c r="I21" s="114">
        <v>69851.534540000008</v>
      </c>
      <c r="J21" s="114">
        <v>78605.503120000008</v>
      </c>
      <c r="K21" s="47"/>
    </row>
    <row r="22" spans="1:11" s="16" customFormat="1" ht="15" customHeight="1">
      <c r="A22" s="147" t="s">
        <v>208</v>
      </c>
      <c r="B22" s="114">
        <v>989.4274200000001</v>
      </c>
      <c r="C22" s="114">
        <v>912.89164000000005</v>
      </c>
      <c r="D22" s="114">
        <v>1062.1120600000002</v>
      </c>
      <c r="E22" s="114">
        <v>2877.1207100000001</v>
      </c>
      <c r="F22" s="114">
        <v>637.98235</v>
      </c>
      <c r="G22" s="114">
        <v>664.51229000000001</v>
      </c>
      <c r="H22" s="114">
        <v>576.35477000000003</v>
      </c>
      <c r="I22" s="114">
        <v>878.26316000000008</v>
      </c>
      <c r="J22" s="114">
        <v>735.85856999999999</v>
      </c>
      <c r="K22" s="47"/>
    </row>
    <row r="23" spans="1:11" s="16" customFormat="1" ht="15" customHeight="1">
      <c r="A23" s="147" t="s">
        <v>587</v>
      </c>
      <c r="B23" s="114">
        <v>13457.860859999999</v>
      </c>
      <c r="C23" s="114">
        <v>24624.93823</v>
      </c>
      <c r="D23" s="114">
        <v>33323.506090000003</v>
      </c>
      <c r="E23" s="114">
        <v>52974.815950000004</v>
      </c>
      <c r="F23" s="114">
        <v>213182.56372000001</v>
      </c>
      <c r="G23" s="114">
        <v>1202678.12249</v>
      </c>
      <c r="H23" s="114">
        <v>1385670.6728800002</v>
      </c>
      <c r="I23" s="114">
        <v>1185592.16793</v>
      </c>
      <c r="J23" s="114">
        <v>1129143.8692399999</v>
      </c>
      <c r="K23" s="47"/>
    </row>
    <row r="24" spans="1:11" s="16" customFormat="1" ht="15" customHeight="1">
      <c r="A24" s="147" t="s">
        <v>219</v>
      </c>
      <c r="B24" s="114">
        <v>93378.84852</v>
      </c>
      <c r="C24" s="114">
        <v>110883.16448000001</v>
      </c>
      <c r="D24" s="114">
        <v>127605.06381000001</v>
      </c>
      <c r="E24" s="114">
        <v>170249.22097999998</v>
      </c>
      <c r="F24" s="114">
        <v>160427.28587999998</v>
      </c>
      <c r="G24" s="114">
        <v>157049.12966999999</v>
      </c>
      <c r="H24" s="114">
        <v>161910.4185</v>
      </c>
      <c r="I24" s="114">
        <v>178584.03883</v>
      </c>
      <c r="J24" s="114">
        <v>179816.71513999999</v>
      </c>
      <c r="K24" s="47"/>
    </row>
    <row r="25" spans="1:11" s="16" customFormat="1" ht="15" customHeight="1">
      <c r="A25" s="147" t="s">
        <v>588</v>
      </c>
      <c r="B25" s="114">
        <v>17142.69196</v>
      </c>
      <c r="C25" s="114">
        <v>19918.448980000001</v>
      </c>
      <c r="D25" s="114">
        <v>27603.225180000001</v>
      </c>
      <c r="E25" s="114">
        <v>28272.784329999999</v>
      </c>
      <c r="F25" s="114">
        <v>32713.754100000002</v>
      </c>
      <c r="G25" s="114">
        <v>27589.841329999999</v>
      </c>
      <c r="H25" s="114">
        <v>29574.141879999999</v>
      </c>
      <c r="I25" s="114">
        <v>34470.268520000005</v>
      </c>
      <c r="J25" s="114">
        <v>32217.093280000001</v>
      </c>
      <c r="K25" s="47"/>
    </row>
    <row r="26" spans="1:11" s="17" customFormat="1" ht="15" customHeight="1" thickBot="1">
      <c r="A26" s="147" t="s">
        <v>235</v>
      </c>
      <c r="B26" s="114">
        <v>0</v>
      </c>
      <c r="C26" s="114">
        <v>0</v>
      </c>
      <c r="D26" s="114">
        <v>0</v>
      </c>
      <c r="E26" s="114">
        <v>0</v>
      </c>
      <c r="F26" s="114">
        <v>0</v>
      </c>
      <c r="G26" s="114">
        <v>0</v>
      </c>
      <c r="H26" s="114">
        <v>0</v>
      </c>
      <c r="I26" s="114">
        <v>0</v>
      </c>
      <c r="J26" s="114">
        <v>0</v>
      </c>
      <c r="K26" s="47"/>
    </row>
    <row r="27" spans="1:11" ht="15" customHeight="1" thickTop="1" thickBot="1">
      <c r="A27" s="392" t="s">
        <v>589</v>
      </c>
      <c r="B27" s="393">
        <v>3162034.3268400002</v>
      </c>
      <c r="C27" s="393">
        <v>3542495.1760500004</v>
      </c>
      <c r="D27" s="393">
        <v>4303495.4396200003</v>
      </c>
      <c r="E27" s="393">
        <v>4951125.1679499997</v>
      </c>
      <c r="F27" s="393">
        <v>6572587.8021999998</v>
      </c>
      <c r="G27" s="393">
        <v>8235986.3786499994</v>
      </c>
      <c r="H27" s="393">
        <v>8617839.7427199986</v>
      </c>
      <c r="I27" s="393">
        <v>9016444.043610001</v>
      </c>
      <c r="J27" s="393">
        <v>8968552.1260100007</v>
      </c>
      <c r="K27" s="47"/>
    </row>
    <row r="28" spans="1:11" s="16" customFormat="1" ht="15" customHeight="1" thickTop="1">
      <c r="A28" s="147" t="s">
        <v>590</v>
      </c>
      <c r="B28" s="114">
        <v>294.24556999999999</v>
      </c>
      <c r="C28" s="114">
        <v>342.54304999999999</v>
      </c>
      <c r="D28" s="114">
        <v>235.81457999999998</v>
      </c>
      <c r="E28" s="114">
        <v>188.90720999999999</v>
      </c>
      <c r="F28" s="114">
        <v>2697.0132100000001</v>
      </c>
      <c r="G28" s="114">
        <v>218795.19500000001</v>
      </c>
      <c r="H28" s="114">
        <v>655518.07313999999</v>
      </c>
      <c r="I28" s="114">
        <v>1082598.2287699999</v>
      </c>
      <c r="J28" s="114">
        <v>1306554.12702</v>
      </c>
      <c r="K28" s="47"/>
    </row>
    <row r="29" spans="1:11" s="16" customFormat="1" ht="15" customHeight="1">
      <c r="A29" s="148" t="s">
        <v>591</v>
      </c>
      <c r="B29" s="114">
        <v>294.24556999999999</v>
      </c>
      <c r="C29" s="114">
        <v>342.54304999999999</v>
      </c>
      <c r="D29" s="114">
        <v>235.81457999999998</v>
      </c>
      <c r="E29" s="114">
        <v>188.90720999999999</v>
      </c>
      <c r="F29" s="114">
        <v>113.66438000000001</v>
      </c>
      <c r="G29" s="114">
        <v>93.094880000000003</v>
      </c>
      <c r="H29" s="114">
        <v>404.83859000000001</v>
      </c>
      <c r="I29" s="114">
        <v>957.70365000000004</v>
      </c>
      <c r="J29" s="114">
        <v>578.30615</v>
      </c>
      <c r="K29" s="47"/>
    </row>
    <row r="30" spans="1:11" s="16" customFormat="1" ht="15" customHeight="1">
      <c r="A30" s="148" t="s">
        <v>592</v>
      </c>
      <c r="B30" s="114">
        <v>0</v>
      </c>
      <c r="C30" s="114">
        <v>0</v>
      </c>
      <c r="D30" s="114">
        <v>0</v>
      </c>
      <c r="E30" s="114">
        <v>0</v>
      </c>
      <c r="F30" s="114">
        <v>86.106020000000001</v>
      </c>
      <c r="G30" s="114">
        <v>55099.786570000004</v>
      </c>
      <c r="H30" s="114">
        <v>190923.85378</v>
      </c>
      <c r="I30" s="114">
        <v>321520.93037999998</v>
      </c>
      <c r="J30" s="114">
        <v>469317.41866000002</v>
      </c>
      <c r="K30" s="47"/>
    </row>
    <row r="31" spans="1:11" s="16" customFormat="1" ht="15" customHeight="1">
      <c r="A31" s="148" t="s">
        <v>593</v>
      </c>
      <c r="B31" s="114">
        <v>0</v>
      </c>
      <c r="C31" s="114">
        <v>0</v>
      </c>
      <c r="D31" s="114">
        <v>0</v>
      </c>
      <c r="E31" s="114">
        <v>0</v>
      </c>
      <c r="F31" s="114">
        <v>2493.38</v>
      </c>
      <c r="G31" s="114">
        <v>32880.391100000001</v>
      </c>
      <c r="H31" s="114">
        <v>44501.246780000001</v>
      </c>
      <c r="I31" s="114">
        <v>55853.521500000003</v>
      </c>
      <c r="J31" s="114">
        <v>59662.069309999999</v>
      </c>
      <c r="K31" s="47"/>
    </row>
    <row r="32" spans="1:11" s="16" customFormat="1" ht="15" customHeight="1">
      <c r="A32" s="148" t="s">
        <v>594</v>
      </c>
      <c r="B32" s="114">
        <v>0</v>
      </c>
      <c r="C32" s="114">
        <v>0</v>
      </c>
      <c r="D32" s="114">
        <v>0</v>
      </c>
      <c r="E32" s="114">
        <v>0</v>
      </c>
      <c r="F32" s="114">
        <v>0</v>
      </c>
      <c r="G32" s="114">
        <v>0.76036999999999999</v>
      </c>
      <c r="H32" s="114">
        <v>246.04570000000001</v>
      </c>
      <c r="I32" s="114">
        <v>821.25189999999998</v>
      </c>
      <c r="J32" s="114">
        <v>816.80300999999997</v>
      </c>
      <c r="K32" s="47"/>
    </row>
    <row r="33" spans="1:11" s="16" customFormat="1" ht="15" customHeight="1">
      <c r="A33" s="148" t="s">
        <v>595</v>
      </c>
      <c r="B33" s="114">
        <v>0</v>
      </c>
      <c r="C33" s="114">
        <v>0</v>
      </c>
      <c r="D33" s="114">
        <v>0</v>
      </c>
      <c r="E33" s="114">
        <v>0</v>
      </c>
      <c r="F33" s="114">
        <v>0</v>
      </c>
      <c r="G33" s="114">
        <v>129408.17202</v>
      </c>
      <c r="H33" s="114">
        <v>411242.81176999997</v>
      </c>
      <c r="I33" s="114">
        <v>683637.05327000003</v>
      </c>
      <c r="J33" s="114">
        <v>746109.10165999993</v>
      </c>
      <c r="K33" s="47"/>
    </row>
    <row r="34" spans="1:11" s="16" customFormat="1" ht="15" customHeight="1">
      <c r="A34" s="148" t="s">
        <v>596</v>
      </c>
      <c r="B34" s="114">
        <v>0</v>
      </c>
      <c r="C34" s="114">
        <v>0</v>
      </c>
      <c r="D34" s="114">
        <v>0</v>
      </c>
      <c r="E34" s="114">
        <v>0</v>
      </c>
      <c r="F34" s="114">
        <v>3.8628100000000001</v>
      </c>
      <c r="G34" s="114">
        <v>1312.9900600000001</v>
      </c>
      <c r="H34" s="114">
        <v>8199.2765199999994</v>
      </c>
      <c r="I34" s="114">
        <v>19807.768070000002</v>
      </c>
      <c r="J34" s="114">
        <v>30070.428230000001</v>
      </c>
      <c r="K34" s="47"/>
    </row>
    <row r="35" spans="1:11" s="16" customFormat="1" ht="15" customHeight="1">
      <c r="A35" s="147" t="s">
        <v>597</v>
      </c>
      <c r="B35" s="114">
        <v>0</v>
      </c>
      <c r="C35" s="114">
        <v>0</v>
      </c>
      <c r="D35" s="114">
        <v>0</v>
      </c>
      <c r="E35" s="114">
        <v>0</v>
      </c>
      <c r="F35" s="114">
        <v>373.82026000000002</v>
      </c>
      <c r="G35" s="114">
        <v>0</v>
      </c>
      <c r="H35" s="114">
        <v>0</v>
      </c>
      <c r="I35" s="114">
        <v>0</v>
      </c>
      <c r="J35" s="114">
        <v>0</v>
      </c>
      <c r="K35" s="47"/>
    </row>
    <row r="36" spans="1:11" s="16" customFormat="1" ht="15" customHeight="1">
      <c r="A36" s="147" t="s">
        <v>598</v>
      </c>
      <c r="B36" s="114">
        <v>2953569.32039</v>
      </c>
      <c r="C36" s="114">
        <v>3283430.8400599998</v>
      </c>
      <c r="D36" s="114">
        <v>3948086.0904099997</v>
      </c>
      <c r="E36" s="114">
        <v>4380989.3709399998</v>
      </c>
      <c r="F36" s="114">
        <v>4198076.3662600005</v>
      </c>
      <c r="G36" s="114">
        <v>5540758.1034799991</v>
      </c>
      <c r="H36" s="114">
        <v>5735284.28596</v>
      </c>
      <c r="I36" s="114">
        <v>5703533.4702399997</v>
      </c>
      <c r="J36" s="114">
        <v>5328770.9839799991</v>
      </c>
      <c r="K36" s="47"/>
    </row>
    <row r="37" spans="1:11" s="16" customFormat="1" ht="15" customHeight="1">
      <c r="A37" s="147" t="s">
        <v>599</v>
      </c>
      <c r="B37" s="114">
        <v>130956.26829000001</v>
      </c>
      <c r="C37" s="114">
        <v>158501.36709000001</v>
      </c>
      <c r="D37" s="114">
        <v>209383.23475999999</v>
      </c>
      <c r="E37" s="114">
        <v>257386.67238</v>
      </c>
      <c r="F37" s="114">
        <v>269879.69416000001</v>
      </c>
      <c r="G37" s="114">
        <v>193753.85512999998</v>
      </c>
      <c r="H37" s="114">
        <v>204247.20828999998</v>
      </c>
      <c r="I37" s="114">
        <v>250515.79528999998</v>
      </c>
      <c r="J37" s="114">
        <v>238152.31072000001</v>
      </c>
      <c r="K37" s="47"/>
    </row>
    <row r="38" spans="1:11" s="16" customFormat="1" ht="15" customHeight="1">
      <c r="A38" s="147" t="s">
        <v>273</v>
      </c>
      <c r="B38" s="114">
        <v>42236.150090000003</v>
      </c>
      <c r="C38" s="114">
        <v>53454.892319999999</v>
      </c>
      <c r="D38" s="114">
        <v>77776.618989999988</v>
      </c>
      <c r="E38" s="114">
        <v>91027.669420000006</v>
      </c>
      <c r="F38" s="114">
        <v>104886.95666</v>
      </c>
      <c r="G38" s="114">
        <v>112257.44953</v>
      </c>
      <c r="H38" s="114">
        <v>128685.94962999999</v>
      </c>
      <c r="I38" s="114">
        <v>162269.50881999999</v>
      </c>
      <c r="J38" s="114">
        <v>174533.37750999999</v>
      </c>
      <c r="K38" s="47"/>
    </row>
    <row r="39" spans="1:11" s="16" customFormat="1" ht="15" customHeight="1">
      <c r="A39" s="147" t="s">
        <v>279</v>
      </c>
      <c r="B39" s="114">
        <v>3544.6462799999999</v>
      </c>
      <c r="C39" s="114">
        <v>0</v>
      </c>
      <c r="D39" s="114">
        <v>33810.927499999998</v>
      </c>
      <c r="E39" s="114">
        <v>191279.02999000001</v>
      </c>
      <c r="F39" s="114">
        <v>1973898.14934</v>
      </c>
      <c r="G39" s="114">
        <v>2121958.5817999998</v>
      </c>
      <c r="H39" s="114">
        <v>1850022.48483</v>
      </c>
      <c r="I39" s="114">
        <v>1743274.0814799999</v>
      </c>
      <c r="J39" s="114">
        <v>1830067.7468299998</v>
      </c>
      <c r="K39" s="47"/>
    </row>
    <row r="40" spans="1:11" s="16" customFormat="1" ht="15" customHeight="1">
      <c r="A40" s="147" t="s">
        <v>600</v>
      </c>
      <c r="B40" s="114">
        <v>31433.696219999998</v>
      </c>
      <c r="C40" s="114">
        <v>46765.533530000001</v>
      </c>
      <c r="D40" s="114">
        <v>34202.753380000002</v>
      </c>
      <c r="E40" s="114">
        <v>30253.518010000003</v>
      </c>
      <c r="F40" s="114">
        <v>22775.802309999999</v>
      </c>
      <c r="G40" s="114">
        <v>48463.19371</v>
      </c>
      <c r="H40" s="114">
        <v>43080.815710000003</v>
      </c>
      <c r="I40" s="114">
        <v>71955.981889999995</v>
      </c>
      <c r="J40" s="114">
        <v>70156.182489999992</v>
      </c>
      <c r="K40" s="47"/>
    </row>
    <row r="41" spans="1:11" s="17" customFormat="1" ht="15" customHeight="1" thickBot="1">
      <c r="A41" s="147" t="s">
        <v>451</v>
      </c>
      <c r="B41" s="114">
        <v>0</v>
      </c>
      <c r="C41" s="114">
        <v>0</v>
      </c>
      <c r="D41" s="114">
        <v>0</v>
      </c>
      <c r="E41" s="114">
        <v>0</v>
      </c>
      <c r="F41" s="114">
        <v>0</v>
      </c>
      <c r="G41" s="114">
        <v>0</v>
      </c>
      <c r="H41" s="114">
        <v>1000.92516</v>
      </c>
      <c r="I41" s="114">
        <v>2296.97712</v>
      </c>
      <c r="J41" s="114">
        <v>20317.39746</v>
      </c>
      <c r="K41" s="47"/>
    </row>
    <row r="42" spans="1:11" ht="15" customHeight="1" thickTop="1" thickBot="1">
      <c r="A42" s="392" t="s">
        <v>601</v>
      </c>
      <c r="B42" s="393">
        <v>871423.49040000001</v>
      </c>
      <c r="C42" s="393">
        <v>932101.50051000004</v>
      </c>
      <c r="D42" s="393">
        <v>1129376.6249000002</v>
      </c>
      <c r="E42" s="393">
        <v>1280119.3029400001</v>
      </c>
      <c r="F42" s="393">
        <v>1329376.4534200002</v>
      </c>
      <c r="G42" s="393">
        <v>1345793.11794</v>
      </c>
      <c r="H42" s="393">
        <v>1367578.67368</v>
      </c>
      <c r="I42" s="393">
        <v>1418368.44252</v>
      </c>
      <c r="J42" s="393">
        <v>1439028.5602899999</v>
      </c>
      <c r="K42" s="47"/>
    </row>
    <row r="43" spans="1:11" s="16" customFormat="1" ht="15" customHeight="1" thickTop="1">
      <c r="A43" s="147" t="s">
        <v>294</v>
      </c>
      <c r="B43" s="114">
        <v>754985.15498999995</v>
      </c>
      <c r="C43" s="114">
        <v>817483.82941999997</v>
      </c>
      <c r="D43" s="114">
        <v>989765.58779999998</v>
      </c>
      <c r="E43" s="114">
        <v>1102032.50523</v>
      </c>
      <c r="F43" s="114">
        <v>1174735.3027899999</v>
      </c>
      <c r="G43" s="114">
        <v>1215512.5841199998</v>
      </c>
      <c r="H43" s="114">
        <v>1232795.77935</v>
      </c>
      <c r="I43" s="114">
        <v>1255084.6971500001</v>
      </c>
      <c r="J43" s="114">
        <v>1303541.19041</v>
      </c>
      <c r="K43" s="47"/>
    </row>
    <row r="44" spans="1:11" s="16" customFormat="1" ht="15" customHeight="1">
      <c r="A44" s="147" t="s">
        <v>298</v>
      </c>
      <c r="B44" s="114">
        <v>2880.52144</v>
      </c>
      <c r="C44" s="114">
        <v>2880.52144</v>
      </c>
      <c r="D44" s="114">
        <v>2880.52144</v>
      </c>
      <c r="E44" s="114">
        <v>24036.31695</v>
      </c>
      <c r="F44" s="114">
        <v>21128.33814</v>
      </c>
      <c r="G44" s="114">
        <v>18727.438120000003</v>
      </c>
      <c r="H44" s="114">
        <v>19026.438120000003</v>
      </c>
      <c r="I44" s="114">
        <v>7243.1701199999998</v>
      </c>
      <c r="J44" s="114">
        <v>8461.1701199999989</v>
      </c>
      <c r="K44" s="47"/>
    </row>
    <row r="45" spans="1:11" s="16" customFormat="1" ht="15" customHeight="1">
      <c r="A45" s="147" t="s">
        <v>302</v>
      </c>
      <c r="B45" s="114">
        <v>0</v>
      </c>
      <c r="C45" s="114">
        <v>0</v>
      </c>
      <c r="D45" s="114">
        <v>0</v>
      </c>
      <c r="E45" s="114">
        <v>0</v>
      </c>
      <c r="F45" s="114">
        <v>0</v>
      </c>
      <c r="G45" s="114">
        <v>0</v>
      </c>
      <c r="H45" s="114">
        <v>0</v>
      </c>
      <c r="I45" s="114">
        <v>0</v>
      </c>
      <c r="J45" s="114">
        <v>0</v>
      </c>
      <c r="K45" s="47"/>
    </row>
    <row r="46" spans="1:11" s="16" customFormat="1" ht="15" customHeight="1">
      <c r="A46" s="147" t="s">
        <v>602</v>
      </c>
      <c r="B46" s="114">
        <v>43052.662880000003</v>
      </c>
      <c r="C46" s="114">
        <v>51066.139729999995</v>
      </c>
      <c r="D46" s="114">
        <v>65722.340649999998</v>
      </c>
      <c r="E46" s="114">
        <v>81108.213470000002</v>
      </c>
      <c r="F46" s="114">
        <v>107983.31731</v>
      </c>
      <c r="G46" s="114">
        <v>116959.98092</v>
      </c>
      <c r="H46" s="114">
        <v>122246.24525000001</v>
      </c>
      <c r="I46" s="114">
        <v>122246.24523999999</v>
      </c>
      <c r="J46" s="114">
        <v>134968.04084999999</v>
      </c>
      <c r="K46" s="47"/>
    </row>
    <row r="47" spans="1:11" s="16" customFormat="1" ht="15" customHeight="1">
      <c r="A47" s="147" t="s">
        <v>308</v>
      </c>
      <c r="B47" s="114">
        <v>70505.151089999999</v>
      </c>
      <c r="C47" s="114">
        <v>60671.009920000004</v>
      </c>
      <c r="D47" s="114">
        <v>71008.175010000006</v>
      </c>
      <c r="E47" s="114">
        <v>72942.267290000003</v>
      </c>
      <c r="F47" s="114">
        <v>25529.495179999998</v>
      </c>
      <c r="G47" s="114">
        <v>-5406.8852200000001</v>
      </c>
      <c r="H47" s="114">
        <v>-6489.7890399999997</v>
      </c>
      <c r="I47" s="114">
        <v>33794.330009999998</v>
      </c>
      <c r="J47" s="114">
        <v>-7941.8410899999999</v>
      </c>
      <c r="K47" s="47"/>
    </row>
    <row r="48" spans="1:11" s="16" customFormat="1" ht="15" customHeight="1">
      <c r="A48" s="148" t="s">
        <v>603</v>
      </c>
      <c r="B48" s="114">
        <v>2499.93145</v>
      </c>
      <c r="C48" s="114">
        <v>0</v>
      </c>
      <c r="D48" s="114">
        <v>-3872.1011200000003</v>
      </c>
      <c r="E48" s="114">
        <v>-25174.512149999999</v>
      </c>
      <c r="F48" s="114">
        <v>-22635.634100000003</v>
      </c>
      <c r="G48" s="114">
        <v>-15513.55083</v>
      </c>
      <c r="H48" s="114">
        <v>-27449.345120000002</v>
      </c>
      <c r="I48" s="114">
        <v>-29296.262920000001</v>
      </c>
      <c r="J48" s="114">
        <v>-27380.961299999999</v>
      </c>
      <c r="K48" s="47"/>
    </row>
    <row r="49" spans="1:11" s="17" customFormat="1" ht="15" customHeight="1" thickBot="1">
      <c r="A49" s="148" t="s">
        <v>604</v>
      </c>
      <c r="B49" s="114">
        <v>68005.219639999996</v>
      </c>
      <c r="C49" s="114">
        <v>60671.009920000004</v>
      </c>
      <c r="D49" s="114">
        <v>74880.276129999998</v>
      </c>
      <c r="E49" s="114">
        <v>98116.779439999998</v>
      </c>
      <c r="F49" s="114">
        <v>48165.129280000001</v>
      </c>
      <c r="G49" s="114">
        <v>10106.66561</v>
      </c>
      <c r="H49" s="114">
        <v>20959.556079999998</v>
      </c>
      <c r="I49" s="114">
        <v>63090.592929999999</v>
      </c>
      <c r="J49" s="114">
        <v>19439.120210000001</v>
      </c>
      <c r="K49" s="47"/>
    </row>
    <row r="50" spans="1:11" ht="15" customHeight="1" thickTop="1" thickBot="1">
      <c r="A50" s="392" t="s">
        <v>605</v>
      </c>
      <c r="B50" s="393">
        <v>4033457.8172399998</v>
      </c>
      <c r="C50" s="393">
        <v>4474596.6765600005</v>
      </c>
      <c r="D50" s="393">
        <v>5432872.0645200005</v>
      </c>
      <c r="E50" s="393">
        <v>6231244.4708900005</v>
      </c>
      <c r="F50" s="393">
        <v>7901964.25562</v>
      </c>
      <c r="G50" s="393">
        <v>9581779.4965899996</v>
      </c>
      <c r="H50" s="393">
        <v>9985418.4164000005</v>
      </c>
      <c r="I50" s="393">
        <v>10434812.486129999</v>
      </c>
      <c r="J50" s="393">
        <v>10407580.686299998</v>
      </c>
      <c r="K50" s="47"/>
    </row>
    <row r="51" spans="1:11" s="16" customFormat="1" ht="15" customHeight="1" thickTop="1">
      <c r="A51" s="113" t="s">
        <v>606</v>
      </c>
      <c r="B51" s="114">
        <v>0</v>
      </c>
      <c r="C51" s="114">
        <v>0</v>
      </c>
      <c r="D51" s="114">
        <v>804.84282999999994</v>
      </c>
      <c r="E51" s="114">
        <v>905.41243999999995</v>
      </c>
      <c r="F51" s="114">
        <v>905.41243999999995</v>
      </c>
      <c r="G51" s="114">
        <v>14896.94081</v>
      </c>
      <c r="H51" s="114">
        <v>14896.94081</v>
      </c>
      <c r="I51" s="114">
        <v>15696.06639</v>
      </c>
      <c r="J51" s="114">
        <v>15696.06639</v>
      </c>
      <c r="K51" s="47"/>
    </row>
    <row r="52" spans="1:11" s="17" customFormat="1" ht="15" customHeight="1">
      <c r="A52" s="148" t="s">
        <v>607</v>
      </c>
      <c r="B52" s="114">
        <v>0</v>
      </c>
      <c r="C52" s="114">
        <v>0</v>
      </c>
      <c r="D52" s="114">
        <v>0</v>
      </c>
      <c r="E52" s="114">
        <v>0</v>
      </c>
      <c r="F52" s="114">
        <v>0</v>
      </c>
      <c r="G52" s="114">
        <v>0</v>
      </c>
      <c r="H52" s="114">
        <v>0</v>
      </c>
      <c r="I52" s="114">
        <v>0</v>
      </c>
      <c r="J52" s="114">
        <v>0</v>
      </c>
      <c r="K52" s="47"/>
    </row>
    <row r="53" spans="1:11" s="17" customFormat="1" ht="15" customHeight="1">
      <c r="A53" s="148" t="s">
        <v>608</v>
      </c>
      <c r="B53" s="114">
        <v>0</v>
      </c>
      <c r="C53" s="114">
        <v>0</v>
      </c>
      <c r="D53" s="114">
        <v>0</v>
      </c>
      <c r="E53" s="114">
        <v>0</v>
      </c>
      <c r="F53" s="114">
        <v>0</v>
      </c>
      <c r="G53" s="114">
        <v>0</v>
      </c>
      <c r="H53" s="114">
        <v>0</v>
      </c>
      <c r="I53" s="114">
        <v>0</v>
      </c>
      <c r="J53" s="114">
        <v>0</v>
      </c>
      <c r="K53" s="47"/>
    </row>
    <row r="54" spans="1:11" s="17" customFormat="1" ht="15" customHeight="1">
      <c r="A54" s="148" t="s">
        <v>609</v>
      </c>
      <c r="B54" s="114">
        <v>0</v>
      </c>
      <c r="C54" s="114">
        <v>0</v>
      </c>
      <c r="D54" s="114">
        <v>0</v>
      </c>
      <c r="E54" s="114">
        <v>0</v>
      </c>
      <c r="F54" s="114">
        <v>0</v>
      </c>
      <c r="G54" s="114">
        <v>0</v>
      </c>
      <c r="H54" s="114">
        <v>0</v>
      </c>
      <c r="I54" s="114">
        <v>0</v>
      </c>
      <c r="J54" s="114">
        <v>0</v>
      </c>
      <c r="K54" s="47"/>
    </row>
    <row r="55" spans="1:11" s="17" customFormat="1" ht="15" customHeight="1">
      <c r="A55" s="148" t="s">
        <v>610</v>
      </c>
      <c r="B55" s="114">
        <v>0</v>
      </c>
      <c r="C55" s="114">
        <v>0</v>
      </c>
      <c r="D55" s="114">
        <v>0</v>
      </c>
      <c r="E55" s="114">
        <v>0</v>
      </c>
      <c r="F55" s="114">
        <v>0</v>
      </c>
      <c r="G55" s="114">
        <v>0</v>
      </c>
      <c r="H55" s="114">
        <v>0</v>
      </c>
      <c r="I55" s="114">
        <v>0</v>
      </c>
      <c r="J55" s="114">
        <v>0</v>
      </c>
      <c r="K55" s="47"/>
    </row>
    <row r="56" spans="1:11" s="17" customFormat="1" ht="15" customHeight="1">
      <c r="A56" s="148" t="s">
        <v>611</v>
      </c>
      <c r="B56" s="114">
        <v>0</v>
      </c>
      <c r="C56" s="114">
        <v>0</v>
      </c>
      <c r="D56" s="114">
        <v>804.84282999999994</v>
      </c>
      <c r="E56" s="114">
        <v>905.41243999999995</v>
      </c>
      <c r="F56" s="114">
        <v>905.41243999999995</v>
      </c>
      <c r="G56" s="114">
        <v>14896.94081</v>
      </c>
      <c r="H56" s="114">
        <v>14896.94081</v>
      </c>
      <c r="I56" s="114">
        <v>15696.06639</v>
      </c>
      <c r="J56" s="114">
        <v>15696.06639</v>
      </c>
      <c r="K56" s="47"/>
    </row>
    <row r="57" spans="1:11" s="17" customFormat="1" ht="15" customHeight="1">
      <c r="A57" s="147" t="s">
        <v>612</v>
      </c>
      <c r="B57" s="114">
        <v>4894074.6201599995</v>
      </c>
      <c r="C57" s="114">
        <v>6153867.5195699995</v>
      </c>
      <c r="D57" s="114">
        <v>6287396.8164600004</v>
      </c>
      <c r="E57" s="114">
        <v>8682354.6926000006</v>
      </c>
      <c r="F57" s="114">
        <v>8952864.1272400003</v>
      </c>
      <c r="G57" s="114">
        <v>9489469.8861699998</v>
      </c>
      <c r="H57" s="114">
        <v>9887101.8614599984</v>
      </c>
      <c r="I57" s="114">
        <v>9911396.9378200006</v>
      </c>
      <c r="J57" s="114">
        <v>10101297.305500001</v>
      </c>
      <c r="K57" s="47"/>
    </row>
    <row r="58" spans="1:11" ht="30" customHeight="1">
      <c r="A58" s="394" t="s">
        <v>613</v>
      </c>
      <c r="B58" s="395">
        <v>798147.99959999998</v>
      </c>
      <c r="C58" s="395">
        <v>854236.13709000009</v>
      </c>
      <c r="D58" s="395">
        <v>1101134.18689</v>
      </c>
      <c r="E58" s="395">
        <v>1262600.2797699999</v>
      </c>
      <c r="F58" s="395">
        <v>1159088.2856300001</v>
      </c>
      <c r="G58" s="395">
        <v>1224081.39808</v>
      </c>
      <c r="H58" s="395">
        <v>731197.81133000006</v>
      </c>
      <c r="I58" s="395">
        <v>1536498.3663299999</v>
      </c>
      <c r="J58" s="395">
        <v>825277.81324000005</v>
      </c>
      <c r="K58" s="47"/>
    </row>
    <row r="59" spans="1:11" ht="15" customHeight="1">
      <c r="A59" s="148" t="s">
        <v>614</v>
      </c>
      <c r="B59" s="114">
        <v>-179026.93430000002</v>
      </c>
      <c r="C59" s="114">
        <v>-181000.85099000001</v>
      </c>
      <c r="D59" s="114">
        <v>-225234.72203</v>
      </c>
      <c r="E59" s="114">
        <v>-262751.36200999998</v>
      </c>
      <c r="F59" s="114">
        <v>-306525.27294</v>
      </c>
      <c r="G59" s="114">
        <v>-381024.20204</v>
      </c>
      <c r="H59" s="114">
        <v>-204766.4222</v>
      </c>
      <c r="I59" s="114">
        <v>-416101.17019999999</v>
      </c>
      <c r="J59" s="114">
        <v>-207638.67843</v>
      </c>
      <c r="K59" s="47"/>
    </row>
    <row r="60" spans="1:11" ht="15" customHeight="1">
      <c r="A60" s="147" t="s">
        <v>615</v>
      </c>
      <c r="B60" s="114">
        <v>619121.0652999999</v>
      </c>
      <c r="C60" s="114">
        <v>673235.28610000003</v>
      </c>
      <c r="D60" s="114">
        <v>875899.46486000007</v>
      </c>
      <c r="E60" s="114">
        <v>999848.91775999998</v>
      </c>
      <c r="F60" s="114">
        <v>852563.01269</v>
      </c>
      <c r="G60" s="114">
        <v>843057.19603999995</v>
      </c>
      <c r="H60" s="114">
        <v>526431.38913000003</v>
      </c>
      <c r="I60" s="114">
        <v>1120397.1961300001</v>
      </c>
      <c r="J60" s="114">
        <v>617639.13480999996</v>
      </c>
      <c r="K60" s="47"/>
    </row>
    <row r="61" spans="1:11" ht="15" customHeight="1">
      <c r="A61" s="116" t="s">
        <v>616</v>
      </c>
      <c r="B61" s="114">
        <v>26658.72078</v>
      </c>
      <c r="C61" s="114">
        <v>30707.047979999999</v>
      </c>
      <c r="D61" s="114">
        <v>36115.45433</v>
      </c>
      <c r="E61" s="114">
        <v>39645.167999999998</v>
      </c>
      <c r="F61" s="114">
        <v>36189.795579999998</v>
      </c>
      <c r="G61" s="114">
        <v>35228.070220000001</v>
      </c>
      <c r="H61" s="114">
        <v>16759.498309999999</v>
      </c>
      <c r="I61" s="114">
        <v>37055.942840000003</v>
      </c>
      <c r="J61" s="114">
        <v>19681.81566</v>
      </c>
      <c r="K61" s="47"/>
    </row>
    <row r="62" spans="1:11" ht="15" customHeight="1">
      <c r="A62" s="148" t="s">
        <v>617</v>
      </c>
      <c r="B62" s="114">
        <v>-19541.875510000002</v>
      </c>
      <c r="C62" s="114">
        <v>-17897.221430000001</v>
      </c>
      <c r="D62" s="114">
        <v>-25668.53944</v>
      </c>
      <c r="E62" s="114">
        <v>-32309.356820000001</v>
      </c>
      <c r="F62" s="114">
        <v>-34876.357219999998</v>
      </c>
      <c r="G62" s="114">
        <v>-27314.336340000002</v>
      </c>
      <c r="H62" s="114">
        <v>-18982.817149999999</v>
      </c>
      <c r="I62" s="114">
        <v>-35588.837079999998</v>
      </c>
      <c r="J62" s="114">
        <v>-36664.225130000006</v>
      </c>
      <c r="K62" s="47"/>
    </row>
    <row r="63" spans="1:11" ht="15" customHeight="1">
      <c r="A63" s="117" t="s">
        <v>618</v>
      </c>
      <c r="B63" s="114">
        <v>626237.91057000007</v>
      </c>
      <c r="C63" s="114">
        <v>686045.11265000002</v>
      </c>
      <c r="D63" s="114">
        <v>886346.37974999996</v>
      </c>
      <c r="E63" s="114">
        <v>1007184.7289400001</v>
      </c>
      <c r="F63" s="114">
        <v>853876.45104999992</v>
      </c>
      <c r="G63" s="114">
        <v>850970.92991999991</v>
      </c>
      <c r="H63" s="114">
        <v>524208.07029</v>
      </c>
      <c r="I63" s="114">
        <v>1121864.30189</v>
      </c>
      <c r="J63" s="114">
        <v>600656.72534</v>
      </c>
      <c r="K63" s="47"/>
    </row>
    <row r="64" spans="1:11" ht="15" customHeight="1">
      <c r="A64" s="116" t="s">
        <v>619</v>
      </c>
      <c r="B64" s="114">
        <v>279325.6459</v>
      </c>
      <c r="C64" s="114">
        <v>281893.38447000005</v>
      </c>
      <c r="D64" s="114">
        <v>342752.37552999996</v>
      </c>
      <c r="E64" s="114">
        <v>278523.58954000002</v>
      </c>
      <c r="F64" s="114">
        <v>257746.31447000001</v>
      </c>
      <c r="G64" s="114">
        <v>132040.87423000002</v>
      </c>
      <c r="H64" s="114">
        <v>66354.324760000003</v>
      </c>
      <c r="I64" s="114">
        <v>198361.86318000001</v>
      </c>
      <c r="J64" s="114">
        <v>114251.40376999999</v>
      </c>
      <c r="K64" s="47"/>
    </row>
    <row r="65" spans="1:11" ht="15" customHeight="1">
      <c r="A65" s="116" t="s">
        <v>620</v>
      </c>
      <c r="B65" s="114">
        <v>-341995.56542</v>
      </c>
      <c r="C65" s="114">
        <v>-351883.66342</v>
      </c>
      <c r="D65" s="114">
        <v>-430812.26555000001</v>
      </c>
      <c r="E65" s="114">
        <v>-355472.11443000002</v>
      </c>
      <c r="F65" s="114">
        <v>-323580.17786</v>
      </c>
      <c r="G65" s="114">
        <v>-215524.60389</v>
      </c>
      <c r="H65" s="114">
        <v>-151163.60616</v>
      </c>
      <c r="I65" s="114">
        <v>-392864.00052</v>
      </c>
      <c r="J65" s="114">
        <v>-212158.86265999998</v>
      </c>
      <c r="K65" s="47"/>
    </row>
    <row r="66" spans="1:11" ht="15" customHeight="1">
      <c r="A66" s="147" t="s">
        <v>621</v>
      </c>
      <c r="B66" s="114">
        <v>563567.99104999995</v>
      </c>
      <c r="C66" s="114">
        <v>616054.83370000008</v>
      </c>
      <c r="D66" s="114">
        <v>798286.48973000003</v>
      </c>
      <c r="E66" s="114">
        <v>930236.20404999994</v>
      </c>
      <c r="F66" s="114">
        <v>788042.58765999996</v>
      </c>
      <c r="G66" s="114">
        <v>767487.20025999995</v>
      </c>
      <c r="H66" s="114">
        <v>439398.78888999997</v>
      </c>
      <c r="I66" s="114">
        <v>927362.16454999999</v>
      </c>
      <c r="J66" s="114">
        <v>502749.26645</v>
      </c>
      <c r="K66" s="47"/>
    </row>
    <row r="67" spans="1:11" ht="15" customHeight="1">
      <c r="A67" s="148" t="s">
        <v>622</v>
      </c>
      <c r="B67" s="114">
        <v>-454359.52593</v>
      </c>
      <c r="C67" s="114">
        <v>-507631.47766000003</v>
      </c>
      <c r="D67" s="114">
        <v>-651504.03161000006</v>
      </c>
      <c r="E67" s="114">
        <v>-729456.94159000006</v>
      </c>
      <c r="F67" s="114">
        <v>-702440.50465999998</v>
      </c>
      <c r="G67" s="114">
        <v>-724500.14249</v>
      </c>
      <c r="H67" s="114">
        <v>-403275.14648</v>
      </c>
      <c r="I67" s="114">
        <v>-809995.3001799999</v>
      </c>
      <c r="J67" s="114">
        <v>-447513.90875999996</v>
      </c>
      <c r="K67" s="47"/>
    </row>
    <row r="68" spans="1:11" ht="15" customHeight="1">
      <c r="A68" s="117" t="s">
        <v>623</v>
      </c>
      <c r="B68" s="114">
        <v>109208.46512000001</v>
      </c>
      <c r="C68" s="114">
        <v>108423.35604000001</v>
      </c>
      <c r="D68" s="114">
        <v>146782.45812</v>
      </c>
      <c r="E68" s="114">
        <v>200779.26246</v>
      </c>
      <c r="F68" s="114">
        <v>85602.082999999999</v>
      </c>
      <c r="G68" s="114">
        <v>42987.057770000007</v>
      </c>
      <c r="H68" s="114">
        <v>36123.642409999993</v>
      </c>
      <c r="I68" s="114">
        <v>117366.86437000001</v>
      </c>
      <c r="J68" s="114">
        <v>55235.357689999997</v>
      </c>
      <c r="K68" s="47"/>
    </row>
    <row r="69" spans="1:11" ht="15" customHeight="1">
      <c r="A69" s="117" t="s">
        <v>624</v>
      </c>
      <c r="B69" s="114">
        <v>306.38585</v>
      </c>
      <c r="C69" s="114">
        <v>26.748139999999999</v>
      </c>
      <c r="D69" s="114">
        <v>-4.8061400000000001</v>
      </c>
      <c r="E69" s="114">
        <v>31.566890000000001</v>
      </c>
      <c r="F69" s="114">
        <v>35.59675</v>
      </c>
      <c r="G69" s="114">
        <v>15.807799999999999</v>
      </c>
      <c r="H69" s="114">
        <v>8.0716699999999992</v>
      </c>
      <c r="I69" s="114">
        <v>18.451740000000001</v>
      </c>
      <c r="J69" s="114">
        <v>8.545440000000001</v>
      </c>
      <c r="K69" s="47"/>
    </row>
    <row r="70" spans="1:11" ht="15" customHeight="1">
      <c r="A70" s="115" t="s">
        <v>971</v>
      </c>
      <c r="B70" s="114">
        <v>306.25893000000002</v>
      </c>
      <c r="C70" s="114">
        <v>26.424209999999999</v>
      </c>
      <c r="D70" s="114">
        <v>-5.0344499999999996</v>
      </c>
      <c r="E70" s="114">
        <v>31.518999999999998</v>
      </c>
      <c r="F70" s="114">
        <v>35.560430000000004</v>
      </c>
      <c r="G70" s="114">
        <v>15.790959999999998</v>
      </c>
      <c r="H70" s="114">
        <v>8.0715799999999991</v>
      </c>
      <c r="I70" s="114">
        <v>18.451520000000002</v>
      </c>
      <c r="J70" s="114">
        <v>8.545440000000001</v>
      </c>
      <c r="K70" s="47"/>
    </row>
    <row r="71" spans="1:11" ht="15" customHeight="1">
      <c r="A71" s="115" t="s">
        <v>972</v>
      </c>
      <c r="B71" s="114">
        <v>0.12692000000000001</v>
      </c>
      <c r="C71" s="114">
        <v>0.32393</v>
      </c>
      <c r="D71" s="114">
        <v>0.22831000000000001</v>
      </c>
      <c r="E71" s="114">
        <v>4.7890000000000002E-2</v>
      </c>
      <c r="F71" s="114">
        <v>3.6319999999999998E-2</v>
      </c>
      <c r="G71" s="114">
        <v>1.6840000000000001E-2</v>
      </c>
      <c r="H71" s="114">
        <v>8.9999999999999992E-5</v>
      </c>
      <c r="I71" s="114">
        <v>2.2000000000000001E-4</v>
      </c>
      <c r="J71" s="114">
        <v>0</v>
      </c>
      <c r="K71" s="47"/>
    </row>
    <row r="72" spans="1:11" ht="15" customHeight="1">
      <c r="A72" s="147" t="s">
        <v>625</v>
      </c>
      <c r="B72" s="114">
        <v>-143.40394000000001</v>
      </c>
      <c r="C72" s="114">
        <v>-327.61212</v>
      </c>
      <c r="D72" s="114">
        <v>-1177.0200300000001</v>
      </c>
      <c r="E72" s="114">
        <v>-0.13904</v>
      </c>
      <c r="F72" s="114">
        <v>-4.3377299999999996</v>
      </c>
      <c r="G72" s="114">
        <v>212.68557000000001</v>
      </c>
      <c r="H72" s="114">
        <v>81.064520000000002</v>
      </c>
      <c r="I72" s="114">
        <v>717.13481999999999</v>
      </c>
      <c r="J72" s="114">
        <v>-128.28711000000001</v>
      </c>
      <c r="K72" s="47"/>
    </row>
    <row r="73" spans="1:11" ht="15" customHeight="1">
      <c r="A73" s="147" t="s">
        <v>1259</v>
      </c>
      <c r="B73" s="114">
        <v>-143.40394000000001</v>
      </c>
      <c r="C73" s="114">
        <v>-327.61212</v>
      </c>
      <c r="D73" s="114">
        <v>-1177.0200300000001</v>
      </c>
      <c r="E73" s="114">
        <v>-0.13904</v>
      </c>
      <c r="F73" s="114">
        <v>-4.3377299999999996</v>
      </c>
      <c r="G73" s="114">
        <v>212.68644</v>
      </c>
      <c r="H73" s="114">
        <v>81.064530000000005</v>
      </c>
      <c r="I73" s="114">
        <v>79.102910000000008</v>
      </c>
      <c r="J73" s="114">
        <v>-1.44974</v>
      </c>
      <c r="K73" s="47"/>
    </row>
    <row r="74" spans="1:11" ht="15" customHeight="1">
      <c r="A74" s="148" t="s">
        <v>973</v>
      </c>
      <c r="B74" s="114">
        <v>0</v>
      </c>
      <c r="C74" s="114">
        <v>0</v>
      </c>
      <c r="D74" s="114">
        <v>0</v>
      </c>
      <c r="E74" s="114">
        <v>0</v>
      </c>
      <c r="F74" s="114">
        <v>0</v>
      </c>
      <c r="G74" s="114">
        <v>-8.7000000000000001E-4</v>
      </c>
      <c r="H74" s="114">
        <v>-1.0000000000000001E-5</v>
      </c>
      <c r="I74" s="114">
        <v>638.03191000000004</v>
      </c>
      <c r="J74" s="114">
        <v>-126.83736999999999</v>
      </c>
      <c r="K74" s="47"/>
    </row>
    <row r="75" spans="1:11" ht="15" customHeight="1">
      <c r="A75" s="147" t="s">
        <v>626</v>
      </c>
      <c r="B75" s="114">
        <v>109371.44703</v>
      </c>
      <c r="C75" s="114">
        <v>108122.49206</v>
      </c>
      <c r="D75" s="114">
        <v>145600.63194999998</v>
      </c>
      <c r="E75" s="114">
        <v>200810.69031000001</v>
      </c>
      <c r="F75" s="114">
        <v>85633.342019999996</v>
      </c>
      <c r="G75" s="114">
        <v>43215.551140000003</v>
      </c>
      <c r="H75" s="114">
        <v>36212.778600000005</v>
      </c>
      <c r="I75" s="114">
        <v>118102.45093000001</v>
      </c>
      <c r="J75" s="114">
        <v>55115.616020000001</v>
      </c>
      <c r="K75" s="47"/>
    </row>
    <row r="76" spans="1:11" ht="15" customHeight="1">
      <c r="A76" s="149" t="s">
        <v>962</v>
      </c>
      <c r="B76" s="114">
        <v>3337.3301099999999</v>
      </c>
      <c r="C76" s="114">
        <v>2037.3966699999999</v>
      </c>
      <c r="D76" s="114">
        <v>-1449.3150500000002</v>
      </c>
      <c r="E76" s="114">
        <v>-5291.6878499999993</v>
      </c>
      <c r="F76" s="114">
        <v>5985.9975800000002</v>
      </c>
      <c r="G76" s="114">
        <v>-1134.88509</v>
      </c>
      <c r="H76" s="114">
        <v>-1862.6717100000001</v>
      </c>
      <c r="I76" s="114">
        <v>9045.9273400000002</v>
      </c>
      <c r="J76" s="114">
        <v>-18535.820390000001</v>
      </c>
      <c r="K76" s="47"/>
    </row>
    <row r="77" spans="1:11" ht="15" customHeight="1">
      <c r="A77" s="117" t="s">
        <v>627</v>
      </c>
      <c r="B77" s="114">
        <v>112708.77714000001</v>
      </c>
      <c r="C77" s="114">
        <v>110159.88873000001</v>
      </c>
      <c r="D77" s="114">
        <v>144151.31690000001</v>
      </c>
      <c r="E77" s="114">
        <v>195519.00246000002</v>
      </c>
      <c r="F77" s="114">
        <v>91619.339599999992</v>
      </c>
      <c r="G77" s="114">
        <v>42080.66605</v>
      </c>
      <c r="H77" s="114">
        <v>34350.106890000003</v>
      </c>
      <c r="I77" s="114">
        <v>127148.37827</v>
      </c>
      <c r="J77" s="114">
        <v>36579.795630000001</v>
      </c>
      <c r="K77" s="47"/>
    </row>
    <row r="78" spans="1:11" ht="15" customHeight="1">
      <c r="A78" s="116" t="s">
        <v>628</v>
      </c>
      <c r="B78" s="114">
        <v>-117.80033999999999</v>
      </c>
      <c r="C78" s="114">
        <v>1256.30432</v>
      </c>
      <c r="D78" s="114">
        <v>1252.03746</v>
      </c>
      <c r="E78" s="114">
        <v>1494.43941</v>
      </c>
      <c r="F78" s="114">
        <v>-353.96939000000003</v>
      </c>
      <c r="G78" s="114">
        <v>-13665.143699999999</v>
      </c>
      <c r="H78" s="114">
        <v>-185.22452999999999</v>
      </c>
      <c r="I78" s="114">
        <v>359.08681999999999</v>
      </c>
      <c r="J78" s="114">
        <v>968.41264000000001</v>
      </c>
      <c r="K78" s="47"/>
    </row>
    <row r="79" spans="1:11" ht="15" customHeight="1">
      <c r="A79" s="147" t="s">
        <v>629</v>
      </c>
      <c r="B79" s="114">
        <v>112590.9768</v>
      </c>
      <c r="C79" s="114">
        <v>111416.19305</v>
      </c>
      <c r="D79" s="114">
        <v>145403.35436000003</v>
      </c>
      <c r="E79" s="114">
        <v>197013.44187000001</v>
      </c>
      <c r="F79" s="114">
        <v>91265.370209999994</v>
      </c>
      <c r="G79" s="114">
        <v>28415.522350000003</v>
      </c>
      <c r="H79" s="114">
        <v>34164.882359999996</v>
      </c>
      <c r="I79" s="114">
        <v>127507.46509</v>
      </c>
      <c r="J79" s="114">
        <v>37548.208270000003</v>
      </c>
      <c r="K79" s="47"/>
    </row>
    <row r="80" spans="1:11" ht="15" customHeight="1">
      <c r="A80" s="116" t="s">
        <v>630</v>
      </c>
      <c r="B80" s="114">
        <v>0</v>
      </c>
      <c r="C80" s="114">
        <v>0</v>
      </c>
      <c r="D80" s="114">
        <v>0</v>
      </c>
      <c r="E80" s="114">
        <v>0</v>
      </c>
      <c r="F80" s="114">
        <v>0</v>
      </c>
      <c r="G80" s="114">
        <v>0</v>
      </c>
      <c r="H80" s="114">
        <v>0</v>
      </c>
      <c r="I80" s="114">
        <v>0</v>
      </c>
      <c r="J80" s="114">
        <v>0</v>
      </c>
      <c r="K80" s="47"/>
    </row>
    <row r="81" spans="1:11" ht="15" customHeight="1">
      <c r="A81" s="147" t="s">
        <v>631</v>
      </c>
      <c r="B81" s="114">
        <v>112590.9768</v>
      </c>
      <c r="C81" s="114">
        <v>111416.19305</v>
      </c>
      <c r="D81" s="114">
        <v>145403.35436000003</v>
      </c>
      <c r="E81" s="114">
        <v>197013.44187000001</v>
      </c>
      <c r="F81" s="114">
        <v>91265.370209999994</v>
      </c>
      <c r="G81" s="114">
        <v>28415.522350000003</v>
      </c>
      <c r="H81" s="114">
        <v>34164.882359999996</v>
      </c>
      <c r="I81" s="114">
        <v>127507.46509</v>
      </c>
      <c r="J81" s="114">
        <v>37548.208270000003</v>
      </c>
      <c r="K81" s="47"/>
    </row>
    <row r="82" spans="1:11" ht="15" customHeight="1" thickBot="1">
      <c r="A82" s="116" t="s">
        <v>632</v>
      </c>
      <c r="B82" s="114">
        <v>-44585.757159999994</v>
      </c>
      <c r="C82" s="114">
        <v>-50745.183130000005</v>
      </c>
      <c r="D82" s="114">
        <v>-70523.078239999988</v>
      </c>
      <c r="E82" s="114">
        <v>-98896.662400000001</v>
      </c>
      <c r="F82" s="114">
        <v>-43100.240819999999</v>
      </c>
      <c r="G82" s="114">
        <v>-18308.856460000003</v>
      </c>
      <c r="H82" s="114">
        <v>-13205.32617</v>
      </c>
      <c r="I82" s="114">
        <v>-64416.871780000001</v>
      </c>
      <c r="J82" s="114">
        <v>-18109.088170000003</v>
      </c>
      <c r="K82" s="47"/>
    </row>
    <row r="83" spans="1:11" ht="15" customHeight="1" thickTop="1" thickBot="1">
      <c r="A83" s="392" t="s">
        <v>633</v>
      </c>
      <c r="B83" s="393">
        <v>68005.219639999996</v>
      </c>
      <c r="C83" s="393">
        <v>60671.009920000004</v>
      </c>
      <c r="D83" s="393">
        <v>74880.27612000001</v>
      </c>
      <c r="E83" s="393">
        <v>98116.779469999994</v>
      </c>
      <c r="F83" s="393">
        <v>48165.129390000002</v>
      </c>
      <c r="G83" s="393">
        <v>10106.66589</v>
      </c>
      <c r="H83" s="393">
        <v>20959.556190000003</v>
      </c>
      <c r="I83" s="393">
        <v>63090.593310000004</v>
      </c>
      <c r="J83" s="393">
        <v>19439.1201</v>
      </c>
      <c r="K83" s="682" t="e">
        <f>J83-'1'!#REF!</f>
        <v>#REF!</v>
      </c>
    </row>
    <row r="84" spans="1:11" ht="3.75" customHeight="1" thickTop="1" thickBot="1">
      <c r="A84" s="118"/>
      <c r="B84" s="119"/>
      <c r="C84" s="119"/>
      <c r="D84" s="119"/>
      <c r="E84" s="119"/>
      <c r="F84" s="119"/>
      <c r="G84" s="119"/>
      <c r="H84" s="119"/>
      <c r="I84" s="119"/>
      <c r="J84" s="119"/>
      <c r="K84" s="47"/>
    </row>
    <row r="85" spans="1:11" ht="15" customHeight="1" thickTop="1">
      <c r="A85" s="70"/>
      <c r="B85" s="25"/>
      <c r="C85" s="25"/>
      <c r="D85" s="25"/>
      <c r="E85" s="25"/>
      <c r="F85" s="25"/>
      <c r="G85" s="25"/>
      <c r="H85" s="25"/>
      <c r="I85" s="25"/>
      <c r="J85" s="25"/>
      <c r="K85" s="47"/>
    </row>
  </sheetData>
  <mergeCells count="3">
    <mergeCell ref="A1:J1"/>
    <mergeCell ref="A2:J2"/>
    <mergeCell ref="A3:J3"/>
  </mergeCells>
  <pageMargins left="0.88" right="0.75" top="0.76" bottom="0.56999999999999995" header="0.74" footer="0.22"/>
  <pageSetup scale="4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0"/>
  <sheetViews>
    <sheetView topLeftCell="C1" zoomScaleNormal="100" workbookViewId="0">
      <selection activeCell="C1" sqref="C1:L1"/>
    </sheetView>
  </sheetViews>
  <sheetFormatPr defaultRowHeight="12.75"/>
  <cols>
    <col min="1" max="1" width="3" style="44" hidden="1" customWidth="1"/>
    <col min="2" max="2" width="6" style="44" hidden="1" customWidth="1"/>
    <col min="3" max="3" width="81.5703125" style="44" customWidth="1"/>
    <col min="4" max="5" width="10.28515625" style="44" bestFit="1" customWidth="1"/>
    <col min="6" max="8" width="11.28515625" style="44" bestFit="1" customWidth="1"/>
    <col min="9" max="9" width="9.28515625" style="44" bestFit="1" customWidth="1"/>
    <col min="10" max="11" width="9.28515625" style="44" customWidth="1"/>
    <col min="12" max="12" width="8.28515625" style="44" bestFit="1" customWidth="1"/>
    <col min="13" max="257" width="9.140625" style="44"/>
    <col min="258" max="259" width="0" style="44" hidden="1" customWidth="1"/>
    <col min="260" max="260" width="81.5703125" style="44" customWidth="1"/>
    <col min="261" max="267" width="13.140625" style="44" customWidth="1"/>
    <col min="268" max="513" width="9.140625" style="44"/>
    <col min="514" max="515" width="0" style="44" hidden="1" customWidth="1"/>
    <col min="516" max="516" width="81.5703125" style="44" customWidth="1"/>
    <col min="517" max="523" width="13.140625" style="44" customWidth="1"/>
    <col min="524" max="769" width="9.140625" style="44"/>
    <col min="770" max="771" width="0" style="44" hidden="1" customWidth="1"/>
    <col min="772" max="772" width="81.5703125" style="44" customWidth="1"/>
    <col min="773" max="779" width="13.140625" style="44" customWidth="1"/>
    <col min="780" max="1025" width="9.140625" style="44"/>
    <col min="1026" max="1027" width="0" style="44" hidden="1" customWidth="1"/>
    <col min="1028" max="1028" width="81.5703125" style="44" customWidth="1"/>
    <col min="1029" max="1035" width="13.140625" style="44" customWidth="1"/>
    <col min="1036" max="1281" width="9.140625" style="44"/>
    <col min="1282" max="1283" width="0" style="44" hidden="1" customWidth="1"/>
    <col min="1284" max="1284" width="81.5703125" style="44" customWidth="1"/>
    <col min="1285" max="1291" width="13.140625" style="44" customWidth="1"/>
    <col min="1292" max="1537" width="9.140625" style="44"/>
    <col min="1538" max="1539" width="0" style="44" hidden="1" customWidth="1"/>
    <col min="1540" max="1540" width="81.5703125" style="44" customWidth="1"/>
    <col min="1541" max="1547" width="13.140625" style="44" customWidth="1"/>
    <col min="1548" max="1793" width="9.140625" style="44"/>
    <col min="1794" max="1795" width="0" style="44" hidden="1" customWidth="1"/>
    <col min="1796" max="1796" width="81.5703125" style="44" customWidth="1"/>
    <col min="1797" max="1803" width="13.140625" style="44" customWidth="1"/>
    <col min="1804" max="2049" width="9.140625" style="44"/>
    <col min="2050" max="2051" width="0" style="44" hidden="1" customWidth="1"/>
    <col min="2052" max="2052" width="81.5703125" style="44" customWidth="1"/>
    <col min="2053" max="2059" width="13.140625" style="44" customWidth="1"/>
    <col min="2060" max="2305" width="9.140625" style="44"/>
    <col min="2306" max="2307" width="0" style="44" hidden="1" customWidth="1"/>
    <col min="2308" max="2308" width="81.5703125" style="44" customWidth="1"/>
    <col min="2309" max="2315" width="13.140625" style="44" customWidth="1"/>
    <col min="2316" max="2561" width="9.140625" style="44"/>
    <col min="2562" max="2563" width="0" style="44" hidden="1" customWidth="1"/>
    <col min="2564" max="2564" width="81.5703125" style="44" customWidth="1"/>
    <col min="2565" max="2571" width="13.140625" style="44" customWidth="1"/>
    <col min="2572" max="2817" width="9.140625" style="44"/>
    <col min="2818" max="2819" width="0" style="44" hidden="1" customWidth="1"/>
    <col min="2820" max="2820" width="81.5703125" style="44" customWidth="1"/>
    <col min="2821" max="2827" width="13.140625" style="44" customWidth="1"/>
    <col min="2828" max="3073" width="9.140625" style="44"/>
    <col min="3074" max="3075" width="0" style="44" hidden="1" customWidth="1"/>
    <col min="3076" max="3076" width="81.5703125" style="44" customWidth="1"/>
    <col min="3077" max="3083" width="13.140625" style="44" customWidth="1"/>
    <col min="3084" max="3329" width="9.140625" style="44"/>
    <col min="3330" max="3331" width="0" style="44" hidden="1" customWidth="1"/>
    <col min="3332" max="3332" width="81.5703125" style="44" customWidth="1"/>
    <col min="3333" max="3339" width="13.140625" style="44" customWidth="1"/>
    <col min="3340" max="3585" width="9.140625" style="44"/>
    <col min="3586" max="3587" width="0" style="44" hidden="1" customWidth="1"/>
    <col min="3588" max="3588" width="81.5703125" style="44" customWidth="1"/>
    <col min="3589" max="3595" width="13.140625" style="44" customWidth="1"/>
    <col min="3596" max="3841" width="9.140625" style="44"/>
    <col min="3842" max="3843" width="0" style="44" hidden="1" customWidth="1"/>
    <col min="3844" max="3844" width="81.5703125" style="44" customWidth="1"/>
    <col min="3845" max="3851" width="13.140625" style="44" customWidth="1"/>
    <col min="3852" max="4097" width="9.140625" style="44"/>
    <col min="4098" max="4099" width="0" style="44" hidden="1" customWidth="1"/>
    <col min="4100" max="4100" width="81.5703125" style="44" customWidth="1"/>
    <col min="4101" max="4107" width="13.140625" style="44" customWidth="1"/>
    <col min="4108" max="4353" width="9.140625" style="44"/>
    <col min="4354" max="4355" width="0" style="44" hidden="1" customWidth="1"/>
    <col min="4356" max="4356" width="81.5703125" style="44" customWidth="1"/>
    <col min="4357" max="4363" width="13.140625" style="44" customWidth="1"/>
    <col min="4364" max="4609" width="9.140625" style="44"/>
    <col min="4610" max="4611" width="0" style="44" hidden="1" customWidth="1"/>
    <col min="4612" max="4612" width="81.5703125" style="44" customWidth="1"/>
    <col min="4613" max="4619" width="13.140625" style="44" customWidth="1"/>
    <col min="4620" max="4865" width="9.140625" style="44"/>
    <col min="4866" max="4867" width="0" style="44" hidden="1" customWidth="1"/>
    <col min="4868" max="4868" width="81.5703125" style="44" customWidth="1"/>
    <col min="4869" max="4875" width="13.140625" style="44" customWidth="1"/>
    <col min="4876" max="5121" width="9.140625" style="44"/>
    <col min="5122" max="5123" width="0" style="44" hidden="1" customWidth="1"/>
    <col min="5124" max="5124" width="81.5703125" style="44" customWidth="1"/>
    <col min="5125" max="5131" width="13.140625" style="44" customWidth="1"/>
    <col min="5132" max="5377" width="9.140625" style="44"/>
    <col min="5378" max="5379" width="0" style="44" hidden="1" customWidth="1"/>
    <col min="5380" max="5380" width="81.5703125" style="44" customWidth="1"/>
    <col min="5381" max="5387" width="13.140625" style="44" customWidth="1"/>
    <col min="5388" max="5633" width="9.140625" style="44"/>
    <col min="5634" max="5635" width="0" style="44" hidden="1" customWidth="1"/>
    <col min="5636" max="5636" width="81.5703125" style="44" customWidth="1"/>
    <col min="5637" max="5643" width="13.140625" style="44" customWidth="1"/>
    <col min="5644" max="5889" width="9.140625" style="44"/>
    <col min="5890" max="5891" width="0" style="44" hidden="1" customWidth="1"/>
    <col min="5892" max="5892" width="81.5703125" style="44" customWidth="1"/>
    <col min="5893" max="5899" width="13.140625" style="44" customWidth="1"/>
    <col min="5900" max="6145" width="9.140625" style="44"/>
    <col min="6146" max="6147" width="0" style="44" hidden="1" customWidth="1"/>
    <col min="6148" max="6148" width="81.5703125" style="44" customWidth="1"/>
    <col min="6149" max="6155" width="13.140625" style="44" customWidth="1"/>
    <col min="6156" max="6401" width="9.140625" style="44"/>
    <col min="6402" max="6403" width="0" style="44" hidden="1" customWidth="1"/>
    <col min="6404" max="6404" width="81.5703125" style="44" customWidth="1"/>
    <col min="6405" max="6411" width="13.140625" style="44" customWidth="1"/>
    <col min="6412" max="6657" width="9.140625" style="44"/>
    <col min="6658" max="6659" width="0" style="44" hidden="1" customWidth="1"/>
    <col min="6660" max="6660" width="81.5703125" style="44" customWidth="1"/>
    <col min="6661" max="6667" width="13.140625" style="44" customWidth="1"/>
    <col min="6668" max="6913" width="9.140625" style="44"/>
    <col min="6914" max="6915" width="0" style="44" hidden="1" customWidth="1"/>
    <col min="6916" max="6916" width="81.5703125" style="44" customWidth="1"/>
    <col min="6917" max="6923" width="13.140625" style="44" customWidth="1"/>
    <col min="6924" max="7169" width="9.140625" style="44"/>
    <col min="7170" max="7171" width="0" style="44" hidden="1" customWidth="1"/>
    <col min="7172" max="7172" width="81.5703125" style="44" customWidth="1"/>
    <col min="7173" max="7179" width="13.140625" style="44" customWidth="1"/>
    <col min="7180" max="7425" width="9.140625" style="44"/>
    <col min="7426" max="7427" width="0" style="44" hidden="1" customWidth="1"/>
    <col min="7428" max="7428" width="81.5703125" style="44" customWidth="1"/>
    <col min="7429" max="7435" width="13.140625" style="44" customWidth="1"/>
    <col min="7436" max="7681" width="9.140625" style="44"/>
    <col min="7682" max="7683" width="0" style="44" hidden="1" customWidth="1"/>
    <col min="7684" max="7684" width="81.5703125" style="44" customWidth="1"/>
    <col min="7685" max="7691" width="13.140625" style="44" customWidth="1"/>
    <col min="7692" max="7937" width="9.140625" style="44"/>
    <col min="7938" max="7939" width="0" style="44" hidden="1" customWidth="1"/>
    <col min="7940" max="7940" width="81.5703125" style="44" customWidth="1"/>
    <col min="7941" max="7947" width="13.140625" style="44" customWidth="1"/>
    <col min="7948" max="8193" width="9.140625" style="44"/>
    <col min="8194" max="8195" width="0" style="44" hidden="1" customWidth="1"/>
    <col min="8196" max="8196" width="81.5703125" style="44" customWidth="1"/>
    <col min="8197" max="8203" width="13.140625" style="44" customWidth="1"/>
    <col min="8204" max="8449" width="9.140625" style="44"/>
    <col min="8450" max="8451" width="0" style="44" hidden="1" customWidth="1"/>
    <col min="8452" max="8452" width="81.5703125" style="44" customWidth="1"/>
    <col min="8453" max="8459" width="13.140625" style="44" customWidth="1"/>
    <col min="8460" max="8705" width="9.140625" style="44"/>
    <col min="8706" max="8707" width="0" style="44" hidden="1" customWidth="1"/>
    <col min="8708" max="8708" width="81.5703125" style="44" customWidth="1"/>
    <col min="8709" max="8715" width="13.140625" style="44" customWidth="1"/>
    <col min="8716" max="8961" width="9.140625" style="44"/>
    <col min="8962" max="8963" width="0" style="44" hidden="1" customWidth="1"/>
    <col min="8964" max="8964" width="81.5703125" style="44" customWidth="1"/>
    <col min="8965" max="8971" width="13.140625" style="44" customWidth="1"/>
    <col min="8972" max="9217" width="9.140625" style="44"/>
    <col min="9218" max="9219" width="0" style="44" hidden="1" customWidth="1"/>
    <col min="9220" max="9220" width="81.5703125" style="44" customWidth="1"/>
    <col min="9221" max="9227" width="13.140625" style="44" customWidth="1"/>
    <col min="9228" max="9473" width="9.140625" style="44"/>
    <col min="9474" max="9475" width="0" style="44" hidden="1" customWidth="1"/>
    <col min="9476" max="9476" width="81.5703125" style="44" customWidth="1"/>
    <col min="9477" max="9483" width="13.140625" style="44" customWidth="1"/>
    <col min="9484" max="9729" width="9.140625" style="44"/>
    <col min="9730" max="9731" width="0" style="44" hidden="1" customWidth="1"/>
    <col min="9732" max="9732" width="81.5703125" style="44" customWidth="1"/>
    <col min="9733" max="9739" width="13.140625" style="44" customWidth="1"/>
    <col min="9740" max="9985" width="9.140625" style="44"/>
    <col min="9986" max="9987" width="0" style="44" hidden="1" customWidth="1"/>
    <col min="9988" max="9988" width="81.5703125" style="44" customWidth="1"/>
    <col min="9989" max="9995" width="13.140625" style="44" customWidth="1"/>
    <col min="9996" max="10241" width="9.140625" style="44"/>
    <col min="10242" max="10243" width="0" style="44" hidden="1" customWidth="1"/>
    <col min="10244" max="10244" width="81.5703125" style="44" customWidth="1"/>
    <col min="10245" max="10251" width="13.140625" style="44" customWidth="1"/>
    <col min="10252" max="10497" width="9.140625" style="44"/>
    <col min="10498" max="10499" width="0" style="44" hidden="1" customWidth="1"/>
    <col min="10500" max="10500" width="81.5703125" style="44" customWidth="1"/>
    <col min="10501" max="10507" width="13.140625" style="44" customWidth="1"/>
    <col min="10508" max="10753" width="9.140625" style="44"/>
    <col min="10754" max="10755" width="0" style="44" hidden="1" customWidth="1"/>
    <col min="10756" max="10756" width="81.5703125" style="44" customWidth="1"/>
    <col min="10757" max="10763" width="13.140625" style="44" customWidth="1"/>
    <col min="10764" max="11009" width="9.140625" style="44"/>
    <col min="11010" max="11011" width="0" style="44" hidden="1" customWidth="1"/>
    <col min="11012" max="11012" width="81.5703125" style="44" customWidth="1"/>
    <col min="11013" max="11019" width="13.140625" style="44" customWidth="1"/>
    <col min="11020" max="11265" width="9.140625" style="44"/>
    <col min="11266" max="11267" width="0" style="44" hidden="1" customWidth="1"/>
    <col min="11268" max="11268" width="81.5703125" style="44" customWidth="1"/>
    <col min="11269" max="11275" width="13.140625" style="44" customWidth="1"/>
    <col min="11276" max="11521" width="9.140625" style="44"/>
    <col min="11522" max="11523" width="0" style="44" hidden="1" customWidth="1"/>
    <col min="11524" max="11524" width="81.5703125" style="44" customWidth="1"/>
    <col min="11525" max="11531" width="13.140625" style="44" customWidth="1"/>
    <col min="11532" max="11777" width="9.140625" style="44"/>
    <col min="11778" max="11779" width="0" style="44" hidden="1" customWidth="1"/>
    <col min="11780" max="11780" width="81.5703125" style="44" customWidth="1"/>
    <col min="11781" max="11787" width="13.140625" style="44" customWidth="1"/>
    <col min="11788" max="12033" width="9.140625" style="44"/>
    <col min="12034" max="12035" width="0" style="44" hidden="1" customWidth="1"/>
    <col min="12036" max="12036" width="81.5703125" style="44" customWidth="1"/>
    <col min="12037" max="12043" width="13.140625" style="44" customWidth="1"/>
    <col min="12044" max="12289" width="9.140625" style="44"/>
    <col min="12290" max="12291" width="0" style="44" hidden="1" customWidth="1"/>
    <col min="12292" max="12292" width="81.5703125" style="44" customWidth="1"/>
    <col min="12293" max="12299" width="13.140625" style="44" customWidth="1"/>
    <col min="12300" max="12545" width="9.140625" style="44"/>
    <col min="12546" max="12547" width="0" style="44" hidden="1" customWidth="1"/>
    <col min="12548" max="12548" width="81.5703125" style="44" customWidth="1"/>
    <col min="12549" max="12555" width="13.140625" style="44" customWidth="1"/>
    <col min="12556" max="12801" width="9.140625" style="44"/>
    <col min="12802" max="12803" width="0" style="44" hidden="1" customWidth="1"/>
    <col min="12804" max="12804" width="81.5703125" style="44" customWidth="1"/>
    <col min="12805" max="12811" width="13.140625" style="44" customWidth="1"/>
    <col min="12812" max="13057" width="9.140625" style="44"/>
    <col min="13058" max="13059" width="0" style="44" hidden="1" customWidth="1"/>
    <col min="13060" max="13060" width="81.5703125" style="44" customWidth="1"/>
    <col min="13061" max="13067" width="13.140625" style="44" customWidth="1"/>
    <col min="13068" max="13313" width="9.140625" style="44"/>
    <col min="13314" max="13315" width="0" style="44" hidden="1" customWidth="1"/>
    <col min="13316" max="13316" width="81.5703125" style="44" customWidth="1"/>
    <col min="13317" max="13323" width="13.140625" style="44" customWidth="1"/>
    <col min="13324" max="13569" width="9.140625" style="44"/>
    <col min="13570" max="13571" width="0" style="44" hidden="1" customWidth="1"/>
    <col min="13572" max="13572" width="81.5703125" style="44" customWidth="1"/>
    <col min="13573" max="13579" width="13.140625" style="44" customWidth="1"/>
    <col min="13580" max="13825" width="9.140625" style="44"/>
    <col min="13826" max="13827" width="0" style="44" hidden="1" customWidth="1"/>
    <col min="13828" max="13828" width="81.5703125" style="44" customWidth="1"/>
    <col min="13829" max="13835" width="13.140625" style="44" customWidth="1"/>
    <col min="13836" max="14081" width="9.140625" style="44"/>
    <col min="14082" max="14083" width="0" style="44" hidden="1" customWidth="1"/>
    <col min="14084" max="14084" width="81.5703125" style="44" customWidth="1"/>
    <col min="14085" max="14091" width="13.140625" style="44" customWidth="1"/>
    <col min="14092" max="14337" width="9.140625" style="44"/>
    <col min="14338" max="14339" width="0" style="44" hidden="1" customWidth="1"/>
    <col min="14340" max="14340" width="81.5703125" style="44" customWidth="1"/>
    <col min="14341" max="14347" width="13.140625" style="44" customWidth="1"/>
    <col min="14348" max="14593" width="9.140625" style="44"/>
    <col min="14594" max="14595" width="0" style="44" hidden="1" customWidth="1"/>
    <col min="14596" max="14596" width="81.5703125" style="44" customWidth="1"/>
    <col min="14597" max="14603" width="13.140625" style="44" customWidth="1"/>
    <col min="14604" max="14849" width="9.140625" style="44"/>
    <col min="14850" max="14851" width="0" style="44" hidden="1" customWidth="1"/>
    <col min="14852" max="14852" width="81.5703125" style="44" customWidth="1"/>
    <col min="14853" max="14859" width="13.140625" style="44" customWidth="1"/>
    <col min="14860" max="15105" width="9.140625" style="44"/>
    <col min="15106" max="15107" width="0" style="44" hidden="1" customWidth="1"/>
    <col min="15108" max="15108" width="81.5703125" style="44" customWidth="1"/>
    <col min="15109" max="15115" width="13.140625" style="44" customWidth="1"/>
    <col min="15116" max="15361" width="9.140625" style="44"/>
    <col min="15362" max="15363" width="0" style="44" hidden="1" customWidth="1"/>
    <col min="15364" max="15364" width="81.5703125" style="44" customWidth="1"/>
    <col min="15365" max="15371" width="13.140625" style="44" customWidth="1"/>
    <col min="15372" max="15617" width="9.140625" style="44"/>
    <col min="15618" max="15619" width="0" style="44" hidden="1" customWidth="1"/>
    <col min="15620" max="15620" width="81.5703125" style="44" customWidth="1"/>
    <col min="15621" max="15627" width="13.140625" style="44" customWidth="1"/>
    <col min="15628" max="15873" width="9.140625" style="44"/>
    <col min="15874" max="15875" width="0" style="44" hidden="1" customWidth="1"/>
    <col min="15876" max="15876" width="81.5703125" style="44" customWidth="1"/>
    <col min="15877" max="15883" width="13.140625" style="44" customWidth="1"/>
    <col min="15884" max="16129" width="9.140625" style="44"/>
    <col min="16130" max="16131" width="0" style="44" hidden="1" customWidth="1"/>
    <col min="16132" max="16132" width="81.5703125" style="44" customWidth="1"/>
    <col min="16133" max="16139" width="13.140625" style="44" customWidth="1"/>
    <col min="16140" max="16384" width="9.140625" style="44"/>
  </cols>
  <sheetData>
    <row r="1" spans="1:12" s="43" customFormat="1" ht="15" customHeight="1">
      <c r="A1" s="396"/>
      <c r="B1" s="396"/>
      <c r="C1" s="738"/>
      <c r="D1" s="738"/>
      <c r="E1" s="738"/>
      <c r="F1" s="738"/>
      <c r="G1" s="738"/>
      <c r="H1" s="738"/>
      <c r="I1" s="738"/>
      <c r="J1" s="738"/>
      <c r="K1" s="738"/>
      <c r="L1" s="738"/>
    </row>
    <row r="2" spans="1:12" s="43" customFormat="1" ht="18">
      <c r="A2" s="739" t="s">
        <v>443</v>
      </c>
      <c r="B2" s="739"/>
      <c r="C2" s="739"/>
      <c r="D2" s="739"/>
      <c r="E2" s="739"/>
      <c r="F2" s="739"/>
      <c r="G2" s="739"/>
      <c r="H2" s="739"/>
      <c r="I2" s="739"/>
      <c r="J2" s="739"/>
      <c r="K2" s="739"/>
      <c r="L2" s="739"/>
    </row>
    <row r="3" spans="1:12" s="43" customFormat="1" ht="15" customHeight="1">
      <c r="A3" s="396"/>
      <c r="B3" s="396"/>
      <c r="C3" s="739" t="s">
        <v>812</v>
      </c>
      <c r="D3" s="739"/>
      <c r="E3" s="739"/>
      <c r="F3" s="739"/>
      <c r="G3" s="739"/>
      <c r="H3" s="739"/>
      <c r="I3" s="739"/>
      <c r="J3" s="739"/>
      <c r="K3" s="739"/>
      <c r="L3" s="739"/>
    </row>
    <row r="4" spans="1:12" s="43" customFormat="1" ht="15" customHeight="1">
      <c r="A4" s="740"/>
      <c r="B4" s="739"/>
      <c r="C4" s="739"/>
      <c r="D4" s="739"/>
      <c r="E4" s="739"/>
      <c r="F4" s="739"/>
      <c r="G4" s="739"/>
      <c r="H4" s="739"/>
      <c r="I4" s="739"/>
      <c r="J4" s="739"/>
      <c r="K4" s="739"/>
      <c r="L4" s="739"/>
    </row>
    <row r="5" spans="1:12" s="55" customFormat="1" ht="15" customHeight="1" thickBot="1">
      <c r="A5" s="162"/>
      <c r="B5" s="163"/>
      <c r="C5" s="163"/>
      <c r="D5" s="163"/>
      <c r="E5" s="163"/>
      <c r="F5" s="163"/>
      <c r="G5" s="163"/>
      <c r="H5" s="163"/>
      <c r="I5" s="163"/>
      <c r="J5" s="163"/>
      <c r="K5" s="163"/>
      <c r="L5" s="163"/>
    </row>
    <row r="6" spans="1:12" s="78" customFormat="1" ht="30" customHeight="1" thickTop="1" thickBot="1">
      <c r="A6" s="47"/>
      <c r="B6" s="47"/>
      <c r="C6" s="397"/>
      <c r="D6" s="390" t="s">
        <v>572</v>
      </c>
      <c r="E6" s="390" t="s">
        <v>573</v>
      </c>
      <c r="F6" s="390" t="s">
        <v>574</v>
      </c>
      <c r="G6" s="398" t="s">
        <v>575</v>
      </c>
      <c r="H6" s="398" t="s">
        <v>1239</v>
      </c>
      <c r="I6" s="398" t="s">
        <v>1290</v>
      </c>
      <c r="J6" s="398" t="s">
        <v>1513</v>
      </c>
      <c r="K6" s="398" t="s">
        <v>1397</v>
      </c>
      <c r="L6" s="398" t="s">
        <v>1514</v>
      </c>
    </row>
    <row r="7" spans="1:12" ht="15" customHeight="1" thickTop="1" thickBot="1">
      <c r="A7" s="47"/>
      <c r="B7" s="47"/>
      <c r="C7" s="25"/>
      <c r="D7" s="25"/>
      <c r="E7" s="25"/>
      <c r="F7" s="25"/>
      <c r="G7" s="25"/>
      <c r="H7" s="25"/>
      <c r="I7" s="25"/>
      <c r="J7" s="25"/>
      <c r="K7" s="25"/>
      <c r="L7" s="25"/>
    </row>
    <row r="8" spans="1:12" s="45" customFormat="1" ht="15" customHeight="1" thickTop="1" thickBot="1">
      <c r="A8" s="47"/>
      <c r="B8" s="164"/>
      <c r="C8" s="399" t="s">
        <v>517</v>
      </c>
      <c r="D8" s="400"/>
      <c r="E8" s="400"/>
      <c r="F8" s="400"/>
      <c r="G8" s="401"/>
      <c r="H8" s="401"/>
      <c r="I8" s="401"/>
      <c r="J8" s="401"/>
      <c r="K8" s="401"/>
      <c r="L8" s="401"/>
    </row>
    <row r="9" spans="1:12" ht="15" customHeight="1" thickTop="1">
      <c r="A9" s="47" t="s">
        <v>742</v>
      </c>
      <c r="B9" s="46" t="s">
        <v>813</v>
      </c>
      <c r="C9" s="165" t="s">
        <v>814</v>
      </c>
      <c r="D9" s="130">
        <v>4.1599999999999998E-2</v>
      </c>
      <c r="E9" s="130">
        <v>4.4499999999999998E-2</v>
      </c>
      <c r="F9" s="130">
        <v>4.2200000000000001E-2</v>
      </c>
      <c r="G9" s="130">
        <v>3.6799999999999999E-2</v>
      </c>
      <c r="H9" s="130">
        <v>5.5E-2</v>
      </c>
      <c r="I9" s="130">
        <v>5.6899999999999999E-2</v>
      </c>
      <c r="J9" s="130">
        <v>4.7100000000000003E-2</v>
      </c>
      <c r="K9" s="130">
        <v>5.5E-2</v>
      </c>
      <c r="L9" s="130">
        <v>6.6299999999999998E-2</v>
      </c>
    </row>
    <row r="10" spans="1:12" ht="15" customHeight="1" thickBot="1">
      <c r="A10" s="47" t="s">
        <v>742</v>
      </c>
      <c r="B10" s="46" t="s">
        <v>815</v>
      </c>
      <c r="C10" s="165" t="s">
        <v>816</v>
      </c>
      <c r="D10" s="130">
        <v>0.90510000000000002</v>
      </c>
      <c r="E10" s="130">
        <v>0.89790000000000003</v>
      </c>
      <c r="F10" s="130">
        <v>0.88790000000000002</v>
      </c>
      <c r="G10" s="130">
        <v>0.89929999999999999</v>
      </c>
      <c r="H10" s="130">
        <v>0.86099999999999999</v>
      </c>
      <c r="I10" s="130">
        <v>0.76639999999999997</v>
      </c>
      <c r="J10" s="130">
        <v>0.75990000000000002</v>
      </c>
      <c r="K10" s="130">
        <v>0.78759999999999997</v>
      </c>
      <c r="L10" s="130">
        <v>0.77190000000000003</v>
      </c>
    </row>
    <row r="11" spans="1:12" s="19" customFormat="1" ht="15" customHeight="1" thickTop="1" thickBot="1">
      <c r="A11" s="47"/>
      <c r="B11" s="164"/>
      <c r="C11" s="399" t="s">
        <v>520</v>
      </c>
      <c r="D11" s="400"/>
      <c r="E11" s="400"/>
      <c r="F11" s="400"/>
      <c r="G11" s="401"/>
      <c r="H11" s="401"/>
      <c r="I11" s="401"/>
      <c r="J11" s="401"/>
      <c r="K11" s="401"/>
      <c r="L11" s="401"/>
    </row>
    <row r="12" spans="1:12" s="78" customFormat="1" ht="15" customHeight="1" thickTop="1">
      <c r="A12" s="47" t="s">
        <v>742</v>
      </c>
      <c r="B12" s="46" t="s">
        <v>817</v>
      </c>
      <c r="C12" s="165" t="s">
        <v>1343</v>
      </c>
      <c r="D12" s="130">
        <v>1E-4</v>
      </c>
      <c r="E12" s="130">
        <v>1E-4</v>
      </c>
      <c r="F12" s="130">
        <v>0</v>
      </c>
      <c r="G12" s="130">
        <v>0</v>
      </c>
      <c r="H12" s="130">
        <v>2.9999999999999997E-4</v>
      </c>
      <c r="I12" s="130">
        <v>2.2800000000000001E-2</v>
      </c>
      <c r="J12" s="130">
        <v>6.5600000000000006E-2</v>
      </c>
      <c r="K12" s="130">
        <v>0.1037</v>
      </c>
      <c r="L12" s="130">
        <v>0.1255</v>
      </c>
    </row>
    <row r="13" spans="1:12" s="77" customFormat="1" ht="15" customHeight="1">
      <c r="A13" s="47" t="s">
        <v>742</v>
      </c>
      <c r="B13" s="46" t="s">
        <v>818</v>
      </c>
      <c r="C13" s="165" t="s">
        <v>1344</v>
      </c>
      <c r="D13" s="130">
        <v>1E-4</v>
      </c>
      <c r="E13" s="130">
        <v>1E-4</v>
      </c>
      <c r="F13" s="130">
        <v>0</v>
      </c>
      <c r="G13" s="130">
        <v>0</v>
      </c>
      <c r="H13" s="130">
        <v>2.9999999999999997E-4</v>
      </c>
      <c r="I13" s="130">
        <v>2.2800000000000001E-2</v>
      </c>
      <c r="J13" s="130">
        <v>6.5699999999999995E-2</v>
      </c>
      <c r="K13" s="130">
        <v>0.104</v>
      </c>
      <c r="L13" s="130">
        <v>0.1275</v>
      </c>
    </row>
    <row r="14" spans="1:12" s="77" customFormat="1" ht="15" customHeight="1">
      <c r="A14" s="47"/>
      <c r="B14" s="46"/>
      <c r="C14" s="165" t="s">
        <v>1345</v>
      </c>
      <c r="D14" s="130">
        <v>0.73229999999999995</v>
      </c>
      <c r="E14" s="130">
        <v>0.73380000000000001</v>
      </c>
      <c r="F14" s="130">
        <v>0.72670000000000001</v>
      </c>
      <c r="G14" s="130">
        <v>0.70309999999999995</v>
      </c>
      <c r="H14" s="130">
        <v>0.53129999999999999</v>
      </c>
      <c r="I14" s="130">
        <v>0.57830000000000004</v>
      </c>
      <c r="J14" s="130">
        <v>0.57440000000000002</v>
      </c>
      <c r="K14" s="130">
        <v>0.54659999999999997</v>
      </c>
      <c r="L14" s="130">
        <v>0.51200000000000001</v>
      </c>
    </row>
    <row r="15" spans="1:12" s="77" customFormat="1" ht="15" customHeight="1" thickBot="1">
      <c r="A15" s="47" t="s">
        <v>742</v>
      </c>
      <c r="B15" s="46" t="s">
        <v>819</v>
      </c>
      <c r="C15" s="165" t="s">
        <v>1346</v>
      </c>
      <c r="D15" s="130">
        <v>7.7999999999999996E-3</v>
      </c>
      <c r="E15" s="130">
        <v>1.0500000000000001E-2</v>
      </c>
      <c r="F15" s="130">
        <v>6.3E-3</v>
      </c>
      <c r="G15" s="130">
        <v>4.8999999999999998E-3</v>
      </c>
      <c r="H15" s="130">
        <v>2.8999999999999998E-3</v>
      </c>
      <c r="I15" s="130">
        <v>5.1000000000000004E-3</v>
      </c>
      <c r="J15" s="130">
        <v>4.3E-3</v>
      </c>
      <c r="K15" s="130">
        <v>6.8999999999999999E-3</v>
      </c>
      <c r="L15" s="130">
        <v>6.7000000000000002E-3</v>
      </c>
    </row>
    <row r="16" spans="1:12" s="19" customFormat="1" ht="15" customHeight="1" thickTop="1" thickBot="1">
      <c r="A16" s="47"/>
      <c r="B16" s="164"/>
      <c r="C16" s="399" t="s">
        <v>820</v>
      </c>
      <c r="D16" s="400"/>
      <c r="E16" s="400"/>
      <c r="F16" s="400"/>
      <c r="G16" s="401"/>
      <c r="H16" s="401"/>
      <c r="I16" s="401"/>
      <c r="J16" s="401"/>
      <c r="K16" s="401"/>
      <c r="L16" s="401"/>
    </row>
    <row r="17" spans="1:12" s="78" customFormat="1" ht="15" customHeight="1" thickTop="1">
      <c r="A17" s="47" t="s">
        <v>742</v>
      </c>
      <c r="B17" s="46" t="s">
        <v>821</v>
      </c>
      <c r="C17" s="165" t="s">
        <v>1347</v>
      </c>
      <c r="D17" s="130">
        <v>0</v>
      </c>
      <c r="E17" s="130">
        <v>0</v>
      </c>
      <c r="F17" s="130">
        <v>0</v>
      </c>
      <c r="G17" s="130">
        <v>0</v>
      </c>
      <c r="H17" s="130">
        <v>0</v>
      </c>
      <c r="I17" s="130">
        <v>0.60750000000000004</v>
      </c>
      <c r="J17" s="130">
        <v>0.8175</v>
      </c>
      <c r="K17" s="130">
        <v>0.85429999999999995</v>
      </c>
      <c r="L17" s="130">
        <v>0.87150000000000005</v>
      </c>
    </row>
    <row r="18" spans="1:12" s="77" customFormat="1" ht="15" customHeight="1">
      <c r="A18" s="47" t="s">
        <v>742</v>
      </c>
      <c r="B18" s="46" t="s">
        <v>822</v>
      </c>
      <c r="C18" s="165" t="s">
        <v>1348</v>
      </c>
      <c r="D18" s="130">
        <v>0</v>
      </c>
      <c r="E18" s="130">
        <v>0</v>
      </c>
      <c r="F18" s="130">
        <v>0</v>
      </c>
      <c r="G18" s="130">
        <v>0</v>
      </c>
      <c r="H18" s="130">
        <v>1</v>
      </c>
      <c r="I18" s="130">
        <v>0.39250000000000002</v>
      </c>
      <c r="J18" s="130">
        <v>0.1825</v>
      </c>
      <c r="K18" s="130">
        <v>0.1457</v>
      </c>
      <c r="L18" s="130">
        <v>0.1285</v>
      </c>
    </row>
    <row r="19" spans="1:12" s="77" customFormat="1" ht="15" customHeight="1" thickBot="1">
      <c r="A19" s="47" t="s">
        <v>742</v>
      </c>
      <c r="B19" s="46" t="s">
        <v>823</v>
      </c>
      <c r="C19" s="165" t="s">
        <v>824</v>
      </c>
      <c r="D19" s="168">
        <v>0</v>
      </c>
      <c r="E19" s="168">
        <v>0</v>
      </c>
      <c r="F19" s="168">
        <v>0</v>
      </c>
      <c r="G19" s="168">
        <v>0</v>
      </c>
      <c r="H19" s="168">
        <v>424.75020000000001</v>
      </c>
      <c r="I19" s="168">
        <v>499.2833</v>
      </c>
      <c r="J19" s="168">
        <v>629.80449999999996</v>
      </c>
      <c r="K19" s="168">
        <v>631.14430000000004</v>
      </c>
      <c r="L19" s="168">
        <v>622.58759999999995</v>
      </c>
    </row>
    <row r="20" spans="1:12" s="19" customFormat="1" ht="15" customHeight="1" thickTop="1" thickBot="1">
      <c r="A20" s="47"/>
      <c r="B20" s="164"/>
      <c r="C20" s="399" t="s">
        <v>825</v>
      </c>
      <c r="D20" s="400"/>
      <c r="E20" s="400"/>
      <c r="F20" s="400"/>
      <c r="G20" s="401"/>
      <c r="H20" s="401"/>
      <c r="I20" s="401"/>
      <c r="J20" s="401"/>
      <c r="K20" s="401"/>
      <c r="L20" s="401"/>
    </row>
    <row r="21" spans="1:12" s="78" customFormat="1" ht="15" customHeight="1" thickTop="1">
      <c r="A21" s="47" t="s">
        <v>742</v>
      </c>
      <c r="B21" s="46" t="s">
        <v>826</v>
      </c>
      <c r="C21" s="165" t="s">
        <v>827</v>
      </c>
      <c r="D21" s="130">
        <v>0.98170000000000002</v>
      </c>
      <c r="E21" s="130">
        <v>0.98229999999999995</v>
      </c>
      <c r="F21" s="130">
        <v>0.98109999999999997</v>
      </c>
      <c r="G21" s="130">
        <v>0.98280000000000001</v>
      </c>
      <c r="H21" s="130">
        <v>0.99039999999999995</v>
      </c>
      <c r="I21" s="130">
        <v>0.98580000000000001</v>
      </c>
      <c r="J21" s="130">
        <v>0.98040000000000005</v>
      </c>
      <c r="K21" s="130">
        <v>0.98050000000000004</v>
      </c>
      <c r="L21" s="130">
        <v>0.97699999999999998</v>
      </c>
    </row>
    <row r="22" spans="1:12" s="77" customFormat="1" ht="15" customHeight="1">
      <c r="A22" s="47" t="s">
        <v>742</v>
      </c>
      <c r="B22" s="46" t="s">
        <v>828</v>
      </c>
      <c r="C22" s="165" t="s">
        <v>829</v>
      </c>
      <c r="D22" s="130">
        <v>1.8599999999999998E-2</v>
      </c>
      <c r="E22" s="130">
        <v>1.8599999999999998E-2</v>
      </c>
      <c r="F22" s="130">
        <v>1.7500000000000002E-2</v>
      </c>
      <c r="G22" s="130">
        <v>2.2499999999999999E-2</v>
      </c>
      <c r="H22" s="130">
        <v>2.0799999999999999E-2</v>
      </c>
      <c r="I22" s="130">
        <v>0.1356</v>
      </c>
      <c r="J22" s="130">
        <v>0.11990000000000001</v>
      </c>
      <c r="K22" s="130">
        <v>0.10340000000000001</v>
      </c>
      <c r="L22" s="130">
        <v>0.1014</v>
      </c>
    </row>
    <row r="23" spans="1:12" s="77" customFormat="1" ht="15" customHeight="1">
      <c r="A23" s="47" t="s">
        <v>742</v>
      </c>
      <c r="B23" s="46" t="s">
        <v>830</v>
      </c>
      <c r="C23" s="165" t="s">
        <v>831</v>
      </c>
      <c r="D23" s="130">
        <v>1.83E-2</v>
      </c>
      <c r="E23" s="130">
        <v>1.77E-2</v>
      </c>
      <c r="F23" s="130">
        <v>1.89E-2</v>
      </c>
      <c r="G23" s="130">
        <v>1.72E-2</v>
      </c>
      <c r="H23" s="130">
        <v>9.5999999999999992E-3</v>
      </c>
      <c r="I23" s="130">
        <v>1.4200000000000001E-2</v>
      </c>
      <c r="J23" s="130">
        <v>1.9599999999999999E-2</v>
      </c>
      <c r="K23" s="130">
        <v>1.95E-2</v>
      </c>
      <c r="L23" s="130">
        <v>2.3E-2</v>
      </c>
    </row>
    <row r="24" spans="1:12" s="77" customFormat="1" ht="15" customHeight="1">
      <c r="A24" s="47" t="s">
        <v>742</v>
      </c>
      <c r="B24" s="46" t="s">
        <v>832</v>
      </c>
      <c r="C24" s="165" t="s">
        <v>833</v>
      </c>
      <c r="D24" s="130">
        <v>1.66E-2</v>
      </c>
      <c r="E24" s="130">
        <v>1.72E-2</v>
      </c>
      <c r="F24" s="130">
        <v>1.5599999999999999E-2</v>
      </c>
      <c r="G24" s="130">
        <v>2.0799999999999999E-2</v>
      </c>
      <c r="H24" s="130">
        <v>1.9699999999999999E-2</v>
      </c>
      <c r="I24" s="130">
        <v>0.1346</v>
      </c>
      <c r="J24" s="130">
        <v>0.1179</v>
      </c>
      <c r="K24" s="130">
        <v>0.1003</v>
      </c>
      <c r="L24" s="130">
        <v>9.7600000000000006E-2</v>
      </c>
    </row>
    <row r="25" spans="1:12" s="77" customFormat="1" ht="15" customHeight="1">
      <c r="A25" s="47" t="s">
        <v>742</v>
      </c>
      <c r="B25" s="46" t="s">
        <v>834</v>
      </c>
      <c r="C25" s="165" t="s">
        <v>835</v>
      </c>
      <c r="D25" s="130">
        <v>0.125</v>
      </c>
      <c r="E25" s="130">
        <v>9.4200000000000006E-2</v>
      </c>
      <c r="F25" s="130">
        <v>0.1241</v>
      </c>
      <c r="G25" s="130">
        <v>8.8999999999999996E-2</v>
      </c>
      <c r="H25" s="130">
        <v>6.3500000000000001E-2</v>
      </c>
      <c r="I25" s="130">
        <v>2.1499999999999998E-2</v>
      </c>
      <c r="J25" s="130">
        <v>3.5999999999999997E-2</v>
      </c>
      <c r="K25" s="130">
        <v>4.8500000000000001E-2</v>
      </c>
      <c r="L25" s="130">
        <v>5.9799999999999999E-2</v>
      </c>
    </row>
    <row r="26" spans="1:12" s="77" customFormat="1" ht="15" customHeight="1">
      <c r="A26" s="47" t="s">
        <v>742</v>
      </c>
      <c r="B26" s="46" t="s">
        <v>836</v>
      </c>
      <c r="C26" s="165" t="s">
        <v>837</v>
      </c>
      <c r="D26" s="130">
        <v>1.6500000000000001E-2</v>
      </c>
      <c r="E26" s="130">
        <v>1.5599999999999999E-2</v>
      </c>
      <c r="F26" s="130">
        <v>1.49E-2</v>
      </c>
      <c r="G26" s="130">
        <v>1.5100000000000001E-2</v>
      </c>
      <c r="H26" s="130">
        <v>0.1031</v>
      </c>
      <c r="I26" s="130">
        <v>8.7599999999999997E-2</v>
      </c>
      <c r="J26" s="130">
        <v>7.7899999999999997E-2</v>
      </c>
      <c r="K26" s="130">
        <v>6.7100000000000007E-2</v>
      </c>
      <c r="L26" s="130">
        <v>6.2199999999999998E-2</v>
      </c>
    </row>
    <row r="27" spans="1:12" s="77" customFormat="1" ht="15" customHeight="1">
      <c r="A27" s="47" t="s">
        <v>742</v>
      </c>
      <c r="B27" s="46" t="s">
        <v>838</v>
      </c>
      <c r="C27" s="165" t="s">
        <v>1349</v>
      </c>
      <c r="D27" s="130">
        <v>5.0299999999999997E-2</v>
      </c>
      <c r="E27" s="130">
        <v>4.9200000000000001E-2</v>
      </c>
      <c r="F27" s="130">
        <v>5.5E-2</v>
      </c>
      <c r="G27" s="130">
        <v>4.9700000000000001E-2</v>
      </c>
      <c r="H27" s="130">
        <v>4.3799999999999999E-2</v>
      </c>
      <c r="I27" s="130">
        <v>4.5999999999999999E-2</v>
      </c>
      <c r="J27" s="130">
        <v>4.9099999999999998E-2</v>
      </c>
      <c r="K27" s="130">
        <v>5.0999999999999997E-2</v>
      </c>
      <c r="L27" s="130">
        <v>5.1400000000000001E-2</v>
      </c>
    </row>
    <row r="28" spans="1:12" s="77" customFormat="1" ht="15" customHeight="1">
      <c r="A28" s="47" t="s">
        <v>742</v>
      </c>
      <c r="B28" s="46" t="s">
        <v>839</v>
      </c>
      <c r="C28" s="165" t="s">
        <v>840</v>
      </c>
      <c r="D28" s="130">
        <v>0.97360000000000002</v>
      </c>
      <c r="E28" s="130">
        <v>0.97309999999999997</v>
      </c>
      <c r="F28" s="130">
        <v>0.97260000000000002</v>
      </c>
      <c r="G28" s="130">
        <v>0.97509999999999997</v>
      </c>
      <c r="H28" s="130">
        <v>0.98580000000000001</v>
      </c>
      <c r="I28" s="130">
        <v>0.97760000000000002</v>
      </c>
      <c r="J28" s="130">
        <v>0.96909999999999996</v>
      </c>
      <c r="K28" s="130">
        <v>0.96540000000000004</v>
      </c>
      <c r="L28" s="130">
        <v>0.95860000000000001</v>
      </c>
    </row>
    <row r="29" spans="1:12" s="77" customFormat="1" ht="15" customHeight="1">
      <c r="A29" s="47" t="s">
        <v>742</v>
      </c>
      <c r="B29" s="46" t="s">
        <v>841</v>
      </c>
      <c r="C29" s="165" t="s">
        <v>842</v>
      </c>
      <c r="D29" s="130">
        <v>7.9000000000000008E-3</v>
      </c>
      <c r="E29" s="130">
        <v>8.5000000000000006E-3</v>
      </c>
      <c r="F29" s="130">
        <v>7.4999999999999997E-3</v>
      </c>
      <c r="G29" s="130">
        <v>6.7000000000000002E-3</v>
      </c>
      <c r="H29" s="130">
        <v>8.0000000000000004E-4</v>
      </c>
      <c r="I29" s="130">
        <v>4.7000000000000002E-3</v>
      </c>
      <c r="J29" s="130">
        <v>7.6E-3</v>
      </c>
      <c r="K29" s="130">
        <v>1.12E-2</v>
      </c>
      <c r="L29" s="130">
        <v>1.4200000000000001E-2</v>
      </c>
    </row>
    <row r="30" spans="1:12" s="77" customFormat="1" ht="15" customHeight="1">
      <c r="A30" s="47" t="s">
        <v>742</v>
      </c>
      <c r="B30" s="46" t="s">
        <v>843</v>
      </c>
      <c r="C30" s="165" t="s">
        <v>844</v>
      </c>
      <c r="D30" s="130">
        <v>2.5999999999999999E-3</v>
      </c>
      <c r="E30" s="130">
        <v>2.8999999999999998E-3</v>
      </c>
      <c r="F30" s="130">
        <v>1.8E-3</v>
      </c>
      <c r="G30" s="130">
        <v>1.8E-3</v>
      </c>
      <c r="H30" s="130">
        <v>3.0000000000000001E-3</v>
      </c>
      <c r="I30" s="130">
        <v>1.6999999999999999E-3</v>
      </c>
      <c r="J30" s="130">
        <v>3.8999999999999998E-3</v>
      </c>
      <c r="K30" s="130">
        <v>2.0999999999999999E-3</v>
      </c>
      <c r="L30" s="130">
        <v>3.8E-3</v>
      </c>
    </row>
    <row r="31" spans="1:12" s="77" customFormat="1" ht="15" customHeight="1">
      <c r="A31" s="47" t="s">
        <v>742</v>
      </c>
      <c r="B31" s="46" t="s">
        <v>845</v>
      </c>
      <c r="C31" s="165" t="s">
        <v>846</v>
      </c>
      <c r="D31" s="130">
        <v>8.9999999999999998E-4</v>
      </c>
      <c r="E31" s="130">
        <v>8.9999999999999998E-4</v>
      </c>
      <c r="F31" s="130">
        <v>8.9999999999999998E-4</v>
      </c>
      <c r="G31" s="130">
        <v>8.9999999999999998E-4</v>
      </c>
      <c r="H31" s="130">
        <v>1E-4</v>
      </c>
      <c r="I31" s="130">
        <v>8.9999999999999998E-4</v>
      </c>
      <c r="J31" s="130">
        <v>1.8E-3</v>
      </c>
      <c r="K31" s="130">
        <v>1.1000000000000001E-3</v>
      </c>
      <c r="L31" s="130">
        <v>1.8E-3</v>
      </c>
    </row>
    <row r="32" spans="1:12" s="77" customFormat="1" ht="15" customHeight="1">
      <c r="A32" s="47" t="s">
        <v>742</v>
      </c>
      <c r="B32" s="46" t="s">
        <v>847</v>
      </c>
      <c r="C32" s="165" t="s">
        <v>848</v>
      </c>
      <c r="D32" s="130">
        <v>1.5E-3</v>
      </c>
      <c r="E32" s="130">
        <v>1.4E-3</v>
      </c>
      <c r="F32" s="130">
        <v>1.2999999999999999E-3</v>
      </c>
      <c r="G32" s="130">
        <v>1.5E-3</v>
      </c>
      <c r="H32" s="130">
        <v>2.0000000000000001E-4</v>
      </c>
      <c r="I32" s="130">
        <v>1.1000000000000001E-3</v>
      </c>
      <c r="J32" s="130">
        <v>1.1000000000000001E-3</v>
      </c>
      <c r="K32" s="130">
        <v>1.1999999999999999E-3</v>
      </c>
      <c r="L32" s="130">
        <v>1.8E-3</v>
      </c>
    </row>
    <row r="33" spans="1:12" s="77" customFormat="1" ht="15" customHeight="1" thickBot="1">
      <c r="A33" s="47" t="s">
        <v>742</v>
      </c>
      <c r="B33" s="165" t="s">
        <v>849</v>
      </c>
      <c r="C33" s="165" t="s">
        <v>850</v>
      </c>
      <c r="D33" s="130">
        <v>1.35E-2</v>
      </c>
      <c r="E33" s="130">
        <v>1.3299999999999999E-2</v>
      </c>
      <c r="F33" s="130">
        <v>1.5699999999999999E-2</v>
      </c>
      <c r="G33" s="130">
        <v>1.37E-2</v>
      </c>
      <c r="H33" s="130">
        <v>9.9000000000000008E-3</v>
      </c>
      <c r="I33" s="130">
        <v>1.1900000000000001E-2</v>
      </c>
      <c r="J33" s="130">
        <v>1.44E-2</v>
      </c>
      <c r="K33" s="130">
        <v>1.7100000000000001E-2</v>
      </c>
      <c r="L33" s="130">
        <v>1.78E-2</v>
      </c>
    </row>
    <row r="34" spans="1:12" s="19" customFormat="1" ht="15" customHeight="1" thickTop="1" thickBot="1">
      <c r="A34" s="47"/>
      <c r="B34" s="164"/>
      <c r="C34" s="399" t="s">
        <v>536</v>
      </c>
      <c r="D34" s="400"/>
      <c r="E34" s="400"/>
      <c r="F34" s="400"/>
      <c r="G34" s="401"/>
      <c r="H34" s="401"/>
      <c r="I34" s="401"/>
      <c r="J34" s="401"/>
      <c r="K34" s="401"/>
      <c r="L34" s="401"/>
    </row>
    <row r="35" spans="1:12" s="78" customFormat="1" ht="15" customHeight="1" thickTop="1">
      <c r="A35" s="47" t="s">
        <v>742</v>
      </c>
      <c r="B35" s="46" t="s">
        <v>851</v>
      </c>
      <c r="C35" s="165" t="s">
        <v>852</v>
      </c>
      <c r="D35" s="130">
        <v>569.77300000000002</v>
      </c>
      <c r="E35" s="130">
        <v>580.86320000000001</v>
      </c>
      <c r="F35" s="130">
        <v>971.29369999999994</v>
      </c>
      <c r="G35" s="130">
        <v>1212.9634000000001</v>
      </c>
      <c r="H35" s="130">
        <v>1281.7026000000001</v>
      </c>
      <c r="I35" s="130">
        <v>9.6891999999999996</v>
      </c>
      <c r="J35" s="130">
        <v>2.4361999999999999</v>
      </c>
      <c r="K35" s="130">
        <v>1.7602</v>
      </c>
      <c r="L35" s="130">
        <v>1.4027000000000001</v>
      </c>
    </row>
    <row r="36" spans="1:12" s="77" customFormat="1" ht="15" customHeight="1">
      <c r="A36" s="47" t="s">
        <v>742</v>
      </c>
      <c r="B36" s="46" t="s">
        <v>853</v>
      </c>
      <c r="C36" s="165" t="s">
        <v>854</v>
      </c>
      <c r="D36" s="130">
        <v>749.53689999999995</v>
      </c>
      <c r="E36" s="130">
        <v>757.78949999999998</v>
      </c>
      <c r="F36" s="130">
        <v>1549.7055</v>
      </c>
      <c r="G36" s="130">
        <v>1634.0078000000001</v>
      </c>
      <c r="H36" s="130">
        <v>1827.2128</v>
      </c>
      <c r="I36" s="130">
        <v>13.7445</v>
      </c>
      <c r="J36" s="130">
        <v>3.8567999999999998</v>
      </c>
      <c r="K36" s="130">
        <v>2.2905000000000002</v>
      </c>
      <c r="L36" s="130">
        <v>1.9379999999999999</v>
      </c>
    </row>
    <row r="37" spans="1:12" s="77" customFormat="1" ht="15" customHeight="1">
      <c r="A37" s="47" t="s">
        <v>742</v>
      </c>
      <c r="B37" s="46" t="s">
        <v>855</v>
      </c>
      <c r="C37" s="165" t="s">
        <v>856</v>
      </c>
      <c r="D37" s="130">
        <v>6.9800000000000001E-2</v>
      </c>
      <c r="E37" s="130">
        <v>7.3300000000000004E-2</v>
      </c>
      <c r="F37" s="130">
        <v>8.5599999999999996E-2</v>
      </c>
      <c r="G37" s="130">
        <v>6.4699999999999994E-2</v>
      </c>
      <c r="H37" s="130">
        <v>0.1275</v>
      </c>
      <c r="I37" s="130">
        <v>0.1215</v>
      </c>
      <c r="J37" s="130">
        <v>0.1065</v>
      </c>
      <c r="K37" s="130">
        <v>9.9900000000000003E-2</v>
      </c>
      <c r="L37" s="130">
        <v>0.13059999999999999</v>
      </c>
    </row>
    <row r="38" spans="1:12" s="77" customFormat="1" ht="15" customHeight="1">
      <c r="A38" s="47" t="s">
        <v>742</v>
      </c>
      <c r="B38" s="46" t="s">
        <v>857</v>
      </c>
      <c r="C38" s="165" t="s">
        <v>858</v>
      </c>
      <c r="D38" s="130">
        <v>5.4699999999999999E-2</v>
      </c>
      <c r="E38" s="130">
        <v>5.8000000000000003E-2</v>
      </c>
      <c r="F38" s="130">
        <v>6.7299999999999999E-2</v>
      </c>
      <c r="G38" s="130">
        <v>4.9500000000000002E-2</v>
      </c>
      <c r="H38" s="130">
        <v>7.8399999999999997E-2</v>
      </c>
      <c r="I38" s="130">
        <v>8.0699999999999994E-2</v>
      </c>
      <c r="J38" s="130">
        <v>7.46E-2</v>
      </c>
      <c r="K38" s="130">
        <v>7.1599999999999997E-2</v>
      </c>
      <c r="L38" s="130">
        <v>9.1600000000000001E-2</v>
      </c>
    </row>
    <row r="39" spans="1:12" s="77" customFormat="1" ht="15" customHeight="1" thickBot="1">
      <c r="A39" s="47" t="s">
        <v>742</v>
      </c>
      <c r="B39" s="46" t="s">
        <v>859</v>
      </c>
      <c r="C39" s="103" t="s">
        <v>1188</v>
      </c>
      <c r="D39" s="130">
        <v>0.74419999999999997</v>
      </c>
      <c r="E39" s="130">
        <v>0.82989999999999997</v>
      </c>
      <c r="F39" s="130">
        <v>0.90200000000000002</v>
      </c>
      <c r="G39" s="130">
        <v>0.4637</v>
      </c>
      <c r="H39" s="130">
        <v>0.61670000000000003</v>
      </c>
      <c r="I39" s="130">
        <v>0.69620000000000004</v>
      </c>
      <c r="J39" s="130">
        <v>0.47089999999999999</v>
      </c>
      <c r="K39" s="130">
        <v>0.48830000000000001</v>
      </c>
      <c r="L39" s="130">
        <v>0.59699999999999998</v>
      </c>
    </row>
    <row r="40" spans="1:12" s="19" customFormat="1" ht="15" customHeight="1" thickTop="1" thickBot="1">
      <c r="A40" s="47"/>
      <c r="B40" s="164"/>
      <c r="C40" s="399" t="s">
        <v>541</v>
      </c>
      <c r="D40" s="400"/>
      <c r="E40" s="400"/>
      <c r="F40" s="400"/>
      <c r="G40" s="401"/>
      <c r="H40" s="401"/>
      <c r="I40" s="401"/>
      <c r="J40" s="401"/>
      <c r="K40" s="401"/>
      <c r="L40" s="401"/>
    </row>
    <row r="41" spans="1:12" s="78" customFormat="1" ht="15" customHeight="1" thickTop="1">
      <c r="A41" s="47" t="s">
        <v>742</v>
      </c>
      <c r="B41" s="46" t="s">
        <v>860</v>
      </c>
      <c r="C41" s="165" t="s">
        <v>861</v>
      </c>
      <c r="D41" s="130">
        <v>0.2167</v>
      </c>
      <c r="E41" s="130">
        <v>0.20830000000000001</v>
      </c>
      <c r="F41" s="130">
        <v>0.21379999999999999</v>
      </c>
      <c r="G41" s="130">
        <v>0.2346</v>
      </c>
      <c r="H41" s="130">
        <v>0.38519999999999999</v>
      </c>
      <c r="I41" s="130">
        <v>0.33560000000000001</v>
      </c>
      <c r="J41" s="130">
        <v>0.2994</v>
      </c>
      <c r="K41" s="130">
        <v>0.2838</v>
      </c>
      <c r="L41" s="130">
        <v>0.29880000000000001</v>
      </c>
    </row>
    <row r="42" spans="1:12" s="77" customFormat="1" ht="15" customHeight="1">
      <c r="A42" s="47" t="s">
        <v>742</v>
      </c>
      <c r="B42" s="46" t="s">
        <v>862</v>
      </c>
      <c r="C42" s="165" t="s">
        <v>863</v>
      </c>
      <c r="D42" s="130">
        <v>0.2167</v>
      </c>
      <c r="E42" s="130">
        <v>0.20830000000000001</v>
      </c>
      <c r="F42" s="130">
        <v>0.21379999999999999</v>
      </c>
      <c r="G42" s="130">
        <v>0.2346</v>
      </c>
      <c r="H42" s="130">
        <v>0.38519999999999999</v>
      </c>
      <c r="I42" s="130">
        <v>0.33500000000000002</v>
      </c>
      <c r="J42" s="130">
        <v>0.29899999999999999</v>
      </c>
      <c r="K42" s="130">
        <v>0.28339999999999999</v>
      </c>
      <c r="L42" s="130">
        <v>0.29830000000000001</v>
      </c>
    </row>
    <row r="43" spans="1:12" s="77" customFormat="1" ht="15" customHeight="1">
      <c r="A43" s="47" t="s">
        <v>742</v>
      </c>
      <c r="B43" s="46" t="s">
        <v>864</v>
      </c>
      <c r="C43" s="165" t="s">
        <v>865</v>
      </c>
      <c r="D43" s="130">
        <v>7.9100000000000004E-2</v>
      </c>
      <c r="E43" s="130">
        <v>7.85E-2</v>
      </c>
      <c r="F43" s="130">
        <v>8.1199999999999994E-2</v>
      </c>
      <c r="G43" s="130">
        <v>6.8000000000000005E-2</v>
      </c>
      <c r="H43" s="130">
        <v>2.0199999999999999E-2</v>
      </c>
      <c r="I43" s="130">
        <v>3.09E-2</v>
      </c>
      <c r="J43" s="130">
        <v>4.82E-2</v>
      </c>
      <c r="K43" s="130">
        <v>5.2900000000000003E-2</v>
      </c>
      <c r="L43" s="130">
        <v>5.8500000000000003E-2</v>
      </c>
    </row>
    <row r="44" spans="1:12" s="77" customFormat="1" ht="15" customHeight="1">
      <c r="A44" s="47" t="s">
        <v>742</v>
      </c>
      <c r="B44" s="46" t="s">
        <v>866</v>
      </c>
      <c r="C44" s="165" t="s">
        <v>867</v>
      </c>
      <c r="D44" s="130">
        <v>0.01</v>
      </c>
      <c r="E44" s="130">
        <v>7.7999999999999996E-3</v>
      </c>
      <c r="F44" s="130">
        <v>9.2999999999999992E-3</v>
      </c>
      <c r="G44" s="130">
        <v>7.9000000000000008E-3</v>
      </c>
      <c r="H44" s="130">
        <v>2.8E-3</v>
      </c>
      <c r="I44" s="130">
        <v>6.4000000000000003E-3</v>
      </c>
      <c r="J44" s="130">
        <v>1.06E-2</v>
      </c>
      <c r="K44" s="130">
        <v>1.3599999999999999E-2</v>
      </c>
      <c r="L44" s="130">
        <v>1.54E-2</v>
      </c>
    </row>
    <row r="45" spans="1:12" s="77" customFormat="1" ht="15" customHeight="1">
      <c r="A45" s="47" t="s">
        <v>742</v>
      </c>
      <c r="B45" s="46" t="s">
        <v>868</v>
      </c>
      <c r="C45" s="165" t="s">
        <v>869</v>
      </c>
      <c r="D45" s="130">
        <v>2.1000000000000001E-2</v>
      </c>
      <c r="E45" s="130">
        <v>2.1999999999999999E-2</v>
      </c>
      <c r="F45" s="130">
        <v>1.84E-2</v>
      </c>
      <c r="G45" s="130">
        <v>1.5900000000000001E-2</v>
      </c>
      <c r="H45" s="130">
        <v>3.0000000000000001E-3</v>
      </c>
      <c r="I45" s="130">
        <v>1.0500000000000001E-2</v>
      </c>
      <c r="J45" s="130">
        <v>1.7100000000000001E-2</v>
      </c>
      <c r="K45" s="130">
        <v>1.6E-2</v>
      </c>
      <c r="L45" s="130">
        <v>2.0299999999999999E-2</v>
      </c>
    </row>
    <row r="46" spans="1:12" s="77" customFormat="1" ht="15" customHeight="1" thickBot="1">
      <c r="A46" s="47" t="s">
        <v>742</v>
      </c>
      <c r="B46" s="46" t="s">
        <v>870</v>
      </c>
      <c r="C46" s="165" t="s">
        <v>871</v>
      </c>
      <c r="D46" s="130">
        <v>0.21240000000000001</v>
      </c>
      <c r="E46" s="130">
        <v>0.21659999999999999</v>
      </c>
      <c r="F46" s="130">
        <v>0.21440000000000001</v>
      </c>
      <c r="G46" s="130">
        <v>0.20749999999999999</v>
      </c>
      <c r="H46" s="130">
        <v>0.1885</v>
      </c>
      <c r="I46" s="130">
        <v>0.1807</v>
      </c>
      <c r="J46" s="130">
        <v>0.18129999999999999</v>
      </c>
      <c r="K46" s="130">
        <v>0.17449999999999999</v>
      </c>
      <c r="L46" s="130">
        <v>0.18340000000000001</v>
      </c>
    </row>
    <row r="47" spans="1:12" s="45" customFormat="1" ht="15" customHeight="1" thickTop="1" thickBot="1">
      <c r="A47" s="47"/>
      <c r="B47" s="164"/>
      <c r="C47" s="399" t="s">
        <v>872</v>
      </c>
      <c r="D47" s="400"/>
      <c r="E47" s="400"/>
      <c r="F47" s="400"/>
      <c r="G47" s="401"/>
      <c r="H47" s="401"/>
      <c r="I47" s="401"/>
      <c r="J47" s="401"/>
      <c r="K47" s="401"/>
      <c r="L47" s="401"/>
    </row>
    <row r="48" spans="1:12" s="78" customFormat="1" ht="15" customHeight="1" thickTop="1">
      <c r="A48" s="47" t="s">
        <v>742</v>
      </c>
      <c r="B48" s="46" t="s">
        <v>873</v>
      </c>
      <c r="C48" s="165" t="s">
        <v>874</v>
      </c>
      <c r="D48" s="130">
        <v>0.92500000000000004</v>
      </c>
      <c r="E48" s="130">
        <v>0.92069999999999996</v>
      </c>
      <c r="F48" s="130">
        <v>0.92749999999999999</v>
      </c>
      <c r="G48" s="130">
        <v>0.9264</v>
      </c>
      <c r="H48" s="130">
        <v>0.8468</v>
      </c>
      <c r="I48" s="130">
        <v>0.8659</v>
      </c>
      <c r="J48" s="130">
        <v>0.88149999999999995</v>
      </c>
      <c r="K48" s="130">
        <v>0.87729999999999997</v>
      </c>
      <c r="L48" s="130">
        <v>0.86760000000000004</v>
      </c>
    </row>
    <row r="49" spans="1:12" s="77" customFormat="1" ht="15" customHeight="1">
      <c r="A49" s="47" t="s">
        <v>742</v>
      </c>
      <c r="B49" s="46" t="s">
        <v>875</v>
      </c>
      <c r="C49" s="165" t="s">
        <v>876</v>
      </c>
      <c r="D49" s="130">
        <v>0.91120000000000001</v>
      </c>
      <c r="E49" s="130">
        <v>0.91120000000000001</v>
      </c>
      <c r="F49" s="130">
        <v>0.90569999999999995</v>
      </c>
      <c r="G49" s="130">
        <v>0.89800000000000002</v>
      </c>
      <c r="H49" s="130">
        <v>0.91190000000000004</v>
      </c>
      <c r="I49" s="130">
        <v>0.93540000000000001</v>
      </c>
      <c r="J49" s="130">
        <v>0.93520000000000003</v>
      </c>
      <c r="K49" s="130">
        <v>0.92910000000000004</v>
      </c>
      <c r="L49" s="130">
        <v>0.93</v>
      </c>
    </row>
    <row r="50" spans="1:12" s="77" customFormat="1" ht="15" customHeight="1">
      <c r="A50" s="47" t="s">
        <v>742</v>
      </c>
      <c r="B50" s="46" t="s">
        <v>877</v>
      </c>
      <c r="C50" s="165" t="s">
        <v>878</v>
      </c>
      <c r="D50" s="130">
        <v>0.29499999999999998</v>
      </c>
      <c r="E50" s="130">
        <v>0.27629999999999999</v>
      </c>
      <c r="F50" s="130">
        <v>0.29270000000000002</v>
      </c>
      <c r="G50" s="130">
        <v>0.29830000000000001</v>
      </c>
      <c r="H50" s="130">
        <v>0.11650000000000001</v>
      </c>
      <c r="I50" s="130">
        <v>7.6600000000000001E-2</v>
      </c>
      <c r="J50" s="130">
        <v>9.1899999999999996E-2</v>
      </c>
      <c r="K50" s="130">
        <v>9.2399999999999996E-2</v>
      </c>
      <c r="L50" s="130">
        <v>8.2299999999999998E-2</v>
      </c>
    </row>
    <row r="51" spans="1:12" s="77" customFormat="1" ht="15" customHeight="1">
      <c r="A51" s="47" t="s">
        <v>742</v>
      </c>
      <c r="B51" s="46" t="s">
        <v>879</v>
      </c>
      <c r="C51" s="165" t="s">
        <v>1369</v>
      </c>
      <c r="D51" s="130">
        <v>0.34589999999999999</v>
      </c>
      <c r="E51" s="130">
        <v>0.38069999999999998</v>
      </c>
      <c r="F51" s="130">
        <v>0.33910000000000001</v>
      </c>
      <c r="G51" s="130">
        <v>0.31380000000000002</v>
      </c>
      <c r="H51" s="130">
        <v>0.39760000000000001</v>
      </c>
      <c r="I51" s="130">
        <v>0.40039999999999998</v>
      </c>
      <c r="J51" s="130">
        <v>0.39629999999999999</v>
      </c>
      <c r="K51" s="130">
        <v>0.43309999999999998</v>
      </c>
      <c r="L51" s="130">
        <v>0.44390000000000002</v>
      </c>
    </row>
    <row r="52" spans="1:12" ht="3.75" customHeight="1" thickBot="1">
      <c r="A52" s="47"/>
      <c r="B52" s="47"/>
      <c r="C52" s="118"/>
      <c r="D52" s="118"/>
      <c r="E52" s="118"/>
      <c r="F52" s="118"/>
      <c r="G52" s="118"/>
      <c r="H52" s="118"/>
      <c r="I52" s="118"/>
      <c r="J52" s="118"/>
      <c r="K52" s="118"/>
      <c r="L52" s="118"/>
    </row>
    <row r="53" spans="1:12" ht="15" customHeight="1" thickTop="1">
      <c r="A53" s="169" t="s">
        <v>811</v>
      </c>
      <c r="B53" s="165" t="s">
        <v>811</v>
      </c>
      <c r="C53" s="741" t="s">
        <v>553</v>
      </c>
      <c r="D53" s="741"/>
      <c r="E53" s="741"/>
      <c r="F53" s="741"/>
      <c r="G53" s="741"/>
      <c r="H53" s="741"/>
      <c r="I53" s="741"/>
      <c r="J53" s="741"/>
      <c r="K53" s="741"/>
      <c r="L53" s="741"/>
    </row>
    <row r="54" spans="1:12" ht="51.75" customHeight="1">
      <c r="A54" s="47"/>
      <c r="B54" s="47"/>
      <c r="C54" s="736" t="s">
        <v>881</v>
      </c>
      <c r="D54" s="736"/>
      <c r="E54" s="736"/>
      <c r="F54" s="736"/>
      <c r="G54" s="736"/>
      <c r="H54" s="736"/>
      <c r="I54" s="736"/>
      <c r="J54" s="736"/>
      <c r="K54" s="736"/>
      <c r="L54" s="736"/>
    </row>
    <row r="55" spans="1:12" ht="48" customHeight="1">
      <c r="A55" s="47"/>
      <c r="B55" s="47"/>
      <c r="C55" s="736" t="s">
        <v>882</v>
      </c>
      <c r="D55" s="736"/>
      <c r="E55" s="736"/>
      <c r="F55" s="736"/>
      <c r="G55" s="736"/>
      <c r="H55" s="736"/>
      <c r="I55" s="736"/>
      <c r="J55" s="736"/>
      <c r="K55" s="736"/>
      <c r="L55" s="736"/>
    </row>
    <row r="56" spans="1:12" ht="15" customHeight="1">
      <c r="A56" s="47"/>
      <c r="B56" s="47"/>
      <c r="C56" s="737" t="s">
        <v>1352</v>
      </c>
      <c r="D56" s="737"/>
      <c r="E56" s="737"/>
      <c r="F56" s="737"/>
      <c r="G56" s="737"/>
      <c r="H56" s="737"/>
      <c r="I56" s="737"/>
      <c r="J56" s="737"/>
      <c r="K56" s="737"/>
      <c r="L56" s="737"/>
    </row>
    <row r="57" spans="1:12" ht="15" customHeight="1">
      <c r="A57" s="47"/>
      <c r="B57" s="47"/>
      <c r="C57" s="737" t="s">
        <v>557</v>
      </c>
      <c r="D57" s="737"/>
      <c r="E57" s="737"/>
      <c r="F57" s="737"/>
      <c r="G57" s="737"/>
      <c r="H57" s="737"/>
      <c r="I57" s="737"/>
      <c r="J57" s="737"/>
      <c r="K57" s="737"/>
      <c r="L57" s="737"/>
    </row>
    <row r="58" spans="1:12" ht="15" customHeight="1">
      <c r="A58" s="47"/>
      <c r="B58" s="47"/>
      <c r="C58" s="47"/>
      <c r="D58" s="47"/>
      <c r="E58" s="47"/>
      <c r="F58" s="47"/>
      <c r="G58" s="47"/>
      <c r="H58" s="47"/>
      <c r="I58" s="47"/>
      <c r="J58" s="47"/>
      <c r="K58" s="47"/>
      <c r="L58" s="47"/>
    </row>
    <row r="59" spans="1:12" ht="15" customHeight="1">
      <c r="A59" s="47"/>
      <c r="B59" s="47"/>
      <c r="C59" s="47"/>
      <c r="D59" s="47"/>
      <c r="E59" s="47"/>
      <c r="F59" s="47"/>
      <c r="G59" s="47"/>
      <c r="H59" s="47"/>
      <c r="I59" s="47"/>
      <c r="J59" s="47"/>
      <c r="K59" s="47"/>
      <c r="L59" s="47"/>
    </row>
    <row r="60" spans="1:12" ht="15" customHeight="1">
      <c r="A60" s="47"/>
      <c r="B60" s="47"/>
      <c r="C60" s="47"/>
      <c r="D60" s="47"/>
      <c r="E60" s="47"/>
      <c r="F60" s="47"/>
      <c r="G60" s="47"/>
      <c r="H60" s="47"/>
      <c r="I60" s="47"/>
      <c r="J60" s="47"/>
      <c r="K60" s="47"/>
      <c r="L60" s="47"/>
    </row>
  </sheetData>
  <mergeCells count="9">
    <mergeCell ref="C55:L55"/>
    <mergeCell ref="C56:L56"/>
    <mergeCell ref="C57:L57"/>
    <mergeCell ref="C1:L1"/>
    <mergeCell ref="A2:L2"/>
    <mergeCell ref="C3:L3"/>
    <mergeCell ref="A4:L4"/>
    <mergeCell ref="C53:L53"/>
    <mergeCell ref="C54:L54"/>
  </mergeCells>
  <pageMargins left="0.93" right="0.62" top="0.77" bottom="0.56999999999999995" header="0.5" footer="0.5"/>
  <pageSetup scale="48"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5"/>
  <sheetViews>
    <sheetView topLeftCell="C1" zoomScaleNormal="100" workbookViewId="0">
      <selection activeCell="C1" sqref="C1:L1"/>
    </sheetView>
  </sheetViews>
  <sheetFormatPr defaultRowHeight="12.75"/>
  <cols>
    <col min="1" max="2" width="9.140625" style="34" hidden="1" customWidth="1"/>
    <col min="3" max="3" width="90.28515625" style="34" customWidth="1"/>
    <col min="4" max="7" width="7.85546875" style="34" bestFit="1" customWidth="1"/>
    <col min="8" max="8" width="10.28515625" style="34" bestFit="1" customWidth="1"/>
    <col min="9" max="9" width="8.28515625" style="34" bestFit="1" customWidth="1"/>
    <col min="10" max="11" width="8.28515625" style="34" customWidth="1"/>
    <col min="12" max="12" width="8.28515625" style="34" bestFit="1" customWidth="1"/>
    <col min="13" max="257" width="9.140625" style="34"/>
    <col min="258" max="259" width="0" style="34" hidden="1" customWidth="1"/>
    <col min="260" max="260" width="90.28515625" style="34" customWidth="1"/>
    <col min="261" max="267" width="16.85546875" style="34" customWidth="1"/>
    <col min="268" max="513" width="9.140625" style="34"/>
    <col min="514" max="515" width="0" style="34" hidden="1" customWidth="1"/>
    <col min="516" max="516" width="90.28515625" style="34" customWidth="1"/>
    <col min="517" max="523" width="16.85546875" style="34" customWidth="1"/>
    <col min="524" max="769" width="9.140625" style="34"/>
    <col min="770" max="771" width="0" style="34" hidden="1" customWidth="1"/>
    <col min="772" max="772" width="90.28515625" style="34" customWidth="1"/>
    <col min="773" max="779" width="16.85546875" style="34" customWidth="1"/>
    <col min="780" max="1025" width="9.140625" style="34"/>
    <col min="1026" max="1027" width="0" style="34" hidden="1" customWidth="1"/>
    <col min="1028" max="1028" width="90.28515625" style="34" customWidth="1"/>
    <col min="1029" max="1035" width="16.85546875" style="34" customWidth="1"/>
    <col min="1036" max="1281" width="9.140625" style="34"/>
    <col min="1282" max="1283" width="0" style="34" hidden="1" customWidth="1"/>
    <col min="1284" max="1284" width="90.28515625" style="34" customWidth="1"/>
    <col min="1285" max="1291" width="16.85546875" style="34" customWidth="1"/>
    <col min="1292" max="1537" width="9.140625" style="34"/>
    <col min="1538" max="1539" width="0" style="34" hidden="1" customWidth="1"/>
    <col min="1540" max="1540" width="90.28515625" style="34" customWidth="1"/>
    <col min="1541" max="1547" width="16.85546875" style="34" customWidth="1"/>
    <col min="1548" max="1793" width="9.140625" style="34"/>
    <col min="1794" max="1795" width="0" style="34" hidden="1" customWidth="1"/>
    <col min="1796" max="1796" width="90.28515625" style="34" customWidth="1"/>
    <col min="1797" max="1803" width="16.85546875" style="34" customWidth="1"/>
    <col min="1804" max="2049" width="9.140625" style="34"/>
    <col min="2050" max="2051" width="0" style="34" hidden="1" customWidth="1"/>
    <col min="2052" max="2052" width="90.28515625" style="34" customWidth="1"/>
    <col min="2053" max="2059" width="16.85546875" style="34" customWidth="1"/>
    <col min="2060" max="2305" width="9.140625" style="34"/>
    <col min="2306" max="2307" width="0" style="34" hidden="1" customWidth="1"/>
    <col min="2308" max="2308" width="90.28515625" style="34" customWidth="1"/>
    <col min="2309" max="2315" width="16.85546875" style="34" customWidth="1"/>
    <col min="2316" max="2561" width="9.140625" style="34"/>
    <col min="2562" max="2563" width="0" style="34" hidden="1" customWidth="1"/>
    <col min="2564" max="2564" width="90.28515625" style="34" customWidth="1"/>
    <col min="2565" max="2571" width="16.85546875" style="34" customWidth="1"/>
    <col min="2572" max="2817" width="9.140625" style="34"/>
    <col min="2818" max="2819" width="0" style="34" hidden="1" customWidth="1"/>
    <col min="2820" max="2820" width="90.28515625" style="34" customWidth="1"/>
    <col min="2821" max="2827" width="16.85546875" style="34" customWidth="1"/>
    <col min="2828" max="3073" width="9.140625" style="34"/>
    <col min="3074" max="3075" width="0" style="34" hidden="1" customWidth="1"/>
    <col min="3076" max="3076" width="90.28515625" style="34" customWidth="1"/>
    <col min="3077" max="3083" width="16.85546875" style="34" customWidth="1"/>
    <col min="3084" max="3329" width="9.140625" style="34"/>
    <col min="3330" max="3331" width="0" style="34" hidden="1" customWidth="1"/>
    <col min="3332" max="3332" width="90.28515625" style="34" customWidth="1"/>
    <col min="3333" max="3339" width="16.85546875" style="34" customWidth="1"/>
    <col min="3340" max="3585" width="9.140625" style="34"/>
    <col min="3586" max="3587" width="0" style="34" hidden="1" customWidth="1"/>
    <col min="3588" max="3588" width="90.28515625" style="34" customWidth="1"/>
    <col min="3589" max="3595" width="16.85546875" style="34" customWidth="1"/>
    <col min="3596" max="3841" width="9.140625" style="34"/>
    <col min="3842" max="3843" width="0" style="34" hidden="1" customWidth="1"/>
    <col min="3844" max="3844" width="90.28515625" style="34" customWidth="1"/>
    <col min="3845" max="3851" width="16.85546875" style="34" customWidth="1"/>
    <col min="3852" max="4097" width="9.140625" style="34"/>
    <col min="4098" max="4099" width="0" style="34" hidden="1" customWidth="1"/>
    <col min="4100" max="4100" width="90.28515625" style="34" customWidth="1"/>
    <col min="4101" max="4107" width="16.85546875" style="34" customWidth="1"/>
    <col min="4108" max="4353" width="9.140625" style="34"/>
    <col min="4354" max="4355" width="0" style="34" hidden="1" customWidth="1"/>
    <col min="4356" max="4356" width="90.28515625" style="34" customWidth="1"/>
    <col min="4357" max="4363" width="16.85546875" style="34" customWidth="1"/>
    <col min="4364" max="4609" width="9.140625" style="34"/>
    <col min="4610" max="4611" width="0" style="34" hidden="1" customWidth="1"/>
    <col min="4612" max="4612" width="90.28515625" style="34" customWidth="1"/>
    <col min="4613" max="4619" width="16.85546875" style="34" customWidth="1"/>
    <col min="4620" max="4865" width="9.140625" style="34"/>
    <col min="4866" max="4867" width="0" style="34" hidden="1" customWidth="1"/>
    <col min="4868" max="4868" width="90.28515625" style="34" customWidth="1"/>
    <col min="4869" max="4875" width="16.85546875" style="34" customWidth="1"/>
    <col min="4876" max="5121" width="9.140625" style="34"/>
    <col min="5122" max="5123" width="0" style="34" hidden="1" customWidth="1"/>
    <col min="5124" max="5124" width="90.28515625" style="34" customWidth="1"/>
    <col min="5125" max="5131" width="16.85546875" style="34" customWidth="1"/>
    <col min="5132" max="5377" width="9.140625" style="34"/>
    <col min="5378" max="5379" width="0" style="34" hidden="1" customWidth="1"/>
    <col min="5380" max="5380" width="90.28515625" style="34" customWidth="1"/>
    <col min="5381" max="5387" width="16.85546875" style="34" customWidth="1"/>
    <col min="5388" max="5633" width="9.140625" style="34"/>
    <col min="5634" max="5635" width="0" style="34" hidden="1" customWidth="1"/>
    <col min="5636" max="5636" width="90.28515625" style="34" customWidth="1"/>
    <col min="5637" max="5643" width="16.85546875" style="34" customWidth="1"/>
    <col min="5644" max="5889" width="9.140625" style="34"/>
    <col min="5890" max="5891" width="0" style="34" hidden="1" customWidth="1"/>
    <col min="5892" max="5892" width="90.28515625" style="34" customWidth="1"/>
    <col min="5893" max="5899" width="16.85546875" style="34" customWidth="1"/>
    <col min="5900" max="6145" width="9.140625" style="34"/>
    <col min="6146" max="6147" width="0" style="34" hidden="1" customWidth="1"/>
    <col min="6148" max="6148" width="90.28515625" style="34" customWidth="1"/>
    <col min="6149" max="6155" width="16.85546875" style="34" customWidth="1"/>
    <col min="6156" max="6401" width="9.140625" style="34"/>
    <col min="6402" max="6403" width="0" style="34" hidden="1" customWidth="1"/>
    <col min="6404" max="6404" width="90.28515625" style="34" customWidth="1"/>
    <col min="6405" max="6411" width="16.85546875" style="34" customWidth="1"/>
    <col min="6412" max="6657" width="9.140625" style="34"/>
    <col min="6658" max="6659" width="0" style="34" hidden="1" customWidth="1"/>
    <col min="6660" max="6660" width="90.28515625" style="34" customWidth="1"/>
    <col min="6661" max="6667" width="16.85546875" style="34" customWidth="1"/>
    <col min="6668" max="6913" width="9.140625" style="34"/>
    <col min="6914" max="6915" width="0" style="34" hidden="1" customWidth="1"/>
    <col min="6916" max="6916" width="90.28515625" style="34" customWidth="1"/>
    <col min="6917" max="6923" width="16.85546875" style="34" customWidth="1"/>
    <col min="6924" max="7169" width="9.140625" style="34"/>
    <col min="7170" max="7171" width="0" style="34" hidden="1" customWidth="1"/>
    <col min="7172" max="7172" width="90.28515625" style="34" customWidth="1"/>
    <col min="7173" max="7179" width="16.85546875" style="34" customWidth="1"/>
    <col min="7180" max="7425" width="9.140625" style="34"/>
    <col min="7426" max="7427" width="0" style="34" hidden="1" customWidth="1"/>
    <col min="7428" max="7428" width="90.28515625" style="34" customWidth="1"/>
    <col min="7429" max="7435" width="16.85546875" style="34" customWidth="1"/>
    <col min="7436" max="7681" width="9.140625" style="34"/>
    <col min="7682" max="7683" width="0" style="34" hidden="1" customWidth="1"/>
    <col min="7684" max="7684" width="90.28515625" style="34" customWidth="1"/>
    <col min="7685" max="7691" width="16.85546875" style="34" customWidth="1"/>
    <col min="7692" max="7937" width="9.140625" style="34"/>
    <col min="7938" max="7939" width="0" style="34" hidden="1" customWidth="1"/>
    <col min="7940" max="7940" width="90.28515625" style="34" customWidth="1"/>
    <col min="7941" max="7947" width="16.85546875" style="34" customWidth="1"/>
    <col min="7948" max="8193" width="9.140625" style="34"/>
    <col min="8194" max="8195" width="0" style="34" hidden="1" customWidth="1"/>
    <col min="8196" max="8196" width="90.28515625" style="34" customWidth="1"/>
    <col min="8197" max="8203" width="16.85546875" style="34" customWidth="1"/>
    <col min="8204" max="8449" width="9.140625" style="34"/>
    <col min="8450" max="8451" width="0" style="34" hidden="1" customWidth="1"/>
    <col min="8452" max="8452" width="90.28515625" style="34" customWidth="1"/>
    <col min="8453" max="8459" width="16.85546875" style="34" customWidth="1"/>
    <col min="8460" max="8705" width="9.140625" style="34"/>
    <col min="8706" max="8707" width="0" style="34" hidden="1" customWidth="1"/>
    <col min="8708" max="8708" width="90.28515625" style="34" customWidth="1"/>
    <col min="8709" max="8715" width="16.85546875" style="34" customWidth="1"/>
    <col min="8716" max="8961" width="9.140625" style="34"/>
    <col min="8962" max="8963" width="0" style="34" hidden="1" customWidth="1"/>
    <col min="8964" max="8964" width="90.28515625" style="34" customWidth="1"/>
    <col min="8965" max="8971" width="16.85546875" style="34" customWidth="1"/>
    <col min="8972" max="9217" width="9.140625" style="34"/>
    <col min="9218" max="9219" width="0" style="34" hidden="1" customWidth="1"/>
    <col min="9220" max="9220" width="90.28515625" style="34" customWidth="1"/>
    <col min="9221" max="9227" width="16.85546875" style="34" customWidth="1"/>
    <col min="9228" max="9473" width="9.140625" style="34"/>
    <col min="9474" max="9475" width="0" style="34" hidden="1" customWidth="1"/>
    <col min="9476" max="9476" width="90.28515625" style="34" customWidth="1"/>
    <col min="9477" max="9483" width="16.85546875" style="34" customWidth="1"/>
    <col min="9484" max="9729" width="9.140625" style="34"/>
    <col min="9730" max="9731" width="0" style="34" hidden="1" customWidth="1"/>
    <col min="9732" max="9732" width="90.28515625" style="34" customWidth="1"/>
    <col min="9733" max="9739" width="16.85546875" style="34" customWidth="1"/>
    <col min="9740" max="9985" width="9.140625" style="34"/>
    <col min="9986" max="9987" width="0" style="34" hidden="1" customWidth="1"/>
    <col min="9988" max="9988" width="90.28515625" style="34" customWidth="1"/>
    <col min="9989" max="9995" width="16.85546875" style="34" customWidth="1"/>
    <col min="9996" max="10241" width="9.140625" style="34"/>
    <col min="10242" max="10243" width="0" style="34" hidden="1" customWidth="1"/>
    <col min="10244" max="10244" width="90.28515625" style="34" customWidth="1"/>
    <col min="10245" max="10251" width="16.85546875" style="34" customWidth="1"/>
    <col min="10252" max="10497" width="9.140625" style="34"/>
    <col min="10498" max="10499" width="0" style="34" hidden="1" customWidth="1"/>
    <col min="10500" max="10500" width="90.28515625" style="34" customWidth="1"/>
    <col min="10501" max="10507" width="16.85546875" style="34" customWidth="1"/>
    <col min="10508" max="10753" width="9.140625" style="34"/>
    <col min="10754" max="10755" width="0" style="34" hidden="1" customWidth="1"/>
    <col min="10756" max="10756" width="90.28515625" style="34" customWidth="1"/>
    <col min="10757" max="10763" width="16.85546875" style="34" customWidth="1"/>
    <col min="10764" max="11009" width="9.140625" style="34"/>
    <col min="11010" max="11011" width="0" style="34" hidden="1" customWidth="1"/>
    <col min="11012" max="11012" width="90.28515625" style="34" customWidth="1"/>
    <col min="11013" max="11019" width="16.85546875" style="34" customWidth="1"/>
    <col min="11020" max="11265" width="9.140625" style="34"/>
    <col min="11266" max="11267" width="0" style="34" hidden="1" customWidth="1"/>
    <col min="11268" max="11268" width="90.28515625" style="34" customWidth="1"/>
    <col min="11269" max="11275" width="16.85546875" style="34" customWidth="1"/>
    <col min="11276" max="11521" width="9.140625" style="34"/>
    <col min="11522" max="11523" width="0" style="34" hidden="1" customWidth="1"/>
    <col min="11524" max="11524" width="90.28515625" style="34" customWidth="1"/>
    <col min="11525" max="11531" width="16.85546875" style="34" customWidth="1"/>
    <col min="11532" max="11777" width="9.140625" style="34"/>
    <col min="11778" max="11779" width="0" style="34" hidden="1" customWidth="1"/>
    <col min="11780" max="11780" width="90.28515625" style="34" customWidth="1"/>
    <col min="11781" max="11787" width="16.85546875" style="34" customWidth="1"/>
    <col min="11788" max="12033" width="9.140625" style="34"/>
    <col min="12034" max="12035" width="0" style="34" hidden="1" customWidth="1"/>
    <col min="12036" max="12036" width="90.28515625" style="34" customWidth="1"/>
    <col min="12037" max="12043" width="16.85546875" style="34" customWidth="1"/>
    <col min="12044" max="12289" width="9.140625" style="34"/>
    <col min="12290" max="12291" width="0" style="34" hidden="1" customWidth="1"/>
    <col min="12292" max="12292" width="90.28515625" style="34" customWidth="1"/>
    <col min="12293" max="12299" width="16.85546875" style="34" customWidth="1"/>
    <col min="12300" max="12545" width="9.140625" style="34"/>
    <col min="12546" max="12547" width="0" style="34" hidden="1" customWidth="1"/>
    <col min="12548" max="12548" width="90.28515625" style="34" customWidth="1"/>
    <col min="12549" max="12555" width="16.85546875" style="34" customWidth="1"/>
    <col min="12556" max="12801" width="9.140625" style="34"/>
    <col min="12802" max="12803" width="0" style="34" hidden="1" customWidth="1"/>
    <col min="12804" max="12804" width="90.28515625" style="34" customWidth="1"/>
    <col min="12805" max="12811" width="16.85546875" style="34" customWidth="1"/>
    <col min="12812" max="13057" width="9.140625" style="34"/>
    <col min="13058" max="13059" width="0" style="34" hidden="1" customWidth="1"/>
    <col min="13060" max="13060" width="90.28515625" style="34" customWidth="1"/>
    <col min="13061" max="13067" width="16.85546875" style="34" customWidth="1"/>
    <col min="13068" max="13313" width="9.140625" style="34"/>
    <col min="13314" max="13315" width="0" style="34" hidden="1" customWidth="1"/>
    <col min="13316" max="13316" width="90.28515625" style="34" customWidth="1"/>
    <col min="13317" max="13323" width="16.85546875" style="34" customWidth="1"/>
    <col min="13324" max="13569" width="9.140625" style="34"/>
    <col min="13570" max="13571" width="0" style="34" hidden="1" customWidth="1"/>
    <col min="13572" max="13572" width="90.28515625" style="34" customWidth="1"/>
    <col min="13573" max="13579" width="16.85546875" style="34" customWidth="1"/>
    <col min="13580" max="13825" width="9.140625" style="34"/>
    <col min="13826" max="13827" width="0" style="34" hidden="1" customWidth="1"/>
    <col min="13828" max="13828" width="90.28515625" style="34" customWidth="1"/>
    <col min="13829" max="13835" width="16.85546875" style="34" customWidth="1"/>
    <col min="13836" max="14081" width="9.140625" style="34"/>
    <col min="14082" max="14083" width="0" style="34" hidden="1" customWidth="1"/>
    <col min="14084" max="14084" width="90.28515625" style="34" customWidth="1"/>
    <col min="14085" max="14091" width="16.85546875" style="34" customWidth="1"/>
    <col min="14092" max="14337" width="9.140625" style="34"/>
    <col min="14338" max="14339" width="0" style="34" hidden="1" customWidth="1"/>
    <col min="14340" max="14340" width="90.28515625" style="34" customWidth="1"/>
    <col min="14341" max="14347" width="16.85546875" style="34" customWidth="1"/>
    <col min="14348" max="14593" width="9.140625" style="34"/>
    <col min="14594" max="14595" width="0" style="34" hidden="1" customWidth="1"/>
    <col min="14596" max="14596" width="90.28515625" style="34" customWidth="1"/>
    <col min="14597" max="14603" width="16.85546875" style="34" customWidth="1"/>
    <col min="14604" max="14849" width="9.140625" style="34"/>
    <col min="14850" max="14851" width="0" style="34" hidden="1" customWidth="1"/>
    <col min="14852" max="14852" width="90.28515625" style="34" customWidth="1"/>
    <col min="14853" max="14859" width="16.85546875" style="34" customWidth="1"/>
    <col min="14860" max="15105" width="9.140625" style="34"/>
    <col min="15106" max="15107" width="0" style="34" hidden="1" customWidth="1"/>
    <col min="15108" max="15108" width="90.28515625" style="34" customWidth="1"/>
    <col min="15109" max="15115" width="16.85546875" style="34" customWidth="1"/>
    <col min="15116" max="15361" width="9.140625" style="34"/>
    <col min="15362" max="15363" width="0" style="34" hidden="1" customWidth="1"/>
    <col min="15364" max="15364" width="90.28515625" style="34" customWidth="1"/>
    <col min="15365" max="15371" width="16.85546875" style="34" customWidth="1"/>
    <col min="15372" max="15617" width="9.140625" style="34"/>
    <col min="15618" max="15619" width="0" style="34" hidden="1" customWidth="1"/>
    <col min="15620" max="15620" width="90.28515625" style="34" customWidth="1"/>
    <col min="15621" max="15627" width="16.85546875" style="34" customWidth="1"/>
    <col min="15628" max="15873" width="9.140625" style="34"/>
    <col min="15874" max="15875" width="0" style="34" hidden="1" customWidth="1"/>
    <col min="15876" max="15876" width="90.28515625" style="34" customWidth="1"/>
    <col min="15877" max="15883" width="16.85546875" style="34" customWidth="1"/>
    <col min="15884" max="16129" width="9.140625" style="34"/>
    <col min="16130" max="16131" width="0" style="34" hidden="1" customWidth="1"/>
    <col min="16132" max="16132" width="90.28515625" style="34" customWidth="1"/>
    <col min="16133" max="16139" width="16.85546875" style="34" customWidth="1"/>
    <col min="16140" max="16384" width="9.140625" style="34"/>
  </cols>
  <sheetData>
    <row r="1" spans="1:12" ht="15" customHeight="1">
      <c r="A1" s="603"/>
      <c r="B1" s="603"/>
      <c r="C1" s="743"/>
      <c r="D1" s="743"/>
      <c r="E1" s="743"/>
      <c r="F1" s="743"/>
      <c r="G1" s="743"/>
      <c r="H1" s="743"/>
      <c r="I1" s="743"/>
      <c r="J1" s="743"/>
      <c r="K1" s="743"/>
      <c r="L1" s="743"/>
    </row>
    <row r="2" spans="1:12" ht="18">
      <c r="A2" s="739" t="s">
        <v>443</v>
      </c>
      <c r="B2" s="739"/>
      <c r="C2" s="739"/>
      <c r="D2" s="739"/>
      <c r="E2" s="739"/>
      <c r="F2" s="739"/>
      <c r="G2" s="739"/>
      <c r="H2" s="739"/>
      <c r="I2" s="739"/>
      <c r="J2" s="739"/>
      <c r="K2" s="739"/>
      <c r="L2" s="739"/>
    </row>
    <row r="3" spans="1:12" ht="15" customHeight="1">
      <c r="A3" s="603"/>
      <c r="B3" s="603"/>
      <c r="C3" s="739" t="s">
        <v>812</v>
      </c>
      <c r="D3" s="739"/>
      <c r="E3" s="739"/>
      <c r="F3" s="739"/>
      <c r="G3" s="739"/>
      <c r="H3" s="739"/>
      <c r="I3" s="739"/>
      <c r="J3" s="739"/>
      <c r="K3" s="739"/>
      <c r="L3" s="739"/>
    </row>
    <row r="4" spans="1:12" s="48" customFormat="1" ht="15" customHeight="1">
      <c r="A4" s="740"/>
      <c r="B4" s="739"/>
      <c r="C4" s="739"/>
      <c r="D4" s="739"/>
      <c r="E4" s="739"/>
      <c r="F4" s="739"/>
      <c r="G4" s="739"/>
      <c r="H4" s="739"/>
      <c r="I4" s="739"/>
      <c r="J4" s="739"/>
      <c r="K4" s="739"/>
      <c r="L4" s="739"/>
    </row>
    <row r="5" spans="1:12" s="56" customFormat="1" ht="15" customHeight="1" thickBot="1">
      <c r="A5" s="171"/>
      <c r="B5" s="171"/>
      <c r="C5" s="172"/>
      <c r="D5" s="172"/>
      <c r="E5" s="172"/>
      <c r="F5" s="172"/>
      <c r="G5" s="172"/>
      <c r="H5" s="172"/>
      <c r="I5" s="172"/>
      <c r="J5" s="172"/>
      <c r="K5" s="172"/>
      <c r="L5" s="172"/>
    </row>
    <row r="6" spans="1:12" ht="30" customHeight="1" thickTop="1" thickBot="1">
      <c r="A6" s="47"/>
      <c r="B6" s="173"/>
      <c r="C6" s="402"/>
      <c r="D6" s="390" t="s">
        <v>572</v>
      </c>
      <c r="E6" s="390" t="s">
        <v>573</v>
      </c>
      <c r="F6" s="390" t="s">
        <v>574</v>
      </c>
      <c r="G6" s="398" t="s">
        <v>575</v>
      </c>
      <c r="H6" s="398" t="s">
        <v>1239</v>
      </c>
      <c r="I6" s="398" t="s">
        <v>1290</v>
      </c>
      <c r="J6" s="398" t="s">
        <v>1513</v>
      </c>
      <c r="K6" s="398" t="s">
        <v>1397</v>
      </c>
      <c r="L6" s="398" t="s">
        <v>1514</v>
      </c>
    </row>
    <row r="7" spans="1:12" ht="15" customHeight="1" thickTop="1" thickBot="1">
      <c r="A7" s="47"/>
      <c r="B7" s="47"/>
      <c r="C7" s="25"/>
      <c r="D7" s="166"/>
      <c r="E7" s="166"/>
      <c r="F7" s="166"/>
      <c r="G7" s="166"/>
      <c r="H7" s="166"/>
      <c r="I7" s="166"/>
      <c r="J7" s="166"/>
      <c r="K7" s="166"/>
      <c r="L7" s="166"/>
    </row>
    <row r="8" spans="1:12" s="47" customFormat="1" ht="15" customHeight="1" thickTop="1" thickBot="1">
      <c r="B8" s="164"/>
      <c r="C8" s="403" t="s">
        <v>558</v>
      </c>
      <c r="D8" s="400"/>
      <c r="E8" s="400"/>
      <c r="F8" s="400"/>
      <c r="G8" s="401"/>
      <c r="H8" s="401"/>
      <c r="I8" s="401"/>
      <c r="J8" s="401"/>
      <c r="K8" s="401"/>
      <c r="L8" s="401"/>
    </row>
    <row r="9" spans="1:12" s="47" customFormat="1" ht="15" customHeight="1" thickTop="1">
      <c r="A9" s="47" t="s">
        <v>742</v>
      </c>
      <c r="B9" s="46" t="s">
        <v>884</v>
      </c>
      <c r="C9" s="165" t="s">
        <v>885</v>
      </c>
      <c r="D9" s="130">
        <v>0.19470000000000001</v>
      </c>
      <c r="E9" s="130">
        <v>0.1583</v>
      </c>
      <c r="F9" s="130">
        <v>0.17680000000000001</v>
      </c>
      <c r="G9" s="130">
        <v>0.1714</v>
      </c>
      <c r="H9" s="130">
        <v>0.1206</v>
      </c>
      <c r="I9" s="130">
        <v>9.64E-2</v>
      </c>
      <c r="J9" s="130">
        <v>0.1075</v>
      </c>
      <c r="K9" s="130">
        <v>0.1118</v>
      </c>
      <c r="L9" s="130">
        <v>0.11840000000000001</v>
      </c>
    </row>
    <row r="10" spans="1:12" s="48" customFormat="1" ht="15" customHeight="1">
      <c r="A10" s="47" t="s">
        <v>742</v>
      </c>
      <c r="B10" s="46" t="s">
        <v>886</v>
      </c>
      <c r="C10" s="165" t="s">
        <v>1318</v>
      </c>
      <c r="D10" s="130">
        <v>0.19700000000000001</v>
      </c>
      <c r="E10" s="130">
        <v>0.1613</v>
      </c>
      <c r="F10" s="130">
        <v>0.1789</v>
      </c>
      <c r="G10" s="130">
        <v>0.17269999999999999</v>
      </c>
      <c r="H10" s="130">
        <v>0.1208</v>
      </c>
      <c r="I10" s="130">
        <v>9.7299999999999998E-2</v>
      </c>
      <c r="J10" s="130">
        <v>0.107</v>
      </c>
      <c r="K10" s="130">
        <v>0.1119</v>
      </c>
      <c r="L10" s="130">
        <v>0.11509999999999999</v>
      </c>
    </row>
    <row r="11" spans="1:12" s="48" customFormat="1" ht="15" customHeight="1">
      <c r="A11" s="47" t="s">
        <v>742</v>
      </c>
      <c r="B11" s="46" t="s">
        <v>887</v>
      </c>
      <c r="C11" s="165" t="s">
        <v>1319</v>
      </c>
      <c r="D11" s="130">
        <v>0.1772</v>
      </c>
      <c r="E11" s="130">
        <v>0.14480000000000001</v>
      </c>
      <c r="F11" s="130">
        <v>0.16109999999999999</v>
      </c>
      <c r="G11" s="130">
        <v>0.1595</v>
      </c>
      <c r="H11" s="130">
        <v>0.1115</v>
      </c>
      <c r="I11" s="130">
        <v>8.77E-2</v>
      </c>
      <c r="J11" s="130">
        <v>8.9700000000000002E-2</v>
      </c>
      <c r="K11" s="130">
        <v>9.2499999999999999E-2</v>
      </c>
      <c r="L11" s="130">
        <v>9.6299999999999997E-2</v>
      </c>
    </row>
    <row r="12" spans="1:12" s="48" customFormat="1" ht="15" customHeight="1">
      <c r="A12" s="47" t="s">
        <v>742</v>
      </c>
      <c r="B12" s="46" t="s">
        <v>888</v>
      </c>
      <c r="C12" s="165" t="s">
        <v>1320</v>
      </c>
      <c r="D12" s="130">
        <v>3.4299999999999997E-2</v>
      </c>
      <c r="E12" s="130">
        <v>2.5499999999999998E-2</v>
      </c>
      <c r="F12" s="130">
        <v>2.9600000000000001E-2</v>
      </c>
      <c r="G12" s="130">
        <v>3.44E-2</v>
      </c>
      <c r="H12" s="130">
        <v>1.21E-2</v>
      </c>
      <c r="I12" s="130">
        <v>4.8999999999999998E-3</v>
      </c>
      <c r="J12" s="130">
        <v>7.4000000000000003E-3</v>
      </c>
      <c r="K12" s="130">
        <v>1.17E-2</v>
      </c>
      <c r="L12" s="130">
        <v>1.06E-2</v>
      </c>
    </row>
    <row r="13" spans="1:12" s="48" customFormat="1" ht="15" customHeight="1">
      <c r="A13" s="47" t="s">
        <v>742</v>
      </c>
      <c r="B13" s="46" t="s">
        <v>889</v>
      </c>
      <c r="C13" s="165" t="s">
        <v>1321</v>
      </c>
      <c r="D13" s="130">
        <v>3.5400000000000001E-2</v>
      </c>
      <c r="E13" s="130">
        <v>2.6200000000000001E-2</v>
      </c>
      <c r="F13" s="130">
        <v>2.93E-2</v>
      </c>
      <c r="G13" s="130">
        <v>3.3799999999999997E-2</v>
      </c>
      <c r="H13" s="130">
        <v>1.29E-2</v>
      </c>
      <c r="I13" s="130">
        <v>3.2000000000000002E-3</v>
      </c>
      <c r="J13" s="130">
        <v>7.0000000000000001E-3</v>
      </c>
      <c r="K13" s="130">
        <v>1.2699999999999999E-2</v>
      </c>
      <c r="L13" s="130">
        <v>7.1999999999999998E-3</v>
      </c>
    </row>
    <row r="14" spans="1:12" s="48" customFormat="1" ht="15" customHeight="1">
      <c r="A14" s="47" t="s">
        <v>742</v>
      </c>
      <c r="B14" s="46" t="s">
        <v>890</v>
      </c>
      <c r="C14" s="165" t="s">
        <v>1322</v>
      </c>
      <c r="D14" s="130">
        <v>2.1399999999999999E-2</v>
      </c>
      <c r="E14" s="130">
        <v>1.43E-2</v>
      </c>
      <c r="F14" s="130">
        <v>1.5100000000000001E-2</v>
      </c>
      <c r="G14" s="130">
        <v>1.6799999999999999E-2</v>
      </c>
      <c r="H14" s="130">
        <v>6.7999999999999996E-3</v>
      </c>
      <c r="I14" s="130">
        <v>1.1999999999999999E-3</v>
      </c>
      <c r="J14" s="130">
        <v>4.3E-3</v>
      </c>
      <c r="K14" s="130">
        <v>6.3E-3</v>
      </c>
      <c r="L14" s="130">
        <v>3.7000000000000002E-3</v>
      </c>
    </row>
    <row r="15" spans="1:12" s="48" customFormat="1" ht="15" customHeight="1" thickBot="1">
      <c r="A15" s="47" t="s">
        <v>742</v>
      </c>
      <c r="B15" s="46" t="s">
        <v>891</v>
      </c>
      <c r="C15" s="165" t="s">
        <v>1323</v>
      </c>
      <c r="D15" s="130">
        <v>9.2200000000000004E-2</v>
      </c>
      <c r="E15" s="130">
        <v>6.7299999999999999E-2</v>
      </c>
      <c r="F15" s="130">
        <v>7.2599999999999998E-2</v>
      </c>
      <c r="G15" s="130">
        <v>8.14E-2</v>
      </c>
      <c r="H15" s="130">
        <v>3.6900000000000002E-2</v>
      </c>
      <c r="I15" s="130">
        <v>7.6E-3</v>
      </c>
      <c r="J15" s="130">
        <v>3.09E-2</v>
      </c>
      <c r="K15" s="130">
        <v>4.5600000000000002E-2</v>
      </c>
      <c r="L15" s="130">
        <v>2.7199999999999998E-2</v>
      </c>
    </row>
    <row r="16" spans="1:12" s="37" customFormat="1" ht="15" customHeight="1" thickTop="1" thickBot="1">
      <c r="A16" s="47"/>
      <c r="B16" s="164"/>
      <c r="C16" s="403" t="s">
        <v>559</v>
      </c>
      <c r="D16" s="400"/>
      <c r="E16" s="400"/>
      <c r="F16" s="400"/>
      <c r="G16" s="401"/>
      <c r="H16" s="401"/>
      <c r="I16" s="401"/>
      <c r="J16" s="401"/>
      <c r="K16" s="401"/>
      <c r="L16" s="401"/>
    </row>
    <row r="17" spans="1:12" s="47" customFormat="1" ht="15" customHeight="1" thickTop="1">
      <c r="A17" s="47" t="s">
        <v>742</v>
      </c>
      <c r="B17" s="46" t="s">
        <v>892</v>
      </c>
      <c r="C17" s="165" t="s">
        <v>893</v>
      </c>
      <c r="D17" s="130">
        <v>0.251</v>
      </c>
      <c r="E17" s="130">
        <v>0.20080000000000001</v>
      </c>
      <c r="F17" s="130">
        <v>0.2223</v>
      </c>
      <c r="G17" s="130">
        <v>0.2165</v>
      </c>
      <c r="H17" s="130">
        <v>0.16400000000000001</v>
      </c>
      <c r="I17" s="130">
        <v>0.1399</v>
      </c>
      <c r="J17" s="130">
        <v>0.1492</v>
      </c>
      <c r="K17" s="130">
        <v>0.15329999999999999</v>
      </c>
      <c r="L17" s="130">
        <v>0.15809999999999999</v>
      </c>
    </row>
    <row r="18" spans="1:12" s="48" customFormat="1" ht="15" customHeight="1">
      <c r="A18" s="47" t="s">
        <v>742</v>
      </c>
      <c r="B18" s="46" t="s">
        <v>894</v>
      </c>
      <c r="C18" s="165" t="s">
        <v>895</v>
      </c>
      <c r="D18" s="130">
        <v>-5.6300000000000003E-2</v>
      </c>
      <c r="E18" s="130">
        <v>-4.2500000000000003E-2</v>
      </c>
      <c r="F18" s="130">
        <v>-4.5499999999999999E-2</v>
      </c>
      <c r="G18" s="130">
        <v>-4.4999999999999998E-2</v>
      </c>
      <c r="H18" s="130">
        <v>-4.3400000000000001E-2</v>
      </c>
      <c r="I18" s="130">
        <v>-4.3499999999999997E-2</v>
      </c>
      <c r="J18" s="130">
        <v>-4.1799999999999997E-2</v>
      </c>
      <c r="K18" s="130">
        <v>-4.1500000000000002E-2</v>
      </c>
      <c r="L18" s="130">
        <v>-3.9800000000000002E-2</v>
      </c>
    </row>
    <row r="19" spans="1:12" s="48" customFormat="1" ht="15" customHeight="1">
      <c r="A19" s="47" t="s">
        <v>742</v>
      </c>
      <c r="B19" s="46" t="s">
        <v>896</v>
      </c>
      <c r="C19" s="165" t="s">
        <v>897</v>
      </c>
      <c r="D19" s="130">
        <v>8.1000000000000003E-2</v>
      </c>
      <c r="E19" s="130">
        <v>5.9299999999999999E-2</v>
      </c>
      <c r="F19" s="130">
        <v>6.3200000000000006E-2</v>
      </c>
      <c r="G19" s="130">
        <v>6.3E-2</v>
      </c>
      <c r="H19" s="130">
        <v>5.8700000000000002E-2</v>
      </c>
      <c r="I19" s="130">
        <v>5.5599999999999997E-2</v>
      </c>
      <c r="J19" s="130">
        <v>5.1900000000000002E-2</v>
      </c>
      <c r="K19" s="130">
        <v>5.1700000000000003E-2</v>
      </c>
      <c r="L19" s="130">
        <v>4.9599999999999998E-2</v>
      </c>
    </row>
    <row r="20" spans="1:12" s="48" customFormat="1" ht="15" customHeight="1">
      <c r="A20" s="47" t="s">
        <v>742</v>
      </c>
      <c r="B20" s="46" t="s">
        <v>898</v>
      </c>
      <c r="C20" s="165" t="s">
        <v>899</v>
      </c>
      <c r="D20" s="130">
        <v>1E-4</v>
      </c>
      <c r="E20" s="130">
        <v>-1E-4</v>
      </c>
      <c r="F20" s="130">
        <v>-2.0000000000000001E-4</v>
      </c>
      <c r="G20" s="130">
        <v>0</v>
      </c>
      <c r="H20" s="130">
        <v>0</v>
      </c>
      <c r="I20" s="130">
        <v>0</v>
      </c>
      <c r="J20" s="130">
        <v>0</v>
      </c>
      <c r="K20" s="130">
        <v>1E-4</v>
      </c>
      <c r="L20" s="130">
        <v>0</v>
      </c>
    </row>
    <row r="21" spans="1:12" s="48" customFormat="1" ht="15" customHeight="1">
      <c r="A21" s="47" t="s">
        <v>742</v>
      </c>
      <c r="B21" s="46" t="s">
        <v>900</v>
      </c>
      <c r="C21" s="165" t="s">
        <v>1324</v>
      </c>
      <c r="D21" s="130">
        <v>-1.9699999999999999E-2</v>
      </c>
      <c r="E21" s="130">
        <v>-1.6500000000000001E-2</v>
      </c>
      <c r="F21" s="130">
        <v>-1.78E-2</v>
      </c>
      <c r="G21" s="130">
        <v>-1.32E-2</v>
      </c>
      <c r="H21" s="130">
        <v>-9.2999999999999992E-3</v>
      </c>
      <c r="I21" s="130">
        <v>-9.4999999999999998E-3</v>
      </c>
      <c r="J21" s="130">
        <v>-1.7299999999999999E-2</v>
      </c>
      <c r="K21" s="130">
        <v>-1.9400000000000001E-2</v>
      </c>
      <c r="L21" s="130">
        <v>-1.8800000000000001E-2</v>
      </c>
    </row>
    <row r="22" spans="1:12" s="48" customFormat="1" ht="15" customHeight="1">
      <c r="A22" s="47" t="s">
        <v>742</v>
      </c>
      <c r="B22" s="46" t="s">
        <v>901</v>
      </c>
      <c r="C22" s="165" t="s">
        <v>1325</v>
      </c>
      <c r="D22" s="130">
        <v>2.2000000000000001E-3</v>
      </c>
      <c r="E22" s="130">
        <v>3.0000000000000001E-3</v>
      </c>
      <c r="F22" s="130">
        <v>2.0999999999999999E-3</v>
      </c>
      <c r="G22" s="130">
        <v>1.2999999999999999E-3</v>
      </c>
      <c r="H22" s="130">
        <v>2.0000000000000001E-4</v>
      </c>
      <c r="I22" s="130">
        <v>8.9999999999999998E-4</v>
      </c>
      <c r="J22" s="130">
        <v>-5.0000000000000001E-4</v>
      </c>
      <c r="K22" s="130">
        <v>1E-4</v>
      </c>
      <c r="L22" s="130">
        <v>-3.3E-3</v>
      </c>
    </row>
    <row r="23" spans="1:12" s="48" customFormat="1" ht="15" customHeight="1">
      <c r="A23" s="47" t="s">
        <v>742</v>
      </c>
      <c r="B23" s="46" t="s">
        <v>902</v>
      </c>
      <c r="C23" s="165" t="s">
        <v>1326</v>
      </c>
      <c r="D23" s="130">
        <v>-0.1429</v>
      </c>
      <c r="E23" s="130">
        <v>-0.1193</v>
      </c>
      <c r="F23" s="130">
        <v>-0.13150000000000001</v>
      </c>
      <c r="G23" s="130">
        <v>-0.12509999999999999</v>
      </c>
      <c r="H23" s="130">
        <v>-9.9400000000000002E-2</v>
      </c>
      <c r="I23" s="130">
        <v>-8.2799999999999999E-2</v>
      </c>
      <c r="J23" s="130">
        <v>-8.2299999999999998E-2</v>
      </c>
      <c r="K23" s="130">
        <v>-8.0799999999999997E-2</v>
      </c>
      <c r="L23" s="130">
        <v>-8.5800000000000001E-2</v>
      </c>
    </row>
    <row r="24" spans="1:12" s="48" customFormat="1" ht="15" customHeight="1">
      <c r="A24" s="47" t="s">
        <v>742</v>
      </c>
      <c r="B24" s="46" t="s">
        <v>903</v>
      </c>
      <c r="C24" s="165" t="s">
        <v>1327</v>
      </c>
      <c r="D24" s="130">
        <v>1E-3</v>
      </c>
      <c r="E24" s="130">
        <v>8.0000000000000004E-4</v>
      </c>
      <c r="F24" s="130">
        <v>0</v>
      </c>
      <c r="G24" s="130">
        <v>-6.9999999999999999E-4</v>
      </c>
      <c r="H24" s="130">
        <v>8.0000000000000004E-4</v>
      </c>
      <c r="I24" s="130">
        <v>-1.6999999999999999E-3</v>
      </c>
      <c r="J24" s="130">
        <v>-4.0000000000000002E-4</v>
      </c>
      <c r="K24" s="130">
        <v>8.9999999999999998E-4</v>
      </c>
      <c r="L24" s="130">
        <v>-3.3999999999999998E-3</v>
      </c>
    </row>
    <row r="25" spans="1:12" s="48" customFormat="1" ht="15" customHeight="1" thickBot="1">
      <c r="A25" s="47" t="s">
        <v>742</v>
      </c>
      <c r="B25" s="46" t="s">
        <v>904</v>
      </c>
      <c r="C25" s="165" t="s">
        <v>1328</v>
      </c>
      <c r="D25" s="130">
        <v>0.23830000000000001</v>
      </c>
      <c r="E25" s="130">
        <v>0.1908</v>
      </c>
      <c r="F25" s="130">
        <v>0.19739999999999999</v>
      </c>
      <c r="G25" s="130">
        <v>0.20019999999999999</v>
      </c>
      <c r="H25" s="130">
        <v>0.19919999999999999</v>
      </c>
      <c r="I25" s="130">
        <v>0.2059</v>
      </c>
      <c r="J25" s="130">
        <v>0.20749999999999999</v>
      </c>
      <c r="K25" s="130">
        <v>0.2094</v>
      </c>
      <c r="L25" s="130">
        <v>0.2145</v>
      </c>
    </row>
    <row r="26" spans="1:12" s="37" customFormat="1" ht="15" customHeight="1" thickTop="1" thickBot="1">
      <c r="A26" s="47"/>
      <c r="B26" s="174"/>
      <c r="C26" s="403" t="s">
        <v>560</v>
      </c>
      <c r="D26" s="400"/>
      <c r="E26" s="400"/>
      <c r="F26" s="400"/>
      <c r="G26" s="401"/>
      <c r="H26" s="401"/>
      <c r="I26" s="401"/>
      <c r="J26" s="401"/>
      <c r="K26" s="401"/>
      <c r="L26" s="401"/>
    </row>
    <row r="27" spans="1:12" s="47" customFormat="1" ht="15" customHeight="1" thickTop="1">
      <c r="A27" s="47" t="s">
        <v>742</v>
      </c>
      <c r="B27" s="46" t="s">
        <v>905</v>
      </c>
      <c r="C27" s="165" t="s">
        <v>1329</v>
      </c>
      <c r="D27" s="130">
        <v>0.27050000000000002</v>
      </c>
      <c r="E27" s="130">
        <v>0.21709999999999999</v>
      </c>
      <c r="F27" s="130">
        <v>0.24260000000000001</v>
      </c>
      <c r="G27" s="130">
        <v>0.23530000000000001</v>
      </c>
      <c r="H27" s="130">
        <v>0.1905</v>
      </c>
      <c r="I27" s="130">
        <v>0.17519999999999999</v>
      </c>
      <c r="J27" s="130">
        <v>0.21199999999999999</v>
      </c>
      <c r="K27" s="130">
        <v>0.21190000000000001</v>
      </c>
      <c r="L27" s="130">
        <v>0.21440000000000001</v>
      </c>
    </row>
    <row r="28" spans="1:12" s="48" customFormat="1" ht="15" customHeight="1">
      <c r="A28" s="47" t="s">
        <v>742</v>
      </c>
      <c r="B28" s="46" t="s">
        <v>906</v>
      </c>
      <c r="C28" s="165" t="s">
        <v>1330</v>
      </c>
      <c r="D28" s="130">
        <v>0.14449999999999999</v>
      </c>
      <c r="E28" s="130">
        <v>0.16</v>
      </c>
      <c r="F28" s="130">
        <v>0.15429999999999999</v>
      </c>
      <c r="G28" s="130">
        <v>0.1719</v>
      </c>
      <c r="H28" s="130">
        <v>0.16200000000000001</v>
      </c>
      <c r="I28" s="130">
        <v>0.23519999999999999</v>
      </c>
      <c r="J28" s="130">
        <v>0.1353</v>
      </c>
      <c r="K28" s="130">
        <v>0.13300000000000001</v>
      </c>
      <c r="L28" s="130">
        <v>0.1336</v>
      </c>
    </row>
    <row r="29" spans="1:12" s="48" customFormat="1" ht="15" customHeight="1">
      <c r="A29" s="47" t="s">
        <v>742</v>
      </c>
      <c r="B29" s="46" t="s">
        <v>907</v>
      </c>
      <c r="C29" s="165" t="s">
        <v>1331</v>
      </c>
      <c r="D29" s="130">
        <v>0.2782</v>
      </c>
      <c r="E29" s="130">
        <v>0.17299999999999999</v>
      </c>
      <c r="F29" s="130">
        <v>0.16420000000000001</v>
      </c>
      <c r="G29" s="130">
        <v>0.16950000000000001</v>
      </c>
      <c r="H29" s="130">
        <v>0.1031</v>
      </c>
      <c r="I29" s="130">
        <v>0.1749</v>
      </c>
      <c r="J29" s="130">
        <v>0.13619999999999999</v>
      </c>
      <c r="K29" s="130">
        <v>0.1439</v>
      </c>
      <c r="L29" s="130">
        <v>0.13350000000000001</v>
      </c>
    </row>
    <row r="30" spans="1:12" s="48" customFormat="1" ht="15" customHeight="1">
      <c r="A30" s="47" t="s">
        <v>742</v>
      </c>
      <c r="B30" s="46" t="s">
        <v>908</v>
      </c>
      <c r="C30" s="165" t="s">
        <v>1332</v>
      </c>
      <c r="D30" s="130">
        <v>0.16009999999999999</v>
      </c>
      <c r="E30" s="130">
        <v>0.1507</v>
      </c>
      <c r="F30" s="130">
        <v>0.12239999999999999</v>
      </c>
      <c r="G30" s="130">
        <v>0.13400000000000001</v>
      </c>
      <c r="H30" s="130">
        <v>3.7900000000000003E-2</v>
      </c>
      <c r="I30" s="130">
        <v>0.15190000000000001</v>
      </c>
      <c r="J30" s="130">
        <v>7.6100000000000001E-2</v>
      </c>
      <c r="K30" s="130">
        <v>9.7799999999999998E-2</v>
      </c>
      <c r="L30" s="130">
        <v>9.2299999999999993E-2</v>
      </c>
    </row>
    <row r="31" spans="1:12" s="48" customFormat="1" ht="15" customHeight="1">
      <c r="A31" s="47" t="s">
        <v>742</v>
      </c>
      <c r="B31" s="46" t="s">
        <v>909</v>
      </c>
      <c r="C31" s="165" t="s">
        <v>1333</v>
      </c>
      <c r="D31" s="130">
        <v>1.24E-2</v>
      </c>
      <c r="E31" s="130">
        <v>1.6299999999999999E-2</v>
      </c>
      <c r="F31" s="130">
        <v>1.5299999999999999E-2</v>
      </c>
      <c r="G31" s="130">
        <v>1.5599999999999999E-2</v>
      </c>
      <c r="H31" s="130">
        <v>1.52E-2</v>
      </c>
      <c r="I31" s="130">
        <v>1.3599999999999999E-2</v>
      </c>
      <c r="J31" s="130">
        <v>1.38E-2</v>
      </c>
      <c r="K31" s="130">
        <v>1.35E-2</v>
      </c>
      <c r="L31" s="130">
        <v>1.23E-2</v>
      </c>
    </row>
    <row r="32" spans="1:12" s="48" customFormat="1" ht="15" customHeight="1">
      <c r="A32" s="47" t="s">
        <v>742</v>
      </c>
      <c r="B32" s="46" t="s">
        <v>910</v>
      </c>
      <c r="C32" s="165" t="s">
        <v>1334</v>
      </c>
      <c r="D32" s="130">
        <v>2.4400000000000002E-2</v>
      </c>
      <c r="E32" s="130">
        <v>4.0399999999999998E-2</v>
      </c>
      <c r="F32" s="130">
        <v>3.8300000000000001E-2</v>
      </c>
      <c r="G32" s="130">
        <v>2.9100000000000001E-2</v>
      </c>
      <c r="H32" s="130">
        <v>3.4299999999999997E-2</v>
      </c>
      <c r="I32" s="130">
        <v>6.6299999999999998E-2</v>
      </c>
      <c r="J32" s="130">
        <v>5.3600000000000002E-2</v>
      </c>
      <c r="K32" s="130">
        <v>6.59E-2</v>
      </c>
      <c r="L32" s="130">
        <v>5.6399999999999999E-2</v>
      </c>
    </row>
    <row r="33" spans="1:12" s="48" customFormat="1" ht="15" customHeight="1">
      <c r="A33" s="47" t="s">
        <v>742</v>
      </c>
      <c r="B33" s="46" t="s">
        <v>911</v>
      </c>
      <c r="C33" s="165" t="s">
        <v>1335</v>
      </c>
      <c r="D33" s="130">
        <v>1.5699999999999999E-2</v>
      </c>
      <c r="E33" s="130">
        <v>2.2800000000000001E-2</v>
      </c>
      <c r="F33" s="130">
        <v>2.1499999999999998E-2</v>
      </c>
      <c r="G33" s="130">
        <v>0.02</v>
      </c>
      <c r="H33" s="130">
        <v>2.3099999999999999E-2</v>
      </c>
      <c r="I33" s="130">
        <v>2.7300000000000001E-2</v>
      </c>
      <c r="J33" s="130">
        <v>2.5100000000000001E-2</v>
      </c>
      <c r="K33" s="130">
        <v>2.6200000000000001E-2</v>
      </c>
      <c r="L33" s="130">
        <v>2.41E-2</v>
      </c>
    </row>
    <row r="34" spans="1:12" s="48" customFormat="1" ht="15" customHeight="1">
      <c r="A34" s="47" t="s">
        <v>742</v>
      </c>
      <c r="B34" s="46" t="s">
        <v>912</v>
      </c>
      <c r="C34" s="165" t="s">
        <v>1336</v>
      </c>
      <c r="D34" s="130">
        <v>0</v>
      </c>
      <c r="E34" s="130">
        <v>0</v>
      </c>
      <c r="F34" s="130">
        <v>0</v>
      </c>
      <c r="G34" s="130">
        <v>0</v>
      </c>
      <c r="H34" s="130">
        <v>0</v>
      </c>
      <c r="I34" s="130">
        <v>0</v>
      </c>
      <c r="J34" s="130">
        <v>0</v>
      </c>
      <c r="K34" s="130">
        <v>0</v>
      </c>
      <c r="L34" s="130">
        <v>0</v>
      </c>
    </row>
    <row r="35" spans="1:12" s="48" customFormat="1" ht="15" customHeight="1">
      <c r="A35" s="47" t="s">
        <v>742</v>
      </c>
      <c r="B35" s="46" t="s">
        <v>913</v>
      </c>
      <c r="C35" s="165" t="s">
        <v>1337</v>
      </c>
      <c r="D35" s="130">
        <v>0</v>
      </c>
      <c r="E35" s="130">
        <v>0</v>
      </c>
      <c r="F35" s="130">
        <v>0</v>
      </c>
      <c r="G35" s="130">
        <v>0</v>
      </c>
      <c r="H35" s="130">
        <v>4.3E-3</v>
      </c>
      <c r="I35" s="130">
        <v>1.1599999999999999E-2</v>
      </c>
      <c r="J35" s="130">
        <v>2.1299999999999999E-2</v>
      </c>
      <c r="K35" s="130">
        <v>2.69E-2</v>
      </c>
      <c r="L35" s="130">
        <v>2.7199999999999998E-2</v>
      </c>
    </row>
    <row r="36" spans="1:12" s="48" customFormat="1" ht="15" customHeight="1">
      <c r="A36" s="47" t="s">
        <v>742</v>
      </c>
      <c r="B36" s="46" t="s">
        <v>914</v>
      </c>
      <c r="C36" s="165" t="s">
        <v>1338</v>
      </c>
      <c r="D36" s="130">
        <v>0</v>
      </c>
      <c r="E36" s="130">
        <v>0</v>
      </c>
      <c r="F36" s="130">
        <v>0</v>
      </c>
      <c r="G36" s="130">
        <v>0</v>
      </c>
      <c r="H36" s="130">
        <v>3.0999999999999999E-3</v>
      </c>
      <c r="I36" s="130">
        <v>2.29E-2</v>
      </c>
      <c r="J36" s="130">
        <v>5.5899999999999998E-2</v>
      </c>
      <c r="K36" s="130">
        <v>5.2999999999999999E-2</v>
      </c>
      <c r="L36" s="130">
        <v>5.1400000000000001E-2</v>
      </c>
    </row>
    <row r="37" spans="1:12" s="48" customFormat="1" ht="15" customHeight="1">
      <c r="A37" s="47"/>
      <c r="B37" s="46"/>
      <c r="C37" s="165" t="s">
        <v>1339</v>
      </c>
      <c r="D37" s="130">
        <v>0</v>
      </c>
      <c r="E37" s="130">
        <v>0</v>
      </c>
      <c r="F37" s="130">
        <v>0</v>
      </c>
      <c r="G37" s="130">
        <v>0</v>
      </c>
      <c r="H37" s="130">
        <v>0</v>
      </c>
      <c r="I37" s="130">
        <v>0</v>
      </c>
      <c r="J37" s="130">
        <v>2.23E-2</v>
      </c>
      <c r="K37" s="130">
        <v>0.01</v>
      </c>
      <c r="L37" s="130">
        <v>1.8E-3</v>
      </c>
    </row>
    <row r="38" spans="1:12" s="48" customFormat="1" ht="15" customHeight="1" thickBot="1">
      <c r="A38" s="47" t="s">
        <v>742</v>
      </c>
      <c r="B38" s="46" t="s">
        <v>915</v>
      </c>
      <c r="C38" s="165" t="s">
        <v>1340</v>
      </c>
      <c r="D38" s="130">
        <v>0</v>
      </c>
      <c r="E38" s="130">
        <v>0</v>
      </c>
      <c r="F38" s="130">
        <v>0</v>
      </c>
      <c r="G38" s="130">
        <v>0</v>
      </c>
      <c r="H38" s="130">
        <v>0</v>
      </c>
      <c r="I38" s="130">
        <v>0</v>
      </c>
      <c r="J38" s="130">
        <v>0</v>
      </c>
      <c r="K38" s="130">
        <v>0</v>
      </c>
      <c r="L38" s="130">
        <v>0</v>
      </c>
    </row>
    <row r="39" spans="1:12" s="37" customFormat="1" ht="15" customHeight="1" thickTop="1" thickBot="1">
      <c r="A39" s="47"/>
      <c r="B39" s="51"/>
      <c r="C39" s="403" t="s">
        <v>561</v>
      </c>
      <c r="D39" s="400"/>
      <c r="E39" s="400"/>
      <c r="F39" s="400"/>
      <c r="G39" s="401"/>
      <c r="H39" s="401"/>
      <c r="I39" s="401"/>
      <c r="J39" s="401"/>
      <c r="K39" s="401"/>
      <c r="L39" s="401"/>
    </row>
    <row r="40" spans="1:12" s="37" customFormat="1" ht="15" customHeight="1" thickTop="1" thickBot="1">
      <c r="A40" s="47"/>
      <c r="B40" s="174"/>
      <c r="C40" s="403" t="s">
        <v>562</v>
      </c>
      <c r="D40" s="400"/>
      <c r="E40" s="400"/>
      <c r="F40" s="400"/>
      <c r="G40" s="401"/>
      <c r="H40" s="401"/>
      <c r="I40" s="401"/>
      <c r="J40" s="401"/>
      <c r="K40" s="401"/>
      <c r="L40" s="401"/>
    </row>
    <row r="41" spans="1:12" s="47" customFormat="1" ht="15" customHeight="1" thickTop="1">
      <c r="A41" s="47" t="s">
        <v>742</v>
      </c>
      <c r="B41" s="46" t="s">
        <v>916</v>
      </c>
      <c r="C41" s="165" t="s">
        <v>917</v>
      </c>
      <c r="D41" s="130">
        <v>0.1429</v>
      </c>
      <c r="E41" s="130">
        <v>0.1193</v>
      </c>
      <c r="F41" s="130">
        <v>0.13150000000000001</v>
      </c>
      <c r="G41" s="130">
        <v>0.12509999999999999</v>
      </c>
      <c r="H41" s="130">
        <v>9.9400000000000002E-2</v>
      </c>
      <c r="I41" s="130">
        <v>8.2799999999999999E-2</v>
      </c>
      <c r="J41" s="130">
        <v>8.2299999999999998E-2</v>
      </c>
      <c r="K41" s="130">
        <v>8.0799999999999997E-2</v>
      </c>
      <c r="L41" s="130">
        <v>8.5800000000000001E-2</v>
      </c>
    </row>
    <row r="42" spans="1:12" s="48" customFormat="1" ht="15" customHeight="1">
      <c r="A42" s="47" t="s">
        <v>742</v>
      </c>
      <c r="B42" s="46" t="s">
        <v>918</v>
      </c>
      <c r="C42" s="165" t="s">
        <v>919</v>
      </c>
      <c r="D42" s="130">
        <v>0.153</v>
      </c>
      <c r="E42" s="130">
        <v>0.1293</v>
      </c>
      <c r="F42" s="130">
        <v>0.14230000000000001</v>
      </c>
      <c r="G42" s="130">
        <v>0.13489999999999999</v>
      </c>
      <c r="H42" s="130">
        <v>0.11269999999999999</v>
      </c>
      <c r="I42" s="130">
        <v>9.6600000000000005E-2</v>
      </c>
      <c r="J42" s="130">
        <v>9.4200000000000006E-2</v>
      </c>
      <c r="K42" s="130">
        <v>9.2700000000000005E-2</v>
      </c>
      <c r="L42" s="130">
        <v>9.8299999999999998E-2</v>
      </c>
    </row>
    <row r="43" spans="1:12" s="48" customFormat="1" ht="15" customHeight="1">
      <c r="A43" s="47" t="s">
        <v>742</v>
      </c>
      <c r="B43" s="46" t="s">
        <v>920</v>
      </c>
      <c r="C43" s="165" t="s">
        <v>921</v>
      </c>
      <c r="D43" s="130">
        <v>0.1535</v>
      </c>
      <c r="E43" s="130">
        <v>0.1283</v>
      </c>
      <c r="F43" s="130">
        <v>0.1424</v>
      </c>
      <c r="G43" s="130">
        <v>0.13519999999999999</v>
      </c>
      <c r="H43" s="130">
        <v>0.1153</v>
      </c>
      <c r="I43" s="130">
        <v>0.1079</v>
      </c>
      <c r="J43" s="130">
        <v>0.11210000000000001</v>
      </c>
      <c r="K43" s="130">
        <v>0.1075</v>
      </c>
      <c r="L43" s="130">
        <v>0.11219999999999999</v>
      </c>
    </row>
    <row r="44" spans="1:12" s="48" customFormat="1" ht="15" customHeight="1" thickBot="1">
      <c r="A44" s="47" t="s">
        <v>742</v>
      </c>
      <c r="B44" s="46" t="s">
        <v>922</v>
      </c>
      <c r="C44" s="165" t="s">
        <v>1341</v>
      </c>
      <c r="D44" s="130">
        <v>0</v>
      </c>
      <c r="E44" s="130">
        <v>0</v>
      </c>
      <c r="F44" s="130">
        <v>0</v>
      </c>
      <c r="G44" s="130">
        <v>0</v>
      </c>
      <c r="H44" s="130">
        <v>544.63599999999997</v>
      </c>
      <c r="I44" s="130">
        <v>6.5872999999999999</v>
      </c>
      <c r="J44" s="130">
        <v>1.8669</v>
      </c>
      <c r="K44" s="130">
        <v>1.2672000000000001</v>
      </c>
      <c r="L44" s="130">
        <v>0.76629999999999998</v>
      </c>
    </row>
    <row r="45" spans="1:12" s="37" customFormat="1" ht="15" customHeight="1" thickTop="1" thickBot="1">
      <c r="A45" s="47"/>
      <c r="B45" s="174"/>
      <c r="C45" s="403" t="s">
        <v>563</v>
      </c>
      <c r="D45" s="400"/>
      <c r="E45" s="400"/>
      <c r="F45" s="400"/>
      <c r="G45" s="401"/>
      <c r="H45" s="401"/>
      <c r="I45" s="401"/>
      <c r="J45" s="401"/>
      <c r="K45" s="401"/>
      <c r="L45" s="401"/>
    </row>
    <row r="46" spans="1:12" s="50" customFormat="1" ht="15" customHeight="1" thickTop="1">
      <c r="A46" s="50" t="s">
        <v>742</v>
      </c>
      <c r="B46" s="46" t="s">
        <v>923</v>
      </c>
      <c r="C46" s="165" t="s">
        <v>924</v>
      </c>
      <c r="D46" s="130">
        <v>0.68830000000000002</v>
      </c>
      <c r="E46" s="130">
        <v>0.70140000000000002</v>
      </c>
      <c r="F46" s="130">
        <v>0.70399999999999996</v>
      </c>
      <c r="G46" s="130">
        <v>0.68520000000000003</v>
      </c>
      <c r="H46" s="130">
        <v>0.67100000000000004</v>
      </c>
      <c r="I46" s="130">
        <v>0.65639999999999998</v>
      </c>
      <c r="J46" s="130">
        <v>0.6764</v>
      </c>
      <c r="K46" s="130">
        <v>0.67049999999999998</v>
      </c>
      <c r="L46" s="130">
        <v>0.65839999999999999</v>
      </c>
    </row>
    <row r="47" spans="1:12" ht="15" customHeight="1">
      <c r="A47" s="47" t="s">
        <v>742</v>
      </c>
      <c r="B47" s="46" t="s">
        <v>925</v>
      </c>
      <c r="C47" s="165" t="s">
        <v>926</v>
      </c>
      <c r="D47" s="130">
        <v>5.5199999999999999E-2</v>
      </c>
      <c r="E47" s="130">
        <v>5.1999999999999998E-2</v>
      </c>
      <c r="F47" s="130">
        <v>4.5900000000000003E-2</v>
      </c>
      <c r="G47" s="130">
        <v>5.0599999999999999E-2</v>
      </c>
      <c r="H47" s="130">
        <v>5.8599999999999999E-2</v>
      </c>
      <c r="I47" s="130">
        <v>5.7000000000000002E-2</v>
      </c>
      <c r="J47" s="130">
        <v>5.3100000000000001E-2</v>
      </c>
      <c r="K47" s="130">
        <v>5.4699999999999999E-2</v>
      </c>
      <c r="L47" s="130">
        <v>5.1900000000000002E-2</v>
      </c>
    </row>
    <row r="48" spans="1:12" ht="15" customHeight="1">
      <c r="A48" s="47" t="s">
        <v>742</v>
      </c>
      <c r="B48" s="46" t="s">
        <v>927</v>
      </c>
      <c r="C48" s="165" t="s">
        <v>928</v>
      </c>
      <c r="D48" s="130">
        <v>0.25650000000000001</v>
      </c>
      <c r="E48" s="130">
        <v>0.2467</v>
      </c>
      <c r="F48" s="130">
        <v>0.25009999999999999</v>
      </c>
      <c r="G48" s="130">
        <v>0.26419999999999999</v>
      </c>
      <c r="H48" s="130">
        <v>0.27039999999999997</v>
      </c>
      <c r="I48" s="130">
        <v>0.28660000000000002</v>
      </c>
      <c r="J48" s="130">
        <v>0.27050000000000002</v>
      </c>
      <c r="K48" s="130">
        <v>0.27479999999999999</v>
      </c>
      <c r="L48" s="130">
        <v>0.28960000000000002</v>
      </c>
    </row>
    <row r="49" spans="1:12" ht="15" customHeight="1" thickBot="1">
      <c r="A49" s="47" t="s">
        <v>742</v>
      </c>
      <c r="B49" s="46" t="s">
        <v>929</v>
      </c>
      <c r="C49" s="165" t="s">
        <v>930</v>
      </c>
      <c r="D49" s="130">
        <v>0.43519999999999998</v>
      </c>
      <c r="E49" s="130">
        <v>0.4556</v>
      </c>
      <c r="F49" s="130">
        <v>0.46200000000000002</v>
      </c>
      <c r="G49" s="130">
        <v>0.49070000000000003</v>
      </c>
      <c r="H49" s="130">
        <v>0.49640000000000001</v>
      </c>
      <c r="I49" s="130">
        <v>0.51670000000000005</v>
      </c>
      <c r="J49" s="130">
        <v>0.50700000000000001</v>
      </c>
      <c r="K49" s="130">
        <v>0.47039999999999998</v>
      </c>
      <c r="L49" s="130">
        <v>0.4748</v>
      </c>
    </row>
    <row r="50" spans="1:12" s="47" customFormat="1" ht="15" customHeight="1" thickTop="1" thickBot="1">
      <c r="B50" s="51"/>
      <c r="C50" s="403" t="s">
        <v>564</v>
      </c>
      <c r="D50" s="400"/>
      <c r="E50" s="400"/>
      <c r="F50" s="400"/>
      <c r="G50" s="401"/>
      <c r="H50" s="401"/>
      <c r="I50" s="401"/>
      <c r="J50" s="401"/>
      <c r="K50" s="401"/>
      <c r="L50" s="401"/>
    </row>
    <row r="51" spans="1:12" s="47" customFormat="1" ht="15" customHeight="1" thickTop="1">
      <c r="A51" s="47" t="s">
        <v>742</v>
      </c>
      <c r="B51" s="46" t="s">
        <v>931</v>
      </c>
      <c r="C51" s="165" t="s">
        <v>932</v>
      </c>
      <c r="D51" s="130">
        <v>0.19420000000000001</v>
      </c>
      <c r="E51" s="130">
        <v>0.15840000000000001</v>
      </c>
      <c r="F51" s="130">
        <v>0.17610000000000001</v>
      </c>
      <c r="G51" s="130">
        <v>0.1699</v>
      </c>
      <c r="H51" s="130">
        <v>0.1172</v>
      </c>
      <c r="I51" s="130">
        <v>9.3899999999999997E-2</v>
      </c>
      <c r="J51" s="130">
        <v>0.1037</v>
      </c>
      <c r="K51" s="130">
        <v>0.1084</v>
      </c>
      <c r="L51" s="130">
        <v>0.1111</v>
      </c>
    </row>
    <row r="52" spans="1:12" s="47" customFormat="1" ht="15" customHeight="1">
      <c r="A52" s="47" t="s">
        <v>742</v>
      </c>
      <c r="B52" s="46" t="s">
        <v>933</v>
      </c>
      <c r="C52" s="165" t="s">
        <v>934</v>
      </c>
      <c r="D52" s="130">
        <v>0.192</v>
      </c>
      <c r="E52" s="130">
        <v>0.15540000000000001</v>
      </c>
      <c r="F52" s="130">
        <v>0.1741</v>
      </c>
      <c r="G52" s="130">
        <v>0.16869999999999999</v>
      </c>
      <c r="H52" s="130">
        <v>0.1171</v>
      </c>
      <c r="I52" s="130">
        <v>9.2999999999999999E-2</v>
      </c>
      <c r="J52" s="130">
        <v>0.1042</v>
      </c>
      <c r="K52" s="130">
        <v>0.10829999999999999</v>
      </c>
      <c r="L52" s="130">
        <v>0.1144</v>
      </c>
    </row>
    <row r="53" spans="1:12" s="47" customFormat="1" ht="15" customHeight="1">
      <c r="A53" s="47" t="s">
        <v>742</v>
      </c>
      <c r="B53" s="46" t="s">
        <v>935</v>
      </c>
      <c r="C53" s="165" t="s">
        <v>1342</v>
      </c>
      <c r="D53" s="130">
        <v>0.2054</v>
      </c>
      <c r="E53" s="130">
        <v>0.16889999999999999</v>
      </c>
      <c r="F53" s="130">
        <v>0.18890000000000001</v>
      </c>
      <c r="G53" s="130">
        <v>0.18240000000000001</v>
      </c>
      <c r="H53" s="130">
        <v>0.13689999999999999</v>
      </c>
      <c r="I53" s="130">
        <v>0.1129</v>
      </c>
      <c r="J53" s="130">
        <v>0.1225</v>
      </c>
      <c r="K53" s="130">
        <v>0.12720000000000001</v>
      </c>
      <c r="L53" s="130">
        <v>0.13370000000000001</v>
      </c>
    </row>
    <row r="54" spans="1:12" s="47" customFormat="1" ht="15" customHeight="1">
      <c r="A54" s="47" t="s">
        <v>742</v>
      </c>
      <c r="B54" s="46" t="s">
        <v>936</v>
      </c>
      <c r="C54" s="165" t="s">
        <v>937</v>
      </c>
      <c r="D54" s="130">
        <v>0.2616</v>
      </c>
      <c r="E54" s="130">
        <v>0.2114</v>
      </c>
      <c r="F54" s="130">
        <v>0.23430000000000001</v>
      </c>
      <c r="G54" s="130">
        <v>0.22739999999999999</v>
      </c>
      <c r="H54" s="130">
        <v>0.18010000000000001</v>
      </c>
      <c r="I54" s="130">
        <v>0.15640000000000001</v>
      </c>
      <c r="J54" s="130">
        <v>0.1643</v>
      </c>
      <c r="K54" s="130">
        <v>0.16869999999999999</v>
      </c>
      <c r="L54" s="130">
        <v>0.17349999999999999</v>
      </c>
    </row>
    <row r="55" spans="1:12" s="47" customFormat="1" ht="15" customHeight="1">
      <c r="A55" s="47" t="s">
        <v>742</v>
      </c>
      <c r="B55" s="46" t="s">
        <v>938</v>
      </c>
      <c r="C55" s="165" t="s">
        <v>939</v>
      </c>
      <c r="D55" s="130">
        <v>-5.62E-2</v>
      </c>
      <c r="E55" s="130">
        <v>-4.2500000000000003E-2</v>
      </c>
      <c r="F55" s="130">
        <v>-4.5400000000000003E-2</v>
      </c>
      <c r="G55" s="130">
        <v>-4.4999999999999998E-2</v>
      </c>
      <c r="H55" s="130">
        <v>-4.3299999999999998E-2</v>
      </c>
      <c r="I55" s="130">
        <v>-4.3499999999999997E-2</v>
      </c>
      <c r="J55" s="130">
        <v>-4.1799999999999997E-2</v>
      </c>
      <c r="K55" s="130">
        <v>-4.1500000000000002E-2</v>
      </c>
      <c r="L55" s="130">
        <v>-3.9800000000000002E-2</v>
      </c>
    </row>
    <row r="56" spans="1:12" s="47" customFormat="1" ht="15" customHeight="1">
      <c r="A56" s="47" t="s">
        <v>742</v>
      </c>
      <c r="B56" s="46" t="s">
        <v>940</v>
      </c>
      <c r="C56" s="165" t="s">
        <v>941</v>
      </c>
      <c r="D56" s="130">
        <v>-1.34E-2</v>
      </c>
      <c r="E56" s="130">
        <v>-1.35E-2</v>
      </c>
      <c r="F56" s="130">
        <v>-1.4800000000000001E-2</v>
      </c>
      <c r="G56" s="130">
        <v>-1.37E-2</v>
      </c>
      <c r="H56" s="130">
        <v>-1.9699999999999999E-2</v>
      </c>
      <c r="I56" s="130">
        <v>-1.9900000000000001E-2</v>
      </c>
      <c r="J56" s="130">
        <v>-1.83E-2</v>
      </c>
      <c r="K56" s="130">
        <v>-1.89E-2</v>
      </c>
      <c r="L56" s="130">
        <v>-1.9300000000000001E-2</v>
      </c>
    </row>
    <row r="57" spans="1:12" s="47" customFormat="1" ht="15" customHeight="1" thickBot="1">
      <c r="A57" s="47" t="s">
        <v>742</v>
      </c>
      <c r="B57" s="46" t="s">
        <v>942</v>
      </c>
      <c r="C57" s="165" t="s">
        <v>943</v>
      </c>
      <c r="D57" s="130">
        <v>2.2000000000000001E-3</v>
      </c>
      <c r="E57" s="130">
        <v>3.0000000000000001E-3</v>
      </c>
      <c r="F57" s="130">
        <v>2.0999999999999999E-3</v>
      </c>
      <c r="G57" s="130">
        <v>1.1999999999999999E-3</v>
      </c>
      <c r="H57" s="130">
        <v>1E-4</v>
      </c>
      <c r="I57" s="130">
        <v>8.9999999999999998E-4</v>
      </c>
      <c r="J57" s="130">
        <v>-5.0000000000000001E-4</v>
      </c>
      <c r="K57" s="130">
        <v>1E-4</v>
      </c>
      <c r="L57" s="130">
        <v>-3.3E-3</v>
      </c>
    </row>
    <row r="58" spans="1:12" s="37" customFormat="1" ht="15" customHeight="1" thickTop="1" thickBot="1">
      <c r="A58" s="47"/>
      <c r="B58" s="47"/>
      <c r="C58" s="403" t="s">
        <v>944</v>
      </c>
      <c r="D58" s="404"/>
      <c r="E58" s="404"/>
      <c r="F58" s="404"/>
      <c r="G58" s="404"/>
      <c r="H58" s="404"/>
      <c r="I58" s="404"/>
      <c r="J58" s="404"/>
      <c r="K58" s="404"/>
      <c r="L58" s="404"/>
    </row>
    <row r="59" spans="1:12" s="47" customFormat="1" ht="15" customHeight="1" thickTop="1">
      <c r="A59" s="47" t="s">
        <v>742</v>
      </c>
      <c r="B59" s="46" t="s">
        <v>931</v>
      </c>
      <c r="C59" s="165" t="s">
        <v>932</v>
      </c>
      <c r="D59" s="130">
        <v>0.19420000000000001</v>
      </c>
      <c r="E59" s="130">
        <v>0.15840000000000001</v>
      </c>
      <c r="F59" s="130">
        <v>0.17610000000000001</v>
      </c>
      <c r="G59" s="130">
        <v>0.1699</v>
      </c>
      <c r="H59" s="130">
        <v>0.1172</v>
      </c>
      <c r="I59" s="130">
        <v>9.3899999999999997E-2</v>
      </c>
      <c r="J59" s="130">
        <v>0.1037</v>
      </c>
      <c r="K59" s="130">
        <v>0.1084</v>
      </c>
      <c r="L59" s="130">
        <v>0.1111</v>
      </c>
    </row>
    <row r="60" spans="1:12" s="47" customFormat="1" ht="15" customHeight="1">
      <c r="A60" s="47" t="s">
        <v>742</v>
      </c>
      <c r="B60" s="46" t="s">
        <v>945</v>
      </c>
      <c r="C60" s="165" t="s">
        <v>946</v>
      </c>
      <c r="D60" s="130">
        <v>-1.6899999999999998E-2</v>
      </c>
      <c r="E60" s="130">
        <v>-1.3599999999999999E-2</v>
      </c>
      <c r="F60" s="130">
        <v>-1.4999999999999999E-2</v>
      </c>
      <c r="G60" s="130">
        <v>-1.04E-2</v>
      </c>
      <c r="H60" s="130">
        <v>-5.7000000000000002E-3</v>
      </c>
      <c r="I60" s="130">
        <v>-6.1000000000000004E-3</v>
      </c>
      <c r="J60" s="130">
        <v>-1.38E-2</v>
      </c>
      <c r="K60" s="130">
        <v>-1.5699999999999999E-2</v>
      </c>
      <c r="L60" s="130">
        <v>-1.46E-2</v>
      </c>
    </row>
    <row r="61" spans="1:12" s="48" customFormat="1" ht="15" customHeight="1">
      <c r="A61" s="47" t="s">
        <v>742</v>
      </c>
      <c r="B61" s="46" t="s">
        <v>947</v>
      </c>
      <c r="C61" s="165" t="s">
        <v>948</v>
      </c>
      <c r="D61" s="130">
        <v>-0.1429</v>
      </c>
      <c r="E61" s="130">
        <v>-0.1193</v>
      </c>
      <c r="F61" s="130">
        <v>-0.13150000000000001</v>
      </c>
      <c r="G61" s="130">
        <v>-0.12509999999999999</v>
      </c>
      <c r="H61" s="130">
        <v>-9.9400000000000002E-2</v>
      </c>
      <c r="I61" s="130">
        <v>-8.2900000000000001E-2</v>
      </c>
      <c r="J61" s="130">
        <v>-8.2400000000000001E-2</v>
      </c>
      <c r="K61" s="130">
        <v>-8.09E-2</v>
      </c>
      <c r="L61" s="130">
        <v>-8.5900000000000004E-2</v>
      </c>
    </row>
    <row r="62" spans="1:12" s="48" customFormat="1" ht="15" customHeight="1">
      <c r="A62" s="47" t="s">
        <v>742</v>
      </c>
      <c r="B62" s="46" t="s">
        <v>949</v>
      </c>
      <c r="C62" s="165" t="s">
        <v>950</v>
      </c>
      <c r="D62" s="130">
        <v>1E-3</v>
      </c>
      <c r="E62" s="130">
        <v>5.0000000000000001E-4</v>
      </c>
      <c r="F62" s="130">
        <v>-2.9999999999999997E-4</v>
      </c>
      <c r="G62" s="130">
        <v>-8.9999999999999998E-4</v>
      </c>
      <c r="H62" s="130">
        <v>8.0000000000000004E-4</v>
      </c>
      <c r="I62" s="130">
        <v>-1E-4</v>
      </c>
      <c r="J62" s="130">
        <v>-4.0000000000000002E-4</v>
      </c>
      <c r="K62" s="130">
        <v>8.9999999999999998E-4</v>
      </c>
      <c r="L62" s="130">
        <v>-3.5999999999999999E-3</v>
      </c>
    </row>
    <row r="63" spans="1:12" s="48" customFormat="1" ht="15" customHeight="1">
      <c r="A63" s="47" t="s">
        <v>742</v>
      </c>
      <c r="B63" s="46" t="s">
        <v>951</v>
      </c>
      <c r="C63" s="165" t="s">
        <v>952</v>
      </c>
      <c r="D63" s="130">
        <v>0</v>
      </c>
      <c r="E63" s="130">
        <v>2.9999999999999997E-4</v>
      </c>
      <c r="F63" s="130">
        <v>2.9999999999999997E-4</v>
      </c>
      <c r="G63" s="130">
        <v>2.9999999999999997E-4</v>
      </c>
      <c r="H63" s="130">
        <v>-1E-4</v>
      </c>
      <c r="I63" s="130">
        <v>-1.6000000000000001E-3</v>
      </c>
      <c r="J63" s="130">
        <v>0</v>
      </c>
      <c r="K63" s="130">
        <v>0</v>
      </c>
      <c r="L63" s="130">
        <v>2.0000000000000001E-4</v>
      </c>
    </row>
    <row r="64" spans="1:12" s="48" customFormat="1" ht="15" customHeight="1" thickBot="1">
      <c r="A64" s="47"/>
      <c r="B64" s="46"/>
      <c r="C64" s="165" t="s">
        <v>953</v>
      </c>
      <c r="D64" s="130">
        <v>1E-4</v>
      </c>
      <c r="E64" s="130">
        <v>-1E-4</v>
      </c>
      <c r="F64" s="130">
        <v>-2.0000000000000001E-4</v>
      </c>
      <c r="G64" s="130">
        <v>0</v>
      </c>
      <c r="H64" s="130">
        <v>0</v>
      </c>
      <c r="I64" s="130">
        <v>0</v>
      </c>
      <c r="J64" s="130">
        <v>0</v>
      </c>
      <c r="K64" s="130">
        <v>1E-4</v>
      </c>
      <c r="L64" s="130">
        <v>0</v>
      </c>
    </row>
    <row r="65" spans="1:12" s="47" customFormat="1" ht="15" customHeight="1" thickTop="1" thickBot="1">
      <c r="A65" s="47" t="s">
        <v>742</v>
      </c>
      <c r="B65" s="46" t="s">
        <v>954</v>
      </c>
      <c r="C65" s="403" t="s">
        <v>955</v>
      </c>
      <c r="D65" s="400">
        <v>3.5400000000000001E-2</v>
      </c>
      <c r="E65" s="400">
        <v>2.6200000000000001E-2</v>
      </c>
      <c r="F65" s="400">
        <v>2.9399999999999999E-2</v>
      </c>
      <c r="G65" s="405">
        <v>3.3799999999999997E-2</v>
      </c>
      <c r="H65" s="405">
        <v>1.29E-2</v>
      </c>
      <c r="I65" s="405">
        <v>3.3E-3</v>
      </c>
      <c r="J65" s="405">
        <v>7.0000000000000001E-3</v>
      </c>
      <c r="K65" s="405">
        <v>1.2699999999999999E-2</v>
      </c>
      <c r="L65" s="405">
        <v>7.1999999999999998E-3</v>
      </c>
    </row>
    <row r="66" spans="1:12" ht="3.75" customHeight="1" thickTop="1" thickBot="1">
      <c r="A66" s="175"/>
      <c r="B66" s="175"/>
      <c r="C66" s="118"/>
      <c r="D66" s="118"/>
      <c r="E66" s="118"/>
      <c r="F66" s="118"/>
      <c r="G66" s="118"/>
      <c r="H66" s="118"/>
      <c r="I66" s="118"/>
      <c r="J66" s="118"/>
      <c r="K66" s="118"/>
      <c r="L66" s="118"/>
    </row>
    <row r="67" spans="1:12" ht="15" customHeight="1">
      <c r="A67" s="47"/>
      <c r="B67" s="47"/>
      <c r="C67" s="170" t="s">
        <v>1306</v>
      </c>
      <c r="D67" s="47"/>
      <c r="E67" s="47"/>
      <c r="F67" s="47"/>
      <c r="G67" s="47"/>
      <c r="H67" s="47"/>
      <c r="I67" s="47"/>
      <c r="J67" s="47"/>
      <c r="K67" s="47"/>
      <c r="L67" s="47"/>
    </row>
    <row r="68" spans="1:12" ht="15" customHeight="1">
      <c r="A68" s="47"/>
      <c r="B68" s="47"/>
      <c r="C68" s="170" t="s">
        <v>1350</v>
      </c>
      <c r="D68" s="47"/>
      <c r="E68" s="47"/>
      <c r="F68" s="47"/>
      <c r="G68" s="47"/>
      <c r="H68" s="47"/>
      <c r="I68" s="47"/>
      <c r="J68" s="47"/>
      <c r="K68" s="47"/>
      <c r="L68" s="47"/>
    </row>
    <row r="69" spans="1:12" ht="15" customHeight="1">
      <c r="A69" s="47"/>
      <c r="B69" s="47"/>
      <c r="C69" s="170" t="s">
        <v>1351</v>
      </c>
      <c r="D69" s="47"/>
      <c r="E69" s="47"/>
      <c r="F69" s="47"/>
      <c r="G69" s="47"/>
      <c r="H69" s="47"/>
      <c r="I69" s="47"/>
      <c r="J69" s="47"/>
      <c r="K69" s="47"/>
      <c r="L69" s="47"/>
    </row>
    <row r="70" spans="1:12" ht="15" customHeight="1">
      <c r="A70" s="47"/>
      <c r="B70" s="47"/>
      <c r="C70" s="170" t="s">
        <v>1309</v>
      </c>
      <c r="D70" s="47"/>
      <c r="E70" s="47"/>
      <c r="F70" s="47"/>
      <c r="G70" s="47"/>
      <c r="H70" s="47"/>
      <c r="I70" s="47"/>
      <c r="J70" s="47"/>
      <c r="K70" s="47"/>
      <c r="L70" s="47"/>
    </row>
    <row r="71" spans="1:12" ht="15" customHeight="1">
      <c r="A71" s="47"/>
      <c r="B71" s="47"/>
      <c r="C71" s="170" t="s">
        <v>1310</v>
      </c>
      <c r="D71" s="47"/>
      <c r="E71" s="47"/>
      <c r="F71" s="47"/>
      <c r="G71" s="47"/>
      <c r="H71" s="47"/>
      <c r="I71" s="47"/>
      <c r="J71" s="47"/>
      <c r="K71" s="47"/>
      <c r="L71" s="47"/>
    </row>
    <row r="72" spans="1:12" ht="30" customHeight="1">
      <c r="A72" s="47"/>
      <c r="B72" s="47"/>
      <c r="C72" s="742" t="s">
        <v>958</v>
      </c>
      <c r="D72" s="742"/>
      <c r="E72" s="742"/>
      <c r="F72" s="742"/>
      <c r="G72" s="742"/>
      <c r="H72" s="742"/>
      <c r="I72" s="742"/>
      <c r="J72" s="742"/>
      <c r="K72" s="742"/>
      <c r="L72" s="742"/>
    </row>
    <row r="73" spans="1:12" ht="15" customHeight="1">
      <c r="A73" s="47"/>
      <c r="B73" s="47"/>
      <c r="C73" s="170" t="s">
        <v>567</v>
      </c>
      <c r="D73" s="47"/>
      <c r="E73" s="47"/>
      <c r="F73" s="47"/>
      <c r="G73" s="47"/>
      <c r="H73" s="47"/>
      <c r="I73" s="47"/>
      <c r="J73" s="47"/>
      <c r="K73" s="47"/>
      <c r="L73" s="47"/>
    </row>
    <row r="74" spans="1:12" ht="30" customHeight="1">
      <c r="A74" s="47"/>
      <c r="B74" s="47"/>
      <c r="C74" s="742" t="s">
        <v>959</v>
      </c>
      <c r="D74" s="742"/>
      <c r="E74" s="742"/>
      <c r="F74" s="742"/>
      <c r="G74" s="742"/>
      <c r="H74" s="742"/>
      <c r="I74" s="742"/>
      <c r="J74" s="742"/>
      <c r="K74" s="742"/>
      <c r="L74" s="742"/>
    </row>
    <row r="75" spans="1:12" ht="15" customHeight="1">
      <c r="A75" s="47"/>
      <c r="B75" s="47"/>
      <c r="C75" s="170"/>
      <c r="D75" s="47"/>
      <c r="E75" s="47"/>
      <c r="F75" s="47"/>
      <c r="G75" s="47"/>
      <c r="H75" s="47"/>
      <c r="I75" s="47"/>
      <c r="J75" s="47"/>
      <c r="K75" s="47"/>
      <c r="L75" s="47"/>
    </row>
  </sheetData>
  <mergeCells count="6">
    <mergeCell ref="C74:L74"/>
    <mergeCell ref="C1:L1"/>
    <mergeCell ref="A2:L2"/>
    <mergeCell ref="C3:L3"/>
    <mergeCell ref="A4:L4"/>
    <mergeCell ref="C72:L72"/>
  </mergeCells>
  <pageMargins left="0.93" right="0.42" top="0.69" bottom="0.59" header="0.5" footer="0.5"/>
  <pageSetup scale="52"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38"/>
  <sheetViews>
    <sheetView zoomScaleNormal="100" workbookViewId="0">
      <selection activeCell="A3" sqref="A3:K3"/>
    </sheetView>
  </sheetViews>
  <sheetFormatPr defaultColWidth="9.140625" defaultRowHeight="12.75"/>
  <cols>
    <col min="1" max="1" width="85.5703125" style="33" customWidth="1"/>
    <col min="2" max="4" width="13.42578125" style="606" bestFit="1" customWidth="1"/>
    <col min="5" max="5" width="10.7109375" style="606" bestFit="1" customWidth="1"/>
    <col min="6" max="6" width="11.7109375" style="606" bestFit="1" customWidth="1"/>
    <col min="7" max="7" width="13.42578125" style="606" bestFit="1" customWidth="1"/>
    <col min="8" max="8" width="10.7109375" style="606" bestFit="1" customWidth="1"/>
    <col min="9" max="9" width="13.42578125" style="606" bestFit="1" customWidth="1"/>
    <col min="10" max="10" width="11.7109375" style="606" bestFit="1" customWidth="1"/>
    <col min="11" max="11" width="14.42578125" style="606" bestFit="1" customWidth="1"/>
    <col min="12" max="256" width="9.140625" style="606"/>
    <col min="257" max="257" width="85.5703125" style="606" customWidth="1"/>
    <col min="258" max="264" width="20.140625" style="606" customWidth="1"/>
    <col min="265" max="266" width="21" style="606" customWidth="1"/>
    <col min="267" max="267" width="26.42578125" style="606" customWidth="1"/>
    <col min="268" max="512" width="9.140625" style="606"/>
    <col min="513" max="513" width="85.5703125" style="606" customWidth="1"/>
    <col min="514" max="520" width="20.140625" style="606" customWidth="1"/>
    <col min="521" max="522" width="21" style="606" customWidth="1"/>
    <col min="523" max="523" width="26.42578125" style="606" customWidth="1"/>
    <col min="524" max="768" width="9.140625" style="606"/>
    <col min="769" max="769" width="85.5703125" style="606" customWidth="1"/>
    <col min="770" max="776" width="20.140625" style="606" customWidth="1"/>
    <col min="777" max="778" width="21" style="606" customWidth="1"/>
    <col min="779" max="779" width="26.42578125" style="606" customWidth="1"/>
    <col min="780" max="1024" width="9.140625" style="606"/>
    <col min="1025" max="1025" width="85.5703125" style="606" customWidth="1"/>
    <col min="1026" max="1032" width="20.140625" style="606" customWidth="1"/>
    <col min="1033" max="1034" width="21" style="606" customWidth="1"/>
    <col min="1035" max="1035" width="26.42578125" style="606" customWidth="1"/>
    <col min="1036" max="1280" width="9.140625" style="606"/>
    <col min="1281" max="1281" width="85.5703125" style="606" customWidth="1"/>
    <col min="1282" max="1288" width="20.140625" style="606" customWidth="1"/>
    <col min="1289" max="1290" width="21" style="606" customWidth="1"/>
    <col min="1291" max="1291" width="26.42578125" style="606" customWidth="1"/>
    <col min="1292" max="1536" width="9.140625" style="606"/>
    <col min="1537" max="1537" width="85.5703125" style="606" customWidth="1"/>
    <col min="1538" max="1544" width="20.140625" style="606" customWidth="1"/>
    <col min="1545" max="1546" width="21" style="606" customWidth="1"/>
    <col min="1547" max="1547" width="26.42578125" style="606" customWidth="1"/>
    <col min="1548" max="1792" width="9.140625" style="606"/>
    <col min="1793" max="1793" width="85.5703125" style="606" customWidth="1"/>
    <col min="1794" max="1800" width="20.140625" style="606" customWidth="1"/>
    <col min="1801" max="1802" width="21" style="606" customWidth="1"/>
    <col min="1803" max="1803" width="26.42578125" style="606" customWidth="1"/>
    <col min="1804" max="2048" width="9.140625" style="606"/>
    <col min="2049" max="2049" width="85.5703125" style="606" customWidth="1"/>
    <col min="2050" max="2056" width="20.140625" style="606" customWidth="1"/>
    <col min="2057" max="2058" width="21" style="606" customWidth="1"/>
    <col min="2059" max="2059" width="26.42578125" style="606" customWidth="1"/>
    <col min="2060" max="2304" width="9.140625" style="606"/>
    <col min="2305" max="2305" width="85.5703125" style="606" customWidth="1"/>
    <col min="2306" max="2312" width="20.140625" style="606" customWidth="1"/>
    <col min="2313" max="2314" width="21" style="606" customWidth="1"/>
    <col min="2315" max="2315" width="26.42578125" style="606" customWidth="1"/>
    <col min="2316" max="2560" width="9.140625" style="606"/>
    <col min="2561" max="2561" width="85.5703125" style="606" customWidth="1"/>
    <col min="2562" max="2568" width="20.140625" style="606" customWidth="1"/>
    <col min="2569" max="2570" width="21" style="606" customWidth="1"/>
    <col min="2571" max="2571" width="26.42578125" style="606" customWidth="1"/>
    <col min="2572" max="2816" width="9.140625" style="606"/>
    <col min="2817" max="2817" width="85.5703125" style="606" customWidth="1"/>
    <col min="2818" max="2824" width="20.140625" style="606" customWidth="1"/>
    <col min="2825" max="2826" width="21" style="606" customWidth="1"/>
    <col min="2827" max="2827" width="26.42578125" style="606" customWidth="1"/>
    <col min="2828" max="3072" width="9.140625" style="606"/>
    <col min="3073" max="3073" width="85.5703125" style="606" customWidth="1"/>
    <col min="3074" max="3080" width="20.140625" style="606" customWidth="1"/>
    <col min="3081" max="3082" width="21" style="606" customWidth="1"/>
    <col min="3083" max="3083" width="26.42578125" style="606" customWidth="1"/>
    <col min="3084" max="3328" width="9.140625" style="606"/>
    <col min="3329" max="3329" width="85.5703125" style="606" customWidth="1"/>
    <col min="3330" max="3336" width="20.140625" style="606" customWidth="1"/>
    <col min="3337" max="3338" width="21" style="606" customWidth="1"/>
    <col min="3339" max="3339" width="26.42578125" style="606" customWidth="1"/>
    <col min="3340" max="3584" width="9.140625" style="606"/>
    <col min="3585" max="3585" width="85.5703125" style="606" customWidth="1"/>
    <col min="3586" max="3592" width="20.140625" style="606" customWidth="1"/>
    <col min="3593" max="3594" width="21" style="606" customWidth="1"/>
    <col min="3595" max="3595" width="26.42578125" style="606" customWidth="1"/>
    <col min="3596" max="3840" width="9.140625" style="606"/>
    <col min="3841" max="3841" width="85.5703125" style="606" customWidth="1"/>
    <col min="3842" max="3848" width="20.140625" style="606" customWidth="1"/>
    <col min="3849" max="3850" width="21" style="606" customWidth="1"/>
    <col min="3851" max="3851" width="26.42578125" style="606" customWidth="1"/>
    <col min="3852" max="4096" width="9.140625" style="606"/>
    <col min="4097" max="4097" width="85.5703125" style="606" customWidth="1"/>
    <col min="4098" max="4104" width="20.140625" style="606" customWidth="1"/>
    <col min="4105" max="4106" width="21" style="606" customWidth="1"/>
    <col min="4107" max="4107" width="26.42578125" style="606" customWidth="1"/>
    <col min="4108" max="4352" width="9.140625" style="606"/>
    <col min="4353" max="4353" width="85.5703125" style="606" customWidth="1"/>
    <col min="4354" max="4360" width="20.140625" style="606" customWidth="1"/>
    <col min="4361" max="4362" width="21" style="606" customWidth="1"/>
    <col min="4363" max="4363" width="26.42578125" style="606" customWidth="1"/>
    <col min="4364" max="4608" width="9.140625" style="606"/>
    <col min="4609" max="4609" width="85.5703125" style="606" customWidth="1"/>
    <col min="4610" max="4616" width="20.140625" style="606" customWidth="1"/>
    <col min="4617" max="4618" width="21" style="606" customWidth="1"/>
    <col min="4619" max="4619" width="26.42578125" style="606" customWidth="1"/>
    <col min="4620" max="4864" width="9.140625" style="606"/>
    <col min="4865" max="4865" width="85.5703125" style="606" customWidth="1"/>
    <col min="4866" max="4872" width="20.140625" style="606" customWidth="1"/>
    <col min="4873" max="4874" width="21" style="606" customWidth="1"/>
    <col min="4875" max="4875" width="26.42578125" style="606" customWidth="1"/>
    <col min="4876" max="5120" width="9.140625" style="606"/>
    <col min="5121" max="5121" width="85.5703125" style="606" customWidth="1"/>
    <col min="5122" max="5128" width="20.140625" style="606" customWidth="1"/>
    <col min="5129" max="5130" width="21" style="606" customWidth="1"/>
    <col min="5131" max="5131" width="26.42578125" style="606" customWidth="1"/>
    <col min="5132" max="5376" width="9.140625" style="606"/>
    <col min="5377" max="5377" width="85.5703125" style="606" customWidth="1"/>
    <col min="5378" max="5384" width="20.140625" style="606" customWidth="1"/>
    <col min="5385" max="5386" width="21" style="606" customWidth="1"/>
    <col min="5387" max="5387" width="26.42578125" style="606" customWidth="1"/>
    <col min="5388" max="5632" width="9.140625" style="606"/>
    <col min="5633" max="5633" width="85.5703125" style="606" customWidth="1"/>
    <col min="5634" max="5640" width="20.140625" style="606" customWidth="1"/>
    <col min="5641" max="5642" width="21" style="606" customWidth="1"/>
    <col min="5643" max="5643" width="26.42578125" style="606" customWidth="1"/>
    <col min="5644" max="5888" width="9.140625" style="606"/>
    <col min="5889" max="5889" width="85.5703125" style="606" customWidth="1"/>
    <col min="5890" max="5896" width="20.140625" style="606" customWidth="1"/>
    <col min="5897" max="5898" width="21" style="606" customWidth="1"/>
    <col min="5899" max="5899" width="26.42578125" style="606" customWidth="1"/>
    <col min="5900" max="6144" width="9.140625" style="606"/>
    <col min="6145" max="6145" width="85.5703125" style="606" customWidth="1"/>
    <col min="6146" max="6152" width="20.140625" style="606" customWidth="1"/>
    <col min="6153" max="6154" width="21" style="606" customWidth="1"/>
    <col min="6155" max="6155" width="26.42578125" style="606" customWidth="1"/>
    <col min="6156" max="6400" width="9.140625" style="606"/>
    <col min="6401" max="6401" width="85.5703125" style="606" customWidth="1"/>
    <col min="6402" max="6408" width="20.140625" style="606" customWidth="1"/>
    <col min="6409" max="6410" width="21" style="606" customWidth="1"/>
    <col min="6411" max="6411" width="26.42578125" style="606" customWidth="1"/>
    <col min="6412" max="6656" width="9.140625" style="606"/>
    <col min="6657" max="6657" width="85.5703125" style="606" customWidth="1"/>
    <col min="6658" max="6664" width="20.140625" style="606" customWidth="1"/>
    <col min="6665" max="6666" width="21" style="606" customWidth="1"/>
    <col min="6667" max="6667" width="26.42578125" style="606" customWidth="1"/>
    <col min="6668" max="6912" width="9.140625" style="606"/>
    <col min="6913" max="6913" width="85.5703125" style="606" customWidth="1"/>
    <col min="6914" max="6920" width="20.140625" style="606" customWidth="1"/>
    <col min="6921" max="6922" width="21" style="606" customWidth="1"/>
    <col min="6923" max="6923" width="26.42578125" style="606" customWidth="1"/>
    <col min="6924" max="7168" width="9.140625" style="606"/>
    <col min="7169" max="7169" width="85.5703125" style="606" customWidth="1"/>
    <col min="7170" max="7176" width="20.140625" style="606" customWidth="1"/>
    <col min="7177" max="7178" width="21" style="606" customWidth="1"/>
    <col min="7179" max="7179" width="26.42578125" style="606" customWidth="1"/>
    <col min="7180" max="7424" width="9.140625" style="606"/>
    <col min="7425" max="7425" width="85.5703125" style="606" customWidth="1"/>
    <col min="7426" max="7432" width="20.140625" style="606" customWidth="1"/>
    <col min="7433" max="7434" width="21" style="606" customWidth="1"/>
    <col min="7435" max="7435" width="26.42578125" style="606" customWidth="1"/>
    <col min="7436" max="7680" width="9.140625" style="606"/>
    <col min="7681" max="7681" width="85.5703125" style="606" customWidth="1"/>
    <col min="7682" max="7688" width="20.140625" style="606" customWidth="1"/>
    <col min="7689" max="7690" width="21" style="606" customWidth="1"/>
    <col min="7691" max="7691" width="26.42578125" style="606" customWidth="1"/>
    <col min="7692" max="7936" width="9.140625" style="606"/>
    <col min="7937" max="7937" width="85.5703125" style="606" customWidth="1"/>
    <col min="7938" max="7944" width="20.140625" style="606" customWidth="1"/>
    <col min="7945" max="7946" width="21" style="606" customWidth="1"/>
    <col min="7947" max="7947" width="26.42578125" style="606" customWidth="1"/>
    <col min="7948" max="8192" width="9.140625" style="606"/>
    <col min="8193" max="8193" width="85.5703125" style="606" customWidth="1"/>
    <col min="8194" max="8200" width="20.140625" style="606" customWidth="1"/>
    <col min="8201" max="8202" width="21" style="606" customWidth="1"/>
    <col min="8203" max="8203" width="26.42578125" style="606" customWidth="1"/>
    <col min="8204" max="8448" width="9.140625" style="606"/>
    <col min="8449" max="8449" width="85.5703125" style="606" customWidth="1"/>
    <col min="8450" max="8456" width="20.140625" style="606" customWidth="1"/>
    <col min="8457" max="8458" width="21" style="606" customWidth="1"/>
    <col min="8459" max="8459" width="26.42578125" style="606" customWidth="1"/>
    <col min="8460" max="8704" width="9.140625" style="606"/>
    <col min="8705" max="8705" width="85.5703125" style="606" customWidth="1"/>
    <col min="8706" max="8712" width="20.140625" style="606" customWidth="1"/>
    <col min="8713" max="8714" width="21" style="606" customWidth="1"/>
    <col min="8715" max="8715" width="26.42578125" style="606" customWidth="1"/>
    <col min="8716" max="8960" width="9.140625" style="606"/>
    <col min="8961" max="8961" width="85.5703125" style="606" customWidth="1"/>
    <col min="8962" max="8968" width="20.140625" style="606" customWidth="1"/>
    <col min="8969" max="8970" width="21" style="606" customWidth="1"/>
    <col min="8971" max="8971" width="26.42578125" style="606" customWidth="1"/>
    <col min="8972" max="9216" width="9.140625" style="606"/>
    <col min="9217" max="9217" width="85.5703125" style="606" customWidth="1"/>
    <col min="9218" max="9224" width="20.140625" style="606" customWidth="1"/>
    <col min="9225" max="9226" width="21" style="606" customWidth="1"/>
    <col min="9227" max="9227" width="26.42578125" style="606" customWidth="1"/>
    <col min="9228" max="9472" width="9.140625" style="606"/>
    <col min="9473" max="9473" width="85.5703125" style="606" customWidth="1"/>
    <col min="9474" max="9480" width="20.140625" style="606" customWidth="1"/>
    <col min="9481" max="9482" width="21" style="606" customWidth="1"/>
    <col min="9483" max="9483" width="26.42578125" style="606" customWidth="1"/>
    <col min="9484" max="9728" width="9.140625" style="606"/>
    <col min="9729" max="9729" width="85.5703125" style="606" customWidth="1"/>
    <col min="9730" max="9736" width="20.140625" style="606" customWidth="1"/>
    <col min="9737" max="9738" width="21" style="606" customWidth="1"/>
    <col min="9739" max="9739" width="26.42578125" style="606" customWidth="1"/>
    <col min="9740" max="9984" width="9.140625" style="606"/>
    <col min="9985" max="9985" width="85.5703125" style="606" customWidth="1"/>
    <col min="9986" max="9992" width="20.140625" style="606" customWidth="1"/>
    <col min="9993" max="9994" width="21" style="606" customWidth="1"/>
    <col min="9995" max="9995" width="26.42578125" style="606" customWidth="1"/>
    <col min="9996" max="10240" width="9.140625" style="606"/>
    <col min="10241" max="10241" width="85.5703125" style="606" customWidth="1"/>
    <col min="10242" max="10248" width="20.140625" style="606" customWidth="1"/>
    <col min="10249" max="10250" width="21" style="606" customWidth="1"/>
    <col min="10251" max="10251" width="26.42578125" style="606" customWidth="1"/>
    <col min="10252" max="10496" width="9.140625" style="606"/>
    <col min="10497" max="10497" width="85.5703125" style="606" customWidth="1"/>
    <col min="10498" max="10504" width="20.140625" style="606" customWidth="1"/>
    <col min="10505" max="10506" width="21" style="606" customWidth="1"/>
    <col min="10507" max="10507" width="26.42578125" style="606" customWidth="1"/>
    <col min="10508" max="10752" width="9.140625" style="606"/>
    <col min="10753" max="10753" width="85.5703125" style="606" customWidth="1"/>
    <col min="10754" max="10760" width="20.140625" style="606" customWidth="1"/>
    <col min="10761" max="10762" width="21" style="606" customWidth="1"/>
    <col min="10763" max="10763" width="26.42578125" style="606" customWidth="1"/>
    <col min="10764" max="11008" width="9.140625" style="606"/>
    <col min="11009" max="11009" width="85.5703125" style="606" customWidth="1"/>
    <col min="11010" max="11016" width="20.140625" style="606" customWidth="1"/>
    <col min="11017" max="11018" width="21" style="606" customWidth="1"/>
    <col min="11019" max="11019" width="26.42578125" style="606" customWidth="1"/>
    <col min="11020" max="11264" width="9.140625" style="606"/>
    <col min="11265" max="11265" width="85.5703125" style="606" customWidth="1"/>
    <col min="11266" max="11272" width="20.140625" style="606" customWidth="1"/>
    <col min="11273" max="11274" width="21" style="606" customWidth="1"/>
    <col min="11275" max="11275" width="26.42578125" style="606" customWidth="1"/>
    <col min="11276" max="11520" width="9.140625" style="606"/>
    <col min="11521" max="11521" width="85.5703125" style="606" customWidth="1"/>
    <col min="11522" max="11528" width="20.140625" style="606" customWidth="1"/>
    <col min="11529" max="11530" width="21" style="606" customWidth="1"/>
    <col min="11531" max="11531" width="26.42578125" style="606" customWidth="1"/>
    <col min="11532" max="11776" width="9.140625" style="606"/>
    <col min="11777" max="11777" width="85.5703125" style="606" customWidth="1"/>
    <col min="11778" max="11784" width="20.140625" style="606" customWidth="1"/>
    <col min="11785" max="11786" width="21" style="606" customWidth="1"/>
    <col min="11787" max="11787" width="26.42578125" style="606" customWidth="1"/>
    <col min="11788" max="12032" width="9.140625" style="606"/>
    <col min="12033" max="12033" width="85.5703125" style="606" customWidth="1"/>
    <col min="12034" max="12040" width="20.140625" style="606" customWidth="1"/>
    <col min="12041" max="12042" width="21" style="606" customWidth="1"/>
    <col min="12043" max="12043" width="26.42578125" style="606" customWidth="1"/>
    <col min="12044" max="12288" width="9.140625" style="606"/>
    <col min="12289" max="12289" width="85.5703125" style="606" customWidth="1"/>
    <col min="12290" max="12296" width="20.140625" style="606" customWidth="1"/>
    <col min="12297" max="12298" width="21" style="606" customWidth="1"/>
    <col min="12299" max="12299" width="26.42578125" style="606" customWidth="1"/>
    <col min="12300" max="12544" width="9.140625" style="606"/>
    <col min="12545" max="12545" width="85.5703125" style="606" customWidth="1"/>
    <col min="12546" max="12552" width="20.140625" style="606" customWidth="1"/>
    <col min="12553" max="12554" width="21" style="606" customWidth="1"/>
    <col min="12555" max="12555" width="26.42578125" style="606" customWidth="1"/>
    <col min="12556" max="12800" width="9.140625" style="606"/>
    <col min="12801" max="12801" width="85.5703125" style="606" customWidth="1"/>
    <col min="12802" max="12808" width="20.140625" style="606" customWidth="1"/>
    <col min="12809" max="12810" width="21" style="606" customWidth="1"/>
    <col min="12811" max="12811" width="26.42578125" style="606" customWidth="1"/>
    <col min="12812" max="13056" width="9.140625" style="606"/>
    <col min="13057" max="13057" width="85.5703125" style="606" customWidth="1"/>
    <col min="13058" max="13064" width="20.140625" style="606" customWidth="1"/>
    <col min="13065" max="13066" width="21" style="606" customWidth="1"/>
    <col min="13067" max="13067" width="26.42578125" style="606" customWidth="1"/>
    <col min="13068" max="13312" width="9.140625" style="606"/>
    <col min="13313" max="13313" width="85.5703125" style="606" customWidth="1"/>
    <col min="13314" max="13320" width="20.140625" style="606" customWidth="1"/>
    <col min="13321" max="13322" width="21" style="606" customWidth="1"/>
    <col min="13323" max="13323" width="26.42578125" style="606" customWidth="1"/>
    <col min="13324" max="13568" width="9.140625" style="606"/>
    <col min="13569" max="13569" width="85.5703125" style="606" customWidth="1"/>
    <col min="13570" max="13576" width="20.140625" style="606" customWidth="1"/>
    <col min="13577" max="13578" width="21" style="606" customWidth="1"/>
    <col min="13579" max="13579" width="26.42578125" style="606" customWidth="1"/>
    <col min="13580" max="13824" width="9.140625" style="606"/>
    <col min="13825" max="13825" width="85.5703125" style="606" customWidth="1"/>
    <col min="13826" max="13832" width="20.140625" style="606" customWidth="1"/>
    <col min="13833" max="13834" width="21" style="606" customWidth="1"/>
    <col min="13835" max="13835" width="26.42578125" style="606" customWidth="1"/>
    <col min="13836" max="14080" width="9.140625" style="606"/>
    <col min="14081" max="14081" width="85.5703125" style="606" customWidth="1"/>
    <col min="14082" max="14088" width="20.140625" style="606" customWidth="1"/>
    <col min="14089" max="14090" width="21" style="606" customWidth="1"/>
    <col min="14091" max="14091" width="26.42578125" style="606" customWidth="1"/>
    <col min="14092" max="14336" width="9.140625" style="606"/>
    <col min="14337" max="14337" width="85.5703125" style="606" customWidth="1"/>
    <col min="14338" max="14344" width="20.140625" style="606" customWidth="1"/>
    <col min="14345" max="14346" width="21" style="606" customWidth="1"/>
    <col min="14347" max="14347" width="26.42578125" style="606" customWidth="1"/>
    <col min="14348" max="14592" width="9.140625" style="606"/>
    <col min="14593" max="14593" width="85.5703125" style="606" customWidth="1"/>
    <col min="14594" max="14600" width="20.140625" style="606" customWidth="1"/>
    <col min="14601" max="14602" width="21" style="606" customWidth="1"/>
    <col min="14603" max="14603" width="26.42578125" style="606" customWidth="1"/>
    <col min="14604" max="14848" width="9.140625" style="606"/>
    <col min="14849" max="14849" width="85.5703125" style="606" customWidth="1"/>
    <col min="14850" max="14856" width="20.140625" style="606" customWidth="1"/>
    <col min="14857" max="14858" width="21" style="606" customWidth="1"/>
    <col min="14859" max="14859" width="26.42578125" style="606" customWidth="1"/>
    <col min="14860" max="15104" width="9.140625" style="606"/>
    <col min="15105" max="15105" width="85.5703125" style="606" customWidth="1"/>
    <col min="15106" max="15112" width="20.140625" style="606" customWidth="1"/>
    <col min="15113" max="15114" width="21" style="606" customWidth="1"/>
    <col min="15115" max="15115" width="26.42578125" style="606" customWidth="1"/>
    <col min="15116" max="15360" width="9.140625" style="606"/>
    <col min="15361" max="15361" width="85.5703125" style="606" customWidth="1"/>
    <col min="15362" max="15368" width="20.140625" style="606" customWidth="1"/>
    <col min="15369" max="15370" width="21" style="606" customWidth="1"/>
    <col min="15371" max="15371" width="26.42578125" style="606" customWidth="1"/>
    <col min="15372" max="15616" width="9.140625" style="606"/>
    <col min="15617" max="15617" width="85.5703125" style="606" customWidth="1"/>
    <col min="15618" max="15624" width="20.140625" style="606" customWidth="1"/>
    <col min="15625" max="15626" width="21" style="606" customWidth="1"/>
    <col min="15627" max="15627" width="26.42578125" style="606" customWidth="1"/>
    <col min="15628" max="15872" width="9.140625" style="606"/>
    <col min="15873" max="15873" width="85.5703125" style="606" customWidth="1"/>
    <col min="15874" max="15880" width="20.140625" style="606" customWidth="1"/>
    <col min="15881" max="15882" width="21" style="606" customWidth="1"/>
    <col min="15883" max="15883" width="26.42578125" style="606" customWidth="1"/>
    <col min="15884" max="16128" width="9.140625" style="606"/>
    <col min="16129" max="16129" width="85.5703125" style="606" customWidth="1"/>
    <col min="16130" max="16136" width="20.140625" style="606" customWidth="1"/>
    <col min="16137" max="16138" width="21" style="606" customWidth="1"/>
    <col min="16139" max="16139" width="26.42578125" style="606" customWidth="1"/>
    <col min="16140" max="16384" width="9.140625" style="606"/>
  </cols>
  <sheetData>
    <row r="1" spans="1:11" ht="30" customHeight="1">
      <c r="A1" s="733" t="s">
        <v>443</v>
      </c>
      <c r="B1" s="744"/>
      <c r="C1" s="744"/>
      <c r="D1" s="744"/>
      <c r="E1" s="744"/>
      <c r="F1" s="744"/>
      <c r="G1" s="744"/>
      <c r="H1" s="744"/>
      <c r="I1" s="744"/>
      <c r="J1" s="744"/>
      <c r="K1" s="744"/>
    </row>
    <row r="2" spans="1:11" ht="15" customHeight="1">
      <c r="A2" s="734" t="s">
        <v>645</v>
      </c>
      <c r="B2" s="745"/>
      <c r="C2" s="745"/>
      <c r="D2" s="745"/>
      <c r="E2" s="745"/>
      <c r="F2" s="745"/>
      <c r="G2" s="745"/>
      <c r="H2" s="745"/>
      <c r="I2" s="745"/>
      <c r="J2" s="745"/>
      <c r="K2" s="745"/>
    </row>
    <row r="3" spans="1:11" ht="15" customHeight="1">
      <c r="A3" s="746" t="s">
        <v>1512</v>
      </c>
      <c r="B3" s="747"/>
      <c r="C3" s="747"/>
      <c r="D3" s="747"/>
      <c r="E3" s="747"/>
      <c r="F3" s="747"/>
      <c r="G3" s="747"/>
      <c r="H3" s="747"/>
      <c r="I3" s="747"/>
      <c r="J3" s="747"/>
      <c r="K3" s="747"/>
    </row>
    <row r="4" spans="1:11" s="78" customFormat="1" ht="30" customHeight="1">
      <c r="A4" s="735" t="s">
        <v>646</v>
      </c>
      <c r="B4" s="748"/>
      <c r="C4" s="748"/>
      <c r="D4" s="748"/>
      <c r="E4" s="748"/>
      <c r="F4" s="748"/>
      <c r="G4" s="748"/>
      <c r="H4" s="748"/>
      <c r="I4" s="748"/>
      <c r="J4" s="748"/>
      <c r="K4" s="748"/>
    </row>
    <row r="5" spans="1:11" ht="3.75" customHeight="1">
      <c r="A5" s="47"/>
      <c r="B5" s="47"/>
      <c r="C5" s="47"/>
      <c r="D5" s="47"/>
      <c r="E5" s="47"/>
      <c r="F5" s="47"/>
      <c r="G5" s="47"/>
      <c r="H5" s="47"/>
      <c r="I5" s="47"/>
      <c r="J5" s="47"/>
      <c r="K5" s="47"/>
    </row>
    <row r="6" spans="1:11" s="341" customFormat="1" ht="30" customHeight="1" thickBot="1">
      <c r="A6" s="225"/>
      <c r="B6" s="224" t="s">
        <v>97</v>
      </c>
      <c r="C6" s="224" t="s">
        <v>99</v>
      </c>
      <c r="D6" s="224" t="s">
        <v>100</v>
      </c>
      <c r="E6" s="224" t="s">
        <v>102</v>
      </c>
      <c r="F6" s="224" t="s">
        <v>104</v>
      </c>
      <c r="G6" s="224" t="s">
        <v>106</v>
      </c>
      <c r="H6" s="224" t="s">
        <v>108</v>
      </c>
      <c r="I6" s="298" t="s">
        <v>110</v>
      </c>
      <c r="J6" s="298" t="s">
        <v>507</v>
      </c>
      <c r="K6" s="298" t="s">
        <v>515</v>
      </c>
    </row>
    <row r="7" spans="1:11" s="20" customFormat="1" ht="15" customHeight="1">
      <c r="A7" s="438" t="s">
        <v>647</v>
      </c>
      <c r="B7" s="436">
        <v>0.14929999999999999</v>
      </c>
      <c r="C7" s="436">
        <v>0.15429999999999999</v>
      </c>
      <c r="D7" s="436">
        <v>0.27460000000000001</v>
      </c>
      <c r="E7" s="436">
        <v>0.2172</v>
      </c>
      <c r="F7" s="436">
        <v>0.16170000000000001</v>
      </c>
      <c r="G7" s="436">
        <v>0.12640000000000001</v>
      </c>
      <c r="H7" s="436">
        <v>0.13150000000000001</v>
      </c>
      <c r="I7" s="436">
        <v>0.19739999999999999</v>
      </c>
      <c r="J7" s="436">
        <v>0.13109999999999999</v>
      </c>
      <c r="K7" s="436">
        <v>0.18340000000000001</v>
      </c>
    </row>
    <row r="8" spans="1:11" s="78" customFormat="1" ht="15" customHeight="1">
      <c r="A8" s="120" t="s">
        <v>648</v>
      </c>
      <c r="B8" s="121">
        <v>467789472.36000001</v>
      </c>
      <c r="C8" s="121">
        <v>464308274.36000001</v>
      </c>
      <c r="D8" s="121">
        <v>226262039.63</v>
      </c>
      <c r="E8" s="121">
        <v>635905.07999999996</v>
      </c>
      <c r="F8" s="121">
        <v>14602454.84</v>
      </c>
      <c r="G8" s="121">
        <v>524598870.58999997</v>
      </c>
      <c r="H8" s="121">
        <v>3149828.96</v>
      </c>
      <c r="I8" s="121">
        <v>116689143.12</v>
      </c>
      <c r="J8" s="121">
        <v>115876032.20999999</v>
      </c>
      <c r="K8" s="121">
        <v>1933912021.1500001</v>
      </c>
    </row>
    <row r="9" spans="1:11" s="78" customFormat="1" ht="15" customHeight="1">
      <c r="A9" s="120" t="s">
        <v>649</v>
      </c>
      <c r="B9" s="121">
        <v>0</v>
      </c>
      <c r="C9" s="121">
        <v>0</v>
      </c>
      <c r="D9" s="121">
        <v>0</v>
      </c>
      <c r="E9" s="121">
        <v>0</v>
      </c>
      <c r="F9" s="121">
        <v>0</v>
      </c>
      <c r="G9" s="121">
        <v>0</v>
      </c>
      <c r="H9" s="121">
        <v>0</v>
      </c>
      <c r="I9" s="121">
        <v>0</v>
      </c>
      <c r="J9" s="121">
        <v>0</v>
      </c>
      <c r="K9" s="121">
        <v>0</v>
      </c>
    </row>
    <row r="10" spans="1:11" s="21" customFormat="1" ht="15" customHeight="1">
      <c r="A10" s="120" t="s">
        <v>650</v>
      </c>
      <c r="B10" s="121">
        <v>136089237.15000001</v>
      </c>
      <c r="C10" s="121">
        <v>103072570.95</v>
      </c>
      <c r="D10" s="121">
        <v>110618895.52</v>
      </c>
      <c r="E10" s="121">
        <v>4906474.33</v>
      </c>
      <c r="F10" s="121">
        <v>23048773.68</v>
      </c>
      <c r="G10" s="121">
        <v>82776336.230000004</v>
      </c>
      <c r="H10" s="121">
        <v>3161006.82</v>
      </c>
      <c r="I10" s="121">
        <v>211845096.00999999</v>
      </c>
      <c r="J10" s="121">
        <v>2936455.86</v>
      </c>
      <c r="K10" s="121">
        <v>678454846.54999995</v>
      </c>
    </row>
    <row r="11" spans="1:11" s="21" customFormat="1" ht="15" customHeight="1">
      <c r="A11" s="120" t="s">
        <v>651</v>
      </c>
      <c r="B11" s="121">
        <v>45021856.640000001</v>
      </c>
      <c r="C11" s="121">
        <v>30388489.48</v>
      </c>
      <c r="D11" s="121">
        <v>301885800.47000003</v>
      </c>
      <c r="E11" s="121">
        <v>2438373.66</v>
      </c>
      <c r="F11" s="121">
        <v>201244.88</v>
      </c>
      <c r="G11" s="121">
        <v>2060322.49</v>
      </c>
      <c r="H11" s="121">
        <v>498412.55</v>
      </c>
      <c r="I11" s="121">
        <v>72391459.480000004</v>
      </c>
      <c r="J11" s="121">
        <v>26781283.27</v>
      </c>
      <c r="K11" s="121">
        <v>481667242.92000002</v>
      </c>
    </row>
    <row r="12" spans="1:11" s="21" customFormat="1" ht="15" customHeight="1">
      <c r="A12" s="120" t="s">
        <v>652</v>
      </c>
      <c r="B12" s="121">
        <v>117567072.98999999</v>
      </c>
      <c r="C12" s="121">
        <v>31560170.09</v>
      </c>
      <c r="D12" s="121">
        <v>7349058.1699999999</v>
      </c>
      <c r="E12" s="121">
        <v>20631587.690000001</v>
      </c>
      <c r="F12" s="121">
        <v>155081.71</v>
      </c>
      <c r="G12" s="121">
        <v>1251008.1599999999</v>
      </c>
      <c r="H12" s="121">
        <v>0</v>
      </c>
      <c r="I12" s="121">
        <v>0</v>
      </c>
      <c r="J12" s="121">
        <v>72472609.049999997</v>
      </c>
      <c r="K12" s="121">
        <v>250986587.86000001</v>
      </c>
    </row>
    <row r="13" spans="1:11" s="21" customFormat="1" ht="15" customHeight="1">
      <c r="A13" s="120" t="s">
        <v>653</v>
      </c>
      <c r="B13" s="121">
        <v>807285810.59000003</v>
      </c>
      <c r="C13" s="121">
        <v>2927096896.52</v>
      </c>
      <c r="D13" s="121">
        <v>1592800799.74</v>
      </c>
      <c r="E13" s="121">
        <v>46363385.869999997</v>
      </c>
      <c r="F13" s="121">
        <v>462913215.93000001</v>
      </c>
      <c r="G13" s="121">
        <v>487586385.49000001</v>
      </c>
      <c r="H13" s="121">
        <v>31774918.129999999</v>
      </c>
      <c r="I13" s="121">
        <v>1060293307.3</v>
      </c>
      <c r="J13" s="121">
        <v>312656608.07999998</v>
      </c>
      <c r="K13" s="121">
        <v>7728771327.6499996</v>
      </c>
    </row>
    <row r="14" spans="1:11" s="21" customFormat="1" ht="15" customHeight="1">
      <c r="A14" s="292" t="s">
        <v>654</v>
      </c>
      <c r="B14" s="293">
        <v>1573753449.73</v>
      </c>
      <c r="C14" s="293">
        <v>3556426401.4000001</v>
      </c>
      <c r="D14" s="293">
        <v>2238916593.5300002</v>
      </c>
      <c r="E14" s="293">
        <v>74975726.629999995</v>
      </c>
      <c r="F14" s="293">
        <v>500920771.04000002</v>
      </c>
      <c r="G14" s="293">
        <v>1098272922.96</v>
      </c>
      <c r="H14" s="293">
        <v>38584166.460000001</v>
      </c>
      <c r="I14" s="293">
        <v>1461219005.9100001</v>
      </c>
      <c r="J14" s="293">
        <v>530722988.47000003</v>
      </c>
      <c r="K14" s="293">
        <v>11073792026.129999</v>
      </c>
    </row>
    <row r="15" spans="1:11" s="22" customFormat="1" ht="15" customHeight="1">
      <c r="A15" s="120" t="s">
        <v>655</v>
      </c>
      <c r="B15" s="121">
        <v>945189891.08249998</v>
      </c>
      <c r="C15" s="121">
        <v>2986575783.0174999</v>
      </c>
      <c r="D15" s="121">
        <v>1771379272.7065001</v>
      </c>
      <c r="E15" s="121">
        <v>64037558.333499998</v>
      </c>
      <c r="F15" s="121">
        <v>467739904.38849998</v>
      </c>
      <c r="G15" s="121">
        <v>506110070.10100001</v>
      </c>
      <c r="H15" s="121">
        <v>32656325.769000001</v>
      </c>
      <c r="I15" s="121">
        <v>1138858056.2420001</v>
      </c>
      <c r="J15" s="121">
        <v>380988997.67449999</v>
      </c>
      <c r="K15" s="121">
        <v>8293535859.3149996</v>
      </c>
    </row>
    <row r="16" spans="1:11" s="23" customFormat="1" ht="15" customHeight="1">
      <c r="A16" s="244" t="s">
        <v>656</v>
      </c>
      <c r="B16" s="294">
        <v>0.60060000000000002</v>
      </c>
      <c r="C16" s="294">
        <v>0.83979999999999999</v>
      </c>
      <c r="D16" s="294">
        <v>0.79120000000000001</v>
      </c>
      <c r="E16" s="294">
        <v>0.85409999999999997</v>
      </c>
      <c r="F16" s="294">
        <v>0.93379999999999996</v>
      </c>
      <c r="G16" s="294">
        <v>0.46079999999999999</v>
      </c>
      <c r="H16" s="294">
        <v>0.84640000000000004</v>
      </c>
      <c r="I16" s="294">
        <v>0.77939999999999998</v>
      </c>
      <c r="J16" s="294">
        <v>0.71789999999999998</v>
      </c>
      <c r="K16" s="294">
        <v>0.74890000000000001</v>
      </c>
    </row>
    <row r="17" spans="1:11" s="21" customFormat="1" ht="15" customHeight="1">
      <c r="A17" s="292" t="s">
        <v>657</v>
      </c>
      <c r="B17" s="293">
        <v>94518989.1083</v>
      </c>
      <c r="C17" s="293">
        <v>298657578.30180001</v>
      </c>
      <c r="D17" s="293">
        <v>177137927.27070001</v>
      </c>
      <c r="E17" s="293">
        <v>6403755.8333999999</v>
      </c>
      <c r="F17" s="293">
        <v>46773990.438900001</v>
      </c>
      <c r="G17" s="293">
        <v>50611007.0101</v>
      </c>
      <c r="H17" s="293">
        <v>3265632.5769000002</v>
      </c>
      <c r="I17" s="293">
        <v>113885805.6242</v>
      </c>
      <c r="J17" s="293">
        <v>38098899.767499998</v>
      </c>
      <c r="K17" s="293">
        <v>829353585.93149996</v>
      </c>
    </row>
    <row r="18" spans="1:11" s="21" customFormat="1" ht="15" customHeight="1">
      <c r="A18" s="120" t="s">
        <v>658</v>
      </c>
      <c r="B18" s="121">
        <v>93356741</v>
      </c>
      <c r="C18" s="121">
        <v>445605293</v>
      </c>
      <c r="D18" s="121">
        <v>486857595</v>
      </c>
      <c r="E18" s="121">
        <v>13909379</v>
      </c>
      <c r="F18" s="121">
        <v>72070391</v>
      </c>
      <c r="G18" s="121">
        <v>59063838</v>
      </c>
      <c r="H18" s="121">
        <v>6851634</v>
      </c>
      <c r="I18" s="121">
        <v>189041214</v>
      </c>
      <c r="J18" s="121">
        <v>76360425</v>
      </c>
      <c r="K18" s="121">
        <v>1443116510</v>
      </c>
    </row>
    <row r="19" spans="1:11" s="21" customFormat="1" ht="15" customHeight="1">
      <c r="A19" s="120" t="s">
        <v>659</v>
      </c>
      <c r="B19" s="121">
        <v>0</v>
      </c>
      <c r="C19" s="121">
        <v>0</v>
      </c>
      <c r="D19" s="121">
        <v>1</v>
      </c>
      <c r="E19" s="121">
        <v>0</v>
      </c>
      <c r="F19" s="121">
        <v>0</v>
      </c>
      <c r="G19" s="121">
        <v>0</v>
      </c>
      <c r="H19" s="121">
        <v>0</v>
      </c>
      <c r="I19" s="121">
        <v>0</v>
      </c>
      <c r="J19" s="121">
        <v>0</v>
      </c>
      <c r="K19" s="121">
        <v>1</v>
      </c>
    </row>
    <row r="20" spans="1:11" s="21" customFormat="1" ht="15" customHeight="1">
      <c r="A20" s="244" t="s">
        <v>660</v>
      </c>
      <c r="B20" s="121">
        <v>0</v>
      </c>
      <c r="C20" s="121">
        <v>0</v>
      </c>
      <c r="D20" s="121">
        <v>0</v>
      </c>
      <c r="E20" s="121">
        <v>0</v>
      </c>
      <c r="F20" s="121">
        <v>0</v>
      </c>
      <c r="G20" s="121">
        <v>0</v>
      </c>
      <c r="H20" s="121">
        <v>0</v>
      </c>
      <c r="I20" s="121">
        <v>0</v>
      </c>
      <c r="J20" s="121">
        <v>0</v>
      </c>
      <c r="K20" s="121">
        <v>0</v>
      </c>
    </row>
    <row r="21" spans="1:11" s="21" customFormat="1" ht="15" customHeight="1">
      <c r="A21" s="120" t="s">
        <v>661</v>
      </c>
      <c r="B21" s="121">
        <v>0</v>
      </c>
      <c r="C21" s="121">
        <v>0</v>
      </c>
      <c r="D21" s="121">
        <v>0</v>
      </c>
      <c r="E21" s="121">
        <v>0</v>
      </c>
      <c r="F21" s="121">
        <v>0</v>
      </c>
      <c r="G21" s="121">
        <v>25681</v>
      </c>
      <c r="H21" s="121">
        <v>2556325</v>
      </c>
      <c r="I21" s="121">
        <v>3640952</v>
      </c>
      <c r="J21" s="121">
        <v>26413293</v>
      </c>
      <c r="K21" s="121">
        <v>32636251</v>
      </c>
    </row>
    <row r="22" spans="1:11" s="21" customFormat="1" ht="15" customHeight="1">
      <c r="A22" s="292" t="s">
        <v>662</v>
      </c>
      <c r="B22" s="293">
        <v>93356741</v>
      </c>
      <c r="C22" s="293">
        <v>445605293</v>
      </c>
      <c r="D22" s="293">
        <v>486857594</v>
      </c>
      <c r="E22" s="293">
        <v>13909379</v>
      </c>
      <c r="F22" s="293">
        <v>72070391</v>
      </c>
      <c r="G22" s="293">
        <v>59038157</v>
      </c>
      <c r="H22" s="293">
        <v>4295309</v>
      </c>
      <c r="I22" s="293">
        <v>185400262</v>
      </c>
      <c r="J22" s="293">
        <v>49947132</v>
      </c>
      <c r="K22" s="293">
        <v>1410480258</v>
      </c>
    </row>
    <row r="23" spans="1:11" s="21" customFormat="1" ht="15" customHeight="1">
      <c r="A23" s="120" t="s">
        <v>663</v>
      </c>
      <c r="B23" s="121">
        <v>24328823</v>
      </c>
      <c r="C23" s="121">
        <v>0</v>
      </c>
      <c r="D23" s="121">
        <v>0</v>
      </c>
      <c r="E23" s="121">
        <v>0</v>
      </c>
      <c r="F23" s="121">
        <v>0</v>
      </c>
      <c r="G23" s="121">
        <v>0</v>
      </c>
      <c r="H23" s="121">
        <v>0</v>
      </c>
      <c r="I23" s="121">
        <v>34300000</v>
      </c>
      <c r="J23" s="121">
        <v>0</v>
      </c>
      <c r="K23" s="121">
        <v>58628823</v>
      </c>
    </row>
    <row r="24" spans="1:11" s="21" customFormat="1" ht="15" customHeight="1">
      <c r="A24" s="120" t="s">
        <v>664</v>
      </c>
      <c r="B24" s="121">
        <v>0</v>
      </c>
      <c r="C24" s="121">
        <v>0</v>
      </c>
      <c r="D24" s="121">
        <v>0</v>
      </c>
      <c r="E24" s="121">
        <v>0</v>
      </c>
      <c r="F24" s="121">
        <v>0</v>
      </c>
      <c r="G24" s="121">
        <v>0</v>
      </c>
      <c r="H24" s="121">
        <v>0</v>
      </c>
      <c r="I24" s="121">
        <v>0</v>
      </c>
      <c r="J24" s="121">
        <v>0</v>
      </c>
      <c r="K24" s="121">
        <v>0</v>
      </c>
    </row>
    <row r="25" spans="1:11" s="24" customFormat="1" ht="15" customHeight="1">
      <c r="A25" s="120" t="s">
        <v>665</v>
      </c>
      <c r="B25" s="121">
        <v>0</v>
      </c>
      <c r="C25" s="121">
        <v>0</v>
      </c>
      <c r="D25" s="121">
        <v>0</v>
      </c>
      <c r="E25" s="121">
        <v>0</v>
      </c>
      <c r="F25" s="121">
        <v>0</v>
      </c>
      <c r="G25" s="121">
        <v>0</v>
      </c>
      <c r="H25" s="121">
        <v>0</v>
      </c>
      <c r="I25" s="121">
        <v>0</v>
      </c>
      <c r="J25" s="121">
        <v>0</v>
      </c>
      <c r="K25" s="121">
        <v>0</v>
      </c>
    </row>
    <row r="26" spans="1:11" s="21" customFormat="1" ht="15" customHeight="1">
      <c r="A26" s="120" t="s">
        <v>666</v>
      </c>
      <c r="B26" s="121">
        <v>24328823</v>
      </c>
      <c r="C26" s="121">
        <v>0</v>
      </c>
      <c r="D26" s="121">
        <v>0</v>
      </c>
      <c r="E26" s="121">
        <v>0</v>
      </c>
      <c r="F26" s="121">
        <v>0</v>
      </c>
      <c r="G26" s="121">
        <v>0</v>
      </c>
      <c r="H26" s="121">
        <v>0</v>
      </c>
      <c r="I26" s="121">
        <v>34300000</v>
      </c>
      <c r="J26" s="121">
        <v>0</v>
      </c>
      <c r="K26" s="121">
        <v>58628823</v>
      </c>
    </row>
    <row r="27" spans="1:11" s="25" customFormat="1" ht="15" customHeight="1">
      <c r="A27" s="244" t="s">
        <v>667</v>
      </c>
      <c r="B27" s="121">
        <v>23431582</v>
      </c>
      <c r="C27" s="121">
        <v>15639005</v>
      </c>
      <c r="D27" s="121">
        <v>0</v>
      </c>
      <c r="E27" s="121">
        <v>0</v>
      </c>
      <c r="F27" s="121">
        <v>3542040</v>
      </c>
      <c r="G27" s="121">
        <v>5206171</v>
      </c>
      <c r="H27" s="121">
        <v>0</v>
      </c>
      <c r="I27" s="121">
        <v>5705399</v>
      </c>
      <c r="J27" s="121">
        <v>0</v>
      </c>
      <c r="K27" s="121">
        <v>53524197</v>
      </c>
    </row>
    <row r="28" spans="1:11" s="26" customFormat="1" ht="15" customHeight="1">
      <c r="A28" s="244" t="s">
        <v>668</v>
      </c>
      <c r="B28" s="121">
        <v>0</v>
      </c>
      <c r="C28" s="121">
        <v>0</v>
      </c>
      <c r="D28" s="121">
        <v>0</v>
      </c>
      <c r="E28" s="121">
        <v>0</v>
      </c>
      <c r="F28" s="121">
        <v>0</v>
      </c>
      <c r="G28" s="121">
        <v>0</v>
      </c>
      <c r="H28" s="121">
        <v>0</v>
      </c>
      <c r="I28" s="121">
        <v>0</v>
      </c>
      <c r="J28" s="121">
        <v>0</v>
      </c>
      <c r="K28" s="121">
        <v>0</v>
      </c>
    </row>
    <row r="29" spans="1:11" s="21" customFormat="1" ht="15" customHeight="1">
      <c r="A29" s="295" t="s">
        <v>669</v>
      </c>
      <c r="B29" s="293">
        <v>47760405</v>
      </c>
      <c r="C29" s="293">
        <v>15639005</v>
      </c>
      <c r="D29" s="293">
        <v>0</v>
      </c>
      <c r="E29" s="293">
        <v>0</v>
      </c>
      <c r="F29" s="293">
        <v>3542040</v>
      </c>
      <c r="G29" s="293">
        <v>5206171</v>
      </c>
      <c r="H29" s="293">
        <v>0</v>
      </c>
      <c r="I29" s="293">
        <v>40005399</v>
      </c>
      <c r="J29" s="293">
        <v>0</v>
      </c>
      <c r="K29" s="293">
        <v>112153020</v>
      </c>
    </row>
    <row r="30" spans="1:11" s="21" customFormat="1" ht="15" customHeight="1">
      <c r="A30" s="244" t="s">
        <v>670</v>
      </c>
      <c r="B30" s="121">
        <v>0</v>
      </c>
      <c r="C30" s="121">
        <v>0</v>
      </c>
      <c r="D30" s="121">
        <v>0</v>
      </c>
      <c r="E30" s="121">
        <v>0</v>
      </c>
      <c r="F30" s="121">
        <v>0</v>
      </c>
      <c r="G30" s="121">
        <v>0</v>
      </c>
      <c r="H30" s="121">
        <v>0</v>
      </c>
      <c r="I30" s="121">
        <v>0</v>
      </c>
      <c r="J30" s="121">
        <v>0</v>
      </c>
      <c r="K30" s="121">
        <v>0</v>
      </c>
    </row>
    <row r="31" spans="1:11" s="21" customFormat="1" ht="15" customHeight="1">
      <c r="A31" s="244" t="s">
        <v>671</v>
      </c>
      <c r="B31" s="121">
        <v>0</v>
      </c>
      <c r="C31" s="121">
        <v>315400</v>
      </c>
      <c r="D31" s="121">
        <v>495600</v>
      </c>
      <c r="E31" s="121">
        <v>0</v>
      </c>
      <c r="F31" s="121">
        <v>0</v>
      </c>
      <c r="G31" s="121">
        <v>292100</v>
      </c>
      <c r="H31" s="121">
        <v>0</v>
      </c>
      <c r="I31" s="121">
        <v>602300</v>
      </c>
      <c r="J31" s="121">
        <v>12516</v>
      </c>
      <c r="K31" s="121">
        <v>1717916</v>
      </c>
    </row>
    <row r="32" spans="1:11" s="21" customFormat="1" ht="15" customHeight="1">
      <c r="A32" s="292" t="s">
        <v>672</v>
      </c>
      <c r="B32" s="293">
        <v>141117146</v>
      </c>
      <c r="C32" s="293">
        <v>460928898</v>
      </c>
      <c r="D32" s="293">
        <v>486361994</v>
      </c>
      <c r="E32" s="293">
        <v>13909379</v>
      </c>
      <c r="F32" s="293">
        <v>75612431</v>
      </c>
      <c r="G32" s="293">
        <v>63952228</v>
      </c>
      <c r="H32" s="293">
        <v>4295309</v>
      </c>
      <c r="I32" s="293">
        <v>224803361</v>
      </c>
      <c r="J32" s="293">
        <v>49934616</v>
      </c>
      <c r="K32" s="293">
        <v>1520915362</v>
      </c>
    </row>
    <row r="33" spans="1:11" s="78" customFormat="1" ht="15" customHeight="1">
      <c r="A33" s="120" t="s">
        <v>673</v>
      </c>
      <c r="B33" s="121">
        <v>46598156.891800001</v>
      </c>
      <c r="C33" s="121">
        <v>162271319.6983</v>
      </c>
      <c r="D33" s="121">
        <v>309224066.72939998</v>
      </c>
      <c r="E33" s="121">
        <v>7505623.1666999999</v>
      </c>
      <c r="F33" s="121">
        <v>28838440.5612</v>
      </c>
      <c r="G33" s="121">
        <v>13341220.9899</v>
      </c>
      <c r="H33" s="121">
        <v>1029676.4231</v>
      </c>
      <c r="I33" s="121">
        <v>110917555.3758</v>
      </c>
      <c r="J33" s="121">
        <v>11835716.2326</v>
      </c>
      <c r="K33" s="121">
        <v>691561776.06850004</v>
      </c>
    </row>
    <row r="34" spans="1:11" s="27" customFormat="1" ht="15" customHeight="1">
      <c r="A34" s="120" t="s">
        <v>674</v>
      </c>
      <c r="B34" s="246">
        <v>0.1336</v>
      </c>
      <c r="C34" s="246">
        <v>0.13300000000000001</v>
      </c>
      <c r="D34" s="246">
        <v>0.16500000000000001</v>
      </c>
      <c r="E34" s="246">
        <v>0.28179999999999999</v>
      </c>
      <c r="F34" s="246">
        <v>7.9200000000000007E-2</v>
      </c>
      <c r="G34" s="246">
        <v>0.1057</v>
      </c>
      <c r="H34" s="246">
        <v>0.28189999999999998</v>
      </c>
      <c r="I34" s="246">
        <v>7.2599999999999998E-2</v>
      </c>
      <c r="J34" s="246">
        <v>0.2172</v>
      </c>
      <c r="K34" s="246">
        <v>0.13500000000000001</v>
      </c>
    </row>
    <row r="35" spans="1:11" ht="3.75" customHeight="1" thickBot="1">
      <c r="A35" s="118"/>
      <c r="B35" s="118"/>
      <c r="C35" s="118"/>
      <c r="D35" s="118"/>
      <c r="E35" s="118"/>
      <c r="F35" s="118"/>
      <c r="G35" s="118"/>
      <c r="H35" s="118"/>
      <c r="I35" s="118"/>
      <c r="J35" s="118"/>
      <c r="K35" s="118"/>
    </row>
    <row r="36" spans="1:11" ht="15" customHeight="1" thickTop="1">
      <c r="A36" s="124" t="s">
        <v>675</v>
      </c>
      <c r="B36" s="47"/>
      <c r="C36" s="47"/>
      <c r="D36" s="47"/>
      <c r="E36" s="47"/>
      <c r="F36" s="47"/>
      <c r="G36" s="47"/>
      <c r="H36" s="47"/>
      <c r="I36" s="47"/>
      <c r="J36" s="47"/>
      <c r="K36" s="47"/>
    </row>
    <row r="37" spans="1:11" ht="15" customHeight="1">
      <c r="A37" s="120"/>
      <c r="B37" s="47"/>
      <c r="C37" s="47"/>
      <c r="D37" s="47"/>
      <c r="E37" s="47"/>
      <c r="F37" s="47"/>
      <c r="G37" s="47"/>
      <c r="H37" s="47"/>
      <c r="I37" s="47"/>
      <c r="J37" s="47"/>
      <c r="K37" s="47"/>
    </row>
    <row r="38" spans="1:11" ht="15" customHeight="1">
      <c r="A38" s="120"/>
      <c r="B38" s="47"/>
      <c r="C38" s="47"/>
      <c r="D38" s="47"/>
      <c r="E38" s="47"/>
      <c r="F38" s="47"/>
      <c r="G38" s="47"/>
      <c r="H38" s="47"/>
      <c r="I38" s="47"/>
      <c r="J38" s="47"/>
      <c r="K38" s="47"/>
    </row>
  </sheetData>
  <mergeCells count="4">
    <mergeCell ref="A1:K1"/>
    <mergeCell ref="A2:K2"/>
    <mergeCell ref="A3:K3"/>
    <mergeCell ref="A4:K4"/>
  </mergeCells>
  <printOptions horizontalCentered="1" verticalCentered="1"/>
  <pageMargins left="0.56999999999999995" right="0.36" top="0.6" bottom="0.52" header="0.511811023622047" footer="0.41"/>
  <pageSetup scale="60" orientation="landscape" horizontalDpi="300"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26"/>
  <sheetViews>
    <sheetView zoomScaleNormal="100" workbookViewId="0">
      <selection activeCell="A3" sqref="A3:L3"/>
    </sheetView>
  </sheetViews>
  <sheetFormatPr defaultRowHeight="12.75"/>
  <cols>
    <col min="1" max="1" width="38.28515625" style="33" customWidth="1"/>
    <col min="2" max="10" width="9.7109375" style="606" customWidth="1"/>
    <col min="11" max="11" width="11.140625" style="606" customWidth="1"/>
    <col min="12" max="12" width="10.7109375" style="606" customWidth="1"/>
    <col min="13" max="256" width="9.140625" style="606"/>
    <col min="257" max="257" width="38.28515625" style="606" customWidth="1"/>
    <col min="258" max="266" width="13.85546875" style="606" customWidth="1"/>
    <col min="267" max="267" width="14.140625" style="606" customWidth="1"/>
    <col min="268" max="268" width="12.140625" style="606" customWidth="1"/>
    <col min="269" max="512" width="9.140625" style="606"/>
    <col min="513" max="513" width="38.28515625" style="606" customWidth="1"/>
    <col min="514" max="522" width="13.85546875" style="606" customWidth="1"/>
    <col min="523" max="523" width="14.140625" style="606" customWidth="1"/>
    <col min="524" max="524" width="12.140625" style="606" customWidth="1"/>
    <col min="525" max="768" width="9.140625" style="606"/>
    <col min="769" max="769" width="38.28515625" style="606" customWidth="1"/>
    <col min="770" max="778" width="13.85546875" style="606" customWidth="1"/>
    <col min="779" max="779" width="14.140625" style="606" customWidth="1"/>
    <col min="780" max="780" width="12.140625" style="606" customWidth="1"/>
    <col min="781" max="1024" width="9.140625" style="606"/>
    <col min="1025" max="1025" width="38.28515625" style="606" customWidth="1"/>
    <col min="1026" max="1034" width="13.85546875" style="606" customWidth="1"/>
    <col min="1035" max="1035" width="14.140625" style="606" customWidth="1"/>
    <col min="1036" max="1036" width="12.140625" style="606" customWidth="1"/>
    <col min="1037" max="1280" width="9.140625" style="606"/>
    <col min="1281" max="1281" width="38.28515625" style="606" customWidth="1"/>
    <col min="1282" max="1290" width="13.85546875" style="606" customWidth="1"/>
    <col min="1291" max="1291" width="14.140625" style="606" customWidth="1"/>
    <col min="1292" max="1292" width="12.140625" style="606" customWidth="1"/>
    <col min="1293" max="1536" width="9.140625" style="606"/>
    <col min="1537" max="1537" width="38.28515625" style="606" customWidth="1"/>
    <col min="1538" max="1546" width="13.85546875" style="606" customWidth="1"/>
    <col min="1547" max="1547" width="14.140625" style="606" customWidth="1"/>
    <col min="1548" max="1548" width="12.140625" style="606" customWidth="1"/>
    <col min="1549" max="1792" width="9.140625" style="606"/>
    <col min="1793" max="1793" width="38.28515625" style="606" customWidth="1"/>
    <col min="1794" max="1802" width="13.85546875" style="606" customWidth="1"/>
    <col min="1803" max="1803" width="14.140625" style="606" customWidth="1"/>
    <col min="1804" max="1804" width="12.140625" style="606" customWidth="1"/>
    <col min="1805" max="2048" width="9.140625" style="606"/>
    <col min="2049" max="2049" width="38.28515625" style="606" customWidth="1"/>
    <col min="2050" max="2058" width="13.85546875" style="606" customWidth="1"/>
    <col min="2059" max="2059" width="14.140625" style="606" customWidth="1"/>
    <col min="2060" max="2060" width="12.140625" style="606" customWidth="1"/>
    <col min="2061" max="2304" width="9.140625" style="606"/>
    <col min="2305" max="2305" width="38.28515625" style="606" customWidth="1"/>
    <col min="2306" max="2314" width="13.85546875" style="606" customWidth="1"/>
    <col min="2315" max="2315" width="14.140625" style="606" customWidth="1"/>
    <col min="2316" max="2316" width="12.140625" style="606" customWidth="1"/>
    <col min="2317" max="2560" width="9.140625" style="606"/>
    <col min="2561" max="2561" width="38.28515625" style="606" customWidth="1"/>
    <col min="2562" max="2570" width="13.85546875" style="606" customWidth="1"/>
    <col min="2571" max="2571" width="14.140625" style="606" customWidth="1"/>
    <col min="2572" max="2572" width="12.140625" style="606" customWidth="1"/>
    <col min="2573" max="2816" width="9.140625" style="606"/>
    <col min="2817" max="2817" width="38.28515625" style="606" customWidth="1"/>
    <col min="2818" max="2826" width="13.85546875" style="606" customWidth="1"/>
    <col min="2827" max="2827" width="14.140625" style="606" customWidth="1"/>
    <col min="2828" max="2828" width="12.140625" style="606" customWidth="1"/>
    <col min="2829" max="3072" width="9.140625" style="606"/>
    <col min="3073" max="3073" width="38.28515625" style="606" customWidth="1"/>
    <col min="3074" max="3082" width="13.85546875" style="606" customWidth="1"/>
    <col min="3083" max="3083" width="14.140625" style="606" customWidth="1"/>
    <col min="3084" max="3084" width="12.140625" style="606" customWidth="1"/>
    <col min="3085" max="3328" width="9.140625" style="606"/>
    <col min="3329" max="3329" width="38.28515625" style="606" customWidth="1"/>
    <col min="3330" max="3338" width="13.85546875" style="606" customWidth="1"/>
    <col min="3339" max="3339" width="14.140625" style="606" customWidth="1"/>
    <col min="3340" max="3340" width="12.140625" style="606" customWidth="1"/>
    <col min="3341" max="3584" width="9.140625" style="606"/>
    <col min="3585" max="3585" width="38.28515625" style="606" customWidth="1"/>
    <col min="3586" max="3594" width="13.85546875" style="606" customWidth="1"/>
    <col min="3595" max="3595" width="14.140625" style="606" customWidth="1"/>
    <col min="3596" max="3596" width="12.140625" style="606" customWidth="1"/>
    <col min="3597" max="3840" width="9.140625" style="606"/>
    <col min="3841" max="3841" width="38.28515625" style="606" customWidth="1"/>
    <col min="3842" max="3850" width="13.85546875" style="606" customWidth="1"/>
    <col min="3851" max="3851" width="14.140625" style="606" customWidth="1"/>
    <col min="3852" max="3852" width="12.140625" style="606" customWidth="1"/>
    <col min="3853" max="4096" width="9.140625" style="606"/>
    <col min="4097" max="4097" width="38.28515625" style="606" customWidth="1"/>
    <col min="4098" max="4106" width="13.85546875" style="606" customWidth="1"/>
    <col min="4107" max="4107" width="14.140625" style="606" customWidth="1"/>
    <col min="4108" max="4108" width="12.140625" style="606" customWidth="1"/>
    <col min="4109" max="4352" width="9.140625" style="606"/>
    <col min="4353" max="4353" width="38.28515625" style="606" customWidth="1"/>
    <col min="4354" max="4362" width="13.85546875" style="606" customWidth="1"/>
    <col min="4363" max="4363" width="14.140625" style="606" customWidth="1"/>
    <col min="4364" max="4364" width="12.140625" style="606" customWidth="1"/>
    <col min="4365" max="4608" width="9.140625" style="606"/>
    <col min="4609" max="4609" width="38.28515625" style="606" customWidth="1"/>
    <col min="4610" max="4618" width="13.85546875" style="606" customWidth="1"/>
    <col min="4619" max="4619" width="14.140625" style="606" customWidth="1"/>
    <col min="4620" max="4620" width="12.140625" style="606" customWidth="1"/>
    <col min="4621" max="4864" width="9.140625" style="606"/>
    <col min="4865" max="4865" width="38.28515625" style="606" customWidth="1"/>
    <col min="4866" max="4874" width="13.85546875" style="606" customWidth="1"/>
    <col min="4875" max="4875" width="14.140625" style="606" customWidth="1"/>
    <col min="4876" max="4876" width="12.140625" style="606" customWidth="1"/>
    <col min="4877" max="5120" width="9.140625" style="606"/>
    <col min="5121" max="5121" width="38.28515625" style="606" customWidth="1"/>
    <col min="5122" max="5130" width="13.85546875" style="606" customWidth="1"/>
    <col min="5131" max="5131" width="14.140625" style="606" customWidth="1"/>
    <col min="5132" max="5132" width="12.140625" style="606" customWidth="1"/>
    <col min="5133" max="5376" width="9.140625" style="606"/>
    <col min="5377" max="5377" width="38.28515625" style="606" customWidth="1"/>
    <col min="5378" max="5386" width="13.85546875" style="606" customWidth="1"/>
    <col min="5387" max="5387" width="14.140625" style="606" customWidth="1"/>
    <col min="5388" max="5388" width="12.140625" style="606" customWidth="1"/>
    <col min="5389" max="5632" width="9.140625" style="606"/>
    <col min="5633" max="5633" width="38.28515625" style="606" customWidth="1"/>
    <col min="5634" max="5642" width="13.85546875" style="606" customWidth="1"/>
    <col min="5643" max="5643" width="14.140625" style="606" customWidth="1"/>
    <col min="5644" max="5644" width="12.140625" style="606" customWidth="1"/>
    <col min="5645" max="5888" width="9.140625" style="606"/>
    <col min="5889" max="5889" width="38.28515625" style="606" customWidth="1"/>
    <col min="5890" max="5898" width="13.85546875" style="606" customWidth="1"/>
    <col min="5899" max="5899" width="14.140625" style="606" customWidth="1"/>
    <col min="5900" max="5900" width="12.140625" style="606" customWidth="1"/>
    <col min="5901" max="6144" width="9.140625" style="606"/>
    <col min="6145" max="6145" width="38.28515625" style="606" customWidth="1"/>
    <col min="6146" max="6154" width="13.85546875" style="606" customWidth="1"/>
    <col min="6155" max="6155" width="14.140625" style="606" customWidth="1"/>
    <col min="6156" max="6156" width="12.140625" style="606" customWidth="1"/>
    <col min="6157" max="6400" width="9.140625" style="606"/>
    <col min="6401" max="6401" width="38.28515625" style="606" customWidth="1"/>
    <col min="6402" max="6410" width="13.85546875" style="606" customWidth="1"/>
    <col min="6411" max="6411" width="14.140625" style="606" customWidth="1"/>
    <col min="6412" max="6412" width="12.140625" style="606" customWidth="1"/>
    <col min="6413" max="6656" width="9.140625" style="606"/>
    <col min="6657" max="6657" width="38.28515625" style="606" customWidth="1"/>
    <col min="6658" max="6666" width="13.85546875" style="606" customWidth="1"/>
    <col min="6667" max="6667" width="14.140625" style="606" customWidth="1"/>
    <col min="6668" max="6668" width="12.140625" style="606" customWidth="1"/>
    <col min="6669" max="6912" width="9.140625" style="606"/>
    <col min="6913" max="6913" width="38.28515625" style="606" customWidth="1"/>
    <col min="6914" max="6922" width="13.85546875" style="606" customWidth="1"/>
    <col min="6923" max="6923" width="14.140625" style="606" customWidth="1"/>
    <col min="6924" max="6924" width="12.140625" style="606" customWidth="1"/>
    <col min="6925" max="7168" width="9.140625" style="606"/>
    <col min="7169" max="7169" width="38.28515625" style="606" customWidth="1"/>
    <col min="7170" max="7178" width="13.85546875" style="606" customWidth="1"/>
    <col min="7179" max="7179" width="14.140625" style="606" customWidth="1"/>
    <col min="7180" max="7180" width="12.140625" style="606" customWidth="1"/>
    <col min="7181" max="7424" width="9.140625" style="606"/>
    <col min="7425" max="7425" width="38.28515625" style="606" customWidth="1"/>
    <col min="7426" max="7434" width="13.85546875" style="606" customWidth="1"/>
    <col min="7435" max="7435" width="14.140625" style="606" customWidth="1"/>
    <col min="7436" max="7436" width="12.140625" style="606" customWidth="1"/>
    <col min="7437" max="7680" width="9.140625" style="606"/>
    <col min="7681" max="7681" width="38.28515625" style="606" customWidth="1"/>
    <col min="7682" max="7690" width="13.85546875" style="606" customWidth="1"/>
    <col min="7691" max="7691" width="14.140625" style="606" customWidth="1"/>
    <col min="7692" max="7692" width="12.140625" style="606" customWidth="1"/>
    <col min="7693" max="7936" width="9.140625" style="606"/>
    <col min="7937" max="7937" width="38.28515625" style="606" customWidth="1"/>
    <col min="7938" max="7946" width="13.85546875" style="606" customWidth="1"/>
    <col min="7947" max="7947" width="14.140625" style="606" customWidth="1"/>
    <col min="7948" max="7948" width="12.140625" style="606" customWidth="1"/>
    <col min="7949" max="8192" width="9.140625" style="606"/>
    <col min="8193" max="8193" width="38.28515625" style="606" customWidth="1"/>
    <col min="8194" max="8202" width="13.85546875" style="606" customWidth="1"/>
    <col min="8203" max="8203" width="14.140625" style="606" customWidth="1"/>
    <col min="8204" max="8204" width="12.140625" style="606" customWidth="1"/>
    <col min="8205" max="8448" width="9.140625" style="606"/>
    <col min="8449" max="8449" width="38.28515625" style="606" customWidth="1"/>
    <col min="8450" max="8458" width="13.85546875" style="606" customWidth="1"/>
    <col min="8459" max="8459" width="14.140625" style="606" customWidth="1"/>
    <col min="8460" max="8460" width="12.140625" style="606" customWidth="1"/>
    <col min="8461" max="8704" width="9.140625" style="606"/>
    <col min="8705" max="8705" width="38.28515625" style="606" customWidth="1"/>
    <col min="8706" max="8714" width="13.85546875" style="606" customWidth="1"/>
    <col min="8715" max="8715" width="14.140625" style="606" customWidth="1"/>
    <col min="8716" max="8716" width="12.140625" style="606" customWidth="1"/>
    <col min="8717" max="8960" width="9.140625" style="606"/>
    <col min="8961" max="8961" width="38.28515625" style="606" customWidth="1"/>
    <col min="8962" max="8970" width="13.85546875" style="606" customWidth="1"/>
    <col min="8971" max="8971" width="14.140625" style="606" customWidth="1"/>
    <col min="8972" max="8972" width="12.140625" style="606" customWidth="1"/>
    <col min="8973" max="9216" width="9.140625" style="606"/>
    <col min="9217" max="9217" width="38.28515625" style="606" customWidth="1"/>
    <col min="9218" max="9226" width="13.85546875" style="606" customWidth="1"/>
    <col min="9227" max="9227" width="14.140625" style="606" customWidth="1"/>
    <col min="9228" max="9228" width="12.140625" style="606" customWidth="1"/>
    <col min="9229" max="9472" width="9.140625" style="606"/>
    <col min="9473" max="9473" width="38.28515625" style="606" customWidth="1"/>
    <col min="9474" max="9482" width="13.85546875" style="606" customWidth="1"/>
    <col min="9483" max="9483" width="14.140625" style="606" customWidth="1"/>
    <col min="9484" max="9484" width="12.140625" style="606" customWidth="1"/>
    <col min="9485" max="9728" width="9.140625" style="606"/>
    <col min="9729" max="9729" width="38.28515625" style="606" customWidth="1"/>
    <col min="9730" max="9738" width="13.85546875" style="606" customWidth="1"/>
    <col min="9739" max="9739" width="14.140625" style="606" customWidth="1"/>
    <col min="9740" max="9740" width="12.140625" style="606" customWidth="1"/>
    <col min="9741" max="9984" width="9.140625" style="606"/>
    <col min="9985" max="9985" width="38.28515625" style="606" customWidth="1"/>
    <col min="9986" max="9994" width="13.85546875" style="606" customWidth="1"/>
    <col min="9995" max="9995" width="14.140625" style="606" customWidth="1"/>
    <col min="9996" max="9996" width="12.140625" style="606" customWidth="1"/>
    <col min="9997" max="10240" width="9.140625" style="606"/>
    <col min="10241" max="10241" width="38.28515625" style="606" customWidth="1"/>
    <col min="10242" max="10250" width="13.85546875" style="606" customWidth="1"/>
    <col min="10251" max="10251" width="14.140625" style="606" customWidth="1"/>
    <col min="10252" max="10252" width="12.140625" style="606" customWidth="1"/>
    <col min="10253" max="10496" width="9.140625" style="606"/>
    <col min="10497" max="10497" width="38.28515625" style="606" customWidth="1"/>
    <col min="10498" max="10506" width="13.85546875" style="606" customWidth="1"/>
    <col min="10507" max="10507" width="14.140625" style="606" customWidth="1"/>
    <col min="10508" max="10508" width="12.140625" style="606" customWidth="1"/>
    <col min="10509" max="10752" width="9.140625" style="606"/>
    <col min="10753" max="10753" width="38.28515625" style="606" customWidth="1"/>
    <col min="10754" max="10762" width="13.85546875" style="606" customWidth="1"/>
    <col min="10763" max="10763" width="14.140625" style="606" customWidth="1"/>
    <col min="10764" max="10764" width="12.140625" style="606" customWidth="1"/>
    <col min="10765" max="11008" width="9.140625" style="606"/>
    <col min="11009" max="11009" width="38.28515625" style="606" customWidth="1"/>
    <col min="11010" max="11018" width="13.85546875" style="606" customWidth="1"/>
    <col min="11019" max="11019" width="14.140625" style="606" customWidth="1"/>
    <col min="11020" max="11020" width="12.140625" style="606" customWidth="1"/>
    <col min="11021" max="11264" width="9.140625" style="606"/>
    <col min="11265" max="11265" width="38.28515625" style="606" customWidth="1"/>
    <col min="11266" max="11274" width="13.85546875" style="606" customWidth="1"/>
    <col min="11275" max="11275" width="14.140625" style="606" customWidth="1"/>
    <col min="11276" max="11276" width="12.140625" style="606" customWidth="1"/>
    <col min="11277" max="11520" width="9.140625" style="606"/>
    <col min="11521" max="11521" width="38.28515625" style="606" customWidth="1"/>
    <col min="11522" max="11530" width="13.85546875" style="606" customWidth="1"/>
    <col min="11531" max="11531" width="14.140625" style="606" customWidth="1"/>
    <col min="11532" max="11532" width="12.140625" style="606" customWidth="1"/>
    <col min="11533" max="11776" width="9.140625" style="606"/>
    <col min="11777" max="11777" width="38.28515625" style="606" customWidth="1"/>
    <col min="11778" max="11786" width="13.85546875" style="606" customWidth="1"/>
    <col min="11787" max="11787" width="14.140625" style="606" customWidth="1"/>
    <col min="11788" max="11788" width="12.140625" style="606" customWidth="1"/>
    <col min="11789" max="12032" width="9.140625" style="606"/>
    <col min="12033" max="12033" width="38.28515625" style="606" customWidth="1"/>
    <col min="12034" max="12042" width="13.85546875" style="606" customWidth="1"/>
    <col min="12043" max="12043" width="14.140625" style="606" customWidth="1"/>
    <col min="12044" max="12044" width="12.140625" style="606" customWidth="1"/>
    <col min="12045" max="12288" width="9.140625" style="606"/>
    <col min="12289" max="12289" width="38.28515625" style="606" customWidth="1"/>
    <col min="12290" max="12298" width="13.85546875" style="606" customWidth="1"/>
    <col min="12299" max="12299" width="14.140625" style="606" customWidth="1"/>
    <col min="12300" max="12300" width="12.140625" style="606" customWidth="1"/>
    <col min="12301" max="12544" width="9.140625" style="606"/>
    <col min="12545" max="12545" width="38.28515625" style="606" customWidth="1"/>
    <col min="12546" max="12554" width="13.85546875" style="606" customWidth="1"/>
    <col min="12555" max="12555" width="14.140625" style="606" customWidth="1"/>
    <col min="12556" max="12556" width="12.140625" style="606" customWidth="1"/>
    <col min="12557" max="12800" width="9.140625" style="606"/>
    <col min="12801" max="12801" width="38.28515625" style="606" customWidth="1"/>
    <col min="12802" max="12810" width="13.85546875" style="606" customWidth="1"/>
    <col min="12811" max="12811" width="14.140625" style="606" customWidth="1"/>
    <col min="12812" max="12812" width="12.140625" style="606" customWidth="1"/>
    <col min="12813" max="13056" width="9.140625" style="606"/>
    <col min="13057" max="13057" width="38.28515625" style="606" customWidth="1"/>
    <col min="13058" max="13066" width="13.85546875" style="606" customWidth="1"/>
    <col min="13067" max="13067" width="14.140625" style="606" customWidth="1"/>
    <col min="13068" max="13068" width="12.140625" style="606" customWidth="1"/>
    <col min="13069" max="13312" width="9.140625" style="606"/>
    <col min="13313" max="13313" width="38.28515625" style="606" customWidth="1"/>
    <col min="13314" max="13322" width="13.85546875" style="606" customWidth="1"/>
    <col min="13323" max="13323" width="14.140625" style="606" customWidth="1"/>
    <col min="13324" max="13324" width="12.140625" style="606" customWidth="1"/>
    <col min="13325" max="13568" width="9.140625" style="606"/>
    <col min="13569" max="13569" width="38.28515625" style="606" customWidth="1"/>
    <col min="13570" max="13578" width="13.85546875" style="606" customWidth="1"/>
    <col min="13579" max="13579" width="14.140625" style="606" customWidth="1"/>
    <col min="13580" max="13580" width="12.140625" style="606" customWidth="1"/>
    <col min="13581" max="13824" width="9.140625" style="606"/>
    <col min="13825" max="13825" width="38.28515625" style="606" customWidth="1"/>
    <col min="13826" max="13834" width="13.85546875" style="606" customWidth="1"/>
    <col min="13835" max="13835" width="14.140625" style="606" customWidth="1"/>
    <col min="13836" max="13836" width="12.140625" style="606" customWidth="1"/>
    <col min="13837" max="14080" width="9.140625" style="606"/>
    <col min="14081" max="14081" width="38.28515625" style="606" customWidth="1"/>
    <col min="14082" max="14090" width="13.85546875" style="606" customWidth="1"/>
    <col min="14091" max="14091" width="14.140625" style="606" customWidth="1"/>
    <col min="14092" max="14092" width="12.140625" style="606" customWidth="1"/>
    <col min="14093" max="14336" width="9.140625" style="606"/>
    <col min="14337" max="14337" width="38.28515625" style="606" customWidth="1"/>
    <col min="14338" max="14346" width="13.85546875" style="606" customWidth="1"/>
    <col min="14347" max="14347" width="14.140625" style="606" customWidth="1"/>
    <col min="14348" max="14348" width="12.140625" style="606" customWidth="1"/>
    <col min="14349" max="14592" width="9.140625" style="606"/>
    <col min="14593" max="14593" width="38.28515625" style="606" customWidth="1"/>
    <col min="14594" max="14602" width="13.85546875" style="606" customWidth="1"/>
    <col min="14603" max="14603" width="14.140625" style="606" customWidth="1"/>
    <col min="14604" max="14604" width="12.140625" style="606" customWidth="1"/>
    <col min="14605" max="14848" width="9.140625" style="606"/>
    <col min="14849" max="14849" width="38.28515625" style="606" customWidth="1"/>
    <col min="14850" max="14858" width="13.85546875" style="606" customWidth="1"/>
    <col min="14859" max="14859" width="14.140625" style="606" customWidth="1"/>
    <col min="14860" max="14860" width="12.140625" style="606" customWidth="1"/>
    <col min="14861" max="15104" width="9.140625" style="606"/>
    <col min="15105" max="15105" width="38.28515625" style="606" customWidth="1"/>
    <col min="15106" max="15114" width="13.85546875" style="606" customWidth="1"/>
    <col min="15115" max="15115" width="14.140625" style="606" customWidth="1"/>
    <col min="15116" max="15116" width="12.140625" style="606" customWidth="1"/>
    <col min="15117" max="15360" width="9.140625" style="606"/>
    <col min="15361" max="15361" width="38.28515625" style="606" customWidth="1"/>
    <col min="15362" max="15370" width="13.85546875" style="606" customWidth="1"/>
    <col min="15371" max="15371" width="14.140625" style="606" customWidth="1"/>
    <col min="15372" max="15372" width="12.140625" style="606" customWidth="1"/>
    <col min="15373" max="15616" width="9.140625" style="606"/>
    <col min="15617" max="15617" width="38.28515625" style="606" customWidth="1"/>
    <col min="15618" max="15626" width="13.85546875" style="606" customWidth="1"/>
    <col min="15627" max="15627" width="14.140625" style="606" customWidth="1"/>
    <col min="15628" max="15628" width="12.140625" style="606" customWidth="1"/>
    <col min="15629" max="15872" width="9.140625" style="606"/>
    <col min="15873" max="15873" width="38.28515625" style="606" customWidth="1"/>
    <col min="15874" max="15882" width="13.85546875" style="606" customWidth="1"/>
    <col min="15883" max="15883" width="14.140625" style="606" customWidth="1"/>
    <col min="15884" max="15884" width="12.140625" style="606" customWidth="1"/>
    <col min="15885" max="16128" width="9.140625" style="606"/>
    <col min="16129" max="16129" width="38.28515625" style="606" customWidth="1"/>
    <col min="16130" max="16138" width="13.85546875" style="606" customWidth="1"/>
    <col min="16139" max="16139" width="14.140625" style="606" customWidth="1"/>
    <col min="16140" max="16140" width="12.140625" style="606" customWidth="1"/>
    <col min="16141" max="16384" width="9.140625" style="606"/>
  </cols>
  <sheetData>
    <row r="1" spans="1:12" s="28" customFormat="1" ht="30" customHeight="1">
      <c r="A1" s="733" t="s">
        <v>443</v>
      </c>
      <c r="B1" s="733"/>
      <c r="C1" s="733"/>
      <c r="D1" s="733"/>
      <c r="E1" s="733"/>
      <c r="F1" s="733"/>
      <c r="G1" s="733"/>
      <c r="H1" s="733"/>
      <c r="I1" s="733"/>
      <c r="J1" s="733"/>
      <c r="K1" s="733"/>
      <c r="L1" s="733"/>
    </row>
    <row r="2" spans="1:12" s="28" customFormat="1" ht="15" customHeight="1">
      <c r="A2" s="734" t="s">
        <v>676</v>
      </c>
      <c r="B2" s="734"/>
      <c r="C2" s="734"/>
      <c r="D2" s="734"/>
      <c r="E2" s="734"/>
      <c r="F2" s="734"/>
      <c r="G2" s="734"/>
      <c r="H2" s="734"/>
      <c r="I2" s="734"/>
      <c r="J2" s="734"/>
      <c r="K2" s="734"/>
      <c r="L2" s="734"/>
    </row>
    <row r="3" spans="1:12" s="28" customFormat="1" ht="15" customHeight="1">
      <c r="A3" s="746" t="s">
        <v>1512</v>
      </c>
      <c r="B3" s="746"/>
      <c r="C3" s="746"/>
      <c r="D3" s="746"/>
      <c r="E3" s="746"/>
      <c r="F3" s="746"/>
      <c r="G3" s="746"/>
      <c r="H3" s="746"/>
      <c r="I3" s="746"/>
      <c r="J3" s="746"/>
      <c r="K3" s="746"/>
      <c r="L3" s="746"/>
    </row>
    <row r="4" spans="1:12" s="29" customFormat="1" ht="30" customHeight="1">
      <c r="A4" s="735" t="s">
        <v>508</v>
      </c>
      <c r="B4" s="735"/>
      <c r="C4" s="735"/>
      <c r="D4" s="735"/>
      <c r="E4" s="735"/>
      <c r="F4" s="735"/>
      <c r="G4" s="735"/>
      <c r="H4" s="735"/>
      <c r="I4" s="735"/>
      <c r="J4" s="735"/>
      <c r="K4" s="735"/>
      <c r="L4" s="735"/>
    </row>
    <row r="5" spans="1:12" ht="15" customHeight="1">
      <c r="A5" s="125"/>
      <c r="B5" s="126"/>
      <c r="C5" s="126"/>
      <c r="D5" s="126"/>
      <c r="E5" s="126"/>
      <c r="F5" s="47"/>
      <c r="G5" s="282"/>
      <c r="H5" s="47"/>
      <c r="I5" s="47"/>
      <c r="J5" s="47"/>
      <c r="K5" s="47"/>
      <c r="L5" s="47"/>
    </row>
    <row r="6" spans="1:12" s="338" customFormat="1" ht="30" customHeight="1">
      <c r="A6" s="127"/>
      <c r="B6" s="127" t="s">
        <v>97</v>
      </c>
      <c r="C6" s="127" t="s">
        <v>99</v>
      </c>
      <c r="D6" s="127" t="s">
        <v>100</v>
      </c>
      <c r="E6" s="127" t="s">
        <v>102</v>
      </c>
      <c r="F6" s="127" t="s">
        <v>104</v>
      </c>
      <c r="G6" s="127" t="s">
        <v>106</v>
      </c>
      <c r="H6" s="127" t="s">
        <v>108</v>
      </c>
      <c r="I6" s="127" t="s">
        <v>110</v>
      </c>
      <c r="J6" s="127" t="s">
        <v>507</v>
      </c>
      <c r="K6" s="128" t="s">
        <v>515</v>
      </c>
      <c r="L6" s="129" t="s">
        <v>677</v>
      </c>
    </row>
    <row r="7" spans="1:12" ht="15" customHeight="1">
      <c r="A7" s="179" t="s">
        <v>678</v>
      </c>
      <c r="B7" s="339">
        <v>782617.23210000002</v>
      </c>
      <c r="C7" s="339">
        <v>2743887.8496300001</v>
      </c>
      <c r="D7" s="339">
        <v>1712781.1953499999</v>
      </c>
      <c r="E7" s="339">
        <v>57387.11176</v>
      </c>
      <c r="F7" s="339">
        <v>428626.80732000002</v>
      </c>
      <c r="G7" s="339">
        <v>432267.21130999998</v>
      </c>
      <c r="H7" s="339">
        <v>27823.107840000001</v>
      </c>
      <c r="I7" s="339">
        <v>1046247.76972</v>
      </c>
      <c r="J7" s="339">
        <v>352620.78497000004</v>
      </c>
      <c r="K7" s="339">
        <v>7584259.0700000003</v>
      </c>
      <c r="L7" s="130">
        <v>0.96054839360578603</v>
      </c>
    </row>
    <row r="8" spans="1:12" ht="15" customHeight="1">
      <c r="A8" s="179" t="s">
        <v>679</v>
      </c>
      <c r="B8" s="339">
        <v>3296.9997100000001</v>
      </c>
      <c r="C8" s="339">
        <v>12116.866410000001</v>
      </c>
      <c r="D8" s="339">
        <v>20215.960239999997</v>
      </c>
      <c r="E8" s="339">
        <v>181.80141</v>
      </c>
      <c r="F8" s="339">
        <v>1264.6614299999999</v>
      </c>
      <c r="G8" s="339">
        <v>997.49459999999999</v>
      </c>
      <c r="H8" s="339">
        <v>248.42751999999999</v>
      </c>
      <c r="I8" s="339">
        <v>2879.1729</v>
      </c>
      <c r="J8" s="339">
        <v>406.92043999999999</v>
      </c>
      <c r="K8" s="339">
        <v>41608.304659999994</v>
      </c>
      <c r="L8" s="130">
        <v>5.2697026608590171E-3</v>
      </c>
    </row>
    <row r="9" spans="1:12" ht="15" customHeight="1">
      <c r="A9" s="179" t="s">
        <v>680</v>
      </c>
      <c r="B9" s="339">
        <v>23620.02032</v>
      </c>
      <c r="C9" s="339">
        <v>19957.393050000002</v>
      </c>
      <c r="D9" s="339">
        <v>10258.01547</v>
      </c>
      <c r="E9" s="339">
        <v>276.67712</v>
      </c>
      <c r="F9" s="339">
        <v>2792.8943199999999</v>
      </c>
      <c r="G9" s="339">
        <v>19789.28656</v>
      </c>
      <c r="H9" s="339">
        <v>981.09679000000006</v>
      </c>
      <c r="I9" s="339">
        <v>28791.592519999998</v>
      </c>
      <c r="J9" s="339">
        <v>5703.6982500000004</v>
      </c>
      <c r="K9" s="339">
        <v>112170.6744</v>
      </c>
      <c r="L9" s="130">
        <v>1.4206445232177132E-2</v>
      </c>
    </row>
    <row r="10" spans="1:12" ht="15" customHeight="1">
      <c r="A10" s="179" t="s">
        <v>681</v>
      </c>
      <c r="B10" s="339">
        <v>766.80618000000004</v>
      </c>
      <c r="C10" s="339">
        <v>813.80363</v>
      </c>
      <c r="D10" s="339">
        <v>487.22564</v>
      </c>
      <c r="E10" s="339">
        <v>10.636760000000001</v>
      </c>
      <c r="F10" s="339">
        <v>121.45950999999999</v>
      </c>
      <c r="G10" s="339">
        <v>940.89774999999997</v>
      </c>
      <c r="H10" s="339">
        <v>44.782830000000004</v>
      </c>
      <c r="I10" s="339">
        <v>1318.35446</v>
      </c>
      <c r="J10" s="339">
        <v>231.94522000000001</v>
      </c>
      <c r="K10" s="339">
        <v>4735.9119799999999</v>
      </c>
      <c r="L10" s="130">
        <v>5.9980449015007038E-4</v>
      </c>
    </row>
    <row r="11" spans="1:12" ht="15" customHeight="1">
      <c r="A11" s="179" t="s">
        <v>682</v>
      </c>
      <c r="B11" s="339">
        <v>1846.1580100000001</v>
      </c>
      <c r="C11" s="339">
        <v>9622.9607300000007</v>
      </c>
      <c r="D11" s="339">
        <v>6529.7999199999995</v>
      </c>
      <c r="E11" s="339">
        <v>92.883529999999993</v>
      </c>
      <c r="F11" s="339">
        <v>1436.4568700000002</v>
      </c>
      <c r="G11" s="339">
        <v>1990.56269</v>
      </c>
      <c r="H11" s="339">
        <v>51.672930000000001</v>
      </c>
      <c r="I11" s="339">
        <v>6513.2078000000001</v>
      </c>
      <c r="J11" s="339">
        <v>2059.3423899999998</v>
      </c>
      <c r="K11" s="339">
        <v>30143.044870000005</v>
      </c>
      <c r="L11" s="130">
        <v>3.817624511640744E-3</v>
      </c>
    </row>
    <row r="12" spans="1:12" ht="15" customHeight="1">
      <c r="A12" s="179" t="s">
        <v>683</v>
      </c>
      <c r="B12" s="339">
        <v>330.42121999999995</v>
      </c>
      <c r="C12" s="339">
        <v>1831.27648</v>
      </c>
      <c r="D12" s="339">
        <v>1197.1383000000001</v>
      </c>
      <c r="E12" s="339">
        <v>18.477250000000002</v>
      </c>
      <c r="F12" s="339">
        <v>287.29136999999997</v>
      </c>
      <c r="G12" s="339">
        <v>395.05543</v>
      </c>
      <c r="H12" s="339">
        <v>10.1401</v>
      </c>
      <c r="I12" s="339">
        <v>1302.64156</v>
      </c>
      <c r="J12" s="339">
        <v>384.01128999999997</v>
      </c>
      <c r="K12" s="339">
        <v>5756.4529999999995</v>
      </c>
      <c r="L12" s="130">
        <v>7.2905627708432256E-4</v>
      </c>
    </row>
    <row r="13" spans="1:12" ht="15" customHeight="1">
      <c r="A13" s="179" t="s">
        <v>684</v>
      </c>
      <c r="B13" s="339">
        <v>596.73705000000007</v>
      </c>
      <c r="C13" s="339">
        <v>6524.4468200000001</v>
      </c>
      <c r="D13" s="339">
        <v>3162.0401000000002</v>
      </c>
      <c r="E13" s="339">
        <v>15.554559999999999</v>
      </c>
      <c r="F13" s="339">
        <v>1569.57565</v>
      </c>
      <c r="G13" s="339">
        <v>704.15893999999992</v>
      </c>
      <c r="H13" s="339">
        <v>70.520359999999997</v>
      </c>
      <c r="I13" s="339">
        <v>1332.74604</v>
      </c>
      <c r="J13" s="339">
        <v>354.44605000000001</v>
      </c>
      <c r="K13" s="339">
        <v>14330.225570000001</v>
      </c>
      <c r="L13" s="130">
        <v>1.8149268141063196E-3</v>
      </c>
    </row>
    <row r="14" spans="1:12" ht="15" customHeight="1">
      <c r="A14" s="179" t="s">
        <v>685</v>
      </c>
      <c r="B14" s="339">
        <v>155.75648000000001</v>
      </c>
      <c r="C14" s="339">
        <v>2855.9879900000001</v>
      </c>
      <c r="D14" s="339">
        <v>1458.0522599999999</v>
      </c>
      <c r="E14" s="339">
        <v>7.7773000000000003</v>
      </c>
      <c r="F14" s="339">
        <v>784.78787</v>
      </c>
      <c r="G14" s="339">
        <v>352.07951000000003</v>
      </c>
      <c r="H14" s="339">
        <v>35.260190000000001</v>
      </c>
      <c r="I14" s="339">
        <v>666.37310000000002</v>
      </c>
      <c r="J14" s="339">
        <v>177.22301999999999</v>
      </c>
      <c r="K14" s="339">
        <v>6493.2977199999996</v>
      </c>
      <c r="L14" s="130">
        <v>8.2237785347041316E-4</v>
      </c>
    </row>
    <row r="15" spans="1:12" ht="15" customHeight="1">
      <c r="A15" s="179" t="s">
        <v>686</v>
      </c>
      <c r="B15" s="339">
        <v>672.06568000000004</v>
      </c>
      <c r="C15" s="339">
        <v>4821.0238799999997</v>
      </c>
      <c r="D15" s="339">
        <v>3533.5733999999998</v>
      </c>
      <c r="E15" s="339">
        <v>8.4122800000000009</v>
      </c>
      <c r="F15" s="339">
        <v>1033.26502</v>
      </c>
      <c r="G15" s="339">
        <v>2007.16696</v>
      </c>
      <c r="H15" s="339">
        <v>25.026479999999999</v>
      </c>
      <c r="I15" s="339">
        <v>1538.90877</v>
      </c>
      <c r="J15" s="339">
        <v>751.99153999999999</v>
      </c>
      <c r="K15" s="339">
        <v>14391.434010000001</v>
      </c>
      <c r="L15" s="130">
        <v>1.8226788790311162E-3</v>
      </c>
    </row>
    <row r="16" spans="1:12" ht="15" customHeight="1">
      <c r="A16" s="179" t="s">
        <v>687</v>
      </c>
      <c r="B16" s="339">
        <v>288.22230999999999</v>
      </c>
      <c r="C16" s="339">
        <v>3686.9920200000001</v>
      </c>
      <c r="D16" s="339">
        <v>2404.3788399999999</v>
      </c>
      <c r="E16" s="339">
        <v>3.9116399999999998</v>
      </c>
      <c r="F16" s="339">
        <v>826.61203</v>
      </c>
      <c r="G16" s="339">
        <v>1592.4847299999999</v>
      </c>
      <c r="H16" s="339">
        <v>17.284659999999999</v>
      </c>
      <c r="I16" s="339">
        <v>1231.12699</v>
      </c>
      <c r="J16" s="339">
        <v>515.01278000000002</v>
      </c>
      <c r="K16" s="339">
        <v>10566.026000000002</v>
      </c>
      <c r="L16" s="130">
        <v>1.3381899546710725E-3</v>
      </c>
    </row>
    <row r="17" spans="1:12" ht="15" customHeight="1">
      <c r="A17" s="179" t="s">
        <v>688</v>
      </c>
      <c r="B17" s="339">
        <v>19869.146550000001</v>
      </c>
      <c r="C17" s="339">
        <v>35116.59607</v>
      </c>
      <c r="D17" s="339">
        <v>22182.131390000002</v>
      </c>
      <c r="E17" s="339">
        <v>1087.3302099999999</v>
      </c>
      <c r="F17" s="339">
        <v>8138.5951100000002</v>
      </c>
      <c r="G17" s="339">
        <v>7090.7708600000005</v>
      </c>
      <c r="H17" s="339">
        <v>414.61637999999999</v>
      </c>
      <c r="I17" s="339">
        <v>40106.132749999997</v>
      </c>
      <c r="J17" s="339">
        <v>6459.6964100000005</v>
      </c>
      <c r="K17" s="339">
        <v>140465.01573000001</v>
      </c>
      <c r="L17" s="130">
        <v>1.7789930957258684E-2</v>
      </c>
    </row>
    <row r="18" spans="1:12" ht="15" customHeight="1">
      <c r="A18" s="179" t="s">
        <v>689</v>
      </c>
      <c r="B18" s="339">
        <v>10050.84174</v>
      </c>
      <c r="C18" s="339">
        <v>30898.476070000001</v>
      </c>
      <c r="D18" s="339">
        <v>20603.128250000002</v>
      </c>
      <c r="E18" s="339">
        <v>604.61512000000005</v>
      </c>
      <c r="F18" s="339">
        <v>8138.5951100000002</v>
      </c>
      <c r="G18" s="339">
        <v>6569.05519</v>
      </c>
      <c r="H18" s="339">
        <v>404.73078000000004</v>
      </c>
      <c r="I18" s="339">
        <v>39136.458439999995</v>
      </c>
      <c r="J18" s="339">
        <v>5505.37788</v>
      </c>
      <c r="K18" s="339">
        <v>121911.27858</v>
      </c>
      <c r="L18" s="130">
        <v>1.5440095297594636E-2</v>
      </c>
    </row>
    <row r="19" spans="1:12" ht="15" customHeight="1">
      <c r="A19" s="180" t="s">
        <v>690</v>
      </c>
      <c r="B19" s="340">
        <v>829221.35970999999</v>
      </c>
      <c r="C19" s="340">
        <v>2819930.2701800005</v>
      </c>
      <c r="D19" s="340">
        <v>1758446.75563</v>
      </c>
      <c r="E19" s="340">
        <v>58867.969459999993</v>
      </c>
      <c r="F19" s="340">
        <v>443597.59429000004</v>
      </c>
      <c r="G19" s="340">
        <v>463849.15731999994</v>
      </c>
      <c r="H19" s="340">
        <v>29366.040779999999</v>
      </c>
      <c r="I19" s="340">
        <v>1124530.3576000002</v>
      </c>
      <c r="J19" s="340">
        <v>367949.95961000008</v>
      </c>
      <c r="K19" s="340">
        <v>7895759.4645800004</v>
      </c>
      <c r="L19" s="131">
        <v>1</v>
      </c>
    </row>
    <row r="20" spans="1:12" ht="15" customHeight="1">
      <c r="A20" s="179" t="s">
        <v>691</v>
      </c>
      <c r="B20" s="339">
        <v>14889.047640000001</v>
      </c>
      <c r="C20" s="339">
        <v>52203.402600000001</v>
      </c>
      <c r="D20" s="339">
        <v>46365.883529999999</v>
      </c>
      <c r="E20" s="339">
        <v>827.21948000000009</v>
      </c>
      <c r="F20" s="339">
        <v>11423.40732</v>
      </c>
      <c r="G20" s="339">
        <v>10847.067210000001</v>
      </c>
      <c r="H20" s="339">
        <v>760.62608</v>
      </c>
      <c r="I20" s="339">
        <v>46534.127449999993</v>
      </c>
      <c r="J20" s="339">
        <v>7220.4906300000002</v>
      </c>
      <c r="K20" s="339">
        <v>191071.27194000001</v>
      </c>
      <c r="L20" s="130"/>
    </row>
    <row r="21" spans="1:12" s="30" customFormat="1" ht="15" customHeight="1" thickBot="1">
      <c r="A21" s="222" t="s">
        <v>692</v>
      </c>
      <c r="B21" s="130">
        <v>0.10502110195097095</v>
      </c>
      <c r="C21" s="130">
        <v>0.35714490579786184</v>
      </c>
      <c r="D21" s="130">
        <v>0.22270774122721293</v>
      </c>
      <c r="E21" s="130">
        <v>7.4556437191480932E-3</v>
      </c>
      <c r="F21" s="130">
        <v>5.6181751265341563E-2</v>
      </c>
      <c r="G21" s="130">
        <v>5.8746617016489054E-2</v>
      </c>
      <c r="H21" s="130">
        <v>3.7192167405472082E-3</v>
      </c>
      <c r="I21" s="130">
        <v>0.14242206372225366</v>
      </c>
      <c r="J21" s="130">
        <v>4.6600958560174738E-2</v>
      </c>
      <c r="K21" s="130">
        <v>1</v>
      </c>
      <c r="L21" s="130"/>
    </row>
    <row r="22" spans="1:12" ht="15" customHeight="1" thickTop="1">
      <c r="A22" s="537" t="s">
        <v>693</v>
      </c>
      <c r="B22" s="538"/>
      <c r="C22" s="538"/>
      <c r="D22" s="538"/>
      <c r="E22" s="538"/>
      <c r="F22" s="539"/>
      <c r="G22" s="539"/>
      <c r="H22" s="539"/>
      <c r="I22" s="539"/>
      <c r="J22" s="539"/>
      <c r="K22" s="539"/>
      <c r="L22" s="539"/>
    </row>
    <row r="23" spans="1:12" ht="82.5" customHeight="1">
      <c r="A23" s="781" t="s">
        <v>554</v>
      </c>
      <c r="B23" s="783"/>
      <c r="C23" s="783"/>
      <c r="D23" s="783"/>
      <c r="E23" s="783"/>
      <c r="F23" s="783"/>
      <c r="G23" s="783"/>
      <c r="H23" s="783"/>
      <c r="I23" s="783"/>
      <c r="J23" s="783"/>
      <c r="K23" s="783"/>
      <c r="L23" s="783"/>
    </row>
    <row r="24" spans="1:12" ht="70.5" customHeight="1">
      <c r="A24" s="781" t="s">
        <v>555</v>
      </c>
      <c r="B24" s="782"/>
      <c r="C24" s="782"/>
      <c r="D24" s="782"/>
      <c r="E24" s="782"/>
      <c r="F24" s="782"/>
      <c r="G24" s="782"/>
      <c r="H24" s="782"/>
      <c r="I24" s="782"/>
      <c r="J24" s="782"/>
      <c r="K24" s="782"/>
      <c r="L24" s="782"/>
    </row>
    <row r="25" spans="1:12" ht="15" customHeight="1">
      <c r="A25" s="540" t="s">
        <v>694</v>
      </c>
      <c r="B25" s="541"/>
      <c r="C25" s="541"/>
      <c r="D25" s="541"/>
      <c r="E25" s="541"/>
      <c r="F25" s="540"/>
      <c r="G25" s="540"/>
      <c r="H25" s="540"/>
      <c r="I25" s="540"/>
      <c r="J25" s="540"/>
      <c r="K25" s="540"/>
      <c r="L25" s="540"/>
    </row>
    <row r="26" spans="1:12" ht="15" customHeight="1">
      <c r="A26" s="137"/>
      <c r="B26" s="126"/>
      <c r="C26" s="126"/>
      <c r="D26" s="126"/>
      <c r="E26" s="126"/>
      <c r="F26" s="47"/>
      <c r="G26" s="47"/>
      <c r="H26" s="47"/>
      <c r="I26" s="47"/>
      <c r="J26" s="47"/>
      <c r="K26" s="47"/>
      <c r="L26" s="47"/>
    </row>
  </sheetData>
  <mergeCells count="6">
    <mergeCell ref="A24:L24"/>
    <mergeCell ref="A1:L1"/>
    <mergeCell ref="A2:L2"/>
    <mergeCell ref="A3:L3"/>
    <mergeCell ref="A4:L4"/>
    <mergeCell ref="A23:L23"/>
  </mergeCells>
  <printOptions horizontalCentered="1"/>
  <pageMargins left="0.63" right="0.56000000000000005" top="0.56000000000000005" bottom="0.3" header="0.511811023622047" footer="0.28999999999999998"/>
  <pageSetup scale="84" orientation="landscape" horizont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10"/>
  <sheetViews>
    <sheetView workbookViewId="0">
      <selection sqref="A1:L1"/>
    </sheetView>
  </sheetViews>
  <sheetFormatPr defaultRowHeight="15"/>
  <cols>
    <col min="1" max="1" width="56.85546875" style="5" customWidth="1"/>
    <col min="2" max="2" width="7.28515625" style="5" bestFit="1" customWidth="1"/>
    <col min="3" max="4" width="7.5703125" style="5" bestFit="1" customWidth="1"/>
    <col min="5" max="6" width="6.28515625" style="5" bestFit="1" customWidth="1"/>
    <col min="7" max="7" width="7.28515625" style="5" bestFit="1" customWidth="1"/>
    <col min="8" max="8" width="6.28515625" style="5" bestFit="1" customWidth="1"/>
    <col min="9" max="9" width="7.5703125" style="5" bestFit="1" customWidth="1"/>
    <col min="10" max="10" width="6.28515625" style="5" bestFit="1" customWidth="1"/>
    <col min="11" max="11" width="9.28515625" style="5" bestFit="1" customWidth="1"/>
    <col min="12" max="12" width="10.7109375" style="5" customWidth="1"/>
    <col min="13" max="16384" width="9.140625" style="5"/>
  </cols>
  <sheetData>
    <row r="1" spans="1:12" ht="30" customHeight="1">
      <c r="A1" s="718" t="s">
        <v>443</v>
      </c>
      <c r="B1" s="718"/>
      <c r="C1" s="718"/>
      <c r="D1" s="718"/>
      <c r="E1" s="718"/>
      <c r="F1" s="718"/>
      <c r="G1" s="718"/>
      <c r="H1" s="718"/>
      <c r="I1" s="718"/>
      <c r="J1" s="718"/>
      <c r="K1" s="718"/>
      <c r="L1" s="718"/>
    </row>
    <row r="2" spans="1:12" ht="18">
      <c r="A2" s="719" t="s">
        <v>717</v>
      </c>
      <c r="B2" s="719"/>
      <c r="C2" s="719"/>
      <c r="D2" s="719"/>
      <c r="E2" s="719"/>
      <c r="F2" s="719"/>
      <c r="G2" s="719"/>
      <c r="H2" s="719"/>
      <c r="I2" s="719"/>
      <c r="J2" s="719"/>
      <c r="K2" s="719"/>
      <c r="L2" s="719"/>
    </row>
    <row r="3" spans="1:12" ht="18">
      <c r="A3" s="719" t="s">
        <v>1512</v>
      </c>
      <c r="B3" s="719"/>
      <c r="C3" s="719"/>
      <c r="D3" s="719"/>
      <c r="E3" s="719"/>
      <c r="F3" s="719"/>
      <c r="G3" s="719"/>
      <c r="H3" s="719"/>
      <c r="I3" s="719"/>
      <c r="J3" s="719"/>
      <c r="K3" s="719"/>
      <c r="L3" s="719"/>
    </row>
    <row r="4" spans="1:12" ht="30" customHeight="1">
      <c r="A4" s="723" t="s">
        <v>508</v>
      </c>
      <c r="B4" s="723"/>
      <c r="C4" s="723"/>
      <c r="D4" s="723"/>
      <c r="E4" s="723"/>
      <c r="F4" s="723"/>
      <c r="G4" s="723"/>
      <c r="H4" s="723"/>
      <c r="I4" s="723"/>
      <c r="J4" s="723"/>
      <c r="K4" s="723"/>
      <c r="L4" s="723"/>
    </row>
    <row r="5" spans="1:12">
      <c r="A5" s="99"/>
      <c r="B5" s="205"/>
      <c r="C5" s="101"/>
      <c r="D5" s="205"/>
      <c r="E5" s="101"/>
      <c r="F5" s="184"/>
      <c r="G5" s="205"/>
      <c r="H5" s="205"/>
      <c r="I5" s="205"/>
      <c r="J5" s="205"/>
      <c r="K5" s="205"/>
      <c r="L5" s="98"/>
    </row>
    <row r="6" spans="1:12" ht="30" customHeight="1">
      <c r="A6" s="72" t="s">
        <v>718</v>
      </c>
      <c r="B6" s="73" t="s">
        <v>97</v>
      </c>
      <c r="C6" s="73" t="s">
        <v>99</v>
      </c>
      <c r="D6" s="73" t="s">
        <v>100</v>
      </c>
      <c r="E6" s="73" t="s">
        <v>102</v>
      </c>
      <c r="F6" s="73" t="s">
        <v>104</v>
      </c>
      <c r="G6" s="73" t="s">
        <v>106</v>
      </c>
      <c r="H6" s="73" t="s">
        <v>108</v>
      </c>
      <c r="I6" s="73" t="s">
        <v>110</v>
      </c>
      <c r="J6" s="73" t="s">
        <v>507</v>
      </c>
      <c r="K6" s="176" t="s">
        <v>515</v>
      </c>
      <c r="L6" s="73" t="s">
        <v>719</v>
      </c>
    </row>
    <row r="7" spans="1:12">
      <c r="A7" s="100" t="s">
        <v>720</v>
      </c>
      <c r="B7" s="97">
        <v>0</v>
      </c>
      <c r="C7" s="97">
        <v>65004.506369999996</v>
      </c>
      <c r="D7" s="97">
        <v>30000</v>
      </c>
      <c r="E7" s="97">
        <v>0</v>
      </c>
      <c r="F7" s="97">
        <v>0</v>
      </c>
      <c r="G7" s="97">
        <v>0</v>
      </c>
      <c r="H7" s="97">
        <v>0</v>
      </c>
      <c r="I7" s="97">
        <v>0</v>
      </c>
      <c r="J7" s="97">
        <v>0</v>
      </c>
      <c r="K7" s="97">
        <v>95004.506369999988</v>
      </c>
      <c r="L7" s="160">
        <v>6.6039210144034008E-2</v>
      </c>
    </row>
    <row r="8" spans="1:12">
      <c r="A8" s="100" t="s">
        <v>721</v>
      </c>
      <c r="B8" s="97">
        <v>7271.6</v>
      </c>
      <c r="C8" s="97">
        <v>183690.27778</v>
      </c>
      <c r="D8" s="97">
        <v>77000</v>
      </c>
      <c r="E8" s="97">
        <v>0</v>
      </c>
      <c r="F8" s="97">
        <v>0</v>
      </c>
      <c r="G8" s="97">
        <v>0</v>
      </c>
      <c r="H8" s="97">
        <v>0</v>
      </c>
      <c r="I8" s="97">
        <v>120000</v>
      </c>
      <c r="J8" s="97">
        <v>0</v>
      </c>
      <c r="K8" s="97">
        <v>387961.87777999998</v>
      </c>
      <c r="L8" s="160">
        <v>0.26967874423562949</v>
      </c>
    </row>
    <row r="9" spans="1:12">
      <c r="A9" s="100" t="s">
        <v>722</v>
      </c>
      <c r="B9" s="97">
        <v>13720</v>
      </c>
      <c r="C9" s="97">
        <v>207732.27434999999</v>
      </c>
      <c r="D9" s="97">
        <v>11903.6312</v>
      </c>
      <c r="E9" s="97">
        <v>0</v>
      </c>
      <c r="F9" s="97">
        <v>0</v>
      </c>
      <c r="G9" s="97">
        <v>0</v>
      </c>
      <c r="H9" s="97">
        <v>0</v>
      </c>
      <c r="I9" s="97">
        <v>0</v>
      </c>
      <c r="J9" s="97">
        <v>0</v>
      </c>
      <c r="K9" s="97">
        <v>233355.90555</v>
      </c>
      <c r="L9" s="160">
        <v>0.16220956535419767</v>
      </c>
    </row>
    <row r="10" spans="1:12">
      <c r="A10" s="100" t="s">
        <v>723</v>
      </c>
      <c r="B10" s="97">
        <v>4081.3632799999996</v>
      </c>
      <c r="C10" s="97">
        <v>48758.779419999999</v>
      </c>
      <c r="D10" s="97">
        <v>3897.2882999999997</v>
      </c>
      <c r="E10" s="97">
        <v>0</v>
      </c>
      <c r="F10" s="97">
        <v>0</v>
      </c>
      <c r="G10" s="97">
        <v>2058</v>
      </c>
      <c r="H10" s="97">
        <v>0</v>
      </c>
      <c r="I10" s="97">
        <v>0</v>
      </c>
      <c r="J10" s="97">
        <v>0</v>
      </c>
      <c r="K10" s="97">
        <v>58795.430999999997</v>
      </c>
      <c r="L10" s="160">
        <v>4.0869680520166804E-2</v>
      </c>
    </row>
    <row r="11" spans="1:12">
      <c r="A11" s="100" t="s">
        <v>724</v>
      </c>
      <c r="B11" s="97">
        <v>1884.1980100000001</v>
      </c>
      <c r="C11" s="97">
        <v>48392.710469999998</v>
      </c>
      <c r="D11" s="97">
        <v>29629.436760000001</v>
      </c>
      <c r="E11" s="97">
        <v>0</v>
      </c>
      <c r="F11" s="97">
        <v>947.17482999999993</v>
      </c>
      <c r="G11" s="97">
        <v>800</v>
      </c>
      <c r="H11" s="97">
        <v>0</v>
      </c>
      <c r="I11" s="97">
        <v>850.38661000000002</v>
      </c>
      <c r="J11" s="97">
        <v>0</v>
      </c>
      <c r="K11" s="97">
        <v>82503.90668</v>
      </c>
      <c r="L11" s="160">
        <v>5.7349835698581E-2</v>
      </c>
    </row>
    <row r="12" spans="1:12">
      <c r="A12" s="100" t="s">
        <v>725</v>
      </c>
      <c r="B12" s="97">
        <v>4449.8761199999999</v>
      </c>
      <c r="C12" s="97">
        <v>40220.088259999997</v>
      </c>
      <c r="D12" s="97">
        <v>6465.5278399999997</v>
      </c>
      <c r="E12" s="97">
        <v>0</v>
      </c>
      <c r="F12" s="97">
        <v>0</v>
      </c>
      <c r="G12" s="97">
        <v>0</v>
      </c>
      <c r="H12" s="97">
        <v>0</v>
      </c>
      <c r="I12" s="97">
        <v>0</v>
      </c>
      <c r="J12" s="97">
        <v>0</v>
      </c>
      <c r="K12" s="97">
        <v>51135.49222</v>
      </c>
      <c r="L12" s="160">
        <v>3.5545129863456142E-2</v>
      </c>
    </row>
    <row r="13" spans="1:12">
      <c r="A13" s="100" t="s">
        <v>726</v>
      </c>
      <c r="B13" s="97">
        <v>4942.6090700000004</v>
      </c>
      <c r="C13" s="97">
        <v>14228.111859999999</v>
      </c>
      <c r="D13" s="97">
        <v>3601.3469300000002</v>
      </c>
      <c r="E13" s="97">
        <v>0</v>
      </c>
      <c r="F13" s="97">
        <v>0</v>
      </c>
      <c r="G13" s="97">
        <v>0</v>
      </c>
      <c r="H13" s="97">
        <v>0</v>
      </c>
      <c r="I13" s="97">
        <v>0</v>
      </c>
      <c r="J13" s="97">
        <v>0</v>
      </c>
      <c r="K13" s="97">
        <v>22772.067859999999</v>
      </c>
      <c r="L13" s="160">
        <v>1.5829242551547221E-2</v>
      </c>
    </row>
    <row r="14" spans="1:12">
      <c r="A14" s="100" t="s">
        <v>727</v>
      </c>
      <c r="B14" s="97">
        <v>6639.7253099999998</v>
      </c>
      <c r="C14" s="97">
        <v>7873.0728300000001</v>
      </c>
      <c r="D14" s="97">
        <v>4004.2037799999998</v>
      </c>
      <c r="E14" s="97">
        <v>0</v>
      </c>
      <c r="F14" s="97">
        <v>0</v>
      </c>
      <c r="G14" s="97">
        <v>0</v>
      </c>
      <c r="H14" s="97">
        <v>0</v>
      </c>
      <c r="I14" s="97">
        <v>0</v>
      </c>
      <c r="J14" s="97">
        <v>0</v>
      </c>
      <c r="K14" s="97">
        <v>18517.001919999999</v>
      </c>
      <c r="L14" s="160">
        <v>1.2871475551590314E-2</v>
      </c>
    </row>
    <row r="15" spans="1:12">
      <c r="A15" s="100" t="s">
        <v>728</v>
      </c>
      <c r="B15" s="97">
        <v>3346.3958600000001</v>
      </c>
      <c r="C15" s="97">
        <v>5015.5014199999996</v>
      </c>
      <c r="D15" s="97">
        <v>1984.9112</v>
      </c>
      <c r="E15" s="97">
        <v>0</v>
      </c>
      <c r="F15" s="97">
        <v>0</v>
      </c>
      <c r="G15" s="97">
        <v>252.76023000000001</v>
      </c>
      <c r="H15" s="97">
        <v>0</v>
      </c>
      <c r="I15" s="97">
        <v>0</v>
      </c>
      <c r="J15" s="97">
        <v>0</v>
      </c>
      <c r="K15" s="97">
        <v>10599.56871</v>
      </c>
      <c r="L15" s="160">
        <v>7.3679362403050765E-3</v>
      </c>
    </row>
    <row r="16" spans="1:12">
      <c r="A16" s="100" t="s">
        <v>729</v>
      </c>
      <c r="B16" s="97">
        <v>6112.3561799999998</v>
      </c>
      <c r="C16" s="97">
        <v>9184.2736199999999</v>
      </c>
      <c r="D16" s="97">
        <v>5945.3986299999997</v>
      </c>
      <c r="E16" s="97">
        <v>0</v>
      </c>
      <c r="F16" s="97">
        <v>0</v>
      </c>
      <c r="G16" s="97">
        <v>463.15485999999999</v>
      </c>
      <c r="H16" s="97">
        <v>0</v>
      </c>
      <c r="I16" s="97">
        <v>334.92178999999999</v>
      </c>
      <c r="J16" s="97">
        <v>0</v>
      </c>
      <c r="K16" s="97">
        <v>22040.105079999998</v>
      </c>
      <c r="L16" s="160">
        <v>1.5320443067259857E-2</v>
      </c>
    </row>
    <row r="17" spans="1:12">
      <c r="A17" s="100" t="s">
        <v>730</v>
      </c>
      <c r="B17" s="97">
        <v>6446.9820300000001</v>
      </c>
      <c r="C17" s="97">
        <v>25820.16114</v>
      </c>
      <c r="D17" s="97">
        <v>7606.7933499999999</v>
      </c>
      <c r="E17" s="97">
        <v>0</v>
      </c>
      <c r="F17" s="97">
        <v>3406.5231400000002</v>
      </c>
      <c r="G17" s="97">
        <v>257.00376999999997</v>
      </c>
      <c r="H17" s="97">
        <v>0</v>
      </c>
      <c r="I17" s="97">
        <v>4213.0323499999995</v>
      </c>
      <c r="J17" s="97">
        <v>0</v>
      </c>
      <c r="K17" s="97">
        <v>47750.495780000005</v>
      </c>
      <c r="L17" s="160">
        <v>3.3192162622435295E-2</v>
      </c>
    </row>
    <row r="18" spans="1:12">
      <c r="A18" s="100" t="s">
        <v>731</v>
      </c>
      <c r="B18" s="97">
        <v>6762.8199800000002</v>
      </c>
      <c r="C18" s="97">
        <v>193471.48252000002</v>
      </c>
      <c r="D18" s="97">
        <v>22664.043149999998</v>
      </c>
      <c r="E18" s="97">
        <v>0</v>
      </c>
      <c r="F18" s="97">
        <v>35718.272119999994</v>
      </c>
      <c r="G18" s="97">
        <v>678.79542000000004</v>
      </c>
      <c r="H18" s="97">
        <v>0</v>
      </c>
      <c r="I18" s="97">
        <v>81798.230849999993</v>
      </c>
      <c r="J18" s="97">
        <v>0</v>
      </c>
      <c r="K18" s="97">
        <v>341093.64404000004</v>
      </c>
      <c r="L18" s="160">
        <v>0.23709985660916916</v>
      </c>
    </row>
    <row r="19" spans="1:12">
      <c r="A19" s="100" t="s">
        <v>732</v>
      </c>
      <c r="B19" s="97">
        <v>1021.4300999999999</v>
      </c>
      <c r="C19" s="97">
        <v>26448.622749999999</v>
      </c>
      <c r="D19" s="97">
        <v>5040.7135799999996</v>
      </c>
      <c r="E19" s="97">
        <v>0</v>
      </c>
      <c r="F19" s="97">
        <v>5494.3097400000006</v>
      </c>
      <c r="G19" s="97">
        <v>153.53745000000001</v>
      </c>
      <c r="H19" s="97">
        <v>0</v>
      </c>
      <c r="I19" s="97">
        <v>10830.44241</v>
      </c>
      <c r="J19" s="97">
        <v>0</v>
      </c>
      <c r="K19" s="97">
        <v>48989.056030000007</v>
      </c>
      <c r="L19" s="160">
        <v>3.4053106421324669E-2</v>
      </c>
    </row>
    <row r="20" spans="1:12">
      <c r="A20" s="100" t="s">
        <v>733</v>
      </c>
      <c r="B20" s="97">
        <v>1391.6113600000001</v>
      </c>
      <c r="C20" s="97">
        <v>9565.9627300000011</v>
      </c>
      <c r="D20" s="97">
        <v>3000.3978999999999</v>
      </c>
      <c r="E20" s="97">
        <v>0</v>
      </c>
      <c r="F20" s="97">
        <v>863.67800999999997</v>
      </c>
      <c r="G20" s="97">
        <v>375.46573999999998</v>
      </c>
      <c r="H20" s="97">
        <v>0</v>
      </c>
      <c r="I20" s="97">
        <v>2891.3761600000003</v>
      </c>
      <c r="J20" s="97">
        <v>0</v>
      </c>
      <c r="K20" s="97">
        <v>18088.491900000001</v>
      </c>
      <c r="L20" s="160">
        <v>1.2573611120303295E-2</v>
      </c>
    </row>
    <row r="21" spans="1:12">
      <c r="A21" s="72" t="s">
        <v>156</v>
      </c>
      <c r="B21" s="158">
        <v>68070.967299999989</v>
      </c>
      <c r="C21" s="158">
        <v>885405.82551999984</v>
      </c>
      <c r="D21" s="158">
        <v>212743.69262000005</v>
      </c>
      <c r="E21" s="158">
        <v>0</v>
      </c>
      <c r="F21" s="158">
        <v>46429.957840000003</v>
      </c>
      <c r="G21" s="158">
        <v>5038.7174699999996</v>
      </c>
      <c r="H21" s="158">
        <v>0</v>
      </c>
      <c r="I21" s="158">
        <v>220918.39016999997</v>
      </c>
      <c r="J21" s="158">
        <v>0</v>
      </c>
      <c r="K21" s="158">
        <v>1438607.5509200001</v>
      </c>
      <c r="L21" s="161">
        <v>1</v>
      </c>
    </row>
    <row r="22" spans="1:12">
      <c r="A22" s="54" t="s">
        <v>734</v>
      </c>
      <c r="B22" s="160">
        <v>4.7317259843706584E-2</v>
      </c>
      <c r="C22" s="160">
        <v>0.61546029349962494</v>
      </c>
      <c r="D22" s="160">
        <v>0.14788167383380471</v>
      </c>
      <c r="E22" s="160">
        <v>0</v>
      </c>
      <c r="F22" s="160">
        <v>3.2274234769800632E-2</v>
      </c>
      <c r="G22" s="160">
        <v>3.5024961927787065E-3</v>
      </c>
      <c r="H22" s="160">
        <v>0</v>
      </c>
      <c r="I22" s="160">
        <v>0.1535640418602843</v>
      </c>
      <c r="J22" s="160">
        <v>0</v>
      </c>
      <c r="K22" s="160">
        <v>1</v>
      </c>
      <c r="L22" s="234"/>
    </row>
    <row r="23" spans="1:12" ht="30" customHeight="1">
      <c r="A23" s="432" t="s">
        <v>735</v>
      </c>
      <c r="B23" s="73" t="s">
        <v>97</v>
      </c>
      <c r="C23" s="73" t="s">
        <v>99</v>
      </c>
      <c r="D23" s="73" t="s">
        <v>100</v>
      </c>
      <c r="E23" s="73" t="s">
        <v>102</v>
      </c>
      <c r="F23" s="73" t="s">
        <v>104</v>
      </c>
      <c r="G23" s="73" t="s">
        <v>106</v>
      </c>
      <c r="H23" s="73" t="s">
        <v>108</v>
      </c>
      <c r="I23" s="73" t="s">
        <v>110</v>
      </c>
      <c r="J23" s="73" t="s">
        <v>507</v>
      </c>
      <c r="K23" s="176" t="s">
        <v>515</v>
      </c>
      <c r="L23" s="73" t="s">
        <v>677</v>
      </c>
    </row>
    <row r="24" spans="1:12">
      <c r="A24" s="100" t="s">
        <v>720</v>
      </c>
      <c r="B24" s="97">
        <v>0</v>
      </c>
      <c r="C24" s="97">
        <v>4</v>
      </c>
      <c r="D24" s="97">
        <v>2</v>
      </c>
      <c r="E24" s="97">
        <v>0</v>
      </c>
      <c r="F24" s="97">
        <v>0</v>
      </c>
      <c r="G24" s="97">
        <v>0</v>
      </c>
      <c r="H24" s="97">
        <v>0</v>
      </c>
      <c r="I24" s="97">
        <v>0</v>
      </c>
      <c r="J24" s="97">
        <v>0</v>
      </c>
      <c r="K24" s="97">
        <v>6</v>
      </c>
      <c r="L24" s="160">
        <v>6.549789315110364E-5</v>
      </c>
    </row>
    <row r="25" spans="1:12">
      <c r="A25" s="100" t="s">
        <v>721</v>
      </c>
      <c r="B25" s="97">
        <v>1</v>
      </c>
      <c r="C25" s="97">
        <v>24</v>
      </c>
      <c r="D25" s="97">
        <v>8</v>
      </c>
      <c r="E25" s="97">
        <v>0</v>
      </c>
      <c r="F25" s="97">
        <v>0</v>
      </c>
      <c r="G25" s="97">
        <v>0</v>
      </c>
      <c r="H25" s="97">
        <v>0</v>
      </c>
      <c r="I25" s="97">
        <v>12</v>
      </c>
      <c r="J25" s="97">
        <v>0</v>
      </c>
      <c r="K25" s="97">
        <v>45</v>
      </c>
      <c r="L25" s="160">
        <v>4.9123419863327726E-4</v>
      </c>
    </row>
    <row r="26" spans="1:12">
      <c r="A26" s="100" t="s">
        <v>722</v>
      </c>
      <c r="B26" s="97">
        <v>2</v>
      </c>
      <c r="C26" s="97">
        <v>39</v>
      </c>
      <c r="D26" s="97">
        <v>3</v>
      </c>
      <c r="E26" s="97">
        <v>0</v>
      </c>
      <c r="F26" s="97">
        <v>0</v>
      </c>
      <c r="G26" s="97">
        <v>0</v>
      </c>
      <c r="H26" s="97">
        <v>0</v>
      </c>
      <c r="I26" s="97">
        <v>0</v>
      </c>
      <c r="J26" s="97">
        <v>0</v>
      </c>
      <c r="K26" s="97">
        <v>44</v>
      </c>
      <c r="L26" s="160">
        <v>4.8031788310809334E-4</v>
      </c>
    </row>
    <row r="27" spans="1:12">
      <c r="A27" s="100" t="s">
        <v>723</v>
      </c>
      <c r="B27" s="97">
        <v>2</v>
      </c>
      <c r="C27" s="97">
        <v>24</v>
      </c>
      <c r="D27" s="97">
        <v>2</v>
      </c>
      <c r="E27" s="97">
        <v>0</v>
      </c>
      <c r="F27" s="97">
        <v>0</v>
      </c>
      <c r="G27" s="97">
        <v>1</v>
      </c>
      <c r="H27" s="97">
        <v>0</v>
      </c>
      <c r="I27" s="97">
        <v>0</v>
      </c>
      <c r="J27" s="97">
        <v>0</v>
      </c>
      <c r="K27" s="97">
        <v>29</v>
      </c>
      <c r="L27" s="160">
        <v>3.1657315023033426E-4</v>
      </c>
    </row>
    <row r="28" spans="1:12">
      <c r="A28" s="100" t="s">
        <v>724</v>
      </c>
      <c r="B28" s="97">
        <v>2</v>
      </c>
      <c r="C28" s="97">
        <v>51</v>
      </c>
      <c r="D28" s="97">
        <v>29</v>
      </c>
      <c r="E28" s="97">
        <v>0</v>
      </c>
      <c r="F28" s="97">
        <v>1</v>
      </c>
      <c r="G28" s="97">
        <v>1</v>
      </c>
      <c r="H28" s="97">
        <v>0</v>
      </c>
      <c r="I28" s="97">
        <v>1</v>
      </c>
      <c r="J28" s="97">
        <v>0</v>
      </c>
      <c r="K28" s="97">
        <v>85</v>
      </c>
      <c r="L28" s="160">
        <v>9.2788681964063493E-4</v>
      </c>
    </row>
    <row r="29" spans="1:12">
      <c r="A29" s="100" t="s">
        <v>725</v>
      </c>
      <c r="B29" s="97">
        <v>9</v>
      </c>
      <c r="C29" s="97">
        <v>75</v>
      </c>
      <c r="D29" s="97">
        <v>13</v>
      </c>
      <c r="E29" s="97">
        <v>0</v>
      </c>
      <c r="F29" s="97">
        <v>0</v>
      </c>
      <c r="G29" s="97">
        <v>0</v>
      </c>
      <c r="H29" s="97">
        <v>0</v>
      </c>
      <c r="I29" s="97">
        <v>0</v>
      </c>
      <c r="J29" s="97">
        <v>0</v>
      </c>
      <c r="K29" s="97">
        <v>97</v>
      </c>
      <c r="L29" s="160">
        <v>1.0588826059428423E-3</v>
      </c>
    </row>
    <row r="30" spans="1:12">
      <c r="A30" s="100" t="s">
        <v>726</v>
      </c>
      <c r="B30" s="97">
        <v>18</v>
      </c>
      <c r="C30" s="97">
        <v>50</v>
      </c>
      <c r="D30" s="97">
        <v>13</v>
      </c>
      <c r="E30" s="97">
        <v>0</v>
      </c>
      <c r="F30" s="97">
        <v>0</v>
      </c>
      <c r="G30" s="97">
        <v>0</v>
      </c>
      <c r="H30" s="97">
        <v>0</v>
      </c>
      <c r="I30" s="97">
        <v>0</v>
      </c>
      <c r="J30" s="97">
        <v>0</v>
      </c>
      <c r="K30" s="97">
        <v>81</v>
      </c>
      <c r="L30" s="160">
        <v>8.8422155753989915E-4</v>
      </c>
    </row>
    <row r="31" spans="1:12">
      <c r="A31" s="100" t="s">
        <v>727</v>
      </c>
      <c r="B31" s="97">
        <v>37</v>
      </c>
      <c r="C31" s="97">
        <v>46</v>
      </c>
      <c r="D31" s="97">
        <v>24</v>
      </c>
      <c r="E31" s="97">
        <v>0</v>
      </c>
      <c r="F31" s="97">
        <v>0</v>
      </c>
      <c r="G31" s="97">
        <v>0</v>
      </c>
      <c r="H31" s="97">
        <v>0</v>
      </c>
      <c r="I31" s="97">
        <v>0</v>
      </c>
      <c r="J31" s="97">
        <v>0</v>
      </c>
      <c r="K31" s="97">
        <v>107</v>
      </c>
      <c r="L31" s="160">
        <v>1.1680457611946817E-3</v>
      </c>
    </row>
    <row r="32" spans="1:12">
      <c r="A32" s="100" t="s">
        <v>728</v>
      </c>
      <c r="B32" s="97">
        <v>27</v>
      </c>
      <c r="C32" s="97">
        <v>42</v>
      </c>
      <c r="D32" s="97">
        <v>17</v>
      </c>
      <c r="E32" s="97">
        <v>0</v>
      </c>
      <c r="F32" s="97">
        <v>0</v>
      </c>
      <c r="G32" s="97">
        <v>2</v>
      </c>
      <c r="H32" s="97">
        <v>0</v>
      </c>
      <c r="I32" s="97">
        <v>0</v>
      </c>
      <c r="J32" s="97">
        <v>0</v>
      </c>
      <c r="K32" s="97">
        <v>88</v>
      </c>
      <c r="L32" s="160">
        <v>9.6063576621618668E-4</v>
      </c>
    </row>
    <row r="33" spans="1:12">
      <c r="A33" s="100" t="s">
        <v>729</v>
      </c>
      <c r="B33" s="97">
        <v>73</v>
      </c>
      <c r="C33" s="97">
        <v>112</v>
      </c>
      <c r="D33" s="97">
        <v>73</v>
      </c>
      <c r="E33" s="97">
        <v>0</v>
      </c>
      <c r="F33" s="97">
        <v>0</v>
      </c>
      <c r="G33" s="97">
        <v>6</v>
      </c>
      <c r="H33" s="97">
        <v>0</v>
      </c>
      <c r="I33" s="97">
        <v>4</v>
      </c>
      <c r="J33" s="97">
        <v>0</v>
      </c>
      <c r="K33" s="97">
        <v>268</v>
      </c>
      <c r="L33" s="160">
        <v>2.9255725607492959E-3</v>
      </c>
    </row>
    <row r="34" spans="1:12">
      <c r="A34" s="100" t="s">
        <v>730</v>
      </c>
      <c r="B34" s="97">
        <v>128</v>
      </c>
      <c r="C34" s="97">
        <v>577</v>
      </c>
      <c r="D34" s="97">
        <v>162</v>
      </c>
      <c r="E34" s="97">
        <v>0</v>
      </c>
      <c r="F34" s="97">
        <v>83</v>
      </c>
      <c r="G34" s="97">
        <v>6</v>
      </c>
      <c r="H34" s="97">
        <v>0</v>
      </c>
      <c r="I34" s="97">
        <v>103</v>
      </c>
      <c r="J34" s="97">
        <v>0</v>
      </c>
      <c r="K34" s="97">
        <v>1059</v>
      </c>
      <c r="L34" s="160">
        <v>1.1560378141169792E-2</v>
      </c>
    </row>
    <row r="35" spans="1:12">
      <c r="A35" s="100" t="s">
        <v>731</v>
      </c>
      <c r="B35" s="97">
        <v>403</v>
      </c>
      <c r="C35" s="97">
        <v>13770</v>
      </c>
      <c r="D35" s="97">
        <v>1623</v>
      </c>
      <c r="E35" s="97">
        <v>0</v>
      </c>
      <c r="F35" s="97">
        <v>2601</v>
      </c>
      <c r="G35" s="97">
        <v>48</v>
      </c>
      <c r="H35" s="97">
        <v>0</v>
      </c>
      <c r="I35" s="97">
        <v>5901</v>
      </c>
      <c r="J35" s="97">
        <v>0</v>
      </c>
      <c r="K35" s="97">
        <v>24346</v>
      </c>
      <c r="L35" s="160">
        <v>0.2657686177761282</v>
      </c>
    </row>
    <row r="36" spans="1:12">
      <c r="A36" s="100" t="s">
        <v>732</v>
      </c>
      <c r="B36" s="97">
        <v>213</v>
      </c>
      <c r="C36" s="97">
        <v>5091</v>
      </c>
      <c r="D36" s="97">
        <v>1023</v>
      </c>
      <c r="E36" s="97">
        <v>0</v>
      </c>
      <c r="F36" s="97">
        <v>1048</v>
      </c>
      <c r="G36" s="97">
        <v>32</v>
      </c>
      <c r="H36" s="97">
        <v>0</v>
      </c>
      <c r="I36" s="97">
        <v>2091</v>
      </c>
      <c r="J36" s="97">
        <v>0</v>
      </c>
      <c r="K36" s="97">
        <v>9498</v>
      </c>
      <c r="L36" s="160">
        <v>0.10368316485819706</v>
      </c>
    </row>
    <row r="37" spans="1:12">
      <c r="A37" s="100" t="s">
        <v>733</v>
      </c>
      <c r="B37" s="97">
        <v>4267</v>
      </c>
      <c r="C37" s="97">
        <v>39456</v>
      </c>
      <c r="D37" s="97">
        <v>5460</v>
      </c>
      <c r="E37" s="97">
        <v>0</v>
      </c>
      <c r="F37" s="97">
        <v>868</v>
      </c>
      <c r="G37" s="97">
        <v>947</v>
      </c>
      <c r="H37" s="97">
        <v>0</v>
      </c>
      <c r="I37" s="97">
        <v>4855</v>
      </c>
      <c r="J37" s="97">
        <v>0</v>
      </c>
      <c r="K37" s="97">
        <v>55853</v>
      </c>
      <c r="L37" s="160">
        <v>0.60970897102809862</v>
      </c>
    </row>
    <row r="38" spans="1:12">
      <c r="A38" s="72" t="s">
        <v>156</v>
      </c>
      <c r="B38" s="158">
        <v>5182</v>
      </c>
      <c r="C38" s="158">
        <v>59361</v>
      </c>
      <c r="D38" s="158">
        <v>8452</v>
      </c>
      <c r="E38" s="158">
        <v>0</v>
      </c>
      <c r="F38" s="158">
        <v>4601</v>
      </c>
      <c r="G38" s="158">
        <v>1043</v>
      </c>
      <c r="H38" s="158">
        <v>0</v>
      </c>
      <c r="I38" s="158">
        <v>12967</v>
      </c>
      <c r="J38" s="158">
        <v>0</v>
      </c>
      <c r="K38" s="158">
        <v>91606</v>
      </c>
      <c r="L38" s="161">
        <v>1</v>
      </c>
    </row>
    <row r="39" spans="1:12">
      <c r="A39" s="54" t="s">
        <v>734</v>
      </c>
      <c r="B39" s="160">
        <v>5.6568347051503175E-2</v>
      </c>
      <c r="C39" s="160">
        <v>0.64800340589044381</v>
      </c>
      <c r="D39" s="160">
        <v>9.2264698818854657E-2</v>
      </c>
      <c r="E39" s="160">
        <v>0</v>
      </c>
      <c r="F39" s="160">
        <v>5.0225967731371307E-2</v>
      </c>
      <c r="G39" s="160">
        <v>1.138571709276685E-2</v>
      </c>
      <c r="H39" s="160">
        <v>0</v>
      </c>
      <c r="I39" s="160">
        <v>0.14155186341506015</v>
      </c>
      <c r="J39" s="160">
        <v>0</v>
      </c>
      <c r="K39" s="160">
        <v>1</v>
      </c>
      <c r="L39" s="235"/>
    </row>
    <row r="40" spans="1:12" ht="15.75" thickBot="1">
      <c r="A40" s="206"/>
      <c r="B40" s="207"/>
      <c r="C40" s="208"/>
      <c r="D40" s="207"/>
      <c r="E40" s="207"/>
      <c r="F40" s="207"/>
      <c r="G40" s="207"/>
      <c r="H40" s="207"/>
      <c r="I40" s="207"/>
      <c r="J40" s="207"/>
      <c r="K40" s="544"/>
      <c r="L40" s="544"/>
    </row>
    <row r="41" spans="1:12" ht="39" customHeight="1" thickTop="1">
      <c r="A41" s="754" t="s">
        <v>1357</v>
      </c>
      <c r="B41" s="755"/>
      <c r="C41" s="755"/>
      <c r="D41" s="755"/>
      <c r="E41" s="755"/>
      <c r="F41" s="755"/>
      <c r="G41" s="755"/>
      <c r="H41" s="755"/>
      <c r="I41" s="755"/>
      <c r="J41" s="755"/>
      <c r="K41" s="755"/>
      <c r="L41" s="755"/>
    </row>
    <row r="42" spans="1:12">
      <c r="A42" s="209"/>
      <c r="B42" s="210"/>
      <c r="C42" s="210"/>
      <c r="D42" s="210"/>
      <c r="E42" s="210"/>
      <c r="F42" s="210"/>
      <c r="G42" s="210"/>
      <c r="H42" s="210"/>
      <c r="I42" s="210"/>
      <c r="J42" s="210"/>
      <c r="K42" s="210"/>
      <c r="L42" s="210"/>
    </row>
    <row r="43" spans="1:12" ht="30" customHeight="1">
      <c r="A43" s="718" t="s">
        <v>443</v>
      </c>
      <c r="B43" s="718"/>
      <c r="C43" s="718"/>
      <c r="D43" s="718"/>
      <c r="E43" s="718"/>
      <c r="F43" s="718"/>
      <c r="G43" s="718"/>
      <c r="H43" s="718"/>
      <c r="I43" s="718"/>
      <c r="J43" s="718"/>
      <c r="K43" s="718"/>
      <c r="L43" s="718"/>
    </row>
    <row r="44" spans="1:12" ht="18">
      <c r="A44" s="719" t="s">
        <v>736</v>
      </c>
      <c r="B44" s="719"/>
      <c r="C44" s="719"/>
      <c r="D44" s="719"/>
      <c r="E44" s="719"/>
      <c r="F44" s="719"/>
      <c r="G44" s="719"/>
      <c r="H44" s="719"/>
      <c r="I44" s="719"/>
      <c r="J44" s="719"/>
      <c r="K44" s="719"/>
      <c r="L44" s="719"/>
    </row>
    <row r="45" spans="1:12" ht="18">
      <c r="A45" s="719" t="s">
        <v>1512</v>
      </c>
      <c r="B45" s="719"/>
      <c r="C45" s="719"/>
      <c r="D45" s="719"/>
      <c r="E45" s="719"/>
      <c r="F45" s="719"/>
      <c r="G45" s="719"/>
      <c r="H45" s="719"/>
      <c r="I45" s="719"/>
      <c r="J45" s="719"/>
      <c r="K45" s="719"/>
      <c r="L45" s="719"/>
    </row>
    <row r="46" spans="1:12" ht="30" customHeight="1">
      <c r="A46" s="723" t="s">
        <v>508</v>
      </c>
      <c r="B46" s="723"/>
      <c r="C46" s="723"/>
      <c r="D46" s="723"/>
      <c r="E46" s="723"/>
      <c r="F46" s="723"/>
      <c r="G46" s="723"/>
      <c r="H46" s="723"/>
      <c r="I46" s="723"/>
      <c r="J46" s="723"/>
      <c r="K46" s="723"/>
      <c r="L46" s="723"/>
    </row>
    <row r="47" spans="1:12">
      <c r="A47" s="99"/>
      <c r="B47" s="205"/>
      <c r="C47" s="101"/>
      <c r="D47" s="205"/>
      <c r="E47" s="101"/>
      <c r="F47" s="184"/>
      <c r="G47" s="205"/>
      <c r="H47" s="205"/>
      <c r="I47" s="205"/>
      <c r="J47" s="205"/>
      <c r="K47" s="205"/>
      <c r="L47" s="98"/>
    </row>
    <row r="48" spans="1:12" ht="30" customHeight="1">
      <c r="A48" s="72" t="s">
        <v>718</v>
      </c>
      <c r="B48" s="73" t="s">
        <v>97</v>
      </c>
      <c r="C48" s="73" t="s">
        <v>99</v>
      </c>
      <c r="D48" s="73" t="s">
        <v>100</v>
      </c>
      <c r="E48" s="73" t="s">
        <v>102</v>
      </c>
      <c r="F48" s="73" t="s">
        <v>104</v>
      </c>
      <c r="G48" s="73" t="s">
        <v>106</v>
      </c>
      <c r="H48" s="73" t="s">
        <v>108</v>
      </c>
      <c r="I48" s="73" t="s">
        <v>110</v>
      </c>
      <c r="J48" s="73" t="s">
        <v>507</v>
      </c>
      <c r="K48" s="176" t="s">
        <v>515</v>
      </c>
      <c r="L48" s="73" t="s">
        <v>719</v>
      </c>
    </row>
    <row r="49" spans="1:12">
      <c r="A49" s="100" t="s">
        <v>720</v>
      </c>
      <c r="B49" s="97">
        <v>0</v>
      </c>
      <c r="C49" s="97">
        <v>0</v>
      </c>
      <c r="D49" s="97">
        <v>0</v>
      </c>
      <c r="E49" s="97">
        <v>0</v>
      </c>
      <c r="F49" s="97">
        <v>0</v>
      </c>
      <c r="G49" s="97">
        <v>0</v>
      </c>
      <c r="H49" s="97">
        <v>0</v>
      </c>
      <c r="I49" s="97">
        <v>0</v>
      </c>
      <c r="J49" s="97">
        <v>0</v>
      </c>
      <c r="K49" s="97">
        <v>0</v>
      </c>
      <c r="L49" s="160">
        <v>0</v>
      </c>
    </row>
    <row r="50" spans="1:12">
      <c r="A50" s="100" t="s">
        <v>721</v>
      </c>
      <c r="B50" s="97">
        <v>0</v>
      </c>
      <c r="C50" s="97">
        <v>0</v>
      </c>
      <c r="D50" s="97">
        <v>0</v>
      </c>
      <c r="E50" s="97">
        <v>0</v>
      </c>
      <c r="F50" s="97">
        <v>0</v>
      </c>
      <c r="G50" s="97">
        <v>0</v>
      </c>
      <c r="H50" s="97">
        <v>0</v>
      </c>
      <c r="I50" s="97">
        <v>0</v>
      </c>
      <c r="J50" s="97">
        <v>0</v>
      </c>
      <c r="K50" s="97">
        <v>0</v>
      </c>
      <c r="L50" s="160">
        <v>0</v>
      </c>
    </row>
    <row r="51" spans="1:12">
      <c r="A51" s="100" t="s">
        <v>722</v>
      </c>
      <c r="B51" s="97">
        <v>0</v>
      </c>
      <c r="C51" s="97">
        <v>0</v>
      </c>
      <c r="D51" s="97">
        <v>0</v>
      </c>
      <c r="E51" s="97">
        <v>0</v>
      </c>
      <c r="F51" s="97">
        <v>0</v>
      </c>
      <c r="G51" s="97">
        <v>0</v>
      </c>
      <c r="H51" s="97">
        <v>0</v>
      </c>
      <c r="I51" s="97">
        <v>0</v>
      </c>
      <c r="J51" s="97">
        <v>0</v>
      </c>
      <c r="K51" s="97">
        <v>0</v>
      </c>
      <c r="L51" s="160">
        <v>0</v>
      </c>
    </row>
    <row r="52" spans="1:12">
      <c r="A52" s="100" t="s">
        <v>723</v>
      </c>
      <c r="B52" s="97">
        <v>0</v>
      </c>
      <c r="C52" s="97">
        <v>0</v>
      </c>
      <c r="D52" s="97">
        <v>0</v>
      </c>
      <c r="E52" s="97">
        <v>0</v>
      </c>
      <c r="F52" s="97">
        <v>0</v>
      </c>
      <c r="G52" s="97">
        <v>0</v>
      </c>
      <c r="H52" s="97">
        <v>0</v>
      </c>
      <c r="I52" s="97">
        <v>0</v>
      </c>
      <c r="J52" s="97">
        <v>0</v>
      </c>
      <c r="K52" s="97">
        <v>0</v>
      </c>
      <c r="L52" s="160">
        <v>0</v>
      </c>
    </row>
    <row r="53" spans="1:12">
      <c r="A53" s="100" t="s">
        <v>724</v>
      </c>
      <c r="B53" s="97">
        <v>0</v>
      </c>
      <c r="C53" s="97">
        <v>0</v>
      </c>
      <c r="D53" s="97">
        <v>0</v>
      </c>
      <c r="E53" s="97">
        <v>0</v>
      </c>
      <c r="F53" s="97">
        <v>0</v>
      </c>
      <c r="G53" s="97">
        <v>0</v>
      </c>
      <c r="H53" s="97">
        <v>0</v>
      </c>
      <c r="I53" s="97">
        <v>0</v>
      </c>
      <c r="J53" s="97">
        <v>0</v>
      </c>
      <c r="K53" s="97">
        <v>0</v>
      </c>
      <c r="L53" s="160">
        <v>0</v>
      </c>
    </row>
    <row r="54" spans="1:12">
      <c r="A54" s="100" t="s">
        <v>725</v>
      </c>
      <c r="B54" s="97">
        <v>0</v>
      </c>
      <c r="C54" s="97">
        <v>0</v>
      </c>
      <c r="D54" s="97">
        <v>0</v>
      </c>
      <c r="E54" s="97">
        <v>0</v>
      </c>
      <c r="F54" s="97">
        <v>0</v>
      </c>
      <c r="G54" s="97">
        <v>0</v>
      </c>
      <c r="H54" s="97">
        <v>0</v>
      </c>
      <c r="I54" s="97">
        <v>0</v>
      </c>
      <c r="J54" s="97">
        <v>0</v>
      </c>
      <c r="K54" s="97">
        <v>0</v>
      </c>
      <c r="L54" s="160">
        <v>0</v>
      </c>
    </row>
    <row r="55" spans="1:12">
      <c r="A55" s="100" t="s">
        <v>726</v>
      </c>
      <c r="B55" s="97">
        <v>0</v>
      </c>
      <c r="C55" s="97">
        <v>0</v>
      </c>
      <c r="D55" s="97">
        <v>0</v>
      </c>
      <c r="E55" s="97">
        <v>0</v>
      </c>
      <c r="F55" s="97">
        <v>0</v>
      </c>
      <c r="G55" s="97">
        <v>0</v>
      </c>
      <c r="H55" s="97">
        <v>0</v>
      </c>
      <c r="I55" s="97">
        <v>0</v>
      </c>
      <c r="J55" s="97">
        <v>0</v>
      </c>
      <c r="K55" s="97">
        <v>0</v>
      </c>
      <c r="L55" s="160">
        <v>0</v>
      </c>
    </row>
    <row r="56" spans="1:12">
      <c r="A56" s="100" t="s">
        <v>727</v>
      </c>
      <c r="B56" s="97">
        <v>0</v>
      </c>
      <c r="C56" s="97">
        <v>0</v>
      </c>
      <c r="D56" s="97">
        <v>0</v>
      </c>
      <c r="E56" s="97">
        <v>0</v>
      </c>
      <c r="F56" s="97">
        <v>0</v>
      </c>
      <c r="G56" s="97">
        <v>0</v>
      </c>
      <c r="H56" s="97">
        <v>0</v>
      </c>
      <c r="I56" s="97">
        <v>0</v>
      </c>
      <c r="J56" s="97">
        <v>0</v>
      </c>
      <c r="K56" s="97">
        <v>0</v>
      </c>
      <c r="L56" s="160">
        <v>0</v>
      </c>
    </row>
    <row r="57" spans="1:12">
      <c r="A57" s="100" t="s">
        <v>728</v>
      </c>
      <c r="B57" s="97">
        <v>0</v>
      </c>
      <c r="C57" s="97">
        <v>0</v>
      </c>
      <c r="D57" s="97">
        <v>0</v>
      </c>
      <c r="E57" s="97">
        <v>0</v>
      </c>
      <c r="F57" s="97">
        <v>0</v>
      </c>
      <c r="G57" s="97">
        <v>0</v>
      </c>
      <c r="H57" s="97">
        <v>0</v>
      </c>
      <c r="I57" s="97">
        <v>0</v>
      </c>
      <c r="J57" s="97">
        <v>0</v>
      </c>
      <c r="K57" s="97">
        <v>0</v>
      </c>
      <c r="L57" s="160">
        <v>0</v>
      </c>
    </row>
    <row r="58" spans="1:12">
      <c r="A58" s="100" t="s">
        <v>729</v>
      </c>
      <c r="B58" s="97">
        <v>0</v>
      </c>
      <c r="C58" s="97">
        <v>0</v>
      </c>
      <c r="D58" s="97">
        <v>0</v>
      </c>
      <c r="E58" s="97">
        <v>0</v>
      </c>
      <c r="F58" s="97">
        <v>0</v>
      </c>
      <c r="G58" s="97">
        <v>0</v>
      </c>
      <c r="H58" s="97">
        <v>0</v>
      </c>
      <c r="I58" s="97">
        <v>0</v>
      </c>
      <c r="J58" s="97">
        <v>0</v>
      </c>
      <c r="K58" s="97">
        <v>0</v>
      </c>
      <c r="L58" s="160">
        <v>0</v>
      </c>
    </row>
    <row r="59" spans="1:12">
      <c r="A59" s="100" t="s">
        <v>730</v>
      </c>
      <c r="B59" s="97">
        <v>0</v>
      </c>
      <c r="C59" s="97">
        <v>0</v>
      </c>
      <c r="D59" s="97">
        <v>0</v>
      </c>
      <c r="E59" s="97">
        <v>0</v>
      </c>
      <c r="F59" s="97">
        <v>0</v>
      </c>
      <c r="G59" s="97">
        <v>0</v>
      </c>
      <c r="H59" s="97">
        <v>0</v>
      </c>
      <c r="I59" s="97">
        <v>0</v>
      </c>
      <c r="J59" s="97">
        <v>0</v>
      </c>
      <c r="K59" s="97">
        <v>0</v>
      </c>
      <c r="L59" s="160">
        <v>0</v>
      </c>
    </row>
    <row r="60" spans="1:12">
      <c r="A60" s="100" t="s">
        <v>731</v>
      </c>
      <c r="B60" s="97">
        <v>0</v>
      </c>
      <c r="C60" s="97">
        <v>0</v>
      </c>
      <c r="D60" s="97">
        <v>0</v>
      </c>
      <c r="E60" s="97">
        <v>0</v>
      </c>
      <c r="F60" s="97">
        <v>0</v>
      </c>
      <c r="G60" s="97">
        <v>0</v>
      </c>
      <c r="H60" s="97">
        <v>0</v>
      </c>
      <c r="I60" s="97">
        <v>0</v>
      </c>
      <c r="J60" s="97">
        <v>0</v>
      </c>
      <c r="K60" s="97">
        <v>0</v>
      </c>
      <c r="L60" s="160">
        <v>0</v>
      </c>
    </row>
    <row r="61" spans="1:12">
      <c r="A61" s="100" t="s">
        <v>732</v>
      </c>
      <c r="B61" s="97">
        <v>0</v>
      </c>
      <c r="C61" s="97">
        <v>0</v>
      </c>
      <c r="D61" s="97">
        <v>0</v>
      </c>
      <c r="E61" s="97">
        <v>0</v>
      </c>
      <c r="F61" s="97">
        <v>0</v>
      </c>
      <c r="G61" s="97">
        <v>0</v>
      </c>
      <c r="H61" s="97">
        <v>0</v>
      </c>
      <c r="I61" s="97">
        <v>0</v>
      </c>
      <c r="J61" s="97">
        <v>0</v>
      </c>
      <c r="K61" s="97">
        <v>0</v>
      </c>
      <c r="L61" s="160">
        <v>0</v>
      </c>
    </row>
    <row r="62" spans="1:12">
      <c r="A62" s="100" t="s">
        <v>733</v>
      </c>
      <c r="B62" s="97">
        <v>0</v>
      </c>
      <c r="C62" s="97">
        <v>0</v>
      </c>
      <c r="D62" s="97">
        <v>0</v>
      </c>
      <c r="E62" s="97">
        <v>0</v>
      </c>
      <c r="F62" s="97">
        <v>0</v>
      </c>
      <c r="G62" s="97">
        <v>0</v>
      </c>
      <c r="H62" s="97">
        <v>0</v>
      </c>
      <c r="I62" s="97">
        <v>0</v>
      </c>
      <c r="J62" s="97">
        <v>0</v>
      </c>
      <c r="K62" s="97">
        <v>0</v>
      </c>
      <c r="L62" s="160">
        <v>0</v>
      </c>
    </row>
    <row r="63" spans="1:12">
      <c r="A63" s="72" t="s">
        <v>156</v>
      </c>
      <c r="B63" s="158">
        <v>0</v>
      </c>
      <c r="C63" s="158">
        <v>0</v>
      </c>
      <c r="D63" s="158">
        <v>0</v>
      </c>
      <c r="E63" s="158">
        <v>0</v>
      </c>
      <c r="F63" s="158">
        <v>0</v>
      </c>
      <c r="G63" s="158">
        <v>0</v>
      </c>
      <c r="H63" s="158">
        <v>0</v>
      </c>
      <c r="I63" s="158">
        <v>0</v>
      </c>
      <c r="J63" s="158">
        <v>0</v>
      </c>
      <c r="K63" s="158">
        <v>0</v>
      </c>
      <c r="L63" s="161">
        <v>0</v>
      </c>
    </row>
    <row r="64" spans="1:12">
      <c r="A64" s="54" t="s">
        <v>734</v>
      </c>
      <c r="B64" s="160">
        <v>0</v>
      </c>
      <c r="C64" s="160">
        <v>0</v>
      </c>
      <c r="D64" s="160">
        <v>0</v>
      </c>
      <c r="E64" s="160">
        <v>0</v>
      </c>
      <c r="F64" s="160">
        <v>0</v>
      </c>
      <c r="G64" s="160">
        <v>0</v>
      </c>
      <c r="H64" s="160">
        <v>0</v>
      </c>
      <c r="I64" s="160">
        <v>0</v>
      </c>
      <c r="J64" s="160">
        <v>0</v>
      </c>
      <c r="K64" s="160">
        <v>0</v>
      </c>
      <c r="L64" s="234"/>
    </row>
    <row r="65" spans="1:12" ht="30" customHeight="1">
      <c r="A65" s="432" t="s">
        <v>735</v>
      </c>
      <c r="B65" s="73" t="s">
        <v>97</v>
      </c>
      <c r="C65" s="73" t="s">
        <v>99</v>
      </c>
      <c r="D65" s="73" t="s">
        <v>100</v>
      </c>
      <c r="E65" s="73" t="s">
        <v>102</v>
      </c>
      <c r="F65" s="73" t="s">
        <v>104</v>
      </c>
      <c r="G65" s="73" t="s">
        <v>106</v>
      </c>
      <c r="H65" s="73" t="s">
        <v>108</v>
      </c>
      <c r="I65" s="73" t="s">
        <v>110</v>
      </c>
      <c r="J65" s="73" t="s">
        <v>507</v>
      </c>
      <c r="K65" s="176" t="s">
        <v>515</v>
      </c>
      <c r="L65" s="73" t="s">
        <v>677</v>
      </c>
    </row>
    <row r="66" spans="1:12">
      <c r="A66" s="100" t="s">
        <v>720</v>
      </c>
      <c r="B66" s="97">
        <v>0</v>
      </c>
      <c r="C66" s="97">
        <v>0</v>
      </c>
      <c r="D66" s="97">
        <v>0</v>
      </c>
      <c r="E66" s="97">
        <v>0</v>
      </c>
      <c r="F66" s="97">
        <v>0</v>
      </c>
      <c r="G66" s="97">
        <v>0</v>
      </c>
      <c r="H66" s="97">
        <v>0</v>
      </c>
      <c r="I66" s="97">
        <v>0</v>
      </c>
      <c r="J66" s="97">
        <v>0</v>
      </c>
      <c r="K66" s="97">
        <v>0</v>
      </c>
      <c r="L66" s="160">
        <v>0</v>
      </c>
    </row>
    <row r="67" spans="1:12">
      <c r="A67" s="100" t="s">
        <v>721</v>
      </c>
      <c r="B67" s="97">
        <v>0</v>
      </c>
      <c r="C67" s="97">
        <v>0</v>
      </c>
      <c r="D67" s="97">
        <v>0</v>
      </c>
      <c r="E67" s="97">
        <v>0</v>
      </c>
      <c r="F67" s="97">
        <v>0</v>
      </c>
      <c r="G67" s="97">
        <v>0</v>
      </c>
      <c r="H67" s="97">
        <v>0</v>
      </c>
      <c r="I67" s="97">
        <v>0</v>
      </c>
      <c r="J67" s="97">
        <v>0</v>
      </c>
      <c r="K67" s="97">
        <v>0</v>
      </c>
      <c r="L67" s="160">
        <v>0</v>
      </c>
    </row>
    <row r="68" spans="1:12">
      <c r="A68" s="100" t="s">
        <v>722</v>
      </c>
      <c r="B68" s="97">
        <v>0</v>
      </c>
      <c r="C68" s="97">
        <v>0</v>
      </c>
      <c r="D68" s="97">
        <v>0</v>
      </c>
      <c r="E68" s="97">
        <v>0</v>
      </c>
      <c r="F68" s="97">
        <v>0</v>
      </c>
      <c r="G68" s="97">
        <v>0</v>
      </c>
      <c r="H68" s="97">
        <v>0</v>
      </c>
      <c r="I68" s="97">
        <v>0</v>
      </c>
      <c r="J68" s="97">
        <v>0</v>
      </c>
      <c r="K68" s="97">
        <v>0</v>
      </c>
      <c r="L68" s="160">
        <v>0</v>
      </c>
    </row>
    <row r="69" spans="1:12">
      <c r="A69" s="100" t="s">
        <v>723</v>
      </c>
      <c r="B69" s="97">
        <v>0</v>
      </c>
      <c r="C69" s="97">
        <v>0</v>
      </c>
      <c r="D69" s="97">
        <v>0</v>
      </c>
      <c r="E69" s="97">
        <v>0</v>
      </c>
      <c r="F69" s="97">
        <v>0</v>
      </c>
      <c r="G69" s="97">
        <v>0</v>
      </c>
      <c r="H69" s="97">
        <v>0</v>
      </c>
      <c r="I69" s="97">
        <v>0</v>
      </c>
      <c r="J69" s="97">
        <v>0</v>
      </c>
      <c r="K69" s="97">
        <v>0</v>
      </c>
      <c r="L69" s="160">
        <v>0</v>
      </c>
    </row>
    <row r="70" spans="1:12">
      <c r="A70" s="100" t="s">
        <v>724</v>
      </c>
      <c r="B70" s="97">
        <v>0</v>
      </c>
      <c r="C70" s="97">
        <v>0</v>
      </c>
      <c r="D70" s="97">
        <v>0</v>
      </c>
      <c r="E70" s="97">
        <v>0</v>
      </c>
      <c r="F70" s="97">
        <v>0</v>
      </c>
      <c r="G70" s="97">
        <v>0</v>
      </c>
      <c r="H70" s="97">
        <v>0</v>
      </c>
      <c r="I70" s="97">
        <v>0</v>
      </c>
      <c r="J70" s="97">
        <v>0</v>
      </c>
      <c r="K70" s="97">
        <v>0</v>
      </c>
      <c r="L70" s="160">
        <v>0</v>
      </c>
    </row>
    <row r="71" spans="1:12">
      <c r="A71" s="100" t="s">
        <v>725</v>
      </c>
      <c r="B71" s="97">
        <v>0</v>
      </c>
      <c r="C71" s="97">
        <v>0</v>
      </c>
      <c r="D71" s="97">
        <v>0</v>
      </c>
      <c r="E71" s="97">
        <v>0</v>
      </c>
      <c r="F71" s="97">
        <v>0</v>
      </c>
      <c r="G71" s="97">
        <v>0</v>
      </c>
      <c r="H71" s="97">
        <v>0</v>
      </c>
      <c r="I71" s="97">
        <v>0</v>
      </c>
      <c r="J71" s="97">
        <v>0</v>
      </c>
      <c r="K71" s="97">
        <v>0</v>
      </c>
      <c r="L71" s="160">
        <v>0</v>
      </c>
    </row>
    <row r="72" spans="1:12">
      <c r="A72" s="100" t="s">
        <v>726</v>
      </c>
      <c r="B72" s="97">
        <v>0</v>
      </c>
      <c r="C72" s="97">
        <v>0</v>
      </c>
      <c r="D72" s="97">
        <v>0</v>
      </c>
      <c r="E72" s="97">
        <v>0</v>
      </c>
      <c r="F72" s="97">
        <v>0</v>
      </c>
      <c r="G72" s="97">
        <v>0</v>
      </c>
      <c r="H72" s="97">
        <v>0</v>
      </c>
      <c r="I72" s="97">
        <v>0</v>
      </c>
      <c r="J72" s="97">
        <v>0</v>
      </c>
      <c r="K72" s="97">
        <v>0</v>
      </c>
      <c r="L72" s="160">
        <v>0</v>
      </c>
    </row>
    <row r="73" spans="1:12">
      <c r="A73" s="100" t="s">
        <v>727</v>
      </c>
      <c r="B73" s="97">
        <v>0</v>
      </c>
      <c r="C73" s="97">
        <v>0</v>
      </c>
      <c r="D73" s="97">
        <v>0</v>
      </c>
      <c r="E73" s="97">
        <v>0</v>
      </c>
      <c r="F73" s="97">
        <v>0</v>
      </c>
      <c r="G73" s="97">
        <v>0</v>
      </c>
      <c r="H73" s="97">
        <v>0</v>
      </c>
      <c r="I73" s="97">
        <v>0</v>
      </c>
      <c r="J73" s="97">
        <v>0</v>
      </c>
      <c r="K73" s="97">
        <v>0</v>
      </c>
      <c r="L73" s="160">
        <v>0</v>
      </c>
    </row>
    <row r="74" spans="1:12">
      <c r="A74" s="100" t="s">
        <v>728</v>
      </c>
      <c r="B74" s="97">
        <v>0</v>
      </c>
      <c r="C74" s="97">
        <v>0</v>
      </c>
      <c r="D74" s="97">
        <v>0</v>
      </c>
      <c r="E74" s="97">
        <v>0</v>
      </c>
      <c r="F74" s="97">
        <v>0</v>
      </c>
      <c r="G74" s="97">
        <v>0</v>
      </c>
      <c r="H74" s="97">
        <v>0</v>
      </c>
      <c r="I74" s="97">
        <v>0</v>
      </c>
      <c r="J74" s="97">
        <v>0</v>
      </c>
      <c r="K74" s="97">
        <v>0</v>
      </c>
      <c r="L74" s="160">
        <v>0</v>
      </c>
    </row>
    <row r="75" spans="1:12">
      <c r="A75" s="100" t="s">
        <v>729</v>
      </c>
      <c r="B75" s="97">
        <v>0</v>
      </c>
      <c r="C75" s="97">
        <v>0</v>
      </c>
      <c r="D75" s="97">
        <v>0</v>
      </c>
      <c r="E75" s="97">
        <v>0</v>
      </c>
      <c r="F75" s="97">
        <v>0</v>
      </c>
      <c r="G75" s="97">
        <v>0</v>
      </c>
      <c r="H75" s="97">
        <v>0</v>
      </c>
      <c r="I75" s="97">
        <v>0</v>
      </c>
      <c r="J75" s="97">
        <v>0</v>
      </c>
      <c r="K75" s="97">
        <v>0</v>
      </c>
      <c r="L75" s="160">
        <v>0</v>
      </c>
    </row>
    <row r="76" spans="1:12">
      <c r="A76" s="100" t="s">
        <v>730</v>
      </c>
      <c r="B76" s="97">
        <v>0</v>
      </c>
      <c r="C76" s="97">
        <v>0</v>
      </c>
      <c r="D76" s="97">
        <v>0</v>
      </c>
      <c r="E76" s="97">
        <v>0</v>
      </c>
      <c r="F76" s="97">
        <v>0</v>
      </c>
      <c r="G76" s="97">
        <v>0</v>
      </c>
      <c r="H76" s="97">
        <v>0</v>
      </c>
      <c r="I76" s="97">
        <v>0</v>
      </c>
      <c r="J76" s="97">
        <v>0</v>
      </c>
      <c r="K76" s="97">
        <v>0</v>
      </c>
      <c r="L76" s="160">
        <v>0</v>
      </c>
    </row>
    <row r="77" spans="1:12">
      <c r="A77" s="100" t="s">
        <v>731</v>
      </c>
      <c r="B77" s="97">
        <v>0</v>
      </c>
      <c r="C77" s="97">
        <v>0</v>
      </c>
      <c r="D77" s="97">
        <v>0</v>
      </c>
      <c r="E77" s="97">
        <v>0</v>
      </c>
      <c r="F77" s="97">
        <v>0</v>
      </c>
      <c r="G77" s="97">
        <v>0</v>
      </c>
      <c r="H77" s="97">
        <v>0</v>
      </c>
      <c r="I77" s="97">
        <v>0</v>
      </c>
      <c r="J77" s="97">
        <v>0</v>
      </c>
      <c r="K77" s="97">
        <v>0</v>
      </c>
      <c r="L77" s="160">
        <v>0</v>
      </c>
    </row>
    <row r="78" spans="1:12">
      <c r="A78" s="100" t="s">
        <v>732</v>
      </c>
      <c r="B78" s="97">
        <v>0</v>
      </c>
      <c r="C78" s="97">
        <v>0</v>
      </c>
      <c r="D78" s="97">
        <v>0</v>
      </c>
      <c r="E78" s="97">
        <v>0</v>
      </c>
      <c r="F78" s="97">
        <v>0</v>
      </c>
      <c r="G78" s="97">
        <v>0</v>
      </c>
      <c r="H78" s="97">
        <v>0</v>
      </c>
      <c r="I78" s="97">
        <v>0</v>
      </c>
      <c r="J78" s="97">
        <v>0</v>
      </c>
      <c r="K78" s="97">
        <v>0</v>
      </c>
      <c r="L78" s="160">
        <v>0</v>
      </c>
    </row>
    <row r="79" spans="1:12">
      <c r="A79" s="100" t="s">
        <v>733</v>
      </c>
      <c r="B79" s="97">
        <v>0</v>
      </c>
      <c r="C79" s="97">
        <v>0</v>
      </c>
      <c r="D79" s="97">
        <v>0</v>
      </c>
      <c r="E79" s="97">
        <v>0</v>
      </c>
      <c r="F79" s="97">
        <v>0</v>
      </c>
      <c r="G79" s="97">
        <v>0</v>
      </c>
      <c r="H79" s="97">
        <v>0</v>
      </c>
      <c r="I79" s="97">
        <v>0</v>
      </c>
      <c r="J79" s="97">
        <v>0</v>
      </c>
      <c r="K79" s="97">
        <v>0</v>
      </c>
      <c r="L79" s="160">
        <v>0</v>
      </c>
    </row>
    <row r="80" spans="1:12">
      <c r="A80" s="72" t="s">
        <v>156</v>
      </c>
      <c r="B80" s="158">
        <v>0</v>
      </c>
      <c r="C80" s="158">
        <v>0</v>
      </c>
      <c r="D80" s="158">
        <v>0</v>
      </c>
      <c r="E80" s="158">
        <v>0</v>
      </c>
      <c r="F80" s="158">
        <v>0</v>
      </c>
      <c r="G80" s="158">
        <v>0</v>
      </c>
      <c r="H80" s="158">
        <v>0</v>
      </c>
      <c r="I80" s="158">
        <v>0</v>
      </c>
      <c r="J80" s="158">
        <v>0</v>
      </c>
      <c r="K80" s="158">
        <v>0</v>
      </c>
      <c r="L80" s="161">
        <v>0</v>
      </c>
    </row>
    <row r="81" spans="1:12">
      <c r="A81" s="54" t="s">
        <v>734</v>
      </c>
      <c r="B81" s="160">
        <v>0</v>
      </c>
      <c r="C81" s="160">
        <v>0</v>
      </c>
      <c r="D81" s="160">
        <v>0</v>
      </c>
      <c r="E81" s="160">
        <v>0</v>
      </c>
      <c r="F81" s="160">
        <v>0</v>
      </c>
      <c r="G81" s="160">
        <v>0</v>
      </c>
      <c r="H81" s="160">
        <v>0</v>
      </c>
      <c r="I81" s="160">
        <v>0</v>
      </c>
      <c r="J81" s="160">
        <v>0</v>
      </c>
      <c r="K81" s="160">
        <v>0</v>
      </c>
      <c r="L81" s="235"/>
    </row>
    <row r="82" spans="1:12" ht="15.75" thickBot="1">
      <c r="A82" s="206"/>
      <c r="B82" s="207"/>
      <c r="C82" s="208"/>
      <c r="D82" s="207"/>
      <c r="E82" s="207"/>
      <c r="F82" s="207"/>
      <c r="G82" s="207"/>
      <c r="H82" s="207"/>
      <c r="I82" s="207"/>
      <c r="J82" s="207"/>
      <c r="K82" s="544"/>
      <c r="L82" s="544"/>
    </row>
    <row r="83" spans="1:12" ht="15.75" customHeight="1" thickTop="1">
      <c r="A83" s="754" t="s">
        <v>1358</v>
      </c>
      <c r="B83" s="755"/>
      <c r="C83" s="755"/>
      <c r="D83" s="755"/>
      <c r="E83" s="755"/>
      <c r="F83" s="755"/>
      <c r="G83" s="755"/>
      <c r="H83" s="755"/>
      <c r="I83" s="755"/>
      <c r="J83" s="755"/>
      <c r="K83" s="755"/>
      <c r="L83" s="755"/>
    </row>
    <row r="84" spans="1:12">
      <c r="A84" s="212"/>
      <c r="B84" s="212"/>
      <c r="C84" s="212"/>
      <c r="D84" s="212"/>
      <c r="E84" s="212"/>
      <c r="F84" s="212"/>
      <c r="G84" s="212"/>
      <c r="H84" s="212"/>
      <c r="I84" s="11"/>
      <c r="J84" s="11"/>
      <c r="K84" s="11"/>
      <c r="L84" s="11"/>
    </row>
    <row r="85" spans="1:12" ht="30" customHeight="1">
      <c r="A85" s="718" t="s">
        <v>443</v>
      </c>
      <c r="B85" s="718"/>
      <c r="C85" s="718"/>
      <c r="D85" s="718"/>
      <c r="E85" s="718"/>
      <c r="F85" s="718"/>
      <c r="G85" s="718"/>
      <c r="H85" s="718"/>
      <c r="I85" s="718"/>
      <c r="J85" s="718"/>
      <c r="K85" s="718"/>
      <c r="L85" s="718"/>
    </row>
    <row r="86" spans="1:12" ht="18">
      <c r="A86" s="719" t="s">
        <v>740</v>
      </c>
      <c r="B86" s="719"/>
      <c r="C86" s="719"/>
      <c r="D86" s="719"/>
      <c r="E86" s="719"/>
      <c r="F86" s="719"/>
      <c r="G86" s="719"/>
      <c r="H86" s="719"/>
      <c r="I86" s="719"/>
      <c r="J86" s="719"/>
      <c r="K86" s="719"/>
      <c r="L86" s="719"/>
    </row>
    <row r="87" spans="1:12" ht="18">
      <c r="A87" s="719" t="s">
        <v>1512</v>
      </c>
      <c r="B87" s="719"/>
      <c r="C87" s="719"/>
      <c r="D87" s="719"/>
      <c r="E87" s="719"/>
      <c r="F87" s="719"/>
      <c r="G87" s="719"/>
      <c r="H87" s="719"/>
      <c r="I87" s="719"/>
      <c r="J87" s="719"/>
      <c r="K87" s="719"/>
      <c r="L87" s="719"/>
    </row>
    <row r="88" spans="1:12" ht="30" customHeight="1">
      <c r="A88" s="723" t="s">
        <v>508</v>
      </c>
      <c r="B88" s="723"/>
      <c r="C88" s="723"/>
      <c r="D88" s="723"/>
      <c r="E88" s="723"/>
      <c r="F88" s="723"/>
      <c r="G88" s="723"/>
      <c r="H88" s="723"/>
      <c r="I88" s="723"/>
      <c r="J88" s="723"/>
      <c r="K88" s="723"/>
      <c r="L88" s="723"/>
    </row>
    <row r="89" spans="1:12">
      <c r="A89" s="99"/>
      <c r="B89" s="205"/>
      <c r="C89" s="101"/>
      <c r="D89" s="205"/>
      <c r="E89" s="101"/>
      <c r="F89" s="184"/>
      <c r="G89" s="205"/>
      <c r="H89" s="205"/>
      <c r="I89" s="205"/>
      <c r="J89" s="205"/>
      <c r="K89" s="205"/>
      <c r="L89" s="98"/>
    </row>
    <row r="90" spans="1:12" ht="30" customHeight="1">
      <c r="A90" s="72" t="s">
        <v>718</v>
      </c>
      <c r="B90" s="73" t="s">
        <v>97</v>
      </c>
      <c r="C90" s="73" t="s">
        <v>99</v>
      </c>
      <c r="D90" s="73" t="s">
        <v>100</v>
      </c>
      <c r="E90" s="73" t="s">
        <v>102</v>
      </c>
      <c r="F90" s="73" t="s">
        <v>104</v>
      </c>
      <c r="G90" s="73" t="s">
        <v>106</v>
      </c>
      <c r="H90" s="73" t="s">
        <v>108</v>
      </c>
      <c r="I90" s="73" t="s">
        <v>110</v>
      </c>
      <c r="J90" s="73" t="s">
        <v>507</v>
      </c>
      <c r="K90" s="176" t="s">
        <v>515</v>
      </c>
      <c r="L90" s="73" t="s">
        <v>719</v>
      </c>
    </row>
    <row r="91" spans="1:12">
      <c r="A91" s="100" t="s">
        <v>720</v>
      </c>
      <c r="B91" s="97">
        <v>0</v>
      </c>
      <c r="C91" s="97">
        <v>15004.506369999999</v>
      </c>
      <c r="D91" s="97">
        <v>0</v>
      </c>
      <c r="E91" s="97">
        <v>0</v>
      </c>
      <c r="F91" s="97">
        <v>0</v>
      </c>
      <c r="G91" s="97">
        <v>0</v>
      </c>
      <c r="H91" s="97">
        <v>0</v>
      </c>
      <c r="I91" s="97">
        <v>0</v>
      </c>
      <c r="J91" s="97">
        <v>0</v>
      </c>
      <c r="K91" s="97">
        <v>15004.506369999999</v>
      </c>
      <c r="L91" s="160">
        <v>3.0077925145960183E-2</v>
      </c>
    </row>
    <row r="92" spans="1:12">
      <c r="A92" s="100" t="s">
        <v>721</v>
      </c>
      <c r="B92" s="97">
        <v>0</v>
      </c>
      <c r="C92" s="97">
        <v>0</v>
      </c>
      <c r="D92" s="97">
        <v>0</v>
      </c>
      <c r="E92" s="97">
        <v>0</v>
      </c>
      <c r="F92" s="97">
        <v>0</v>
      </c>
      <c r="G92" s="97">
        <v>0</v>
      </c>
      <c r="H92" s="97">
        <v>0</v>
      </c>
      <c r="I92" s="97">
        <v>0</v>
      </c>
      <c r="J92" s="97">
        <v>0</v>
      </c>
      <c r="K92" s="97">
        <v>0</v>
      </c>
      <c r="L92" s="160">
        <v>0</v>
      </c>
    </row>
    <row r="93" spans="1:12">
      <c r="A93" s="100" t="s">
        <v>722</v>
      </c>
      <c r="B93" s="97">
        <v>0</v>
      </c>
      <c r="C93" s="97">
        <v>4035.76046</v>
      </c>
      <c r="D93" s="97">
        <v>4903.6311999999998</v>
      </c>
      <c r="E93" s="97">
        <v>0</v>
      </c>
      <c r="F93" s="97">
        <v>0</v>
      </c>
      <c r="G93" s="97">
        <v>0</v>
      </c>
      <c r="H93" s="97">
        <v>0</v>
      </c>
      <c r="I93" s="97">
        <v>0</v>
      </c>
      <c r="J93" s="97">
        <v>0</v>
      </c>
      <c r="K93" s="97">
        <v>8939.3916599999993</v>
      </c>
      <c r="L93" s="160">
        <v>1.7919839984705924E-2</v>
      </c>
    </row>
    <row r="94" spans="1:12">
      <c r="A94" s="100" t="s">
        <v>723</v>
      </c>
      <c r="B94" s="97">
        <v>2081.36328</v>
      </c>
      <c r="C94" s="97">
        <v>1782.7794199999998</v>
      </c>
      <c r="D94" s="97">
        <v>1397.2882999999999</v>
      </c>
      <c r="E94" s="97">
        <v>0</v>
      </c>
      <c r="F94" s="97">
        <v>0</v>
      </c>
      <c r="G94" s="97">
        <v>0</v>
      </c>
      <c r="H94" s="97">
        <v>0</v>
      </c>
      <c r="I94" s="97">
        <v>0</v>
      </c>
      <c r="J94" s="97">
        <v>0</v>
      </c>
      <c r="K94" s="97">
        <v>5261.4309999999996</v>
      </c>
      <c r="L94" s="160">
        <v>1.0547026598292179E-2</v>
      </c>
    </row>
    <row r="95" spans="1:12">
      <c r="A95" s="100" t="s">
        <v>724</v>
      </c>
      <c r="B95" s="97">
        <v>903.21801000000005</v>
      </c>
      <c r="C95" s="97">
        <v>3003.71047</v>
      </c>
      <c r="D95" s="97">
        <v>1282.43676</v>
      </c>
      <c r="E95" s="97">
        <v>0</v>
      </c>
      <c r="F95" s="97">
        <v>947.17482999999993</v>
      </c>
      <c r="G95" s="97">
        <v>0</v>
      </c>
      <c r="H95" s="97">
        <v>0</v>
      </c>
      <c r="I95" s="97">
        <v>850.38661000000002</v>
      </c>
      <c r="J95" s="97">
        <v>0</v>
      </c>
      <c r="K95" s="97">
        <v>6986.9266800000005</v>
      </c>
      <c r="L95" s="160">
        <v>1.4005942781398687E-2</v>
      </c>
    </row>
    <row r="96" spans="1:12">
      <c r="A96" s="100" t="s">
        <v>725</v>
      </c>
      <c r="B96" s="97">
        <v>0</v>
      </c>
      <c r="C96" s="97">
        <v>1985.08826</v>
      </c>
      <c r="D96" s="97">
        <v>840.52783999999997</v>
      </c>
      <c r="E96" s="97">
        <v>0</v>
      </c>
      <c r="F96" s="97">
        <v>0</v>
      </c>
      <c r="G96" s="97">
        <v>0</v>
      </c>
      <c r="H96" s="97">
        <v>0</v>
      </c>
      <c r="I96" s="97">
        <v>0</v>
      </c>
      <c r="J96" s="97">
        <v>0</v>
      </c>
      <c r="K96" s="97">
        <v>2825.6161000000002</v>
      </c>
      <c r="L96" s="160">
        <v>5.6642096348431857E-3</v>
      </c>
    </row>
    <row r="97" spans="1:12">
      <c r="A97" s="100" t="s">
        <v>726</v>
      </c>
      <c r="B97" s="97">
        <v>1181.7836100000002</v>
      </c>
      <c r="C97" s="97">
        <v>4274.0195999999996</v>
      </c>
      <c r="D97" s="97">
        <v>1236.9762800000001</v>
      </c>
      <c r="E97" s="97">
        <v>0</v>
      </c>
      <c r="F97" s="97">
        <v>0</v>
      </c>
      <c r="G97" s="97">
        <v>0</v>
      </c>
      <c r="H97" s="97">
        <v>0</v>
      </c>
      <c r="I97" s="97">
        <v>0</v>
      </c>
      <c r="J97" s="97">
        <v>0</v>
      </c>
      <c r="K97" s="97">
        <v>6692.7794899999999</v>
      </c>
      <c r="L97" s="160">
        <v>1.3416297447887157E-2</v>
      </c>
    </row>
    <row r="98" spans="1:12">
      <c r="A98" s="100" t="s">
        <v>727</v>
      </c>
      <c r="B98" s="97">
        <v>289.28240999999997</v>
      </c>
      <c r="C98" s="97">
        <v>4730.0222800000001</v>
      </c>
      <c r="D98" s="97">
        <v>1280.2037800000001</v>
      </c>
      <c r="E98" s="97">
        <v>0</v>
      </c>
      <c r="F98" s="97">
        <v>0</v>
      </c>
      <c r="G98" s="97">
        <v>0</v>
      </c>
      <c r="H98" s="97">
        <v>0</v>
      </c>
      <c r="I98" s="97">
        <v>0</v>
      </c>
      <c r="J98" s="97">
        <v>0</v>
      </c>
      <c r="K98" s="97">
        <v>6299.5084699999998</v>
      </c>
      <c r="L98" s="160">
        <v>1.262794920037094E-2</v>
      </c>
    </row>
    <row r="99" spans="1:12">
      <c r="A99" s="100" t="s">
        <v>728</v>
      </c>
      <c r="B99" s="97">
        <v>235.42695000000001</v>
      </c>
      <c r="C99" s="97">
        <v>3691.7930799999999</v>
      </c>
      <c r="D99" s="97">
        <v>1038.21639</v>
      </c>
      <c r="E99" s="97">
        <v>0</v>
      </c>
      <c r="F99" s="97">
        <v>0</v>
      </c>
      <c r="G99" s="97">
        <v>122.76022999999999</v>
      </c>
      <c r="H99" s="97">
        <v>0</v>
      </c>
      <c r="I99" s="97">
        <v>0</v>
      </c>
      <c r="J99" s="97">
        <v>0</v>
      </c>
      <c r="K99" s="97">
        <v>5088.1966499999999</v>
      </c>
      <c r="L99" s="160">
        <v>1.0199762270928035E-2</v>
      </c>
    </row>
    <row r="100" spans="1:12">
      <c r="A100" s="100" t="s">
        <v>729</v>
      </c>
      <c r="B100" s="97">
        <v>1135.1432500000001</v>
      </c>
      <c r="C100" s="97">
        <v>6497.0233799999996</v>
      </c>
      <c r="D100" s="97">
        <v>2705.3397400000003</v>
      </c>
      <c r="E100" s="97">
        <v>0</v>
      </c>
      <c r="F100" s="97">
        <v>0</v>
      </c>
      <c r="G100" s="97">
        <v>88.653859999999995</v>
      </c>
      <c r="H100" s="97">
        <v>0</v>
      </c>
      <c r="I100" s="97">
        <v>244.92179000000002</v>
      </c>
      <c r="J100" s="97">
        <v>0</v>
      </c>
      <c r="K100" s="97">
        <v>10671.08202</v>
      </c>
      <c r="L100" s="160">
        <v>2.1391173978618637E-2</v>
      </c>
    </row>
    <row r="101" spans="1:12">
      <c r="A101" s="100" t="s">
        <v>730</v>
      </c>
      <c r="B101" s="97">
        <v>1353.1714199999999</v>
      </c>
      <c r="C101" s="97">
        <v>21969.32303</v>
      </c>
      <c r="D101" s="97">
        <v>4066.4683399999999</v>
      </c>
      <c r="E101" s="97">
        <v>0</v>
      </c>
      <c r="F101" s="97">
        <v>3358.5231400000002</v>
      </c>
      <c r="G101" s="97">
        <v>78.003770000000003</v>
      </c>
      <c r="H101" s="97">
        <v>0</v>
      </c>
      <c r="I101" s="97">
        <v>4213.0323499999995</v>
      </c>
      <c r="J101" s="97">
        <v>0</v>
      </c>
      <c r="K101" s="97">
        <v>35038.52205</v>
      </c>
      <c r="L101" s="160">
        <v>7.0237968344771043E-2</v>
      </c>
    </row>
    <row r="102" spans="1:12">
      <c r="A102" s="100" t="s">
        <v>731</v>
      </c>
      <c r="B102" s="97">
        <v>3292.3540600000001</v>
      </c>
      <c r="C102" s="97">
        <v>191083.77351</v>
      </c>
      <c r="D102" s="97">
        <v>18254.83453</v>
      </c>
      <c r="E102" s="97">
        <v>0</v>
      </c>
      <c r="F102" s="97">
        <v>35686.268120000001</v>
      </c>
      <c r="G102" s="97">
        <v>291.10477000000003</v>
      </c>
      <c r="H102" s="97">
        <v>0</v>
      </c>
      <c r="I102" s="97">
        <v>81772.130849999987</v>
      </c>
      <c r="J102" s="97">
        <v>0</v>
      </c>
      <c r="K102" s="97">
        <v>330380.46583999996</v>
      </c>
      <c r="L102" s="160">
        <v>0.66227829667834481</v>
      </c>
    </row>
    <row r="103" spans="1:12">
      <c r="A103" s="100" t="s">
        <v>732</v>
      </c>
      <c r="B103" s="97">
        <v>876.93163000000004</v>
      </c>
      <c r="C103" s="97">
        <v>26304.124079999998</v>
      </c>
      <c r="D103" s="97">
        <v>4616.0130499999996</v>
      </c>
      <c r="E103" s="97">
        <v>0</v>
      </c>
      <c r="F103" s="97">
        <v>5494.3097400000006</v>
      </c>
      <c r="G103" s="97">
        <v>91.537449999999993</v>
      </c>
      <c r="H103" s="97">
        <v>0</v>
      </c>
      <c r="I103" s="97">
        <v>10799.44241</v>
      </c>
      <c r="J103" s="97">
        <v>0</v>
      </c>
      <c r="K103" s="97">
        <v>48182.358359999998</v>
      </c>
      <c r="L103" s="160">
        <v>9.6586007721352909E-2</v>
      </c>
    </row>
    <row r="104" spans="1:12">
      <c r="A104" s="100" t="s">
        <v>733</v>
      </c>
      <c r="B104" s="97">
        <v>1208.97505</v>
      </c>
      <c r="C104" s="97">
        <v>9478.0025700000006</v>
      </c>
      <c r="D104" s="97">
        <v>2880.7093</v>
      </c>
      <c r="E104" s="97">
        <v>0</v>
      </c>
      <c r="F104" s="97">
        <v>857.47694999999999</v>
      </c>
      <c r="G104" s="97">
        <v>167.11079000000001</v>
      </c>
      <c r="H104" s="97">
        <v>0</v>
      </c>
      <c r="I104" s="97">
        <v>2891.3761600000003</v>
      </c>
      <c r="J104" s="97">
        <v>0</v>
      </c>
      <c r="K104" s="97">
        <v>17483.650820000003</v>
      </c>
      <c r="L104" s="160">
        <v>3.5047600212526384E-2</v>
      </c>
    </row>
    <row r="105" spans="1:12">
      <c r="A105" s="72" t="s">
        <v>156</v>
      </c>
      <c r="B105" s="158">
        <v>12557.649670000003</v>
      </c>
      <c r="C105" s="158">
        <v>293839.92651000002</v>
      </c>
      <c r="D105" s="158">
        <v>44502.645510000009</v>
      </c>
      <c r="E105" s="158">
        <v>0</v>
      </c>
      <c r="F105" s="158">
        <v>46343.752779999995</v>
      </c>
      <c r="G105" s="158">
        <v>839.17087000000015</v>
      </c>
      <c r="H105" s="158">
        <v>0</v>
      </c>
      <c r="I105" s="158">
        <v>100771.29016999999</v>
      </c>
      <c r="J105" s="158">
        <v>0</v>
      </c>
      <c r="K105" s="158">
        <v>498854.43550999992</v>
      </c>
      <c r="L105" s="161">
        <v>1</v>
      </c>
    </row>
    <row r="106" spans="1:12">
      <c r="A106" s="54" t="s">
        <v>734</v>
      </c>
      <c r="B106" s="160">
        <v>2.5172973869946224E-2</v>
      </c>
      <c r="C106" s="160">
        <v>0.58902939533773024</v>
      </c>
      <c r="D106" s="160">
        <v>8.9209681907514923E-2</v>
      </c>
      <c r="E106" s="160">
        <v>0</v>
      </c>
      <c r="F106" s="160">
        <v>9.2900352249290566E-2</v>
      </c>
      <c r="G106" s="160">
        <v>1.6821958677025301E-3</v>
      </c>
      <c r="H106" s="160">
        <v>0</v>
      </c>
      <c r="I106" s="160">
        <v>0.20200540076781567</v>
      </c>
      <c r="J106" s="160">
        <v>0</v>
      </c>
      <c r="K106" s="160">
        <v>1</v>
      </c>
      <c r="L106" s="234"/>
    </row>
    <row r="107" spans="1:12" ht="30" customHeight="1">
      <c r="A107" s="432" t="s">
        <v>735</v>
      </c>
      <c r="B107" s="73" t="s">
        <v>97</v>
      </c>
      <c r="C107" s="73" t="s">
        <v>99</v>
      </c>
      <c r="D107" s="73" t="s">
        <v>100</v>
      </c>
      <c r="E107" s="73" t="s">
        <v>102</v>
      </c>
      <c r="F107" s="73" t="s">
        <v>104</v>
      </c>
      <c r="G107" s="73" t="s">
        <v>106</v>
      </c>
      <c r="H107" s="73" t="s">
        <v>108</v>
      </c>
      <c r="I107" s="73" t="s">
        <v>110</v>
      </c>
      <c r="J107" s="73" t="s">
        <v>507</v>
      </c>
      <c r="K107" s="176" t="s">
        <v>515</v>
      </c>
      <c r="L107" s="73" t="s">
        <v>677</v>
      </c>
    </row>
    <row r="108" spans="1:12">
      <c r="A108" s="100" t="s">
        <v>720</v>
      </c>
      <c r="B108" s="97">
        <v>0</v>
      </c>
      <c r="C108" s="97">
        <v>1</v>
      </c>
      <c r="D108" s="97">
        <v>0</v>
      </c>
      <c r="E108" s="97">
        <v>0</v>
      </c>
      <c r="F108" s="97">
        <v>0</v>
      </c>
      <c r="G108" s="97">
        <v>0</v>
      </c>
      <c r="H108" s="97">
        <v>0</v>
      </c>
      <c r="I108" s="97">
        <v>0</v>
      </c>
      <c r="J108" s="97">
        <v>0</v>
      </c>
      <c r="K108" s="97">
        <v>1</v>
      </c>
      <c r="L108" s="160">
        <v>1.1179054922696835E-5</v>
      </c>
    </row>
    <row r="109" spans="1:12">
      <c r="A109" s="100" t="s">
        <v>721</v>
      </c>
      <c r="B109" s="97">
        <v>0</v>
      </c>
      <c r="C109" s="97">
        <v>0</v>
      </c>
      <c r="D109" s="97">
        <v>0</v>
      </c>
      <c r="E109" s="97">
        <v>0</v>
      </c>
      <c r="F109" s="97">
        <v>0</v>
      </c>
      <c r="G109" s="97">
        <v>0</v>
      </c>
      <c r="H109" s="97">
        <v>0</v>
      </c>
      <c r="I109" s="97">
        <v>0</v>
      </c>
      <c r="J109" s="97">
        <v>0</v>
      </c>
      <c r="K109" s="97">
        <v>0</v>
      </c>
      <c r="L109" s="160">
        <v>0</v>
      </c>
    </row>
    <row r="110" spans="1:12">
      <c r="A110" s="100" t="s">
        <v>722</v>
      </c>
      <c r="B110" s="97">
        <v>0</v>
      </c>
      <c r="C110" s="97">
        <v>1</v>
      </c>
      <c r="D110" s="97">
        <v>1</v>
      </c>
      <c r="E110" s="97">
        <v>0</v>
      </c>
      <c r="F110" s="97">
        <v>0</v>
      </c>
      <c r="G110" s="97">
        <v>0</v>
      </c>
      <c r="H110" s="97">
        <v>0</v>
      </c>
      <c r="I110" s="97">
        <v>0</v>
      </c>
      <c r="J110" s="97">
        <v>0</v>
      </c>
      <c r="K110" s="97">
        <v>2</v>
      </c>
      <c r="L110" s="160">
        <v>2.2358109845393671E-5</v>
      </c>
    </row>
    <row r="111" spans="1:12">
      <c r="A111" s="100" t="s">
        <v>723</v>
      </c>
      <c r="B111" s="97">
        <v>1</v>
      </c>
      <c r="C111" s="97">
        <v>1</v>
      </c>
      <c r="D111" s="97">
        <v>1</v>
      </c>
      <c r="E111" s="97">
        <v>0</v>
      </c>
      <c r="F111" s="97">
        <v>0</v>
      </c>
      <c r="G111" s="97">
        <v>0</v>
      </c>
      <c r="H111" s="97">
        <v>0</v>
      </c>
      <c r="I111" s="97">
        <v>0</v>
      </c>
      <c r="J111" s="97">
        <v>0</v>
      </c>
      <c r="K111" s="97">
        <v>3</v>
      </c>
      <c r="L111" s="160">
        <v>3.3537164768090503E-5</v>
      </c>
    </row>
    <row r="112" spans="1:12">
      <c r="A112" s="100" t="s">
        <v>724</v>
      </c>
      <c r="B112" s="97">
        <v>1</v>
      </c>
      <c r="C112" s="97">
        <v>3</v>
      </c>
      <c r="D112" s="97">
        <v>1</v>
      </c>
      <c r="E112" s="97">
        <v>0</v>
      </c>
      <c r="F112" s="97">
        <v>1</v>
      </c>
      <c r="G112" s="97">
        <v>0</v>
      </c>
      <c r="H112" s="97">
        <v>0</v>
      </c>
      <c r="I112" s="97">
        <v>1</v>
      </c>
      <c r="J112" s="97">
        <v>0</v>
      </c>
      <c r="K112" s="97">
        <v>7</v>
      </c>
      <c r="L112" s="160">
        <v>7.8253384458877844E-5</v>
      </c>
    </row>
    <row r="113" spans="1:12">
      <c r="A113" s="100" t="s">
        <v>725</v>
      </c>
      <c r="B113" s="97">
        <v>0</v>
      </c>
      <c r="C113" s="97">
        <v>5</v>
      </c>
      <c r="D113" s="97">
        <v>2</v>
      </c>
      <c r="E113" s="97">
        <v>0</v>
      </c>
      <c r="F113" s="97">
        <v>0</v>
      </c>
      <c r="G113" s="97">
        <v>0</v>
      </c>
      <c r="H113" s="97">
        <v>0</v>
      </c>
      <c r="I113" s="97">
        <v>0</v>
      </c>
      <c r="J113" s="97">
        <v>0</v>
      </c>
      <c r="K113" s="97">
        <v>7</v>
      </c>
      <c r="L113" s="160">
        <v>7.8253384458877844E-5</v>
      </c>
    </row>
    <row r="114" spans="1:12">
      <c r="A114" s="100" t="s">
        <v>726</v>
      </c>
      <c r="B114" s="97">
        <v>4</v>
      </c>
      <c r="C114" s="97">
        <v>15</v>
      </c>
      <c r="D114" s="97">
        <v>5</v>
      </c>
      <c r="E114" s="97">
        <v>0</v>
      </c>
      <c r="F114" s="97">
        <v>0</v>
      </c>
      <c r="G114" s="97">
        <v>0</v>
      </c>
      <c r="H114" s="97">
        <v>0</v>
      </c>
      <c r="I114" s="97">
        <v>0</v>
      </c>
      <c r="J114" s="97">
        <v>0</v>
      </c>
      <c r="K114" s="97">
        <v>24</v>
      </c>
      <c r="L114" s="160">
        <v>2.6829731814472402E-4</v>
      </c>
    </row>
    <row r="115" spans="1:12">
      <c r="A115" s="100" t="s">
        <v>727</v>
      </c>
      <c r="B115" s="97">
        <v>2</v>
      </c>
      <c r="C115" s="97">
        <v>28</v>
      </c>
      <c r="D115" s="97">
        <v>8</v>
      </c>
      <c r="E115" s="97">
        <v>0</v>
      </c>
      <c r="F115" s="97">
        <v>0</v>
      </c>
      <c r="G115" s="97">
        <v>0</v>
      </c>
      <c r="H115" s="97">
        <v>0</v>
      </c>
      <c r="I115" s="97">
        <v>0</v>
      </c>
      <c r="J115" s="97">
        <v>0</v>
      </c>
      <c r="K115" s="97">
        <v>38</v>
      </c>
      <c r="L115" s="160">
        <v>4.2480408706247976E-4</v>
      </c>
    </row>
    <row r="116" spans="1:12">
      <c r="A116" s="100" t="s">
        <v>728</v>
      </c>
      <c r="B116" s="97">
        <v>2</v>
      </c>
      <c r="C116" s="97">
        <v>32</v>
      </c>
      <c r="D116" s="97">
        <v>9</v>
      </c>
      <c r="E116" s="97">
        <v>0</v>
      </c>
      <c r="F116" s="97">
        <v>0</v>
      </c>
      <c r="G116" s="97">
        <v>1</v>
      </c>
      <c r="H116" s="97">
        <v>0</v>
      </c>
      <c r="I116" s="97">
        <v>0</v>
      </c>
      <c r="J116" s="97">
        <v>0</v>
      </c>
      <c r="K116" s="97">
        <v>44</v>
      </c>
      <c r="L116" s="160">
        <v>4.918784165986608E-4</v>
      </c>
    </row>
    <row r="117" spans="1:12">
      <c r="A117" s="100" t="s">
        <v>729</v>
      </c>
      <c r="B117" s="97">
        <v>14</v>
      </c>
      <c r="C117" s="97">
        <v>81</v>
      </c>
      <c r="D117" s="97">
        <v>34</v>
      </c>
      <c r="E117" s="97">
        <v>0</v>
      </c>
      <c r="F117" s="97">
        <v>0</v>
      </c>
      <c r="G117" s="97">
        <v>1</v>
      </c>
      <c r="H117" s="97">
        <v>0</v>
      </c>
      <c r="I117" s="97">
        <v>3</v>
      </c>
      <c r="J117" s="97">
        <v>0</v>
      </c>
      <c r="K117" s="97">
        <v>133</v>
      </c>
      <c r="L117" s="160">
        <v>1.486814304718679E-3</v>
      </c>
    </row>
    <row r="118" spans="1:12">
      <c r="A118" s="100" t="s">
        <v>730</v>
      </c>
      <c r="B118" s="97">
        <v>31</v>
      </c>
      <c r="C118" s="97">
        <v>502</v>
      </c>
      <c r="D118" s="97">
        <v>87</v>
      </c>
      <c r="E118" s="97">
        <v>0</v>
      </c>
      <c r="F118" s="97">
        <v>82</v>
      </c>
      <c r="G118" s="97">
        <v>2</v>
      </c>
      <c r="H118" s="97">
        <v>0</v>
      </c>
      <c r="I118" s="97">
        <v>103</v>
      </c>
      <c r="J118" s="97">
        <v>0</v>
      </c>
      <c r="K118" s="97">
        <v>807</v>
      </c>
      <c r="L118" s="160">
        <v>9.0214973226163467E-3</v>
      </c>
    </row>
    <row r="119" spans="1:12">
      <c r="A119" s="100" t="s">
        <v>731</v>
      </c>
      <c r="B119" s="97">
        <v>212</v>
      </c>
      <c r="C119" s="97">
        <v>13634</v>
      </c>
      <c r="D119" s="97">
        <v>1351</v>
      </c>
      <c r="E119" s="97">
        <v>0</v>
      </c>
      <c r="F119" s="97">
        <v>2599</v>
      </c>
      <c r="G119" s="97">
        <v>20</v>
      </c>
      <c r="H119" s="97">
        <v>0</v>
      </c>
      <c r="I119" s="97">
        <v>5898</v>
      </c>
      <c r="J119" s="97">
        <v>0</v>
      </c>
      <c r="K119" s="97">
        <v>23714</v>
      </c>
      <c r="L119" s="160">
        <v>0.26510010843683274</v>
      </c>
    </row>
    <row r="120" spans="1:12">
      <c r="A120" s="100" t="s">
        <v>732</v>
      </c>
      <c r="B120" s="97">
        <v>183</v>
      </c>
      <c r="C120" s="97">
        <v>5061</v>
      </c>
      <c r="D120" s="97">
        <v>939</v>
      </c>
      <c r="E120" s="97">
        <v>0</v>
      </c>
      <c r="F120" s="97">
        <v>1048</v>
      </c>
      <c r="G120" s="97">
        <v>20</v>
      </c>
      <c r="H120" s="97">
        <v>0</v>
      </c>
      <c r="I120" s="97">
        <v>2085</v>
      </c>
      <c r="J120" s="97">
        <v>0</v>
      </c>
      <c r="K120" s="97">
        <v>9336</v>
      </c>
      <c r="L120" s="160">
        <v>0.10436765675829765</v>
      </c>
    </row>
    <row r="121" spans="1:12">
      <c r="A121" s="100" t="s">
        <v>733</v>
      </c>
      <c r="B121" s="97">
        <v>4121</v>
      </c>
      <c r="C121" s="97">
        <v>39386</v>
      </c>
      <c r="D121" s="97">
        <v>5375</v>
      </c>
      <c r="E121" s="97">
        <v>0</v>
      </c>
      <c r="F121" s="97">
        <v>866</v>
      </c>
      <c r="G121" s="97">
        <v>734</v>
      </c>
      <c r="H121" s="97">
        <v>0</v>
      </c>
      <c r="I121" s="97">
        <v>4855</v>
      </c>
      <c r="J121" s="97">
        <v>0</v>
      </c>
      <c r="K121" s="97">
        <v>55337</v>
      </c>
      <c r="L121" s="160">
        <v>0.61861536225727476</v>
      </c>
    </row>
    <row r="122" spans="1:12">
      <c r="A122" s="72" t="s">
        <v>156</v>
      </c>
      <c r="B122" s="158">
        <v>4571</v>
      </c>
      <c r="C122" s="158">
        <v>58750</v>
      </c>
      <c r="D122" s="158">
        <v>7813</v>
      </c>
      <c r="E122" s="158">
        <v>0</v>
      </c>
      <c r="F122" s="158">
        <v>4596</v>
      </c>
      <c r="G122" s="158">
        <v>778</v>
      </c>
      <c r="H122" s="158">
        <v>0</v>
      </c>
      <c r="I122" s="158">
        <v>12945</v>
      </c>
      <c r="J122" s="158">
        <v>0</v>
      </c>
      <c r="K122" s="158">
        <v>89453</v>
      </c>
      <c r="L122" s="161">
        <v>1</v>
      </c>
    </row>
    <row r="123" spans="1:12">
      <c r="A123" s="54" t="s">
        <v>734</v>
      </c>
      <c r="B123" s="160">
        <v>5.1099460051647234E-2</v>
      </c>
      <c r="C123" s="160">
        <v>0.6567694767084391</v>
      </c>
      <c r="D123" s="160">
        <v>8.7341956111030378E-2</v>
      </c>
      <c r="E123" s="160">
        <v>0</v>
      </c>
      <c r="F123" s="160">
        <v>5.1378936424714652E-2</v>
      </c>
      <c r="G123" s="160">
        <v>8.6973047298581387E-3</v>
      </c>
      <c r="H123" s="160">
        <v>0</v>
      </c>
      <c r="I123" s="160">
        <v>0.14471286597431054</v>
      </c>
      <c r="J123" s="160">
        <v>0</v>
      </c>
      <c r="K123" s="160">
        <v>1</v>
      </c>
      <c r="L123" s="235"/>
    </row>
    <row r="124" spans="1:12" ht="15.75" thickBot="1">
      <c r="A124" s="206"/>
      <c r="B124" s="207"/>
      <c r="C124" s="208"/>
      <c r="D124" s="207"/>
      <c r="E124" s="207"/>
      <c r="F124" s="207"/>
      <c r="G124" s="207"/>
      <c r="H124" s="207"/>
      <c r="I124" s="207"/>
      <c r="J124" s="207"/>
      <c r="K124" s="544"/>
      <c r="L124" s="544"/>
    </row>
    <row r="125" spans="1:12" ht="15.75" thickTop="1">
      <c r="A125" s="754" t="s">
        <v>1366</v>
      </c>
      <c r="B125" s="755"/>
      <c r="C125" s="755"/>
      <c r="D125" s="755"/>
      <c r="E125" s="755"/>
      <c r="F125" s="755"/>
      <c r="G125" s="755"/>
      <c r="H125" s="755"/>
      <c r="I125" s="755"/>
      <c r="J125" s="755"/>
      <c r="K125" s="755"/>
      <c r="L125" s="755"/>
    </row>
    <row r="126" spans="1:12">
      <c r="A126" s="214"/>
      <c r="B126" s="11"/>
      <c r="C126" s="96"/>
      <c r="D126" s="96"/>
      <c r="E126" s="96"/>
      <c r="F126" s="96"/>
      <c r="G126" s="11"/>
      <c r="H126" s="11"/>
      <c r="I126" s="11"/>
      <c r="J126" s="11"/>
      <c r="K126" s="11"/>
      <c r="L126" s="11"/>
    </row>
    <row r="127" spans="1:12" ht="30" customHeight="1">
      <c r="A127" s="718" t="s">
        <v>443</v>
      </c>
      <c r="B127" s="718"/>
      <c r="C127" s="718"/>
      <c r="D127" s="718"/>
      <c r="E127" s="718"/>
      <c r="F127" s="718"/>
      <c r="G127" s="718"/>
      <c r="H127" s="718"/>
      <c r="I127" s="718"/>
      <c r="J127" s="718"/>
      <c r="K127" s="718"/>
      <c r="L127" s="718"/>
    </row>
    <row r="128" spans="1:12" ht="18">
      <c r="A128" s="719" t="s">
        <v>738</v>
      </c>
      <c r="B128" s="719"/>
      <c r="C128" s="719"/>
      <c r="D128" s="719"/>
      <c r="E128" s="719"/>
      <c r="F128" s="719"/>
      <c r="G128" s="719"/>
      <c r="H128" s="719"/>
      <c r="I128" s="719"/>
      <c r="J128" s="719"/>
      <c r="K128" s="719"/>
      <c r="L128" s="719"/>
    </row>
    <row r="129" spans="1:12" ht="18">
      <c r="A129" s="719" t="s">
        <v>1512</v>
      </c>
      <c r="B129" s="719"/>
      <c r="C129" s="719"/>
      <c r="D129" s="719"/>
      <c r="E129" s="719"/>
      <c r="F129" s="719"/>
      <c r="G129" s="719"/>
      <c r="H129" s="719"/>
      <c r="I129" s="719"/>
      <c r="J129" s="719"/>
      <c r="K129" s="719"/>
      <c r="L129" s="719"/>
    </row>
    <row r="130" spans="1:12" ht="30" customHeight="1">
      <c r="A130" s="723" t="s">
        <v>508</v>
      </c>
      <c r="B130" s="723"/>
      <c r="C130" s="723"/>
      <c r="D130" s="723"/>
      <c r="E130" s="723"/>
      <c r="F130" s="723"/>
      <c r="G130" s="723"/>
      <c r="H130" s="723"/>
      <c r="I130" s="723"/>
      <c r="J130" s="723"/>
      <c r="K130" s="723"/>
      <c r="L130" s="723"/>
    </row>
    <row r="131" spans="1:12">
      <c r="A131" s="99"/>
      <c r="B131" s="205"/>
      <c r="C131" s="101"/>
      <c r="D131" s="205"/>
      <c r="E131" s="101"/>
      <c r="F131" s="184"/>
      <c r="G131" s="205"/>
      <c r="H131" s="205"/>
      <c r="I131" s="205"/>
      <c r="J131" s="205"/>
      <c r="K131" s="205"/>
      <c r="L131" s="98"/>
    </row>
    <row r="132" spans="1:12" ht="30" customHeight="1">
      <c r="A132" s="72" t="s">
        <v>718</v>
      </c>
      <c r="B132" s="73" t="s">
        <v>97</v>
      </c>
      <c r="C132" s="73" t="s">
        <v>99</v>
      </c>
      <c r="D132" s="73" t="s">
        <v>100</v>
      </c>
      <c r="E132" s="73" t="s">
        <v>102</v>
      </c>
      <c r="F132" s="73" t="s">
        <v>104</v>
      </c>
      <c r="G132" s="73" t="s">
        <v>106</v>
      </c>
      <c r="H132" s="73" t="s">
        <v>108</v>
      </c>
      <c r="I132" s="73" t="s">
        <v>110</v>
      </c>
      <c r="J132" s="73" t="s">
        <v>507</v>
      </c>
      <c r="K132" s="176" t="s">
        <v>515</v>
      </c>
      <c r="L132" s="73" t="s">
        <v>719</v>
      </c>
    </row>
    <row r="133" spans="1:12">
      <c r="A133" s="100" t="s">
        <v>720</v>
      </c>
      <c r="B133" s="97">
        <v>0</v>
      </c>
      <c r="C133" s="97">
        <v>50000</v>
      </c>
      <c r="D133" s="97">
        <v>30000</v>
      </c>
      <c r="E133" s="97">
        <v>0</v>
      </c>
      <c r="F133" s="97">
        <v>0</v>
      </c>
      <c r="G133" s="97">
        <v>0</v>
      </c>
      <c r="H133" s="97">
        <v>0</v>
      </c>
      <c r="I133" s="97">
        <v>0</v>
      </c>
      <c r="J133" s="97">
        <v>0</v>
      </c>
      <c r="K133" s="97">
        <v>80000</v>
      </c>
      <c r="L133" s="160">
        <v>8.5128741462162885E-2</v>
      </c>
    </row>
    <row r="134" spans="1:12">
      <c r="A134" s="100" t="s">
        <v>721</v>
      </c>
      <c r="B134" s="97">
        <v>7271.6</v>
      </c>
      <c r="C134" s="97">
        <v>183690.27778</v>
      </c>
      <c r="D134" s="97">
        <v>77000</v>
      </c>
      <c r="E134" s="97">
        <v>0</v>
      </c>
      <c r="F134" s="97">
        <v>0</v>
      </c>
      <c r="G134" s="97">
        <v>0</v>
      </c>
      <c r="H134" s="97">
        <v>0</v>
      </c>
      <c r="I134" s="97">
        <v>120000</v>
      </c>
      <c r="J134" s="97">
        <v>0</v>
      </c>
      <c r="K134" s="97">
        <v>387961.87777999998</v>
      </c>
      <c r="L134" s="160">
        <v>0.41283382988386069</v>
      </c>
    </row>
    <row r="135" spans="1:12">
      <c r="A135" s="100" t="s">
        <v>722</v>
      </c>
      <c r="B135" s="97">
        <v>13720</v>
      </c>
      <c r="C135" s="97">
        <v>203696.51388999997</v>
      </c>
      <c r="D135" s="97">
        <v>7000</v>
      </c>
      <c r="E135" s="97">
        <v>0</v>
      </c>
      <c r="F135" s="97">
        <v>0</v>
      </c>
      <c r="G135" s="97">
        <v>0</v>
      </c>
      <c r="H135" s="97">
        <v>0</v>
      </c>
      <c r="I135" s="97">
        <v>0</v>
      </c>
      <c r="J135" s="97">
        <v>0</v>
      </c>
      <c r="K135" s="97">
        <v>224416.51388999997</v>
      </c>
      <c r="L135" s="160">
        <v>0.23880369238477117</v>
      </c>
    </row>
    <row r="136" spans="1:12">
      <c r="A136" s="100" t="s">
        <v>723</v>
      </c>
      <c r="B136" s="97">
        <v>2000</v>
      </c>
      <c r="C136" s="97">
        <v>46976</v>
      </c>
      <c r="D136" s="97">
        <v>2500</v>
      </c>
      <c r="E136" s="97">
        <v>0</v>
      </c>
      <c r="F136" s="97">
        <v>0</v>
      </c>
      <c r="G136" s="97">
        <v>2058</v>
      </c>
      <c r="H136" s="97">
        <v>0</v>
      </c>
      <c r="I136" s="97">
        <v>0</v>
      </c>
      <c r="J136" s="97">
        <v>0</v>
      </c>
      <c r="K136" s="97">
        <v>53534</v>
      </c>
      <c r="L136" s="160">
        <v>5.6966025567942849E-2</v>
      </c>
    </row>
    <row r="137" spans="1:12">
      <c r="A137" s="100" t="s">
        <v>724</v>
      </c>
      <c r="B137" s="97">
        <v>980.98</v>
      </c>
      <c r="C137" s="97">
        <v>45389</v>
      </c>
      <c r="D137" s="97">
        <v>28347</v>
      </c>
      <c r="E137" s="97">
        <v>0</v>
      </c>
      <c r="F137" s="97">
        <v>0</v>
      </c>
      <c r="G137" s="97">
        <v>800</v>
      </c>
      <c r="H137" s="97">
        <v>0</v>
      </c>
      <c r="I137" s="97">
        <v>0</v>
      </c>
      <c r="J137" s="97">
        <v>0</v>
      </c>
      <c r="K137" s="97">
        <v>75516.98000000001</v>
      </c>
      <c r="L137" s="160">
        <v>8.0358318330291584E-2</v>
      </c>
    </row>
    <row r="138" spans="1:12">
      <c r="A138" s="100" t="s">
        <v>725</v>
      </c>
      <c r="B138" s="97">
        <v>4449.8761199999999</v>
      </c>
      <c r="C138" s="97">
        <v>38235</v>
      </c>
      <c r="D138" s="97">
        <v>5625</v>
      </c>
      <c r="E138" s="97">
        <v>0</v>
      </c>
      <c r="F138" s="97">
        <v>0</v>
      </c>
      <c r="G138" s="97">
        <v>0</v>
      </c>
      <c r="H138" s="97">
        <v>0</v>
      </c>
      <c r="I138" s="97">
        <v>0</v>
      </c>
      <c r="J138" s="97">
        <v>0</v>
      </c>
      <c r="K138" s="97">
        <v>48309.876120000001</v>
      </c>
      <c r="L138" s="160">
        <v>5.1406986928607463E-2</v>
      </c>
    </row>
    <row r="139" spans="1:12">
      <c r="A139" s="100" t="s">
        <v>726</v>
      </c>
      <c r="B139" s="97">
        <v>3760.82546</v>
      </c>
      <c r="C139" s="97">
        <v>9954.0922599999994</v>
      </c>
      <c r="D139" s="97">
        <v>2364.3706499999998</v>
      </c>
      <c r="E139" s="97">
        <v>0</v>
      </c>
      <c r="F139" s="97">
        <v>0</v>
      </c>
      <c r="G139" s="97">
        <v>0</v>
      </c>
      <c r="H139" s="97">
        <v>0</v>
      </c>
      <c r="I139" s="97">
        <v>0</v>
      </c>
      <c r="J139" s="97">
        <v>0</v>
      </c>
      <c r="K139" s="97">
        <v>16079.288369999998</v>
      </c>
      <c r="L139" s="160">
        <v>1.7110119781816154E-2</v>
      </c>
    </row>
    <row r="140" spans="1:12">
      <c r="A140" s="100" t="s">
        <v>727</v>
      </c>
      <c r="B140" s="97">
        <v>6350.4429</v>
      </c>
      <c r="C140" s="97">
        <v>3143.0505499999999</v>
      </c>
      <c r="D140" s="97">
        <v>2724</v>
      </c>
      <c r="E140" s="97">
        <v>0</v>
      </c>
      <c r="F140" s="97">
        <v>0</v>
      </c>
      <c r="G140" s="97">
        <v>0</v>
      </c>
      <c r="H140" s="97">
        <v>0</v>
      </c>
      <c r="I140" s="97">
        <v>0</v>
      </c>
      <c r="J140" s="97">
        <v>0</v>
      </c>
      <c r="K140" s="97">
        <v>12217.49345</v>
      </c>
      <c r="L140" s="160">
        <v>1.3000748015258981E-2</v>
      </c>
    </row>
    <row r="141" spans="1:12">
      <c r="A141" s="100" t="s">
        <v>728</v>
      </c>
      <c r="B141" s="97">
        <v>3110.9689100000001</v>
      </c>
      <c r="C141" s="97">
        <v>1323.7083400000001</v>
      </c>
      <c r="D141" s="97">
        <v>946.69481000000007</v>
      </c>
      <c r="E141" s="97">
        <v>0</v>
      </c>
      <c r="F141" s="97">
        <v>0</v>
      </c>
      <c r="G141" s="97">
        <v>130</v>
      </c>
      <c r="H141" s="97">
        <v>0</v>
      </c>
      <c r="I141" s="97">
        <v>0</v>
      </c>
      <c r="J141" s="97">
        <v>0</v>
      </c>
      <c r="K141" s="97">
        <v>5511.3720600000006</v>
      </c>
      <c r="L141" s="160">
        <v>5.8647020899691019E-3</v>
      </c>
    </row>
    <row r="142" spans="1:12">
      <c r="A142" s="100" t="s">
        <v>729</v>
      </c>
      <c r="B142" s="97">
        <v>4977.2129299999997</v>
      </c>
      <c r="C142" s="97">
        <v>2687.2502400000003</v>
      </c>
      <c r="D142" s="97">
        <v>3240.0588900000002</v>
      </c>
      <c r="E142" s="97">
        <v>0</v>
      </c>
      <c r="F142" s="97">
        <v>0</v>
      </c>
      <c r="G142" s="97">
        <v>374.50099999999998</v>
      </c>
      <c r="H142" s="97">
        <v>0</v>
      </c>
      <c r="I142" s="97">
        <v>90</v>
      </c>
      <c r="J142" s="97">
        <v>0</v>
      </c>
      <c r="K142" s="97">
        <v>11369.02306</v>
      </c>
      <c r="L142" s="160">
        <v>1.2097882809401349E-2</v>
      </c>
    </row>
    <row r="143" spans="1:12">
      <c r="A143" s="100" t="s">
        <v>730</v>
      </c>
      <c r="B143" s="97">
        <v>5093.8106100000005</v>
      </c>
      <c r="C143" s="97">
        <v>3850.8381099999997</v>
      </c>
      <c r="D143" s="97">
        <v>3540.3250099999996</v>
      </c>
      <c r="E143" s="97">
        <v>0</v>
      </c>
      <c r="F143" s="97">
        <v>48</v>
      </c>
      <c r="G143" s="97">
        <v>179</v>
      </c>
      <c r="H143" s="97">
        <v>0</v>
      </c>
      <c r="I143" s="97">
        <v>0</v>
      </c>
      <c r="J143" s="97">
        <v>0</v>
      </c>
      <c r="K143" s="97">
        <v>12711.973730000002</v>
      </c>
      <c r="L143" s="160">
        <v>1.3526929064187208E-2</v>
      </c>
    </row>
    <row r="144" spans="1:12">
      <c r="A144" s="100" t="s">
        <v>731</v>
      </c>
      <c r="B144" s="97">
        <v>3470.4659200000001</v>
      </c>
      <c r="C144" s="97">
        <v>2387.7090099999996</v>
      </c>
      <c r="D144" s="97">
        <v>4409.2086200000003</v>
      </c>
      <c r="E144" s="97">
        <v>0</v>
      </c>
      <c r="F144" s="97">
        <v>32.003999999999998</v>
      </c>
      <c r="G144" s="97">
        <v>387.69065000000001</v>
      </c>
      <c r="H144" s="97">
        <v>0</v>
      </c>
      <c r="I144" s="97">
        <v>26.1</v>
      </c>
      <c r="J144" s="97">
        <v>0</v>
      </c>
      <c r="K144" s="97">
        <v>10713.1782</v>
      </c>
      <c r="L144" s="160">
        <v>1.1399992215323495E-2</v>
      </c>
    </row>
    <row r="145" spans="1:12">
      <c r="A145" s="100" t="s">
        <v>732</v>
      </c>
      <c r="B145" s="97">
        <v>144.49847</v>
      </c>
      <c r="C145" s="97">
        <v>144.49867</v>
      </c>
      <c r="D145" s="97">
        <v>424.70053000000001</v>
      </c>
      <c r="E145" s="97">
        <v>0</v>
      </c>
      <c r="F145" s="97">
        <v>0</v>
      </c>
      <c r="G145" s="97">
        <v>62</v>
      </c>
      <c r="H145" s="97">
        <v>0</v>
      </c>
      <c r="I145" s="97">
        <v>31</v>
      </c>
      <c r="J145" s="97">
        <v>0</v>
      </c>
      <c r="K145" s="97">
        <v>806.69767000000002</v>
      </c>
      <c r="L145" s="160">
        <v>8.5841446734448998E-4</v>
      </c>
    </row>
    <row r="146" spans="1:12">
      <c r="A146" s="100" t="s">
        <v>733</v>
      </c>
      <c r="B146" s="97">
        <v>182.63631000000001</v>
      </c>
      <c r="C146" s="97">
        <v>87.960160000000002</v>
      </c>
      <c r="D146" s="97">
        <v>119.68860000000001</v>
      </c>
      <c r="E146" s="97">
        <v>0</v>
      </c>
      <c r="F146" s="97">
        <v>6.20106</v>
      </c>
      <c r="G146" s="97">
        <v>208.35495</v>
      </c>
      <c r="H146" s="97">
        <v>0</v>
      </c>
      <c r="I146" s="97">
        <v>0</v>
      </c>
      <c r="J146" s="97">
        <v>0</v>
      </c>
      <c r="K146" s="97">
        <v>604.84108000000003</v>
      </c>
      <c r="L146" s="160">
        <v>6.4361699906269234E-4</v>
      </c>
    </row>
    <row r="147" spans="1:12">
      <c r="A147" s="72" t="s">
        <v>156</v>
      </c>
      <c r="B147" s="158">
        <v>55513.317630000005</v>
      </c>
      <c r="C147" s="158">
        <v>591565.89900999994</v>
      </c>
      <c r="D147" s="158">
        <v>168241.04710999998</v>
      </c>
      <c r="E147" s="158">
        <v>0</v>
      </c>
      <c r="F147" s="158">
        <v>86.205059999999989</v>
      </c>
      <c r="G147" s="158">
        <v>4199.5466000000006</v>
      </c>
      <c r="H147" s="158">
        <v>0</v>
      </c>
      <c r="I147" s="158">
        <v>120147.1</v>
      </c>
      <c r="J147" s="158">
        <v>0</v>
      </c>
      <c r="K147" s="158">
        <v>939753.11540999985</v>
      </c>
      <c r="L147" s="161">
        <v>1</v>
      </c>
    </row>
    <row r="148" spans="1:12">
      <c r="A148" s="54" t="s">
        <v>734</v>
      </c>
      <c r="B148" s="160">
        <v>5.9072235802889991E-2</v>
      </c>
      <c r="C148" s="160">
        <v>0.62949075593317805</v>
      </c>
      <c r="D148" s="160">
        <v>0.17902685753438444</v>
      </c>
      <c r="E148" s="160">
        <v>0</v>
      </c>
      <c r="F148" s="160">
        <v>9.1731603318377983E-5</v>
      </c>
      <c r="G148" s="160">
        <v>4.4687764596213157E-3</v>
      </c>
      <c r="H148" s="160">
        <v>0</v>
      </c>
      <c r="I148" s="160">
        <v>0.12784964266660789</v>
      </c>
      <c r="J148" s="160">
        <v>0</v>
      </c>
      <c r="K148" s="160">
        <v>1</v>
      </c>
      <c r="L148" s="234"/>
    </row>
    <row r="149" spans="1:12" ht="30" customHeight="1">
      <c r="A149" s="432" t="s">
        <v>735</v>
      </c>
      <c r="B149" s="73" t="s">
        <v>97</v>
      </c>
      <c r="C149" s="73" t="s">
        <v>99</v>
      </c>
      <c r="D149" s="73" t="s">
        <v>100</v>
      </c>
      <c r="E149" s="73" t="s">
        <v>102</v>
      </c>
      <c r="F149" s="73" t="s">
        <v>104</v>
      </c>
      <c r="G149" s="73" t="s">
        <v>106</v>
      </c>
      <c r="H149" s="73" t="s">
        <v>108</v>
      </c>
      <c r="I149" s="73" t="s">
        <v>110</v>
      </c>
      <c r="J149" s="73" t="s">
        <v>507</v>
      </c>
      <c r="K149" s="176" t="s">
        <v>515</v>
      </c>
      <c r="L149" s="73" t="s">
        <v>677</v>
      </c>
    </row>
    <row r="150" spans="1:12">
      <c r="A150" s="100" t="s">
        <v>720</v>
      </c>
      <c r="B150" s="97">
        <v>0</v>
      </c>
      <c r="C150" s="97">
        <v>3</v>
      </c>
      <c r="D150" s="97">
        <v>2</v>
      </c>
      <c r="E150" s="97">
        <v>0</v>
      </c>
      <c r="F150" s="97">
        <v>0</v>
      </c>
      <c r="G150" s="97">
        <v>0</v>
      </c>
      <c r="H150" s="97">
        <v>0</v>
      </c>
      <c r="I150" s="97">
        <v>0</v>
      </c>
      <c r="J150" s="97">
        <v>0</v>
      </c>
      <c r="K150" s="97">
        <v>5</v>
      </c>
      <c r="L150" s="160">
        <v>2.3223409196470044E-3</v>
      </c>
    </row>
    <row r="151" spans="1:12">
      <c r="A151" s="100" t="s">
        <v>721</v>
      </c>
      <c r="B151" s="97">
        <v>1</v>
      </c>
      <c r="C151" s="97">
        <v>24</v>
      </c>
      <c r="D151" s="97">
        <v>8</v>
      </c>
      <c r="E151" s="97">
        <v>0</v>
      </c>
      <c r="F151" s="97">
        <v>0</v>
      </c>
      <c r="G151" s="97">
        <v>0</v>
      </c>
      <c r="H151" s="97">
        <v>0</v>
      </c>
      <c r="I151" s="97">
        <v>12</v>
      </c>
      <c r="J151" s="97">
        <v>0</v>
      </c>
      <c r="K151" s="97">
        <v>45</v>
      </c>
      <c r="L151" s="160">
        <v>2.0901068276823039E-2</v>
      </c>
    </row>
    <row r="152" spans="1:12">
      <c r="A152" s="100" t="s">
        <v>722</v>
      </c>
      <c r="B152" s="97">
        <v>2</v>
      </c>
      <c r="C152" s="97">
        <v>38</v>
      </c>
      <c r="D152" s="97">
        <v>2</v>
      </c>
      <c r="E152" s="97">
        <v>0</v>
      </c>
      <c r="F152" s="97">
        <v>0</v>
      </c>
      <c r="G152" s="97">
        <v>0</v>
      </c>
      <c r="H152" s="97">
        <v>0</v>
      </c>
      <c r="I152" s="97">
        <v>0</v>
      </c>
      <c r="J152" s="97">
        <v>0</v>
      </c>
      <c r="K152" s="97">
        <v>42</v>
      </c>
      <c r="L152" s="160">
        <v>1.9507663725034836E-2</v>
      </c>
    </row>
    <row r="153" spans="1:12">
      <c r="A153" s="100" t="s">
        <v>723</v>
      </c>
      <c r="B153" s="97">
        <v>1</v>
      </c>
      <c r="C153" s="97">
        <v>23</v>
      </c>
      <c r="D153" s="97">
        <v>1</v>
      </c>
      <c r="E153" s="97">
        <v>0</v>
      </c>
      <c r="F153" s="97">
        <v>0</v>
      </c>
      <c r="G153" s="97">
        <v>1</v>
      </c>
      <c r="H153" s="97">
        <v>0</v>
      </c>
      <c r="I153" s="97">
        <v>0</v>
      </c>
      <c r="J153" s="97">
        <v>0</v>
      </c>
      <c r="K153" s="97">
        <v>26</v>
      </c>
      <c r="L153" s="160">
        <v>1.2076172782164421E-2</v>
      </c>
    </row>
    <row r="154" spans="1:12">
      <c r="A154" s="100" t="s">
        <v>724</v>
      </c>
      <c r="B154" s="97">
        <v>1</v>
      </c>
      <c r="C154" s="97">
        <v>48</v>
      </c>
      <c r="D154" s="97">
        <v>28</v>
      </c>
      <c r="E154" s="97">
        <v>0</v>
      </c>
      <c r="F154" s="97">
        <v>0</v>
      </c>
      <c r="G154" s="97">
        <v>1</v>
      </c>
      <c r="H154" s="97">
        <v>0</v>
      </c>
      <c r="I154" s="97">
        <v>0</v>
      </c>
      <c r="J154" s="97">
        <v>0</v>
      </c>
      <c r="K154" s="97">
        <v>78</v>
      </c>
      <c r="L154" s="160">
        <v>3.6228518346493266E-2</v>
      </c>
    </row>
    <row r="155" spans="1:12">
      <c r="A155" s="100" t="s">
        <v>725</v>
      </c>
      <c r="B155" s="97">
        <v>9</v>
      </c>
      <c r="C155" s="97">
        <v>70</v>
      </c>
      <c r="D155" s="97">
        <v>11</v>
      </c>
      <c r="E155" s="97">
        <v>0</v>
      </c>
      <c r="F155" s="97">
        <v>0</v>
      </c>
      <c r="G155" s="97">
        <v>0</v>
      </c>
      <c r="H155" s="97">
        <v>0</v>
      </c>
      <c r="I155" s="97">
        <v>0</v>
      </c>
      <c r="J155" s="97">
        <v>0</v>
      </c>
      <c r="K155" s="97">
        <v>90</v>
      </c>
      <c r="L155" s="160">
        <v>4.1802136553646077E-2</v>
      </c>
    </row>
    <row r="156" spans="1:12">
      <c r="A156" s="100" t="s">
        <v>726</v>
      </c>
      <c r="B156" s="97">
        <v>14</v>
      </c>
      <c r="C156" s="97">
        <v>35</v>
      </c>
      <c r="D156" s="97">
        <v>8</v>
      </c>
      <c r="E156" s="97">
        <v>0</v>
      </c>
      <c r="F156" s="97">
        <v>0</v>
      </c>
      <c r="G156" s="97">
        <v>0</v>
      </c>
      <c r="H156" s="97">
        <v>0</v>
      </c>
      <c r="I156" s="97">
        <v>0</v>
      </c>
      <c r="J156" s="97">
        <v>0</v>
      </c>
      <c r="K156" s="97">
        <v>57</v>
      </c>
      <c r="L156" s="160">
        <v>2.6474686483975846E-2</v>
      </c>
    </row>
    <row r="157" spans="1:12">
      <c r="A157" s="100" t="s">
        <v>727</v>
      </c>
      <c r="B157" s="97">
        <v>35</v>
      </c>
      <c r="C157" s="97">
        <v>18</v>
      </c>
      <c r="D157" s="97">
        <v>16</v>
      </c>
      <c r="E157" s="97">
        <v>0</v>
      </c>
      <c r="F157" s="97">
        <v>0</v>
      </c>
      <c r="G157" s="97">
        <v>0</v>
      </c>
      <c r="H157" s="97">
        <v>0</v>
      </c>
      <c r="I157" s="97">
        <v>0</v>
      </c>
      <c r="J157" s="97">
        <v>0</v>
      </c>
      <c r="K157" s="97">
        <v>69</v>
      </c>
      <c r="L157" s="160">
        <v>3.2048304691128661E-2</v>
      </c>
    </row>
    <row r="158" spans="1:12">
      <c r="A158" s="100" t="s">
        <v>728</v>
      </c>
      <c r="B158" s="97">
        <v>25</v>
      </c>
      <c r="C158" s="97">
        <v>10</v>
      </c>
      <c r="D158" s="97">
        <v>8</v>
      </c>
      <c r="E158" s="97">
        <v>0</v>
      </c>
      <c r="F158" s="97">
        <v>0</v>
      </c>
      <c r="G158" s="97">
        <v>1</v>
      </c>
      <c r="H158" s="97">
        <v>0</v>
      </c>
      <c r="I158" s="97">
        <v>0</v>
      </c>
      <c r="J158" s="97">
        <v>0</v>
      </c>
      <c r="K158" s="97">
        <v>44</v>
      </c>
      <c r="L158" s="160">
        <v>2.0436600092893636E-2</v>
      </c>
    </row>
    <row r="159" spans="1:12">
      <c r="A159" s="100" t="s">
        <v>729</v>
      </c>
      <c r="B159" s="97">
        <v>59</v>
      </c>
      <c r="C159" s="97">
        <v>31</v>
      </c>
      <c r="D159" s="97">
        <v>39</v>
      </c>
      <c r="E159" s="97">
        <v>0</v>
      </c>
      <c r="F159" s="97">
        <v>0</v>
      </c>
      <c r="G159" s="97">
        <v>5</v>
      </c>
      <c r="H159" s="97">
        <v>0</v>
      </c>
      <c r="I159" s="97">
        <v>1</v>
      </c>
      <c r="J159" s="97">
        <v>0</v>
      </c>
      <c r="K159" s="97">
        <v>135</v>
      </c>
      <c r="L159" s="160">
        <v>6.2703204830469109E-2</v>
      </c>
    </row>
    <row r="160" spans="1:12">
      <c r="A160" s="100" t="s">
        <v>730</v>
      </c>
      <c r="B160" s="97">
        <v>97</v>
      </c>
      <c r="C160" s="97">
        <v>75</v>
      </c>
      <c r="D160" s="97">
        <v>75</v>
      </c>
      <c r="E160" s="97">
        <v>0</v>
      </c>
      <c r="F160" s="97">
        <v>1</v>
      </c>
      <c r="G160" s="97">
        <v>4</v>
      </c>
      <c r="H160" s="97">
        <v>0</v>
      </c>
      <c r="I160" s="97">
        <v>0</v>
      </c>
      <c r="J160" s="97">
        <v>0</v>
      </c>
      <c r="K160" s="97">
        <v>252</v>
      </c>
      <c r="L160" s="160">
        <v>0.11704598235020901</v>
      </c>
    </row>
    <row r="161" spans="1:12">
      <c r="A161" s="100" t="s">
        <v>731</v>
      </c>
      <c r="B161" s="97">
        <v>191</v>
      </c>
      <c r="C161" s="97">
        <v>136</v>
      </c>
      <c r="D161" s="97">
        <v>272</v>
      </c>
      <c r="E161" s="97">
        <v>0</v>
      </c>
      <c r="F161" s="97">
        <v>2</v>
      </c>
      <c r="G161" s="97">
        <v>28</v>
      </c>
      <c r="H161" s="97">
        <v>0</v>
      </c>
      <c r="I161" s="97">
        <v>3</v>
      </c>
      <c r="J161" s="97">
        <v>0</v>
      </c>
      <c r="K161" s="97">
        <v>632</v>
      </c>
      <c r="L161" s="160">
        <v>0.29354389224338134</v>
      </c>
    </row>
    <row r="162" spans="1:12">
      <c r="A162" s="100" t="s">
        <v>732</v>
      </c>
      <c r="B162" s="97">
        <v>30</v>
      </c>
      <c r="C162" s="97">
        <v>30</v>
      </c>
      <c r="D162" s="97">
        <v>84</v>
      </c>
      <c r="E162" s="97">
        <v>0</v>
      </c>
      <c r="F162" s="97">
        <v>0</v>
      </c>
      <c r="G162" s="97">
        <v>12</v>
      </c>
      <c r="H162" s="97">
        <v>0</v>
      </c>
      <c r="I162" s="97">
        <v>6</v>
      </c>
      <c r="J162" s="97">
        <v>0</v>
      </c>
      <c r="K162" s="97">
        <v>162</v>
      </c>
      <c r="L162" s="160">
        <v>7.524384579656293E-2</v>
      </c>
    </row>
    <row r="163" spans="1:12">
      <c r="A163" s="100" t="s">
        <v>733</v>
      </c>
      <c r="B163" s="97">
        <v>146</v>
      </c>
      <c r="C163" s="97">
        <v>70</v>
      </c>
      <c r="D163" s="97">
        <v>85</v>
      </c>
      <c r="E163" s="97">
        <v>0</v>
      </c>
      <c r="F163" s="97">
        <v>2</v>
      </c>
      <c r="G163" s="97">
        <v>213</v>
      </c>
      <c r="H163" s="97">
        <v>0</v>
      </c>
      <c r="I163" s="97">
        <v>0</v>
      </c>
      <c r="J163" s="97">
        <v>0</v>
      </c>
      <c r="K163" s="97">
        <v>516</v>
      </c>
      <c r="L163" s="160">
        <v>0.23966558290757084</v>
      </c>
    </row>
    <row r="164" spans="1:12">
      <c r="A164" s="72" t="s">
        <v>156</v>
      </c>
      <c r="B164" s="158">
        <v>611</v>
      </c>
      <c r="C164" s="158">
        <v>611</v>
      </c>
      <c r="D164" s="158">
        <v>639</v>
      </c>
      <c r="E164" s="158">
        <v>0</v>
      </c>
      <c r="F164" s="158">
        <v>5</v>
      </c>
      <c r="G164" s="158">
        <v>265</v>
      </c>
      <c r="H164" s="158">
        <v>0</v>
      </c>
      <c r="I164" s="158">
        <v>22</v>
      </c>
      <c r="J164" s="158">
        <v>0</v>
      </c>
      <c r="K164" s="158">
        <v>2153</v>
      </c>
      <c r="L164" s="161">
        <v>1</v>
      </c>
    </row>
    <row r="165" spans="1:12">
      <c r="A165" s="54" t="s">
        <v>734</v>
      </c>
      <c r="B165" s="160">
        <v>0.28379006038086391</v>
      </c>
      <c r="C165" s="160">
        <v>0.28379006038086391</v>
      </c>
      <c r="D165" s="160">
        <v>0.29679516953088714</v>
      </c>
      <c r="E165" s="160">
        <v>0</v>
      </c>
      <c r="F165" s="160">
        <v>2.3223409196470044E-3</v>
      </c>
      <c r="G165" s="160">
        <v>0.12308406874129123</v>
      </c>
      <c r="H165" s="160">
        <v>0</v>
      </c>
      <c r="I165" s="160">
        <v>1.0218300046446818E-2</v>
      </c>
      <c r="J165" s="160">
        <v>0</v>
      </c>
      <c r="K165" s="160">
        <v>1</v>
      </c>
      <c r="L165" s="235"/>
    </row>
    <row r="166" spans="1:12" ht="15.75" thickBot="1">
      <c r="A166" s="206"/>
      <c r="B166" s="207"/>
      <c r="C166" s="208"/>
      <c r="D166" s="207"/>
      <c r="E166" s="207"/>
      <c r="F166" s="207"/>
      <c r="G166" s="207"/>
      <c r="H166" s="207"/>
      <c r="I166" s="207"/>
      <c r="J166" s="207"/>
      <c r="K166" s="544"/>
      <c r="L166" s="544"/>
    </row>
    <row r="167" spans="1:12" ht="15.75" thickTop="1">
      <c r="A167" s="754" t="s">
        <v>1367</v>
      </c>
      <c r="B167" s="755"/>
      <c r="C167" s="755"/>
      <c r="D167" s="755"/>
      <c r="E167" s="755"/>
      <c r="F167" s="755"/>
      <c r="G167" s="755"/>
      <c r="H167" s="755"/>
      <c r="I167" s="755"/>
      <c r="J167" s="755"/>
      <c r="K167" s="755"/>
      <c r="L167" s="755"/>
    </row>
    <row r="168" spans="1:12">
      <c r="A168" s="190"/>
      <c r="B168" s="11"/>
      <c r="C168" s="96"/>
      <c r="D168" s="96"/>
      <c r="E168" s="96"/>
      <c r="F168" s="96"/>
      <c r="G168" s="96"/>
      <c r="H168" s="11"/>
      <c r="I168" s="11"/>
      <c r="J168" s="11"/>
      <c r="K168" s="11"/>
      <c r="L168" s="11"/>
    </row>
    <row r="169" spans="1:12" ht="30" customHeight="1">
      <c r="A169" s="718" t="s">
        <v>443</v>
      </c>
      <c r="B169" s="718"/>
      <c r="C169" s="718"/>
      <c r="D169" s="718"/>
      <c r="E169" s="718"/>
      <c r="F169" s="718"/>
      <c r="G169" s="718"/>
      <c r="H169" s="718"/>
      <c r="I169" s="718"/>
      <c r="J169" s="718"/>
      <c r="K169" s="718"/>
      <c r="L169" s="718"/>
    </row>
    <row r="170" spans="1:12" ht="18">
      <c r="A170" s="719" t="s">
        <v>739</v>
      </c>
      <c r="B170" s="719"/>
      <c r="C170" s="719"/>
      <c r="D170" s="719"/>
      <c r="E170" s="719"/>
      <c r="F170" s="719"/>
      <c r="G170" s="719"/>
      <c r="H170" s="719"/>
      <c r="I170" s="719"/>
      <c r="J170" s="719"/>
      <c r="K170" s="719"/>
      <c r="L170" s="719"/>
    </row>
    <row r="171" spans="1:12" ht="18">
      <c r="A171" s="719" t="s">
        <v>1512</v>
      </c>
      <c r="B171" s="719"/>
      <c r="C171" s="719"/>
      <c r="D171" s="719"/>
      <c r="E171" s="719"/>
      <c r="F171" s="719"/>
      <c r="G171" s="719"/>
      <c r="H171" s="719"/>
      <c r="I171" s="719"/>
      <c r="J171" s="719"/>
      <c r="K171" s="719"/>
      <c r="L171" s="719"/>
    </row>
    <row r="172" spans="1:12" ht="30" customHeight="1">
      <c r="A172" s="723" t="s">
        <v>508</v>
      </c>
      <c r="B172" s="723"/>
      <c r="C172" s="723"/>
      <c r="D172" s="723"/>
      <c r="E172" s="723"/>
      <c r="F172" s="723"/>
      <c r="G172" s="723"/>
      <c r="H172" s="723"/>
      <c r="I172" s="723"/>
      <c r="J172" s="723"/>
      <c r="K172" s="723"/>
      <c r="L172" s="723"/>
    </row>
    <row r="173" spans="1:12">
      <c r="A173" s="99"/>
      <c r="B173" s="205"/>
      <c r="C173" s="101"/>
      <c r="D173" s="205"/>
      <c r="E173" s="101"/>
      <c r="F173" s="184"/>
      <c r="G173" s="205"/>
      <c r="H173" s="205"/>
      <c r="I173" s="205"/>
      <c r="J173" s="205"/>
      <c r="K173" s="205"/>
      <c r="L173" s="98"/>
    </row>
    <row r="174" spans="1:12" ht="30" customHeight="1">
      <c r="A174" s="72" t="s">
        <v>718</v>
      </c>
      <c r="B174" s="73" t="s">
        <v>97</v>
      </c>
      <c r="C174" s="73" t="s">
        <v>99</v>
      </c>
      <c r="D174" s="73" t="s">
        <v>100</v>
      </c>
      <c r="E174" s="73" t="s">
        <v>102</v>
      </c>
      <c r="F174" s="73" t="s">
        <v>104</v>
      </c>
      <c r="G174" s="73" t="s">
        <v>106</v>
      </c>
      <c r="H174" s="73" t="s">
        <v>108</v>
      </c>
      <c r="I174" s="73" t="s">
        <v>110</v>
      </c>
      <c r="J174" s="73" t="s">
        <v>507</v>
      </c>
      <c r="K174" s="176" t="s">
        <v>515</v>
      </c>
      <c r="L174" s="73" t="s">
        <v>719</v>
      </c>
    </row>
    <row r="175" spans="1:12">
      <c r="A175" s="100" t="s">
        <v>720</v>
      </c>
      <c r="B175" s="97">
        <v>0</v>
      </c>
      <c r="C175" s="97">
        <v>0</v>
      </c>
      <c r="D175" s="97">
        <v>0</v>
      </c>
      <c r="E175" s="97">
        <v>0</v>
      </c>
      <c r="F175" s="97">
        <v>0</v>
      </c>
      <c r="G175" s="97">
        <v>0</v>
      </c>
      <c r="H175" s="97">
        <v>0</v>
      </c>
      <c r="I175" s="97">
        <v>0</v>
      </c>
      <c r="J175" s="97">
        <v>0</v>
      </c>
      <c r="K175" s="97">
        <v>0</v>
      </c>
      <c r="L175" s="160">
        <v>0</v>
      </c>
    </row>
    <row r="176" spans="1:12">
      <c r="A176" s="100" t="s">
        <v>721</v>
      </c>
      <c r="B176" s="97">
        <v>0</v>
      </c>
      <c r="C176" s="97">
        <v>0</v>
      </c>
      <c r="D176" s="97">
        <v>0</v>
      </c>
      <c r="E176" s="97">
        <v>0</v>
      </c>
      <c r="F176" s="97">
        <v>0</v>
      </c>
      <c r="G176" s="97">
        <v>0</v>
      </c>
      <c r="H176" s="97">
        <v>0</v>
      </c>
      <c r="I176" s="97">
        <v>0</v>
      </c>
      <c r="J176" s="97">
        <v>0</v>
      </c>
      <c r="K176" s="97">
        <v>0</v>
      </c>
      <c r="L176" s="160">
        <v>0</v>
      </c>
    </row>
    <row r="177" spans="1:12">
      <c r="A177" s="100" t="s">
        <v>722</v>
      </c>
      <c r="B177" s="97">
        <v>0</v>
      </c>
      <c r="C177" s="97">
        <v>0</v>
      </c>
      <c r="D177" s="97">
        <v>0</v>
      </c>
      <c r="E177" s="97">
        <v>0</v>
      </c>
      <c r="F177" s="97">
        <v>0</v>
      </c>
      <c r="G177" s="97">
        <v>0</v>
      </c>
      <c r="H177" s="97">
        <v>0</v>
      </c>
      <c r="I177" s="97">
        <v>0</v>
      </c>
      <c r="J177" s="97">
        <v>0</v>
      </c>
      <c r="K177" s="97">
        <v>0</v>
      </c>
      <c r="L177" s="160">
        <v>0</v>
      </c>
    </row>
    <row r="178" spans="1:12">
      <c r="A178" s="100" t="s">
        <v>723</v>
      </c>
      <c r="B178" s="97">
        <v>0</v>
      </c>
      <c r="C178" s="97">
        <v>0</v>
      </c>
      <c r="D178" s="97">
        <v>0</v>
      </c>
      <c r="E178" s="97">
        <v>0</v>
      </c>
      <c r="F178" s="97">
        <v>0</v>
      </c>
      <c r="G178" s="97">
        <v>0</v>
      </c>
      <c r="H178" s="97">
        <v>0</v>
      </c>
      <c r="I178" s="97">
        <v>0</v>
      </c>
      <c r="J178" s="97">
        <v>0</v>
      </c>
      <c r="K178" s="97">
        <v>0</v>
      </c>
      <c r="L178" s="160">
        <v>0</v>
      </c>
    </row>
    <row r="179" spans="1:12">
      <c r="A179" s="100" t="s">
        <v>724</v>
      </c>
      <c r="B179" s="97">
        <v>0</v>
      </c>
      <c r="C179" s="97">
        <v>0</v>
      </c>
      <c r="D179" s="97">
        <v>0</v>
      </c>
      <c r="E179" s="97">
        <v>0</v>
      </c>
      <c r="F179" s="97">
        <v>0</v>
      </c>
      <c r="G179" s="97">
        <v>0</v>
      </c>
      <c r="H179" s="97">
        <v>0</v>
      </c>
      <c r="I179" s="97">
        <v>0</v>
      </c>
      <c r="J179" s="97">
        <v>0</v>
      </c>
      <c r="K179" s="97">
        <v>0</v>
      </c>
      <c r="L179" s="160">
        <v>0</v>
      </c>
    </row>
    <row r="180" spans="1:12">
      <c r="A180" s="100" t="s">
        <v>725</v>
      </c>
      <c r="B180" s="97">
        <v>0</v>
      </c>
      <c r="C180" s="97">
        <v>0</v>
      </c>
      <c r="D180" s="97">
        <v>0</v>
      </c>
      <c r="E180" s="97">
        <v>0</v>
      </c>
      <c r="F180" s="97">
        <v>0</v>
      </c>
      <c r="G180" s="97">
        <v>0</v>
      </c>
      <c r="H180" s="97">
        <v>0</v>
      </c>
      <c r="I180" s="97">
        <v>0</v>
      </c>
      <c r="J180" s="97">
        <v>0</v>
      </c>
      <c r="K180" s="97">
        <v>0</v>
      </c>
      <c r="L180" s="160">
        <v>0</v>
      </c>
    </row>
    <row r="181" spans="1:12">
      <c r="A181" s="100" t="s">
        <v>726</v>
      </c>
      <c r="B181" s="97">
        <v>0</v>
      </c>
      <c r="C181" s="97">
        <v>0</v>
      </c>
      <c r="D181" s="97">
        <v>0</v>
      </c>
      <c r="E181" s="97">
        <v>0</v>
      </c>
      <c r="F181" s="97">
        <v>0</v>
      </c>
      <c r="G181" s="97">
        <v>0</v>
      </c>
      <c r="H181" s="97">
        <v>0</v>
      </c>
      <c r="I181" s="97">
        <v>0</v>
      </c>
      <c r="J181" s="97">
        <v>0</v>
      </c>
      <c r="K181" s="97">
        <v>0</v>
      </c>
      <c r="L181" s="160">
        <v>0</v>
      </c>
    </row>
    <row r="182" spans="1:12">
      <c r="A182" s="100" t="s">
        <v>727</v>
      </c>
      <c r="B182" s="97">
        <v>0</v>
      </c>
      <c r="C182" s="97">
        <v>0</v>
      </c>
      <c r="D182" s="97">
        <v>0</v>
      </c>
      <c r="E182" s="97">
        <v>0</v>
      </c>
      <c r="F182" s="97">
        <v>0</v>
      </c>
      <c r="G182" s="97">
        <v>0</v>
      </c>
      <c r="H182" s="97">
        <v>0</v>
      </c>
      <c r="I182" s="97">
        <v>0</v>
      </c>
      <c r="J182" s="97">
        <v>0</v>
      </c>
      <c r="K182" s="97">
        <v>0</v>
      </c>
      <c r="L182" s="160">
        <v>0</v>
      </c>
    </row>
    <row r="183" spans="1:12">
      <c r="A183" s="100" t="s">
        <v>728</v>
      </c>
      <c r="B183" s="97">
        <v>0</v>
      </c>
      <c r="C183" s="97">
        <v>0</v>
      </c>
      <c r="D183" s="97">
        <v>0</v>
      </c>
      <c r="E183" s="97">
        <v>0</v>
      </c>
      <c r="F183" s="97">
        <v>0</v>
      </c>
      <c r="G183" s="97">
        <v>0</v>
      </c>
      <c r="H183" s="97">
        <v>0</v>
      </c>
      <c r="I183" s="97">
        <v>0</v>
      </c>
      <c r="J183" s="97">
        <v>0</v>
      </c>
      <c r="K183" s="97">
        <v>0</v>
      </c>
      <c r="L183" s="160">
        <v>0</v>
      </c>
    </row>
    <row r="184" spans="1:12">
      <c r="A184" s="100" t="s">
        <v>729</v>
      </c>
      <c r="B184" s="97">
        <v>0</v>
      </c>
      <c r="C184" s="97">
        <v>0</v>
      </c>
      <c r="D184" s="97">
        <v>0</v>
      </c>
      <c r="E184" s="97">
        <v>0</v>
      </c>
      <c r="F184" s="97">
        <v>0</v>
      </c>
      <c r="G184" s="97">
        <v>0</v>
      </c>
      <c r="H184" s="97">
        <v>0</v>
      </c>
      <c r="I184" s="97">
        <v>0</v>
      </c>
      <c r="J184" s="97">
        <v>0</v>
      </c>
      <c r="K184" s="97">
        <v>0</v>
      </c>
      <c r="L184" s="160">
        <v>0</v>
      </c>
    </row>
    <row r="185" spans="1:12">
      <c r="A185" s="100" t="s">
        <v>730</v>
      </c>
      <c r="B185" s="97">
        <v>0</v>
      </c>
      <c r="C185" s="97">
        <v>0</v>
      </c>
      <c r="D185" s="97">
        <v>0</v>
      </c>
      <c r="E185" s="97">
        <v>0</v>
      </c>
      <c r="F185" s="97">
        <v>0</v>
      </c>
      <c r="G185" s="97">
        <v>0</v>
      </c>
      <c r="H185" s="97">
        <v>0</v>
      </c>
      <c r="I185" s="97">
        <v>0</v>
      </c>
      <c r="J185" s="97">
        <v>0</v>
      </c>
      <c r="K185" s="97">
        <v>0</v>
      </c>
      <c r="L185" s="160">
        <v>0</v>
      </c>
    </row>
    <row r="186" spans="1:12">
      <c r="A186" s="100" t="s">
        <v>731</v>
      </c>
      <c r="B186" s="97">
        <v>0</v>
      </c>
      <c r="C186" s="97">
        <v>0</v>
      </c>
      <c r="D186" s="97">
        <v>0</v>
      </c>
      <c r="E186" s="97">
        <v>0</v>
      </c>
      <c r="F186" s="97">
        <v>0</v>
      </c>
      <c r="G186" s="97">
        <v>0</v>
      </c>
      <c r="H186" s="97">
        <v>0</v>
      </c>
      <c r="I186" s="97">
        <v>0</v>
      </c>
      <c r="J186" s="97">
        <v>0</v>
      </c>
      <c r="K186" s="97">
        <v>0</v>
      </c>
      <c r="L186" s="160">
        <v>0</v>
      </c>
    </row>
    <row r="187" spans="1:12">
      <c r="A187" s="100" t="s">
        <v>732</v>
      </c>
      <c r="B187" s="97">
        <v>0</v>
      </c>
      <c r="C187" s="97">
        <v>0</v>
      </c>
      <c r="D187" s="97">
        <v>0</v>
      </c>
      <c r="E187" s="97">
        <v>0</v>
      </c>
      <c r="F187" s="97">
        <v>0</v>
      </c>
      <c r="G187" s="97">
        <v>0</v>
      </c>
      <c r="H187" s="97">
        <v>0</v>
      </c>
      <c r="I187" s="97">
        <v>0</v>
      </c>
      <c r="J187" s="97">
        <v>0</v>
      </c>
      <c r="K187" s="97">
        <v>0</v>
      </c>
      <c r="L187" s="160">
        <v>0</v>
      </c>
    </row>
    <row r="188" spans="1:12">
      <c r="A188" s="100" t="s">
        <v>733</v>
      </c>
      <c r="B188" s="97">
        <v>0</v>
      </c>
      <c r="C188" s="97">
        <v>0</v>
      </c>
      <c r="D188" s="97">
        <v>0</v>
      </c>
      <c r="E188" s="97">
        <v>0</v>
      </c>
      <c r="F188" s="97">
        <v>0</v>
      </c>
      <c r="G188" s="97">
        <v>0</v>
      </c>
      <c r="H188" s="97">
        <v>0</v>
      </c>
      <c r="I188" s="97">
        <v>0</v>
      </c>
      <c r="J188" s="97">
        <v>0</v>
      </c>
      <c r="K188" s="97">
        <v>0</v>
      </c>
      <c r="L188" s="160">
        <v>0</v>
      </c>
    </row>
    <row r="189" spans="1:12">
      <c r="A189" s="72" t="s">
        <v>156</v>
      </c>
      <c r="B189" s="158">
        <v>0</v>
      </c>
      <c r="C189" s="158">
        <v>0</v>
      </c>
      <c r="D189" s="158">
        <v>0</v>
      </c>
      <c r="E189" s="158">
        <v>0</v>
      </c>
      <c r="F189" s="158">
        <v>0</v>
      </c>
      <c r="G189" s="158">
        <v>0</v>
      </c>
      <c r="H189" s="158">
        <v>0</v>
      </c>
      <c r="I189" s="158">
        <v>0</v>
      </c>
      <c r="J189" s="158">
        <v>0</v>
      </c>
      <c r="K189" s="158">
        <v>0</v>
      </c>
      <c r="L189" s="161">
        <v>0</v>
      </c>
    </row>
    <row r="190" spans="1:12">
      <c r="A190" s="54" t="s">
        <v>734</v>
      </c>
      <c r="B190" s="160">
        <v>0</v>
      </c>
      <c r="C190" s="160">
        <v>0</v>
      </c>
      <c r="D190" s="160">
        <v>0</v>
      </c>
      <c r="E190" s="160">
        <v>0</v>
      </c>
      <c r="F190" s="160">
        <v>0</v>
      </c>
      <c r="G190" s="160">
        <v>0</v>
      </c>
      <c r="H190" s="160">
        <v>0</v>
      </c>
      <c r="I190" s="160">
        <v>0</v>
      </c>
      <c r="J190" s="160">
        <v>0</v>
      </c>
      <c r="K190" s="160">
        <v>0</v>
      </c>
      <c r="L190" s="234"/>
    </row>
    <row r="191" spans="1:12" ht="30" customHeight="1">
      <c r="A191" s="432" t="s">
        <v>735</v>
      </c>
      <c r="B191" s="73" t="s">
        <v>97</v>
      </c>
      <c r="C191" s="73" t="s">
        <v>99</v>
      </c>
      <c r="D191" s="73" t="s">
        <v>100</v>
      </c>
      <c r="E191" s="73" t="s">
        <v>102</v>
      </c>
      <c r="F191" s="73" t="s">
        <v>104</v>
      </c>
      <c r="G191" s="73" t="s">
        <v>106</v>
      </c>
      <c r="H191" s="73" t="s">
        <v>108</v>
      </c>
      <c r="I191" s="73" t="s">
        <v>110</v>
      </c>
      <c r="J191" s="73" t="s">
        <v>507</v>
      </c>
      <c r="K191" s="176" t="s">
        <v>515</v>
      </c>
      <c r="L191" s="73" t="s">
        <v>677</v>
      </c>
    </row>
    <row r="192" spans="1:12">
      <c r="A192" s="100" t="s">
        <v>720</v>
      </c>
      <c r="B192" s="97">
        <v>0</v>
      </c>
      <c r="C192" s="97">
        <v>0</v>
      </c>
      <c r="D192" s="97">
        <v>0</v>
      </c>
      <c r="E192" s="97">
        <v>0</v>
      </c>
      <c r="F192" s="97">
        <v>0</v>
      </c>
      <c r="G192" s="97">
        <v>0</v>
      </c>
      <c r="H192" s="97">
        <v>0</v>
      </c>
      <c r="I192" s="97">
        <v>0</v>
      </c>
      <c r="J192" s="97">
        <v>0</v>
      </c>
      <c r="K192" s="97">
        <v>0</v>
      </c>
      <c r="L192" s="160">
        <v>0</v>
      </c>
    </row>
    <row r="193" spans="1:12">
      <c r="A193" s="100" t="s">
        <v>721</v>
      </c>
      <c r="B193" s="97">
        <v>0</v>
      </c>
      <c r="C193" s="97">
        <v>0</v>
      </c>
      <c r="D193" s="97">
        <v>0</v>
      </c>
      <c r="E193" s="97">
        <v>0</v>
      </c>
      <c r="F193" s="97">
        <v>0</v>
      </c>
      <c r="G193" s="97">
        <v>0</v>
      </c>
      <c r="H193" s="97">
        <v>0</v>
      </c>
      <c r="I193" s="97">
        <v>0</v>
      </c>
      <c r="J193" s="97">
        <v>0</v>
      </c>
      <c r="K193" s="97">
        <v>0</v>
      </c>
      <c r="L193" s="160">
        <v>0</v>
      </c>
    </row>
    <row r="194" spans="1:12">
      <c r="A194" s="100" t="s">
        <v>722</v>
      </c>
      <c r="B194" s="97">
        <v>0</v>
      </c>
      <c r="C194" s="97">
        <v>0</v>
      </c>
      <c r="D194" s="97">
        <v>0</v>
      </c>
      <c r="E194" s="97">
        <v>0</v>
      </c>
      <c r="F194" s="97">
        <v>0</v>
      </c>
      <c r="G194" s="97">
        <v>0</v>
      </c>
      <c r="H194" s="97">
        <v>0</v>
      </c>
      <c r="I194" s="97">
        <v>0</v>
      </c>
      <c r="J194" s="97">
        <v>0</v>
      </c>
      <c r="K194" s="97">
        <v>0</v>
      </c>
      <c r="L194" s="160">
        <v>0</v>
      </c>
    </row>
    <row r="195" spans="1:12">
      <c r="A195" s="100" t="s">
        <v>723</v>
      </c>
      <c r="B195" s="97">
        <v>0</v>
      </c>
      <c r="C195" s="97">
        <v>0</v>
      </c>
      <c r="D195" s="97">
        <v>0</v>
      </c>
      <c r="E195" s="97">
        <v>0</v>
      </c>
      <c r="F195" s="97">
        <v>0</v>
      </c>
      <c r="G195" s="97">
        <v>0</v>
      </c>
      <c r="H195" s="97">
        <v>0</v>
      </c>
      <c r="I195" s="97">
        <v>0</v>
      </c>
      <c r="J195" s="97">
        <v>0</v>
      </c>
      <c r="K195" s="97">
        <v>0</v>
      </c>
      <c r="L195" s="160">
        <v>0</v>
      </c>
    </row>
    <row r="196" spans="1:12">
      <c r="A196" s="100" t="s">
        <v>724</v>
      </c>
      <c r="B196" s="97">
        <v>0</v>
      </c>
      <c r="C196" s="97">
        <v>0</v>
      </c>
      <c r="D196" s="97">
        <v>0</v>
      </c>
      <c r="E196" s="97">
        <v>0</v>
      </c>
      <c r="F196" s="97">
        <v>0</v>
      </c>
      <c r="G196" s="97">
        <v>0</v>
      </c>
      <c r="H196" s="97">
        <v>0</v>
      </c>
      <c r="I196" s="97">
        <v>0</v>
      </c>
      <c r="J196" s="97">
        <v>0</v>
      </c>
      <c r="K196" s="97">
        <v>0</v>
      </c>
      <c r="L196" s="160">
        <v>0</v>
      </c>
    </row>
    <row r="197" spans="1:12">
      <c r="A197" s="100" t="s">
        <v>725</v>
      </c>
      <c r="B197" s="97">
        <v>0</v>
      </c>
      <c r="C197" s="97">
        <v>0</v>
      </c>
      <c r="D197" s="97">
        <v>0</v>
      </c>
      <c r="E197" s="97">
        <v>0</v>
      </c>
      <c r="F197" s="97">
        <v>0</v>
      </c>
      <c r="G197" s="97">
        <v>0</v>
      </c>
      <c r="H197" s="97">
        <v>0</v>
      </c>
      <c r="I197" s="97">
        <v>0</v>
      </c>
      <c r="J197" s="97">
        <v>0</v>
      </c>
      <c r="K197" s="97">
        <v>0</v>
      </c>
      <c r="L197" s="160">
        <v>0</v>
      </c>
    </row>
    <row r="198" spans="1:12">
      <c r="A198" s="100" t="s">
        <v>726</v>
      </c>
      <c r="B198" s="97">
        <v>0</v>
      </c>
      <c r="C198" s="97">
        <v>0</v>
      </c>
      <c r="D198" s="97">
        <v>0</v>
      </c>
      <c r="E198" s="97">
        <v>0</v>
      </c>
      <c r="F198" s="97">
        <v>0</v>
      </c>
      <c r="G198" s="97">
        <v>0</v>
      </c>
      <c r="H198" s="97">
        <v>0</v>
      </c>
      <c r="I198" s="97">
        <v>0</v>
      </c>
      <c r="J198" s="97">
        <v>0</v>
      </c>
      <c r="K198" s="97">
        <v>0</v>
      </c>
      <c r="L198" s="160">
        <v>0</v>
      </c>
    </row>
    <row r="199" spans="1:12">
      <c r="A199" s="100" t="s">
        <v>727</v>
      </c>
      <c r="B199" s="97">
        <v>0</v>
      </c>
      <c r="C199" s="97">
        <v>0</v>
      </c>
      <c r="D199" s="97">
        <v>0</v>
      </c>
      <c r="E199" s="97">
        <v>0</v>
      </c>
      <c r="F199" s="97">
        <v>0</v>
      </c>
      <c r="G199" s="97">
        <v>0</v>
      </c>
      <c r="H199" s="97">
        <v>0</v>
      </c>
      <c r="I199" s="97">
        <v>0</v>
      </c>
      <c r="J199" s="97">
        <v>0</v>
      </c>
      <c r="K199" s="97">
        <v>0</v>
      </c>
      <c r="L199" s="160">
        <v>0</v>
      </c>
    </row>
    <row r="200" spans="1:12">
      <c r="A200" s="100" t="s">
        <v>728</v>
      </c>
      <c r="B200" s="97">
        <v>0</v>
      </c>
      <c r="C200" s="97">
        <v>0</v>
      </c>
      <c r="D200" s="97">
        <v>0</v>
      </c>
      <c r="E200" s="97">
        <v>0</v>
      </c>
      <c r="F200" s="97">
        <v>0</v>
      </c>
      <c r="G200" s="97">
        <v>0</v>
      </c>
      <c r="H200" s="97">
        <v>0</v>
      </c>
      <c r="I200" s="97">
        <v>0</v>
      </c>
      <c r="J200" s="97">
        <v>0</v>
      </c>
      <c r="K200" s="97">
        <v>0</v>
      </c>
      <c r="L200" s="160">
        <v>0</v>
      </c>
    </row>
    <row r="201" spans="1:12">
      <c r="A201" s="100" t="s">
        <v>729</v>
      </c>
      <c r="B201" s="97">
        <v>0</v>
      </c>
      <c r="C201" s="97">
        <v>0</v>
      </c>
      <c r="D201" s="97">
        <v>0</v>
      </c>
      <c r="E201" s="97">
        <v>0</v>
      </c>
      <c r="F201" s="97">
        <v>0</v>
      </c>
      <c r="G201" s="97">
        <v>0</v>
      </c>
      <c r="H201" s="97">
        <v>0</v>
      </c>
      <c r="I201" s="97">
        <v>0</v>
      </c>
      <c r="J201" s="97">
        <v>0</v>
      </c>
      <c r="K201" s="97">
        <v>0</v>
      </c>
      <c r="L201" s="160">
        <v>0</v>
      </c>
    </row>
    <row r="202" spans="1:12">
      <c r="A202" s="100" t="s">
        <v>730</v>
      </c>
      <c r="B202" s="97">
        <v>0</v>
      </c>
      <c r="C202" s="97">
        <v>0</v>
      </c>
      <c r="D202" s="97">
        <v>0</v>
      </c>
      <c r="E202" s="97">
        <v>0</v>
      </c>
      <c r="F202" s="97">
        <v>0</v>
      </c>
      <c r="G202" s="97">
        <v>0</v>
      </c>
      <c r="H202" s="97">
        <v>0</v>
      </c>
      <c r="I202" s="97">
        <v>0</v>
      </c>
      <c r="J202" s="97">
        <v>0</v>
      </c>
      <c r="K202" s="97">
        <v>0</v>
      </c>
      <c r="L202" s="160">
        <v>0</v>
      </c>
    </row>
    <row r="203" spans="1:12">
      <c r="A203" s="100" t="s">
        <v>731</v>
      </c>
      <c r="B203" s="97">
        <v>0</v>
      </c>
      <c r="C203" s="97">
        <v>0</v>
      </c>
      <c r="D203" s="97">
        <v>0</v>
      </c>
      <c r="E203" s="97">
        <v>0</v>
      </c>
      <c r="F203" s="97">
        <v>0</v>
      </c>
      <c r="G203" s="97">
        <v>0</v>
      </c>
      <c r="H203" s="97">
        <v>0</v>
      </c>
      <c r="I203" s="97">
        <v>0</v>
      </c>
      <c r="J203" s="97">
        <v>0</v>
      </c>
      <c r="K203" s="97">
        <v>0</v>
      </c>
      <c r="L203" s="160">
        <v>0</v>
      </c>
    </row>
    <row r="204" spans="1:12">
      <c r="A204" s="100" t="s">
        <v>732</v>
      </c>
      <c r="B204" s="97">
        <v>0</v>
      </c>
      <c r="C204" s="97">
        <v>0</v>
      </c>
      <c r="D204" s="97">
        <v>0</v>
      </c>
      <c r="E204" s="97">
        <v>0</v>
      </c>
      <c r="F204" s="97">
        <v>0</v>
      </c>
      <c r="G204" s="97">
        <v>0</v>
      </c>
      <c r="H204" s="97">
        <v>0</v>
      </c>
      <c r="I204" s="97">
        <v>0</v>
      </c>
      <c r="J204" s="97">
        <v>0</v>
      </c>
      <c r="K204" s="97">
        <v>0</v>
      </c>
      <c r="L204" s="160">
        <v>0</v>
      </c>
    </row>
    <row r="205" spans="1:12">
      <c r="A205" s="100" t="s">
        <v>733</v>
      </c>
      <c r="B205" s="97">
        <v>0</v>
      </c>
      <c r="C205" s="97">
        <v>0</v>
      </c>
      <c r="D205" s="97">
        <v>0</v>
      </c>
      <c r="E205" s="97">
        <v>0</v>
      </c>
      <c r="F205" s="97">
        <v>0</v>
      </c>
      <c r="G205" s="97">
        <v>0</v>
      </c>
      <c r="H205" s="97">
        <v>0</v>
      </c>
      <c r="I205" s="97">
        <v>0</v>
      </c>
      <c r="J205" s="97">
        <v>0</v>
      </c>
      <c r="K205" s="97">
        <v>0</v>
      </c>
      <c r="L205" s="160">
        <v>0</v>
      </c>
    </row>
    <row r="206" spans="1:12">
      <c r="A206" s="72" t="s">
        <v>156</v>
      </c>
      <c r="B206" s="158">
        <v>0</v>
      </c>
      <c r="C206" s="158">
        <v>0</v>
      </c>
      <c r="D206" s="158">
        <v>0</v>
      </c>
      <c r="E206" s="158">
        <v>0</v>
      </c>
      <c r="F206" s="158">
        <v>0</v>
      </c>
      <c r="G206" s="158">
        <v>0</v>
      </c>
      <c r="H206" s="158">
        <v>0</v>
      </c>
      <c r="I206" s="158">
        <v>0</v>
      </c>
      <c r="J206" s="158">
        <v>0</v>
      </c>
      <c r="K206" s="158">
        <v>0</v>
      </c>
      <c r="L206" s="161">
        <v>0</v>
      </c>
    </row>
    <row r="207" spans="1:12">
      <c r="A207" s="54" t="s">
        <v>734</v>
      </c>
      <c r="B207" s="160">
        <v>0</v>
      </c>
      <c r="C207" s="160">
        <v>0</v>
      </c>
      <c r="D207" s="160">
        <v>0</v>
      </c>
      <c r="E207" s="160">
        <v>0</v>
      </c>
      <c r="F207" s="160">
        <v>0</v>
      </c>
      <c r="G207" s="160">
        <v>0</v>
      </c>
      <c r="H207" s="160">
        <v>0</v>
      </c>
      <c r="I207" s="160">
        <v>0</v>
      </c>
      <c r="J207" s="160">
        <v>0</v>
      </c>
      <c r="K207" s="160">
        <v>0</v>
      </c>
      <c r="L207" s="235"/>
    </row>
    <row r="208" spans="1:12" ht="15.75" thickBot="1">
      <c r="A208" s="206"/>
      <c r="B208" s="207"/>
      <c r="C208" s="208"/>
      <c r="D208" s="207"/>
      <c r="E208" s="207"/>
      <c r="F208" s="207"/>
      <c r="G208" s="207"/>
      <c r="H208" s="207"/>
      <c r="I208" s="207"/>
      <c r="J208" s="207"/>
      <c r="K208" s="544"/>
      <c r="L208" s="544"/>
    </row>
    <row r="209" spans="1:12" ht="15.75" thickTop="1">
      <c r="A209" s="754" t="s">
        <v>1368</v>
      </c>
      <c r="B209" s="755"/>
      <c r="C209" s="755"/>
      <c r="D209" s="755"/>
      <c r="E209" s="755"/>
      <c r="F209" s="755"/>
      <c r="G209" s="755"/>
      <c r="H209" s="755"/>
      <c r="I209" s="755"/>
      <c r="J209" s="755"/>
      <c r="K209" s="755"/>
      <c r="L209" s="755"/>
    </row>
    <row r="210" spans="1:12">
      <c r="A210" s="214"/>
      <c r="B210" s="11"/>
      <c r="C210" s="96"/>
      <c r="D210" s="96"/>
      <c r="E210" s="96"/>
      <c r="F210" s="96"/>
      <c r="G210" s="11"/>
      <c r="H210" s="11"/>
      <c r="I210" s="11"/>
      <c r="J210" s="11"/>
      <c r="K210" s="11"/>
      <c r="L210" s="11"/>
    </row>
  </sheetData>
  <mergeCells count="25">
    <mergeCell ref="A43:L43"/>
    <mergeCell ref="A1:L1"/>
    <mergeCell ref="A2:L2"/>
    <mergeCell ref="A3:L3"/>
    <mergeCell ref="A4:L4"/>
    <mergeCell ref="A41:L41"/>
    <mergeCell ref="A129:L129"/>
    <mergeCell ref="A44:L44"/>
    <mergeCell ref="A45:L45"/>
    <mergeCell ref="A46:L46"/>
    <mergeCell ref="A83:L83"/>
    <mergeCell ref="A85:L85"/>
    <mergeCell ref="A86:L86"/>
    <mergeCell ref="A87:L87"/>
    <mergeCell ref="A88:L88"/>
    <mergeCell ref="A125:L125"/>
    <mergeCell ref="A127:L127"/>
    <mergeCell ref="A128:L128"/>
    <mergeCell ref="A209:L209"/>
    <mergeCell ref="A130:L130"/>
    <mergeCell ref="A167:L167"/>
    <mergeCell ref="A169:L169"/>
    <mergeCell ref="A170:L170"/>
    <mergeCell ref="A171:L171"/>
    <mergeCell ref="A172:L172"/>
  </mergeCell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sqref="A1:F1"/>
    </sheetView>
  </sheetViews>
  <sheetFormatPr defaultRowHeight="15"/>
  <cols>
    <col min="1" max="1" width="104.42578125" style="5" bestFit="1" customWidth="1"/>
    <col min="2" max="6" width="10.7109375" style="5" customWidth="1"/>
    <col min="7" max="16384" width="9.140625" style="5"/>
  </cols>
  <sheetData>
    <row r="1" spans="1:6" ht="30" customHeight="1">
      <c r="A1" s="718" t="s">
        <v>1010</v>
      </c>
      <c r="B1" s="718"/>
      <c r="C1" s="718"/>
      <c r="D1" s="718"/>
      <c r="E1" s="718"/>
      <c r="F1" s="718"/>
    </row>
    <row r="2" spans="1:6" ht="18">
      <c r="A2" s="719" t="s">
        <v>484</v>
      </c>
      <c r="B2" s="719"/>
      <c r="C2" s="719"/>
      <c r="D2" s="719"/>
      <c r="E2" s="719"/>
      <c r="F2" s="719"/>
    </row>
    <row r="3" spans="1:6" ht="18">
      <c r="A3" s="719" t="s">
        <v>1512</v>
      </c>
      <c r="B3" s="719"/>
      <c r="C3" s="719"/>
      <c r="D3" s="719"/>
      <c r="E3" s="719"/>
      <c r="F3" s="719"/>
    </row>
    <row r="4" spans="1:6" ht="30" customHeight="1">
      <c r="A4" s="723" t="s">
        <v>508</v>
      </c>
      <c r="B4" s="723"/>
      <c r="C4" s="723"/>
      <c r="D4" s="723"/>
      <c r="E4" s="723"/>
      <c r="F4" s="723"/>
    </row>
    <row r="5" spans="1:6" ht="3.75" customHeight="1">
      <c r="A5" s="188"/>
      <c r="B5" s="189"/>
      <c r="C5" s="189"/>
      <c r="D5" s="189"/>
      <c r="E5" s="189"/>
      <c r="F5" s="189"/>
    </row>
    <row r="6" spans="1:6" ht="30" customHeight="1" thickBot="1">
      <c r="A6" s="381"/>
      <c r="B6" s="382" t="s">
        <v>152</v>
      </c>
      <c r="C6" s="382" t="s">
        <v>153</v>
      </c>
      <c r="D6" s="382" t="s">
        <v>154</v>
      </c>
      <c r="E6" s="382" t="s">
        <v>155</v>
      </c>
      <c r="F6" s="382" t="s">
        <v>156</v>
      </c>
    </row>
    <row r="7" spans="1:6">
      <c r="A7" s="383" t="s">
        <v>157</v>
      </c>
      <c r="B7" s="384">
        <v>8609120.7140499987</v>
      </c>
      <c r="C7" s="384">
        <v>263852.01006</v>
      </c>
      <c r="D7" s="384">
        <v>0</v>
      </c>
      <c r="E7" s="384">
        <v>1.1181099999999999</v>
      </c>
      <c r="F7" s="384">
        <v>8872973.8422199991</v>
      </c>
    </row>
    <row r="8" spans="1:6">
      <c r="A8" s="187" t="s">
        <v>158</v>
      </c>
      <c r="B8" s="57">
        <v>262346.18138999998</v>
      </c>
      <c r="C8" s="57">
        <v>106541.04790999999</v>
      </c>
      <c r="D8" s="57">
        <v>0</v>
      </c>
      <c r="E8" s="57">
        <v>0</v>
      </c>
      <c r="F8" s="57">
        <v>368887.22930000001</v>
      </c>
    </row>
    <row r="9" spans="1:6">
      <c r="A9" s="58" t="s">
        <v>159</v>
      </c>
      <c r="B9" s="95">
        <v>0</v>
      </c>
      <c r="C9" s="95">
        <v>0</v>
      </c>
      <c r="D9" s="95">
        <v>0</v>
      </c>
      <c r="E9" s="95">
        <v>0</v>
      </c>
      <c r="F9" s="95">
        <v>0</v>
      </c>
    </row>
    <row r="10" spans="1:6">
      <c r="A10" s="58" t="s">
        <v>160</v>
      </c>
      <c r="B10" s="95">
        <v>214368.12333</v>
      </c>
      <c r="C10" s="95">
        <v>106489.73368999999</v>
      </c>
      <c r="D10" s="95">
        <v>0</v>
      </c>
      <c r="E10" s="95">
        <v>0</v>
      </c>
      <c r="F10" s="95">
        <v>320857.85702</v>
      </c>
    </row>
    <row r="11" spans="1:6">
      <c r="A11" s="58" t="s">
        <v>161</v>
      </c>
      <c r="B11" s="95">
        <v>47978.058060000003</v>
      </c>
      <c r="C11" s="95">
        <v>51.314219999999999</v>
      </c>
      <c r="D11" s="95">
        <v>0</v>
      </c>
      <c r="E11" s="95">
        <v>0</v>
      </c>
      <c r="F11" s="95">
        <v>48029.372280000003</v>
      </c>
    </row>
    <row r="12" spans="1:6">
      <c r="A12" s="58" t="s">
        <v>162</v>
      </c>
      <c r="B12" s="95">
        <v>0</v>
      </c>
      <c r="C12" s="95">
        <v>0</v>
      </c>
      <c r="D12" s="95">
        <v>0</v>
      </c>
      <c r="E12" s="95">
        <v>0</v>
      </c>
      <c r="F12" s="95">
        <v>0</v>
      </c>
    </row>
    <row r="13" spans="1:6">
      <c r="A13" s="58" t="s">
        <v>163</v>
      </c>
      <c r="B13" s="95">
        <v>0</v>
      </c>
      <c r="C13" s="95">
        <v>0</v>
      </c>
      <c r="D13" s="95">
        <v>0</v>
      </c>
      <c r="E13" s="95">
        <v>0</v>
      </c>
      <c r="F13" s="95">
        <v>0</v>
      </c>
    </row>
    <row r="14" spans="1:6">
      <c r="A14" s="58" t="s">
        <v>1378</v>
      </c>
      <c r="B14" s="95">
        <v>0</v>
      </c>
      <c r="C14" s="95">
        <v>0</v>
      </c>
      <c r="D14" s="95">
        <v>0</v>
      </c>
      <c r="E14" s="95">
        <v>0</v>
      </c>
      <c r="F14" s="95">
        <v>0</v>
      </c>
    </row>
    <row r="15" spans="1:6">
      <c r="A15" s="58" t="s">
        <v>165</v>
      </c>
      <c r="B15" s="95">
        <v>0</v>
      </c>
      <c r="C15" s="95">
        <v>0</v>
      </c>
      <c r="D15" s="95">
        <v>0</v>
      </c>
      <c r="E15" s="95">
        <v>0</v>
      </c>
      <c r="F15" s="95">
        <v>0</v>
      </c>
    </row>
    <row r="16" spans="1:6">
      <c r="A16" s="58" t="s">
        <v>166</v>
      </c>
      <c r="B16" s="95">
        <v>0</v>
      </c>
      <c r="C16" s="95">
        <v>0</v>
      </c>
      <c r="D16" s="95">
        <v>0</v>
      </c>
      <c r="E16" s="95">
        <v>0</v>
      </c>
      <c r="F16" s="95">
        <v>0</v>
      </c>
    </row>
    <row r="17" spans="1:6">
      <c r="A17" s="187" t="s">
        <v>167</v>
      </c>
      <c r="B17" s="57">
        <v>745630.69042999996</v>
      </c>
      <c r="C17" s="57">
        <v>7428.5430099999994</v>
      </c>
      <c r="D17" s="57">
        <v>0</v>
      </c>
      <c r="E17" s="57">
        <v>1.1181099999999999</v>
      </c>
      <c r="F17" s="57">
        <v>753060.3515499999</v>
      </c>
    </row>
    <row r="18" spans="1:6">
      <c r="A18" s="58" t="s">
        <v>168</v>
      </c>
      <c r="B18" s="95">
        <v>0</v>
      </c>
      <c r="C18" s="95">
        <v>0</v>
      </c>
      <c r="D18" s="95">
        <v>0</v>
      </c>
      <c r="E18" s="95">
        <v>0</v>
      </c>
      <c r="F18" s="95">
        <v>0</v>
      </c>
    </row>
    <row r="19" spans="1:6">
      <c r="A19" s="58" t="s">
        <v>169</v>
      </c>
      <c r="B19" s="95">
        <v>682716.19972999999</v>
      </c>
      <c r="C19" s="95">
        <v>0</v>
      </c>
      <c r="D19" s="95">
        <v>0</v>
      </c>
      <c r="E19" s="95">
        <v>0</v>
      </c>
      <c r="F19" s="95">
        <v>682716.19972999999</v>
      </c>
    </row>
    <row r="20" spans="1:6">
      <c r="A20" s="58" t="s">
        <v>170</v>
      </c>
      <c r="B20" s="95">
        <v>0</v>
      </c>
      <c r="C20" s="95">
        <v>0</v>
      </c>
      <c r="D20" s="95">
        <v>0</v>
      </c>
      <c r="E20" s="95">
        <v>0</v>
      </c>
      <c r="F20" s="95">
        <v>0</v>
      </c>
    </row>
    <row r="21" spans="1:6">
      <c r="A21" s="58" t="s">
        <v>171</v>
      </c>
      <c r="B21" s="95">
        <v>0</v>
      </c>
      <c r="C21" s="95">
        <v>0</v>
      </c>
      <c r="D21" s="95">
        <v>0</v>
      </c>
      <c r="E21" s="95">
        <v>0</v>
      </c>
      <c r="F21" s="95">
        <v>0</v>
      </c>
    </row>
    <row r="22" spans="1:6">
      <c r="A22" s="58" t="s">
        <v>216</v>
      </c>
      <c r="B22" s="95">
        <v>55357.965349999999</v>
      </c>
      <c r="C22" s="95">
        <v>849.37334999999996</v>
      </c>
      <c r="D22" s="95">
        <v>0</v>
      </c>
      <c r="E22" s="95">
        <v>1.1181099999999999</v>
      </c>
      <c r="F22" s="95">
        <v>56208.456810000003</v>
      </c>
    </row>
    <row r="23" spans="1:6">
      <c r="A23" s="58" t="s">
        <v>173</v>
      </c>
      <c r="B23" s="95">
        <v>1620.71075</v>
      </c>
      <c r="C23" s="95">
        <v>6579.1696600000005</v>
      </c>
      <c r="D23" s="95">
        <v>0</v>
      </c>
      <c r="E23" s="95">
        <v>0</v>
      </c>
      <c r="F23" s="95">
        <v>8199.8804099999998</v>
      </c>
    </row>
    <row r="24" spans="1:6">
      <c r="A24" s="58" t="s">
        <v>174</v>
      </c>
      <c r="B24" s="95">
        <v>5935.8145999999997</v>
      </c>
      <c r="C24" s="95">
        <v>0</v>
      </c>
      <c r="D24" s="95">
        <v>0</v>
      </c>
      <c r="E24" s="95">
        <v>0</v>
      </c>
      <c r="F24" s="95">
        <v>5935.8145999999997</v>
      </c>
    </row>
    <row r="25" spans="1:6">
      <c r="A25" s="58" t="s">
        <v>175</v>
      </c>
      <c r="B25" s="95">
        <v>0</v>
      </c>
      <c r="C25" s="95">
        <v>0</v>
      </c>
      <c r="D25" s="95">
        <v>0</v>
      </c>
      <c r="E25" s="95">
        <v>0</v>
      </c>
      <c r="F25" s="95">
        <v>0</v>
      </c>
    </row>
    <row r="26" spans="1:6">
      <c r="A26" s="187" t="s">
        <v>176</v>
      </c>
      <c r="B26" s="57">
        <v>5845775.4730900005</v>
      </c>
      <c r="C26" s="57">
        <v>1424.66957</v>
      </c>
      <c r="D26" s="57">
        <v>0</v>
      </c>
      <c r="E26" s="57">
        <v>0</v>
      </c>
      <c r="F26" s="57">
        <v>5847200.1426599994</v>
      </c>
    </row>
    <row r="27" spans="1:6">
      <c r="A27" s="60" t="s">
        <v>177</v>
      </c>
      <c r="B27" s="95">
        <v>5654547.9115699995</v>
      </c>
      <c r="C27" s="95">
        <v>1347.49965</v>
      </c>
      <c r="D27" s="95">
        <v>0</v>
      </c>
      <c r="E27" s="95">
        <v>0</v>
      </c>
      <c r="F27" s="95">
        <v>5655895.4112200001</v>
      </c>
    </row>
    <row r="28" spans="1:6">
      <c r="A28" s="58" t="s">
        <v>178</v>
      </c>
      <c r="B28" s="95">
        <v>5039860.26382</v>
      </c>
      <c r="C28" s="95">
        <v>1347.49965</v>
      </c>
      <c r="D28" s="95">
        <v>0</v>
      </c>
      <c r="E28" s="95">
        <v>0</v>
      </c>
      <c r="F28" s="95">
        <v>5041207.7634700006</v>
      </c>
    </row>
    <row r="29" spans="1:6">
      <c r="A29" s="58" t="s">
        <v>179</v>
      </c>
      <c r="B29" s="95">
        <v>554595.94258000003</v>
      </c>
      <c r="C29" s="95">
        <v>0</v>
      </c>
      <c r="D29" s="95">
        <v>0</v>
      </c>
      <c r="E29" s="95">
        <v>0</v>
      </c>
      <c r="F29" s="95">
        <v>554595.94258000003</v>
      </c>
    </row>
    <row r="30" spans="1:6">
      <c r="A30" s="58" t="s">
        <v>180</v>
      </c>
      <c r="B30" s="95">
        <v>60091.705170000001</v>
      </c>
      <c r="C30" s="95">
        <v>0</v>
      </c>
      <c r="D30" s="95">
        <v>0</v>
      </c>
      <c r="E30" s="95">
        <v>0</v>
      </c>
      <c r="F30" s="95">
        <v>60091.705170000001</v>
      </c>
    </row>
    <row r="31" spans="1:6">
      <c r="A31" s="60" t="s">
        <v>181</v>
      </c>
      <c r="B31" s="95">
        <v>37703.068670000001</v>
      </c>
      <c r="C31" s="95">
        <v>0</v>
      </c>
      <c r="D31" s="95">
        <v>0</v>
      </c>
      <c r="E31" s="95">
        <v>0</v>
      </c>
      <c r="F31" s="95">
        <v>37703.068670000001</v>
      </c>
    </row>
    <row r="32" spans="1:6">
      <c r="A32" s="58" t="s">
        <v>182</v>
      </c>
      <c r="B32" s="95">
        <v>22635.000600000003</v>
      </c>
      <c r="C32" s="95">
        <v>0</v>
      </c>
      <c r="D32" s="95">
        <v>0</v>
      </c>
      <c r="E32" s="95">
        <v>0</v>
      </c>
      <c r="F32" s="95">
        <v>22635.000600000003</v>
      </c>
    </row>
    <row r="33" spans="1:6">
      <c r="A33" s="58" t="s">
        <v>183</v>
      </c>
      <c r="B33" s="95">
        <v>12339.077869999999</v>
      </c>
      <c r="C33" s="95">
        <v>0</v>
      </c>
      <c r="D33" s="95">
        <v>0</v>
      </c>
      <c r="E33" s="95">
        <v>0</v>
      </c>
      <c r="F33" s="95">
        <v>12339.077869999999</v>
      </c>
    </row>
    <row r="34" spans="1:6">
      <c r="A34" s="58" t="s">
        <v>184</v>
      </c>
      <c r="B34" s="95">
        <v>2728.9902000000002</v>
      </c>
      <c r="C34" s="95">
        <v>0</v>
      </c>
      <c r="D34" s="95">
        <v>0</v>
      </c>
      <c r="E34" s="95">
        <v>0</v>
      </c>
      <c r="F34" s="95">
        <v>2728.9902000000002</v>
      </c>
    </row>
    <row r="35" spans="1:6">
      <c r="A35" s="60" t="s">
        <v>185</v>
      </c>
      <c r="B35" s="95">
        <v>46418.836630000005</v>
      </c>
      <c r="C35" s="95">
        <v>0</v>
      </c>
      <c r="D35" s="95">
        <v>0</v>
      </c>
      <c r="E35" s="95">
        <v>0</v>
      </c>
      <c r="F35" s="95">
        <v>46418.836630000005</v>
      </c>
    </row>
    <row r="36" spans="1:6">
      <c r="A36" s="58" t="s">
        <v>186</v>
      </c>
      <c r="B36" s="95">
        <v>41452.186270000006</v>
      </c>
      <c r="C36" s="95">
        <v>0</v>
      </c>
      <c r="D36" s="95">
        <v>0</v>
      </c>
      <c r="E36" s="95">
        <v>0</v>
      </c>
      <c r="F36" s="95">
        <v>41452.186270000006</v>
      </c>
    </row>
    <row r="37" spans="1:6">
      <c r="A37" s="58" t="s">
        <v>187</v>
      </c>
      <c r="B37" s="95">
        <v>4659.26811</v>
      </c>
      <c r="C37" s="95">
        <v>0</v>
      </c>
      <c r="D37" s="95">
        <v>0</v>
      </c>
      <c r="E37" s="95">
        <v>0</v>
      </c>
      <c r="F37" s="95">
        <v>4659.26811</v>
      </c>
    </row>
    <row r="38" spans="1:6">
      <c r="A38" s="58" t="s">
        <v>188</v>
      </c>
      <c r="B38" s="95">
        <v>307.38225</v>
      </c>
      <c r="C38" s="95">
        <v>0</v>
      </c>
      <c r="D38" s="95">
        <v>0</v>
      </c>
      <c r="E38" s="95">
        <v>0</v>
      </c>
      <c r="F38" s="95">
        <v>307.38225</v>
      </c>
    </row>
    <row r="39" spans="1:6">
      <c r="A39" s="60" t="s">
        <v>189</v>
      </c>
      <c r="B39" s="95">
        <v>216570.05759000001</v>
      </c>
      <c r="C39" s="95">
        <v>77.169920000000005</v>
      </c>
      <c r="D39" s="95">
        <v>0</v>
      </c>
      <c r="E39" s="95">
        <v>0</v>
      </c>
      <c r="F39" s="95">
        <v>216647.22751</v>
      </c>
    </row>
    <row r="40" spans="1:6">
      <c r="A40" s="58" t="s">
        <v>190</v>
      </c>
      <c r="B40" s="95">
        <v>71856.848259999999</v>
      </c>
      <c r="C40" s="95">
        <v>77.169920000000005</v>
      </c>
      <c r="D40" s="95">
        <v>0</v>
      </c>
      <c r="E40" s="95">
        <v>0</v>
      </c>
      <c r="F40" s="95">
        <v>71934.018180000014</v>
      </c>
    </row>
    <row r="41" spans="1:6">
      <c r="A41" s="58" t="s">
        <v>191</v>
      </c>
      <c r="B41" s="95">
        <v>65339.914579999997</v>
      </c>
      <c r="C41" s="95">
        <v>0</v>
      </c>
      <c r="D41" s="95">
        <v>0</v>
      </c>
      <c r="E41" s="95">
        <v>0</v>
      </c>
      <c r="F41" s="95">
        <v>65339.914579999997</v>
      </c>
    </row>
    <row r="42" spans="1:6">
      <c r="A42" s="58" t="s">
        <v>192</v>
      </c>
      <c r="B42" s="95">
        <v>0</v>
      </c>
      <c r="C42" s="95">
        <v>0</v>
      </c>
      <c r="D42" s="95">
        <v>0</v>
      </c>
      <c r="E42" s="95">
        <v>0</v>
      </c>
      <c r="F42" s="95">
        <v>0</v>
      </c>
    </row>
    <row r="43" spans="1:6">
      <c r="A43" s="58" t="s">
        <v>193</v>
      </c>
      <c r="B43" s="95">
        <v>0</v>
      </c>
      <c r="C43" s="95">
        <v>0</v>
      </c>
      <c r="D43" s="95">
        <v>0</v>
      </c>
      <c r="E43" s="95">
        <v>0</v>
      </c>
      <c r="F43" s="95">
        <v>0</v>
      </c>
    </row>
    <row r="44" spans="1:6">
      <c r="A44" s="58" t="s">
        <v>194</v>
      </c>
      <c r="B44" s="95">
        <v>0</v>
      </c>
      <c r="C44" s="95">
        <v>0</v>
      </c>
      <c r="D44" s="95">
        <v>0</v>
      </c>
      <c r="E44" s="95">
        <v>0</v>
      </c>
      <c r="F44" s="95">
        <v>0</v>
      </c>
    </row>
    <row r="45" spans="1:6">
      <c r="A45" s="58" t="s">
        <v>195</v>
      </c>
      <c r="B45" s="95">
        <v>0</v>
      </c>
      <c r="C45" s="95">
        <v>0</v>
      </c>
      <c r="D45" s="95">
        <v>0</v>
      </c>
      <c r="E45" s="95">
        <v>0</v>
      </c>
      <c r="F45" s="95">
        <v>0</v>
      </c>
    </row>
    <row r="46" spans="1:6">
      <c r="A46" s="58" t="s">
        <v>1176</v>
      </c>
      <c r="B46" s="95">
        <v>43921.428810000005</v>
      </c>
      <c r="C46" s="95">
        <v>0</v>
      </c>
      <c r="D46" s="95">
        <v>0</v>
      </c>
      <c r="E46" s="95">
        <v>0</v>
      </c>
      <c r="F46" s="95">
        <v>43921.428810000005</v>
      </c>
    </row>
    <row r="47" spans="1:6">
      <c r="A47" s="58" t="s">
        <v>1177</v>
      </c>
      <c r="B47" s="95">
        <v>31752.720539999998</v>
      </c>
      <c r="C47" s="95">
        <v>0</v>
      </c>
      <c r="D47" s="95">
        <v>0</v>
      </c>
      <c r="E47" s="95">
        <v>0</v>
      </c>
      <c r="F47" s="95">
        <v>31752.720539999998</v>
      </c>
    </row>
    <row r="48" spans="1:6">
      <c r="A48" s="58" t="s">
        <v>1182</v>
      </c>
      <c r="B48" s="95">
        <v>792.03514000000007</v>
      </c>
      <c r="C48" s="95">
        <v>0</v>
      </c>
      <c r="D48" s="95">
        <v>0</v>
      </c>
      <c r="E48" s="95">
        <v>0</v>
      </c>
      <c r="F48" s="95">
        <v>792.03514000000007</v>
      </c>
    </row>
    <row r="49" spans="1:6">
      <c r="A49" s="58" t="s">
        <v>1183</v>
      </c>
      <c r="B49" s="95">
        <v>1123.83284</v>
      </c>
      <c r="C49" s="95">
        <v>0</v>
      </c>
      <c r="D49" s="95">
        <v>0</v>
      </c>
      <c r="E49" s="95">
        <v>0</v>
      </c>
      <c r="F49" s="95">
        <v>1123.83284</v>
      </c>
    </row>
    <row r="50" spans="1:6">
      <c r="A50" s="58" t="s">
        <v>1201</v>
      </c>
      <c r="B50" s="95">
        <v>1416.8640800000001</v>
      </c>
      <c r="C50" s="95">
        <v>0</v>
      </c>
      <c r="D50" s="95">
        <v>0</v>
      </c>
      <c r="E50" s="95">
        <v>0</v>
      </c>
      <c r="F50" s="95">
        <v>1416.8640800000001</v>
      </c>
    </row>
    <row r="51" spans="1:6">
      <c r="A51" s="58" t="s">
        <v>1221</v>
      </c>
      <c r="B51" s="95">
        <v>366.41334000000001</v>
      </c>
      <c r="C51" s="95">
        <v>0</v>
      </c>
      <c r="D51" s="95">
        <v>0</v>
      </c>
      <c r="E51" s="95">
        <v>0</v>
      </c>
      <c r="F51" s="95">
        <v>366.41334000000001</v>
      </c>
    </row>
    <row r="52" spans="1:6">
      <c r="A52" s="60" t="s">
        <v>196</v>
      </c>
      <c r="B52" s="95">
        <v>-109464.40137000001</v>
      </c>
      <c r="C52" s="95">
        <v>0</v>
      </c>
      <c r="D52" s="95">
        <v>0</v>
      </c>
      <c r="E52" s="95">
        <v>0</v>
      </c>
      <c r="F52" s="95">
        <v>-109464.40137000001</v>
      </c>
    </row>
    <row r="53" spans="1:6">
      <c r="A53" s="61" t="s">
        <v>1240</v>
      </c>
      <c r="B53" s="95">
        <v>-1693.2199900000001</v>
      </c>
      <c r="C53" s="95">
        <v>0</v>
      </c>
      <c r="D53" s="95">
        <v>0</v>
      </c>
      <c r="E53" s="95">
        <v>0</v>
      </c>
      <c r="F53" s="95">
        <v>-1693.2199900000001</v>
      </c>
    </row>
    <row r="54" spans="1:6">
      <c r="A54" s="58" t="s">
        <v>1252</v>
      </c>
      <c r="B54" s="95">
        <v>-1394.7439899999999</v>
      </c>
      <c r="C54" s="95">
        <v>0</v>
      </c>
      <c r="D54" s="95">
        <v>0</v>
      </c>
      <c r="E54" s="95">
        <v>0</v>
      </c>
      <c r="F54" s="95">
        <v>-1394.7439899999999</v>
      </c>
    </row>
    <row r="55" spans="1:6">
      <c r="A55" s="58" t="s">
        <v>1241</v>
      </c>
      <c r="B55" s="95">
        <v>-17776.091329999999</v>
      </c>
      <c r="C55" s="95">
        <v>0</v>
      </c>
      <c r="D55" s="95">
        <v>0</v>
      </c>
      <c r="E55" s="95">
        <v>0</v>
      </c>
      <c r="F55" s="95">
        <v>-17776.091329999999</v>
      </c>
    </row>
    <row r="56" spans="1:6">
      <c r="A56" s="58" t="s">
        <v>1253</v>
      </c>
      <c r="B56" s="95">
        <v>-9230.6474499999986</v>
      </c>
      <c r="C56" s="95">
        <v>0</v>
      </c>
      <c r="D56" s="95">
        <v>0</v>
      </c>
      <c r="E56" s="95">
        <v>0</v>
      </c>
      <c r="F56" s="95">
        <v>-9230.6474499999986</v>
      </c>
    </row>
    <row r="57" spans="1:6">
      <c r="A57" s="58" t="s">
        <v>1242</v>
      </c>
      <c r="B57" s="95">
        <v>-22807.178629999999</v>
      </c>
      <c r="C57" s="95">
        <v>0</v>
      </c>
      <c r="D57" s="95">
        <v>0</v>
      </c>
      <c r="E57" s="95">
        <v>0</v>
      </c>
      <c r="F57" s="95">
        <v>-22807.178629999999</v>
      </c>
    </row>
    <row r="58" spans="1:6">
      <c r="A58" s="58" t="s">
        <v>197</v>
      </c>
      <c r="B58" s="95">
        <v>-3476.3255800000002</v>
      </c>
      <c r="C58" s="95">
        <v>0</v>
      </c>
      <c r="D58" s="95">
        <v>0</v>
      </c>
      <c r="E58" s="95">
        <v>0</v>
      </c>
      <c r="F58" s="95">
        <v>-3476.3255800000002</v>
      </c>
    </row>
    <row r="59" spans="1:6">
      <c r="A59" s="61" t="s">
        <v>198</v>
      </c>
      <c r="B59" s="95">
        <v>-27928.014420000003</v>
      </c>
      <c r="C59" s="95">
        <v>0</v>
      </c>
      <c r="D59" s="95">
        <v>0</v>
      </c>
      <c r="E59" s="95">
        <v>0</v>
      </c>
      <c r="F59" s="95">
        <v>-27928.014420000003</v>
      </c>
    </row>
    <row r="60" spans="1:6">
      <c r="A60" s="58" t="s">
        <v>199</v>
      </c>
      <c r="B60" s="95">
        <v>-9963.1929899999996</v>
      </c>
      <c r="C60" s="95">
        <v>0</v>
      </c>
      <c r="D60" s="95">
        <v>0</v>
      </c>
      <c r="E60" s="95">
        <v>0</v>
      </c>
      <c r="F60" s="95">
        <v>-9963.1929899999996</v>
      </c>
    </row>
    <row r="61" spans="1:6">
      <c r="A61" s="58" t="s">
        <v>200</v>
      </c>
      <c r="B61" s="95">
        <v>0</v>
      </c>
      <c r="C61" s="95">
        <v>0</v>
      </c>
      <c r="D61" s="95">
        <v>0</v>
      </c>
      <c r="E61" s="95">
        <v>0</v>
      </c>
      <c r="F61" s="95">
        <v>0</v>
      </c>
    </row>
    <row r="62" spans="1:6">
      <c r="A62" s="58" t="s">
        <v>201</v>
      </c>
      <c r="B62" s="95">
        <v>0</v>
      </c>
      <c r="C62" s="95">
        <v>0</v>
      </c>
      <c r="D62" s="95">
        <v>0</v>
      </c>
      <c r="E62" s="95">
        <v>0</v>
      </c>
      <c r="F62" s="95">
        <v>0</v>
      </c>
    </row>
    <row r="63" spans="1:6">
      <c r="A63" s="58" t="s">
        <v>997</v>
      </c>
      <c r="B63" s="95">
        <v>-7496.7126699999999</v>
      </c>
      <c r="C63" s="95">
        <v>0</v>
      </c>
      <c r="D63" s="95">
        <v>0</v>
      </c>
      <c r="E63" s="95">
        <v>0</v>
      </c>
      <c r="F63" s="95">
        <v>-7496.7126699999999</v>
      </c>
    </row>
    <row r="64" spans="1:6">
      <c r="A64" s="58" t="s">
        <v>998</v>
      </c>
      <c r="B64" s="95">
        <v>-294.91742999999997</v>
      </c>
      <c r="C64" s="95">
        <v>0</v>
      </c>
      <c r="D64" s="95">
        <v>0</v>
      </c>
      <c r="E64" s="95">
        <v>0</v>
      </c>
      <c r="F64" s="95">
        <v>-294.91742999999997</v>
      </c>
    </row>
    <row r="65" spans="1:6">
      <c r="A65" s="61" t="s">
        <v>1184</v>
      </c>
      <c r="B65" s="95">
        <v>-2294.7417599999999</v>
      </c>
      <c r="C65" s="95">
        <v>0</v>
      </c>
      <c r="D65" s="95">
        <v>0</v>
      </c>
      <c r="E65" s="95">
        <v>0</v>
      </c>
      <c r="F65" s="95">
        <v>-2294.7417599999999</v>
      </c>
    </row>
    <row r="66" spans="1:6">
      <c r="A66" s="58" t="s">
        <v>1185</v>
      </c>
      <c r="B66" s="95">
        <v>-2200.8941299999997</v>
      </c>
      <c r="C66" s="95">
        <v>0</v>
      </c>
      <c r="D66" s="95">
        <v>0</v>
      </c>
      <c r="E66" s="95">
        <v>0</v>
      </c>
      <c r="F66" s="95">
        <v>-2200.8941299999997</v>
      </c>
    </row>
    <row r="67" spans="1:6">
      <c r="A67" s="58" t="s">
        <v>1186</v>
      </c>
      <c r="B67" s="95">
        <v>-2664.6733899999999</v>
      </c>
      <c r="C67" s="95">
        <v>0</v>
      </c>
      <c r="D67" s="95">
        <v>0</v>
      </c>
      <c r="E67" s="95">
        <v>0</v>
      </c>
      <c r="F67" s="95">
        <v>-2664.6733899999999</v>
      </c>
    </row>
    <row r="68" spans="1:6">
      <c r="A68" s="58" t="s">
        <v>1187</v>
      </c>
      <c r="B68" s="95">
        <v>-243.04760999999999</v>
      </c>
      <c r="C68" s="95">
        <v>0</v>
      </c>
      <c r="D68" s="95">
        <v>0</v>
      </c>
      <c r="E68" s="95">
        <v>0</v>
      </c>
      <c r="F68" s="95">
        <v>-243.04760999999999</v>
      </c>
    </row>
    <row r="69" spans="1:6">
      <c r="A69" s="187" t="s">
        <v>202</v>
      </c>
      <c r="B69" s="57">
        <v>36910.205809999999</v>
      </c>
      <c r="C69" s="57">
        <v>326.14406000000002</v>
      </c>
      <c r="D69" s="57">
        <v>0</v>
      </c>
      <c r="E69" s="57">
        <v>0</v>
      </c>
      <c r="F69" s="57">
        <v>37236.349869999998</v>
      </c>
    </row>
    <row r="70" spans="1:6">
      <c r="A70" s="58" t="s">
        <v>203</v>
      </c>
      <c r="B70" s="95">
        <v>0</v>
      </c>
      <c r="C70" s="95">
        <v>0</v>
      </c>
      <c r="D70" s="95">
        <v>0</v>
      </c>
      <c r="E70" s="95">
        <v>0</v>
      </c>
      <c r="F70" s="95">
        <v>0</v>
      </c>
    </row>
    <row r="71" spans="1:6">
      <c r="A71" s="61" t="s">
        <v>204</v>
      </c>
      <c r="B71" s="95">
        <v>3634.9911699999998</v>
      </c>
      <c r="C71" s="95">
        <v>27.048080000000002</v>
      </c>
      <c r="D71" s="95">
        <v>0</v>
      </c>
      <c r="E71" s="95">
        <v>0</v>
      </c>
      <c r="F71" s="95">
        <v>3662.0392499999998</v>
      </c>
    </row>
    <row r="72" spans="1:6">
      <c r="A72" s="58" t="s">
        <v>205</v>
      </c>
      <c r="B72" s="95">
        <v>33303.214209999998</v>
      </c>
      <c r="C72" s="95">
        <v>299.09598</v>
      </c>
      <c r="D72" s="95">
        <v>0</v>
      </c>
      <c r="E72" s="95">
        <v>0</v>
      </c>
      <c r="F72" s="95">
        <v>33602.310189999997</v>
      </c>
    </row>
    <row r="73" spans="1:6">
      <c r="A73" s="58" t="s">
        <v>206</v>
      </c>
      <c r="B73" s="95">
        <v>0</v>
      </c>
      <c r="C73" s="95">
        <v>0</v>
      </c>
      <c r="D73" s="95">
        <v>0</v>
      </c>
      <c r="E73" s="95">
        <v>0</v>
      </c>
      <c r="F73" s="95">
        <v>0</v>
      </c>
    </row>
    <row r="74" spans="1:6">
      <c r="A74" s="58" t="s">
        <v>207</v>
      </c>
      <c r="B74" s="95">
        <v>-27.999569999999999</v>
      </c>
      <c r="C74" s="95">
        <v>0</v>
      </c>
      <c r="D74" s="95">
        <v>0</v>
      </c>
      <c r="E74" s="95">
        <v>0</v>
      </c>
      <c r="F74" s="95">
        <v>-27.999569999999999</v>
      </c>
    </row>
    <row r="75" spans="1:6">
      <c r="A75" s="187" t="s">
        <v>208</v>
      </c>
      <c r="B75" s="57">
        <v>35173.458880000006</v>
      </c>
      <c r="C75" s="57">
        <v>0</v>
      </c>
      <c r="D75" s="57">
        <v>0</v>
      </c>
      <c r="E75" s="57">
        <v>0</v>
      </c>
      <c r="F75" s="57">
        <v>35173.458880000006</v>
      </c>
    </row>
    <row r="76" spans="1:6">
      <c r="A76" s="58" t="s">
        <v>209</v>
      </c>
      <c r="B76" s="95">
        <v>0</v>
      </c>
      <c r="C76" s="95">
        <v>0</v>
      </c>
      <c r="D76" s="95">
        <v>0</v>
      </c>
      <c r="E76" s="95">
        <v>0</v>
      </c>
      <c r="F76" s="95">
        <v>0</v>
      </c>
    </row>
    <row r="77" spans="1:6">
      <c r="A77" s="58" t="s">
        <v>210</v>
      </c>
      <c r="B77" s="95">
        <v>56061.071630000006</v>
      </c>
      <c r="C77" s="95">
        <v>0</v>
      </c>
      <c r="D77" s="95">
        <v>0</v>
      </c>
      <c r="E77" s="95">
        <v>0</v>
      </c>
      <c r="F77" s="95">
        <v>56061.071630000006</v>
      </c>
    </row>
    <row r="78" spans="1:6">
      <c r="A78" s="58" t="s">
        <v>211</v>
      </c>
      <c r="B78" s="95">
        <v>0.34399999999999997</v>
      </c>
      <c r="C78" s="95">
        <v>0</v>
      </c>
      <c r="D78" s="95">
        <v>0</v>
      </c>
      <c r="E78" s="95">
        <v>0</v>
      </c>
      <c r="F78" s="95">
        <v>0.34399999999999997</v>
      </c>
    </row>
    <row r="79" spans="1:6">
      <c r="A79" s="58" t="s">
        <v>212</v>
      </c>
      <c r="B79" s="95">
        <v>0</v>
      </c>
      <c r="C79" s="95">
        <v>0</v>
      </c>
      <c r="D79" s="95">
        <v>0</v>
      </c>
      <c r="E79" s="95">
        <v>0</v>
      </c>
      <c r="F79" s="95">
        <v>0</v>
      </c>
    </row>
    <row r="80" spans="1:6">
      <c r="A80" s="58" t="s">
        <v>213</v>
      </c>
      <c r="B80" s="95">
        <v>-20887.956750000001</v>
      </c>
      <c r="C80" s="95">
        <v>0</v>
      </c>
      <c r="D80" s="95">
        <v>0</v>
      </c>
      <c r="E80" s="95">
        <v>0</v>
      </c>
      <c r="F80" s="95">
        <v>-20887.956750000001</v>
      </c>
    </row>
    <row r="81" spans="1:6">
      <c r="A81" s="187" t="s">
        <v>214</v>
      </c>
      <c r="B81" s="57">
        <v>952221.94933000009</v>
      </c>
      <c r="C81" s="57">
        <v>148130.31925999999</v>
      </c>
      <c r="D81" s="57">
        <v>0</v>
      </c>
      <c r="E81" s="57">
        <v>0</v>
      </c>
      <c r="F81" s="57">
        <v>1100352.26859</v>
      </c>
    </row>
    <row r="82" spans="1:6">
      <c r="A82" s="58" t="s">
        <v>168</v>
      </c>
      <c r="B82" s="95">
        <v>0</v>
      </c>
      <c r="C82" s="95">
        <v>0</v>
      </c>
      <c r="D82" s="95">
        <v>0</v>
      </c>
      <c r="E82" s="95">
        <v>0</v>
      </c>
      <c r="F82" s="95">
        <v>0</v>
      </c>
    </row>
    <row r="83" spans="1:6">
      <c r="A83" s="58" t="s">
        <v>169</v>
      </c>
      <c r="B83" s="95">
        <v>784979.46788000001</v>
      </c>
      <c r="C83" s="95">
        <v>0</v>
      </c>
      <c r="D83" s="95">
        <v>0</v>
      </c>
      <c r="E83" s="95">
        <v>0</v>
      </c>
      <c r="F83" s="95">
        <v>784979.46788000001</v>
      </c>
    </row>
    <row r="84" spans="1:6">
      <c r="A84" s="58" t="s">
        <v>170</v>
      </c>
      <c r="B84" s="95">
        <v>0</v>
      </c>
      <c r="C84" s="95">
        <v>0</v>
      </c>
      <c r="D84" s="95">
        <v>0</v>
      </c>
      <c r="E84" s="95">
        <v>0</v>
      </c>
      <c r="F84" s="95">
        <v>0</v>
      </c>
    </row>
    <row r="85" spans="1:6">
      <c r="A85" s="58" t="s">
        <v>171</v>
      </c>
      <c r="B85" s="95">
        <v>0</v>
      </c>
      <c r="C85" s="95">
        <v>0</v>
      </c>
      <c r="D85" s="95">
        <v>0</v>
      </c>
      <c r="E85" s="95">
        <v>0</v>
      </c>
      <c r="F85" s="95">
        <v>0</v>
      </c>
    </row>
    <row r="86" spans="1:6">
      <c r="A86" s="58" t="s">
        <v>215</v>
      </c>
      <c r="B86" s="95">
        <v>65904.089000000007</v>
      </c>
      <c r="C86" s="95">
        <v>0</v>
      </c>
      <c r="D86" s="95">
        <v>0</v>
      </c>
      <c r="E86" s="95">
        <v>0</v>
      </c>
      <c r="F86" s="95">
        <v>65904.089000000007</v>
      </c>
    </row>
    <row r="87" spans="1:6">
      <c r="A87" s="58" t="s">
        <v>216</v>
      </c>
      <c r="B87" s="95">
        <v>6000</v>
      </c>
      <c r="C87" s="95">
        <v>10.29</v>
      </c>
      <c r="D87" s="95">
        <v>0</v>
      </c>
      <c r="E87" s="95">
        <v>0</v>
      </c>
      <c r="F87" s="95">
        <v>6010.29</v>
      </c>
    </row>
    <row r="88" spans="1:6">
      <c r="A88" s="58" t="s">
        <v>173</v>
      </c>
      <c r="B88" s="95">
        <v>0</v>
      </c>
      <c r="C88" s="95">
        <v>148125.51725999999</v>
      </c>
      <c r="D88" s="95">
        <v>0</v>
      </c>
      <c r="E88" s="95">
        <v>0</v>
      </c>
      <c r="F88" s="95">
        <v>148125.51725999999</v>
      </c>
    </row>
    <row r="89" spans="1:6">
      <c r="A89" s="58" t="s">
        <v>217</v>
      </c>
      <c r="B89" s="95">
        <v>95532.388160000002</v>
      </c>
      <c r="C89" s="95">
        <v>0</v>
      </c>
      <c r="D89" s="95">
        <v>0</v>
      </c>
      <c r="E89" s="95">
        <v>0</v>
      </c>
      <c r="F89" s="95">
        <v>95532.388160000002</v>
      </c>
    </row>
    <row r="90" spans="1:6">
      <c r="A90" s="58" t="s">
        <v>218</v>
      </c>
      <c r="B90" s="95">
        <v>-193.99571</v>
      </c>
      <c r="C90" s="95">
        <v>-5.4880000000000004</v>
      </c>
      <c r="D90" s="95">
        <v>0</v>
      </c>
      <c r="E90" s="95">
        <v>0</v>
      </c>
      <c r="F90" s="95">
        <v>-199.48371</v>
      </c>
    </row>
    <row r="91" spans="1:6">
      <c r="A91" s="187" t="s">
        <v>219</v>
      </c>
      <c r="B91" s="57">
        <v>39922.423320000002</v>
      </c>
      <c r="C91" s="57">
        <v>0</v>
      </c>
      <c r="D91" s="57">
        <v>0</v>
      </c>
      <c r="E91" s="57">
        <v>0</v>
      </c>
      <c r="F91" s="57">
        <v>39922.423320000002</v>
      </c>
    </row>
    <row r="92" spans="1:6">
      <c r="A92" s="58" t="s">
        <v>220</v>
      </c>
      <c r="B92" s="95">
        <v>0</v>
      </c>
      <c r="C92" s="95">
        <v>0</v>
      </c>
      <c r="D92" s="95">
        <v>0</v>
      </c>
      <c r="E92" s="95">
        <v>0</v>
      </c>
      <c r="F92" s="95">
        <v>0</v>
      </c>
    </row>
    <row r="93" spans="1:6">
      <c r="A93" s="58" t="s">
        <v>221</v>
      </c>
      <c r="B93" s="95">
        <v>23413.25647</v>
      </c>
      <c r="C93" s="95">
        <v>0</v>
      </c>
      <c r="D93" s="95">
        <v>0</v>
      </c>
      <c r="E93" s="95">
        <v>0</v>
      </c>
      <c r="F93" s="95">
        <v>23413.25647</v>
      </c>
    </row>
    <row r="94" spans="1:6">
      <c r="A94" s="58" t="s">
        <v>222</v>
      </c>
      <c r="B94" s="95">
        <v>3938.97694</v>
      </c>
      <c r="C94" s="95">
        <v>0</v>
      </c>
      <c r="D94" s="95">
        <v>0</v>
      </c>
      <c r="E94" s="95">
        <v>0</v>
      </c>
      <c r="F94" s="95">
        <v>3938.97694</v>
      </c>
    </row>
    <row r="95" spans="1:6">
      <c r="A95" s="58" t="s">
        <v>223</v>
      </c>
      <c r="B95" s="95">
        <v>3373.0255200000001</v>
      </c>
      <c r="C95" s="95">
        <v>0</v>
      </c>
      <c r="D95" s="95">
        <v>0</v>
      </c>
      <c r="E95" s="95">
        <v>0</v>
      </c>
      <c r="F95" s="95">
        <v>3373.0255200000001</v>
      </c>
    </row>
    <row r="96" spans="1:6">
      <c r="A96" s="58" t="s">
        <v>224</v>
      </c>
      <c r="B96" s="95">
        <v>5632.1032300000006</v>
      </c>
      <c r="C96" s="95">
        <v>0</v>
      </c>
      <c r="D96" s="95">
        <v>0</v>
      </c>
      <c r="E96" s="95">
        <v>0</v>
      </c>
      <c r="F96" s="95">
        <v>5632.1032300000006</v>
      </c>
    </row>
    <row r="97" spans="1:6">
      <c r="A97" s="58" t="s">
        <v>225</v>
      </c>
      <c r="B97" s="95">
        <v>3564.0320499999998</v>
      </c>
      <c r="C97" s="95">
        <v>0</v>
      </c>
      <c r="D97" s="95">
        <v>0</v>
      </c>
      <c r="E97" s="95">
        <v>0</v>
      </c>
      <c r="F97" s="95">
        <v>3564.0320499999998</v>
      </c>
    </row>
    <row r="98" spans="1:6">
      <c r="A98" s="58" t="s">
        <v>226</v>
      </c>
      <c r="B98" s="95">
        <v>1.02911</v>
      </c>
      <c r="C98" s="95">
        <v>0</v>
      </c>
      <c r="D98" s="95">
        <v>0</v>
      </c>
      <c r="E98" s="95">
        <v>0</v>
      </c>
      <c r="F98" s="95">
        <v>1.02911</v>
      </c>
    </row>
    <row r="99" spans="1:6">
      <c r="A99" s="58" t="s">
        <v>227</v>
      </c>
      <c r="B99" s="95">
        <v>0</v>
      </c>
      <c r="C99" s="95">
        <v>0</v>
      </c>
      <c r="D99" s="95">
        <v>0</v>
      </c>
      <c r="E99" s="95">
        <v>0</v>
      </c>
      <c r="F99" s="95">
        <v>0</v>
      </c>
    </row>
    <row r="100" spans="1:6">
      <c r="A100" s="58" t="s">
        <v>228</v>
      </c>
      <c r="B100" s="95">
        <v>0</v>
      </c>
      <c r="C100" s="95">
        <v>0</v>
      </c>
      <c r="D100" s="95">
        <v>0</v>
      </c>
      <c r="E100" s="95">
        <v>0</v>
      </c>
      <c r="F100" s="95">
        <v>0</v>
      </c>
    </row>
    <row r="101" spans="1:6">
      <c r="A101" s="187" t="s">
        <v>229</v>
      </c>
      <c r="B101" s="57">
        <v>1681.1189999999999</v>
      </c>
      <c r="C101" s="57">
        <v>1.2862499999999999</v>
      </c>
      <c r="D101" s="57">
        <v>0</v>
      </c>
      <c r="E101" s="57">
        <v>0</v>
      </c>
      <c r="F101" s="57">
        <v>1682.40525</v>
      </c>
    </row>
    <row r="102" spans="1:6">
      <c r="A102" s="58" t="s">
        <v>230</v>
      </c>
      <c r="B102" s="95">
        <v>186.64958999999999</v>
      </c>
      <c r="C102" s="95">
        <v>0</v>
      </c>
      <c r="D102" s="95">
        <v>0</v>
      </c>
      <c r="E102" s="95">
        <v>0</v>
      </c>
      <c r="F102" s="95">
        <v>186.64958999999999</v>
      </c>
    </row>
    <row r="103" spans="1:6">
      <c r="A103" s="58" t="s">
        <v>231</v>
      </c>
      <c r="B103" s="95">
        <v>725.69042000000002</v>
      </c>
      <c r="C103" s="95">
        <v>0</v>
      </c>
      <c r="D103" s="95">
        <v>0</v>
      </c>
      <c r="E103" s="95">
        <v>0</v>
      </c>
      <c r="F103" s="95">
        <v>725.69042000000002</v>
      </c>
    </row>
    <row r="104" spans="1:6">
      <c r="A104" s="58" t="s">
        <v>232</v>
      </c>
      <c r="B104" s="95">
        <v>64.082610000000003</v>
      </c>
      <c r="C104" s="95">
        <v>1.2862499999999999</v>
      </c>
      <c r="D104" s="95">
        <v>0</v>
      </c>
      <c r="E104" s="95">
        <v>0</v>
      </c>
      <c r="F104" s="95">
        <v>65.368859999999998</v>
      </c>
    </row>
    <row r="105" spans="1:6">
      <c r="A105" s="58" t="s">
        <v>233</v>
      </c>
      <c r="B105" s="95">
        <v>704.69637999999998</v>
      </c>
      <c r="C105" s="95">
        <v>0</v>
      </c>
      <c r="D105" s="95">
        <v>0</v>
      </c>
      <c r="E105" s="95">
        <v>0</v>
      </c>
      <c r="F105" s="95">
        <v>704.69637999999998</v>
      </c>
    </row>
    <row r="106" spans="1:6">
      <c r="A106" s="58" t="s">
        <v>234</v>
      </c>
      <c r="B106" s="95">
        <v>0</v>
      </c>
      <c r="C106" s="95">
        <v>0</v>
      </c>
      <c r="D106" s="95">
        <v>0</v>
      </c>
      <c r="E106" s="95">
        <v>0</v>
      </c>
      <c r="F106" s="95">
        <v>0</v>
      </c>
    </row>
    <row r="107" spans="1:6">
      <c r="A107" s="187" t="s">
        <v>235</v>
      </c>
      <c r="B107" s="57">
        <v>689459.21279999998</v>
      </c>
      <c r="C107" s="57">
        <v>0</v>
      </c>
      <c r="D107" s="57">
        <v>0</v>
      </c>
      <c r="E107" s="57">
        <v>0</v>
      </c>
      <c r="F107" s="57">
        <v>689459.21279999998</v>
      </c>
    </row>
    <row r="108" spans="1:6">
      <c r="A108" s="58" t="s">
        <v>236</v>
      </c>
      <c r="B108" s="95">
        <v>667251.74384000001</v>
      </c>
      <c r="C108" s="95">
        <v>0</v>
      </c>
      <c r="D108" s="95">
        <v>0</v>
      </c>
      <c r="E108" s="95">
        <v>0</v>
      </c>
      <c r="F108" s="95">
        <v>667251.74384000001</v>
      </c>
    </row>
    <row r="109" spans="1:6">
      <c r="A109" s="58" t="s">
        <v>237</v>
      </c>
      <c r="B109" s="95">
        <v>0</v>
      </c>
      <c r="C109" s="95">
        <v>0</v>
      </c>
      <c r="D109" s="95">
        <v>0</v>
      </c>
      <c r="E109" s="95">
        <v>0</v>
      </c>
      <c r="F109" s="95">
        <v>0</v>
      </c>
    </row>
    <row r="110" spans="1:6">
      <c r="A110" s="58" t="s">
        <v>238</v>
      </c>
      <c r="B110" s="95">
        <v>0</v>
      </c>
      <c r="C110" s="95">
        <v>0</v>
      </c>
      <c r="D110" s="95">
        <v>0</v>
      </c>
      <c r="E110" s="95">
        <v>0</v>
      </c>
      <c r="F110" s="95">
        <v>0</v>
      </c>
    </row>
    <row r="111" spans="1:6">
      <c r="A111" s="58" t="s">
        <v>239</v>
      </c>
      <c r="B111" s="95">
        <v>0</v>
      </c>
      <c r="C111" s="95">
        <v>0</v>
      </c>
      <c r="D111" s="95">
        <v>0</v>
      </c>
      <c r="E111" s="95">
        <v>0</v>
      </c>
      <c r="F111" s="95">
        <v>0</v>
      </c>
    </row>
    <row r="112" spans="1:6">
      <c r="A112" s="58" t="s">
        <v>240</v>
      </c>
      <c r="B112" s="95">
        <v>57765.422920000005</v>
      </c>
      <c r="C112" s="95">
        <v>0</v>
      </c>
      <c r="D112" s="95">
        <v>0</v>
      </c>
      <c r="E112" s="95">
        <v>0</v>
      </c>
      <c r="F112" s="95">
        <v>57765.422920000005</v>
      </c>
    </row>
    <row r="113" spans="1:6">
      <c r="A113" s="58" t="s">
        <v>241</v>
      </c>
      <c r="B113" s="95">
        <v>-35557.953959999999</v>
      </c>
      <c r="C113" s="95">
        <v>0</v>
      </c>
      <c r="D113" s="95">
        <v>0</v>
      </c>
      <c r="E113" s="95">
        <v>0</v>
      </c>
      <c r="F113" s="95">
        <v>-35557.953959999999</v>
      </c>
    </row>
    <row r="114" spans="1:6">
      <c r="A114" s="155" t="s">
        <v>242</v>
      </c>
      <c r="B114" s="57">
        <v>7365008.1954300003</v>
      </c>
      <c r="C114" s="57">
        <v>625404.92758999998</v>
      </c>
      <c r="D114" s="57">
        <v>0</v>
      </c>
      <c r="E114" s="57">
        <v>0</v>
      </c>
      <c r="F114" s="57">
        <v>7990413.1230200008</v>
      </c>
    </row>
    <row r="115" spans="1:6">
      <c r="A115" s="177" t="s">
        <v>243</v>
      </c>
      <c r="B115" s="57">
        <v>1307439.8734500001</v>
      </c>
      <c r="C115" s="57">
        <v>140513.17036000002</v>
      </c>
      <c r="D115" s="57">
        <v>0</v>
      </c>
      <c r="E115" s="57">
        <v>0</v>
      </c>
      <c r="F115" s="57">
        <v>1447953.0438099999</v>
      </c>
    </row>
    <row r="116" spans="1:6">
      <c r="A116" s="64" t="s">
        <v>244</v>
      </c>
      <c r="B116" s="95">
        <v>0</v>
      </c>
      <c r="C116" s="95">
        <v>0</v>
      </c>
      <c r="D116" s="95">
        <v>0</v>
      </c>
      <c r="E116" s="95">
        <v>0</v>
      </c>
      <c r="F116" s="95">
        <v>0</v>
      </c>
    </row>
    <row r="117" spans="1:6">
      <c r="A117" s="64" t="s">
        <v>245</v>
      </c>
      <c r="B117" s="95">
        <v>0</v>
      </c>
      <c r="C117" s="95">
        <v>0</v>
      </c>
      <c r="D117" s="95">
        <v>0</v>
      </c>
      <c r="E117" s="95">
        <v>0</v>
      </c>
      <c r="F117" s="95">
        <v>0</v>
      </c>
    </row>
    <row r="118" spans="1:6">
      <c r="A118" s="64" t="s">
        <v>246</v>
      </c>
      <c r="B118" s="95">
        <v>0</v>
      </c>
      <c r="C118" s="95">
        <v>0</v>
      </c>
      <c r="D118" s="95">
        <v>0</v>
      </c>
      <c r="E118" s="95">
        <v>0</v>
      </c>
      <c r="F118" s="95">
        <v>0</v>
      </c>
    </row>
    <row r="119" spans="1:6">
      <c r="A119" s="64" t="s">
        <v>247</v>
      </c>
      <c r="B119" s="95">
        <v>0</v>
      </c>
      <c r="C119" s="95">
        <v>0</v>
      </c>
      <c r="D119" s="95">
        <v>0</v>
      </c>
      <c r="E119" s="95">
        <v>0</v>
      </c>
      <c r="F119" s="95">
        <v>0</v>
      </c>
    </row>
    <row r="120" spans="1:6">
      <c r="A120" s="64" t="s">
        <v>248</v>
      </c>
      <c r="B120" s="95">
        <v>0</v>
      </c>
      <c r="C120" s="95">
        <v>0</v>
      </c>
      <c r="D120" s="95">
        <v>0</v>
      </c>
      <c r="E120" s="95">
        <v>0</v>
      </c>
      <c r="F120" s="95">
        <v>0</v>
      </c>
    </row>
    <row r="121" spans="1:6">
      <c r="A121" s="65" t="s">
        <v>249</v>
      </c>
      <c r="B121" s="95">
        <v>0</v>
      </c>
      <c r="C121" s="95">
        <v>0</v>
      </c>
      <c r="D121" s="95">
        <v>0</v>
      </c>
      <c r="E121" s="95">
        <v>0</v>
      </c>
      <c r="F121" s="95">
        <v>0</v>
      </c>
    </row>
    <row r="122" spans="1:6">
      <c r="A122" s="65" t="s">
        <v>250</v>
      </c>
      <c r="B122" s="95">
        <v>0</v>
      </c>
      <c r="C122" s="95">
        <v>0</v>
      </c>
      <c r="D122" s="95">
        <v>0</v>
      </c>
      <c r="E122" s="95">
        <v>0</v>
      </c>
      <c r="F122" s="95">
        <v>0</v>
      </c>
    </row>
    <row r="123" spans="1:6">
      <c r="A123" s="99" t="s">
        <v>251</v>
      </c>
      <c r="B123" s="95">
        <v>0</v>
      </c>
      <c r="C123" s="95">
        <v>0</v>
      </c>
      <c r="D123" s="95">
        <v>0</v>
      </c>
      <c r="E123" s="95">
        <v>0</v>
      </c>
      <c r="F123" s="95">
        <v>0</v>
      </c>
    </row>
    <row r="124" spans="1:6">
      <c r="A124" s="99" t="s">
        <v>252</v>
      </c>
      <c r="B124" s="95">
        <v>0</v>
      </c>
      <c r="C124" s="95">
        <v>0</v>
      </c>
      <c r="D124" s="95">
        <v>0</v>
      </c>
      <c r="E124" s="95">
        <v>0</v>
      </c>
      <c r="F124" s="95">
        <v>0</v>
      </c>
    </row>
    <row r="125" spans="1:6">
      <c r="A125" s="99" t="s">
        <v>253</v>
      </c>
      <c r="B125" s="95">
        <v>0</v>
      </c>
      <c r="C125" s="95">
        <v>0</v>
      </c>
      <c r="D125" s="95">
        <v>0</v>
      </c>
      <c r="E125" s="95">
        <v>0</v>
      </c>
      <c r="F125" s="95">
        <v>0</v>
      </c>
    </row>
    <row r="126" spans="1:6">
      <c r="A126" s="99" t="s">
        <v>254</v>
      </c>
      <c r="B126" s="95">
        <v>0</v>
      </c>
      <c r="C126" s="95">
        <v>0</v>
      </c>
      <c r="D126" s="95">
        <v>0</v>
      </c>
      <c r="E126" s="95">
        <v>0</v>
      </c>
      <c r="F126" s="95">
        <v>0</v>
      </c>
    </row>
    <row r="127" spans="1:6">
      <c r="A127" s="99" t="s">
        <v>1379</v>
      </c>
      <c r="B127" s="95">
        <v>0</v>
      </c>
      <c r="C127" s="95">
        <v>0</v>
      </c>
      <c r="D127" s="95">
        <v>0</v>
      </c>
      <c r="E127" s="95">
        <v>0</v>
      </c>
      <c r="F127" s="95">
        <v>0</v>
      </c>
    </row>
    <row r="128" spans="1:6">
      <c r="A128" s="99" t="s">
        <v>1380</v>
      </c>
      <c r="B128" s="95">
        <v>0</v>
      </c>
      <c r="C128" s="95">
        <v>0</v>
      </c>
      <c r="D128" s="95">
        <v>0</v>
      </c>
      <c r="E128" s="95">
        <v>0</v>
      </c>
      <c r="F128" s="95">
        <v>0</v>
      </c>
    </row>
    <row r="129" spans="1:6">
      <c r="A129" s="156" t="s">
        <v>257</v>
      </c>
      <c r="B129" s="95">
        <v>0</v>
      </c>
      <c r="C129" s="95">
        <v>0</v>
      </c>
      <c r="D129" s="95">
        <v>0</v>
      </c>
      <c r="E129" s="95">
        <v>0</v>
      </c>
      <c r="F129" s="95">
        <v>0</v>
      </c>
    </row>
    <row r="130" spans="1:6">
      <c r="A130" s="156" t="s">
        <v>258</v>
      </c>
      <c r="B130" s="95">
        <v>1268319.6021199999</v>
      </c>
      <c r="C130" s="95">
        <v>138229</v>
      </c>
      <c r="D130" s="95">
        <v>0</v>
      </c>
      <c r="E130" s="95">
        <v>0</v>
      </c>
      <c r="F130" s="95">
        <v>1406548.6021199999</v>
      </c>
    </row>
    <row r="131" spans="1:6">
      <c r="A131" s="64" t="s">
        <v>259</v>
      </c>
      <c r="B131" s="95">
        <v>39120.271329999996</v>
      </c>
      <c r="C131" s="95">
        <v>2284.1703600000001</v>
      </c>
      <c r="D131" s="95">
        <v>0</v>
      </c>
      <c r="E131" s="95">
        <v>0</v>
      </c>
      <c r="F131" s="95">
        <v>41404.44169</v>
      </c>
    </row>
    <row r="132" spans="1:6">
      <c r="A132" s="177" t="s">
        <v>260</v>
      </c>
      <c r="B132" s="57">
        <v>0</v>
      </c>
      <c r="C132" s="57">
        <v>0</v>
      </c>
      <c r="D132" s="57">
        <v>0</v>
      </c>
      <c r="E132" s="57">
        <v>0</v>
      </c>
      <c r="F132" s="57">
        <v>0</v>
      </c>
    </row>
    <row r="133" spans="1:6">
      <c r="A133" s="177" t="s">
        <v>451</v>
      </c>
      <c r="B133" s="57">
        <v>3400059.3248100001</v>
      </c>
      <c r="C133" s="57">
        <v>0</v>
      </c>
      <c r="D133" s="57">
        <v>0</v>
      </c>
      <c r="E133" s="57">
        <v>0</v>
      </c>
      <c r="F133" s="57">
        <v>3400059.3248100001</v>
      </c>
    </row>
    <row r="134" spans="1:6">
      <c r="A134" s="64" t="s">
        <v>452</v>
      </c>
      <c r="B134" s="95">
        <v>0</v>
      </c>
      <c r="C134" s="95">
        <v>0</v>
      </c>
      <c r="D134" s="95">
        <v>0</v>
      </c>
      <c r="E134" s="95">
        <v>0</v>
      </c>
      <c r="F134" s="95">
        <v>0</v>
      </c>
    </row>
    <row r="135" spans="1:6">
      <c r="A135" s="64" t="s">
        <v>453</v>
      </c>
      <c r="B135" s="95">
        <v>0</v>
      </c>
      <c r="C135" s="95">
        <v>0</v>
      </c>
      <c r="D135" s="95">
        <v>0</v>
      </c>
      <c r="E135" s="95">
        <v>0</v>
      </c>
      <c r="F135" s="95">
        <v>0</v>
      </c>
    </row>
    <row r="136" spans="1:6">
      <c r="A136" s="64" t="s">
        <v>454</v>
      </c>
      <c r="B136" s="95">
        <v>0</v>
      </c>
      <c r="C136" s="95">
        <v>0</v>
      </c>
      <c r="D136" s="95">
        <v>0</v>
      </c>
      <c r="E136" s="95">
        <v>0</v>
      </c>
      <c r="F136" s="95">
        <v>0</v>
      </c>
    </row>
    <row r="137" spans="1:6">
      <c r="A137" s="64" t="s">
        <v>455</v>
      </c>
      <c r="B137" s="95">
        <v>0</v>
      </c>
      <c r="C137" s="95">
        <v>0</v>
      </c>
      <c r="D137" s="95">
        <v>0</v>
      </c>
      <c r="E137" s="95">
        <v>0</v>
      </c>
      <c r="F137" s="95">
        <v>0</v>
      </c>
    </row>
    <row r="138" spans="1:6">
      <c r="A138" s="64" t="s">
        <v>456</v>
      </c>
      <c r="B138" s="95">
        <v>3204700</v>
      </c>
      <c r="C138" s="95">
        <v>0</v>
      </c>
      <c r="D138" s="95">
        <v>0</v>
      </c>
      <c r="E138" s="95">
        <v>0</v>
      </c>
      <c r="F138" s="95">
        <v>3204700</v>
      </c>
    </row>
    <row r="139" spans="1:6">
      <c r="A139" s="64" t="s">
        <v>463</v>
      </c>
      <c r="B139" s="95">
        <v>195359.32480999999</v>
      </c>
      <c r="C139" s="95">
        <v>0</v>
      </c>
      <c r="D139" s="95">
        <v>0</v>
      </c>
      <c r="E139" s="95">
        <v>0</v>
      </c>
      <c r="F139" s="95">
        <v>195359.32480999999</v>
      </c>
    </row>
    <row r="140" spans="1:6">
      <c r="A140" s="177" t="s">
        <v>261</v>
      </c>
      <c r="B140" s="57">
        <v>2574123.6119599999</v>
      </c>
      <c r="C140" s="57">
        <v>484678.93956999999</v>
      </c>
      <c r="D140" s="57">
        <v>0</v>
      </c>
      <c r="E140" s="57">
        <v>0</v>
      </c>
      <c r="F140" s="57">
        <v>3058802.5515300003</v>
      </c>
    </row>
    <row r="141" spans="1:6">
      <c r="A141" s="64" t="s">
        <v>262</v>
      </c>
      <c r="B141" s="95">
        <v>0</v>
      </c>
      <c r="C141" s="95">
        <v>0</v>
      </c>
      <c r="D141" s="95">
        <v>0</v>
      </c>
      <c r="E141" s="95">
        <v>0</v>
      </c>
      <c r="F141" s="95">
        <v>0</v>
      </c>
    </row>
    <row r="142" spans="1:6">
      <c r="A142" s="64" t="s">
        <v>263</v>
      </c>
      <c r="B142" s="95">
        <v>760985.10198000004</v>
      </c>
      <c r="C142" s="95">
        <v>0</v>
      </c>
      <c r="D142" s="95">
        <v>0</v>
      </c>
      <c r="E142" s="95">
        <v>0</v>
      </c>
      <c r="F142" s="95">
        <v>760985.10198000004</v>
      </c>
    </row>
    <row r="143" spans="1:6">
      <c r="A143" s="64" t="s">
        <v>264</v>
      </c>
      <c r="B143" s="95">
        <v>0</v>
      </c>
      <c r="C143" s="95">
        <v>0</v>
      </c>
      <c r="D143" s="95">
        <v>0</v>
      </c>
      <c r="E143" s="95">
        <v>0</v>
      </c>
      <c r="F143" s="95">
        <v>0</v>
      </c>
    </row>
    <row r="144" spans="1:6">
      <c r="A144" s="64" t="s">
        <v>265</v>
      </c>
      <c r="B144" s="95">
        <v>0</v>
      </c>
      <c r="C144" s="95">
        <v>0</v>
      </c>
      <c r="D144" s="95">
        <v>0</v>
      </c>
      <c r="E144" s="95">
        <v>0</v>
      </c>
      <c r="F144" s="95">
        <v>0</v>
      </c>
    </row>
    <row r="145" spans="1:6">
      <c r="A145" s="64" t="s">
        <v>1381</v>
      </c>
      <c r="B145" s="95">
        <v>1538106.60806</v>
      </c>
      <c r="C145" s="95">
        <v>44590</v>
      </c>
      <c r="D145" s="95">
        <v>0</v>
      </c>
      <c r="E145" s="95">
        <v>0</v>
      </c>
      <c r="F145" s="95">
        <v>1582696.60806</v>
      </c>
    </row>
    <row r="146" spans="1:6">
      <c r="A146" s="64" t="s">
        <v>267</v>
      </c>
      <c r="B146" s="95">
        <v>216900.36696000001</v>
      </c>
      <c r="C146" s="95">
        <v>297853.0992</v>
      </c>
      <c r="D146" s="95">
        <v>0</v>
      </c>
      <c r="E146" s="95">
        <v>0</v>
      </c>
      <c r="F146" s="95">
        <v>514753.46616000001</v>
      </c>
    </row>
    <row r="147" spans="1:6">
      <c r="A147" s="64" t="s">
        <v>268</v>
      </c>
      <c r="B147" s="95">
        <v>0</v>
      </c>
      <c r="C147" s="95">
        <v>137200</v>
      </c>
      <c r="D147" s="95">
        <v>0</v>
      </c>
      <c r="E147" s="95">
        <v>0</v>
      </c>
      <c r="F147" s="95">
        <v>137200</v>
      </c>
    </row>
    <row r="148" spans="1:6">
      <c r="A148" s="64" t="s">
        <v>269</v>
      </c>
      <c r="B148" s="95">
        <v>58131.534960000005</v>
      </c>
      <c r="C148" s="95">
        <v>5035.8403699999999</v>
      </c>
      <c r="D148" s="95">
        <v>0</v>
      </c>
      <c r="E148" s="95">
        <v>0</v>
      </c>
      <c r="F148" s="95">
        <v>63167.375329999995</v>
      </c>
    </row>
    <row r="149" spans="1:6">
      <c r="A149" s="177" t="s">
        <v>270</v>
      </c>
      <c r="B149" s="57">
        <v>42395.594859999997</v>
      </c>
      <c r="C149" s="57">
        <v>212.81765999999999</v>
      </c>
      <c r="D149" s="57">
        <v>0</v>
      </c>
      <c r="E149" s="57">
        <v>0</v>
      </c>
      <c r="F149" s="57">
        <v>42608.412520000005</v>
      </c>
    </row>
    <row r="150" spans="1:6">
      <c r="A150" s="64" t="s">
        <v>203</v>
      </c>
      <c r="B150" s="95">
        <v>0</v>
      </c>
      <c r="C150" s="95">
        <v>0</v>
      </c>
      <c r="D150" s="95">
        <v>0</v>
      </c>
      <c r="E150" s="95">
        <v>0</v>
      </c>
      <c r="F150" s="95">
        <v>0</v>
      </c>
    </row>
    <row r="151" spans="1:6">
      <c r="A151" s="64" t="s">
        <v>205</v>
      </c>
      <c r="B151" s="95">
        <v>13574.19815</v>
      </c>
      <c r="C151" s="95">
        <v>42.705949999999994</v>
      </c>
      <c r="D151" s="95">
        <v>0</v>
      </c>
      <c r="E151" s="95">
        <v>0</v>
      </c>
      <c r="F151" s="95">
        <v>13616.9041</v>
      </c>
    </row>
    <row r="152" spans="1:6">
      <c r="A152" s="64" t="s">
        <v>271</v>
      </c>
      <c r="B152" s="95">
        <v>28821.396710000001</v>
      </c>
      <c r="C152" s="95">
        <v>170.11170999999999</v>
      </c>
      <c r="D152" s="95">
        <v>0</v>
      </c>
      <c r="E152" s="95">
        <v>0</v>
      </c>
      <c r="F152" s="95">
        <v>28991.508420000002</v>
      </c>
    </row>
    <row r="153" spans="1:6">
      <c r="A153" s="64" t="s">
        <v>232</v>
      </c>
      <c r="B153" s="95">
        <v>0</v>
      </c>
      <c r="C153" s="95">
        <v>0</v>
      </c>
      <c r="D153" s="95">
        <v>0</v>
      </c>
      <c r="E153" s="95">
        <v>0</v>
      </c>
      <c r="F153" s="95">
        <v>0</v>
      </c>
    </row>
    <row r="154" spans="1:6">
      <c r="A154" s="64" t="s">
        <v>272</v>
      </c>
      <c r="B154" s="95">
        <v>0</v>
      </c>
      <c r="C154" s="95">
        <v>0</v>
      </c>
      <c r="D154" s="95">
        <v>0</v>
      </c>
      <c r="E154" s="95">
        <v>0</v>
      </c>
      <c r="F154" s="95">
        <v>0</v>
      </c>
    </row>
    <row r="155" spans="1:6">
      <c r="A155" s="177" t="s">
        <v>273</v>
      </c>
      <c r="B155" s="57">
        <v>40989.790350000003</v>
      </c>
      <c r="C155" s="57">
        <v>0</v>
      </c>
      <c r="D155" s="57">
        <v>0</v>
      </c>
      <c r="E155" s="57">
        <v>0</v>
      </c>
      <c r="F155" s="57">
        <v>40989.790350000003</v>
      </c>
    </row>
    <row r="156" spans="1:6">
      <c r="A156" s="64" t="s">
        <v>274</v>
      </c>
      <c r="B156" s="95">
        <v>0</v>
      </c>
      <c r="C156" s="95">
        <v>0</v>
      </c>
      <c r="D156" s="95">
        <v>0</v>
      </c>
      <c r="E156" s="95">
        <v>0</v>
      </c>
      <c r="F156" s="95">
        <v>0</v>
      </c>
    </row>
    <row r="157" spans="1:6">
      <c r="A157" s="64" t="s">
        <v>275</v>
      </c>
      <c r="B157" s="95">
        <v>0</v>
      </c>
      <c r="C157" s="95">
        <v>0</v>
      </c>
      <c r="D157" s="95">
        <v>0</v>
      </c>
      <c r="E157" s="95">
        <v>0</v>
      </c>
      <c r="F157" s="95">
        <v>0</v>
      </c>
    </row>
    <row r="158" spans="1:6">
      <c r="A158" s="64" t="s">
        <v>276</v>
      </c>
      <c r="B158" s="95">
        <v>4817.6170899999997</v>
      </c>
      <c r="C158" s="95">
        <v>0</v>
      </c>
      <c r="D158" s="95">
        <v>0</v>
      </c>
      <c r="E158" s="95">
        <v>0</v>
      </c>
      <c r="F158" s="95">
        <v>4817.6170899999997</v>
      </c>
    </row>
    <row r="159" spans="1:6">
      <c r="A159" s="64" t="s">
        <v>1254</v>
      </c>
      <c r="B159" s="95">
        <v>0</v>
      </c>
      <c r="C159" s="95">
        <v>0</v>
      </c>
      <c r="D159" s="95">
        <v>0</v>
      </c>
      <c r="E159" s="95">
        <v>0</v>
      </c>
      <c r="F159" s="95">
        <v>0</v>
      </c>
    </row>
    <row r="160" spans="1:6">
      <c r="A160" s="64" t="s">
        <v>277</v>
      </c>
      <c r="B160" s="95">
        <v>36172.173259999996</v>
      </c>
      <c r="C160" s="95">
        <v>0</v>
      </c>
      <c r="D160" s="95">
        <v>0</v>
      </c>
      <c r="E160" s="95">
        <v>0</v>
      </c>
      <c r="F160" s="95">
        <v>36172.173259999996</v>
      </c>
    </row>
    <row r="161" spans="1:6">
      <c r="A161" s="64" t="s">
        <v>278</v>
      </c>
      <c r="B161" s="95">
        <v>0</v>
      </c>
      <c r="C161" s="95">
        <v>0</v>
      </c>
      <c r="D161" s="95">
        <v>0</v>
      </c>
      <c r="E161" s="95">
        <v>0</v>
      </c>
      <c r="F161" s="95">
        <v>0</v>
      </c>
    </row>
    <row r="162" spans="1:6">
      <c r="A162" s="177" t="s">
        <v>279</v>
      </c>
      <c r="B162" s="57">
        <v>0</v>
      </c>
      <c r="C162" s="57">
        <v>0</v>
      </c>
      <c r="D162" s="57">
        <v>0</v>
      </c>
      <c r="E162" s="57">
        <v>0</v>
      </c>
      <c r="F162" s="57">
        <v>0</v>
      </c>
    </row>
    <row r="163" spans="1:6">
      <c r="A163" s="64" t="s">
        <v>280</v>
      </c>
      <c r="B163" s="95">
        <v>0</v>
      </c>
      <c r="C163" s="95">
        <v>0</v>
      </c>
      <c r="D163" s="95">
        <v>0</v>
      </c>
      <c r="E163" s="95">
        <v>0</v>
      </c>
      <c r="F163" s="95">
        <v>0</v>
      </c>
    </row>
    <row r="164" spans="1:6">
      <c r="A164" s="64" t="s">
        <v>281</v>
      </c>
      <c r="B164" s="95">
        <v>0</v>
      </c>
      <c r="C164" s="95">
        <v>0</v>
      </c>
      <c r="D164" s="95">
        <v>0</v>
      </c>
      <c r="E164" s="95">
        <v>0</v>
      </c>
      <c r="F164" s="95">
        <v>0</v>
      </c>
    </row>
    <row r="165" spans="1:6">
      <c r="A165" s="64" t="s">
        <v>1382</v>
      </c>
      <c r="B165" s="95">
        <v>0</v>
      </c>
      <c r="C165" s="95">
        <v>0</v>
      </c>
      <c r="D165" s="95">
        <v>0</v>
      </c>
      <c r="E165" s="95">
        <v>0</v>
      </c>
      <c r="F165" s="95">
        <v>0</v>
      </c>
    </row>
    <row r="166" spans="1:6">
      <c r="A166" s="64" t="s">
        <v>283</v>
      </c>
      <c r="B166" s="95">
        <v>0</v>
      </c>
      <c r="C166" s="95">
        <v>0</v>
      </c>
      <c r="D166" s="95">
        <v>0</v>
      </c>
      <c r="E166" s="95">
        <v>0</v>
      </c>
      <c r="F166" s="95">
        <v>0</v>
      </c>
    </row>
    <row r="167" spans="1:6">
      <c r="A167" s="177" t="s">
        <v>284</v>
      </c>
      <c r="B167" s="57">
        <v>0</v>
      </c>
      <c r="C167" s="57">
        <v>0</v>
      </c>
      <c r="D167" s="57">
        <v>0</v>
      </c>
      <c r="E167" s="57">
        <v>0</v>
      </c>
      <c r="F167" s="57">
        <v>0</v>
      </c>
    </row>
    <row r="168" spans="1:6">
      <c r="A168" s="64" t="s">
        <v>285</v>
      </c>
      <c r="B168" s="95">
        <v>0</v>
      </c>
      <c r="C168" s="95">
        <v>0</v>
      </c>
      <c r="D168" s="95">
        <v>0</v>
      </c>
      <c r="E168" s="95">
        <v>0</v>
      </c>
      <c r="F168" s="95">
        <v>0</v>
      </c>
    </row>
    <row r="169" spans="1:6">
      <c r="A169" s="64" t="s">
        <v>286</v>
      </c>
      <c r="B169" s="95">
        <v>0</v>
      </c>
      <c r="C169" s="95">
        <v>0</v>
      </c>
      <c r="D169" s="95">
        <v>0</v>
      </c>
      <c r="E169" s="95">
        <v>0</v>
      </c>
      <c r="F169" s="95">
        <v>0</v>
      </c>
    </row>
    <row r="170" spans="1:6">
      <c r="A170" s="64" t="s">
        <v>287</v>
      </c>
      <c r="B170" s="95">
        <v>0</v>
      </c>
      <c r="C170" s="95">
        <v>0</v>
      </c>
      <c r="D170" s="95">
        <v>0</v>
      </c>
      <c r="E170" s="95">
        <v>0</v>
      </c>
      <c r="F170" s="95">
        <v>0</v>
      </c>
    </row>
    <row r="171" spans="1:6">
      <c r="A171" s="64" t="s">
        <v>288</v>
      </c>
      <c r="B171" s="95">
        <v>0</v>
      </c>
      <c r="C171" s="95">
        <v>0</v>
      </c>
      <c r="D171" s="95">
        <v>0</v>
      </c>
      <c r="E171" s="95">
        <v>0</v>
      </c>
      <c r="F171" s="95">
        <v>0</v>
      </c>
    </row>
    <row r="172" spans="1:6">
      <c r="A172" s="64" t="s">
        <v>289</v>
      </c>
      <c r="B172" s="95">
        <v>0</v>
      </c>
      <c r="C172" s="95">
        <v>0</v>
      </c>
      <c r="D172" s="95">
        <v>0</v>
      </c>
      <c r="E172" s="95">
        <v>0</v>
      </c>
      <c r="F172" s="95">
        <v>0</v>
      </c>
    </row>
    <row r="173" spans="1:6">
      <c r="A173" s="64" t="s">
        <v>290</v>
      </c>
      <c r="B173" s="95">
        <v>0</v>
      </c>
      <c r="C173" s="95">
        <v>0</v>
      </c>
      <c r="D173" s="95">
        <v>0</v>
      </c>
      <c r="E173" s="95">
        <v>0</v>
      </c>
      <c r="F173" s="95">
        <v>0</v>
      </c>
    </row>
    <row r="174" spans="1:6">
      <c r="A174" s="64" t="s">
        <v>291</v>
      </c>
      <c r="B174" s="95">
        <v>0</v>
      </c>
      <c r="C174" s="95">
        <v>0</v>
      </c>
      <c r="D174" s="95">
        <v>0</v>
      </c>
      <c r="E174" s="95">
        <v>0</v>
      </c>
      <c r="F174" s="95">
        <v>0</v>
      </c>
    </row>
    <row r="175" spans="1:6">
      <c r="A175" s="64" t="s">
        <v>292</v>
      </c>
      <c r="B175" s="95">
        <v>0</v>
      </c>
      <c r="C175" s="95">
        <v>0</v>
      </c>
      <c r="D175" s="95">
        <v>0</v>
      </c>
      <c r="E175" s="95">
        <v>0</v>
      </c>
      <c r="F175" s="95">
        <v>0</v>
      </c>
    </row>
    <row r="176" spans="1:6">
      <c r="A176" s="155" t="s">
        <v>293</v>
      </c>
      <c r="B176" s="57">
        <v>882560.71842999989</v>
      </c>
      <c r="C176" s="57">
        <v>0</v>
      </c>
      <c r="D176" s="57">
        <v>0</v>
      </c>
      <c r="E176" s="57">
        <v>0</v>
      </c>
      <c r="F176" s="57">
        <v>882560.71842999989</v>
      </c>
    </row>
    <row r="177" spans="1:6">
      <c r="A177" s="63" t="s">
        <v>294</v>
      </c>
      <c r="B177" s="95">
        <v>739113</v>
      </c>
      <c r="C177" s="95">
        <v>0</v>
      </c>
      <c r="D177" s="95">
        <v>0</v>
      </c>
      <c r="E177" s="95">
        <v>0</v>
      </c>
      <c r="F177" s="95">
        <v>739113</v>
      </c>
    </row>
    <row r="178" spans="1:6">
      <c r="A178" s="64" t="s">
        <v>295</v>
      </c>
      <c r="B178" s="95">
        <v>739113</v>
      </c>
      <c r="C178" s="95">
        <v>0</v>
      </c>
      <c r="D178" s="95">
        <v>0</v>
      </c>
      <c r="E178" s="95">
        <v>0</v>
      </c>
      <c r="F178" s="95">
        <v>739113</v>
      </c>
    </row>
    <row r="179" spans="1:6">
      <c r="A179" s="64" t="s">
        <v>296</v>
      </c>
      <c r="B179" s="95">
        <v>0</v>
      </c>
      <c r="C179" s="95">
        <v>0</v>
      </c>
      <c r="D179" s="95">
        <v>0</v>
      </c>
      <c r="E179" s="95">
        <v>0</v>
      </c>
      <c r="F179" s="95">
        <v>0</v>
      </c>
    </row>
    <row r="180" spans="1:6">
      <c r="A180" s="64" t="s">
        <v>297</v>
      </c>
      <c r="B180" s="95">
        <v>0</v>
      </c>
      <c r="C180" s="95">
        <v>0</v>
      </c>
      <c r="D180" s="95">
        <v>0</v>
      </c>
      <c r="E180" s="95">
        <v>0</v>
      </c>
      <c r="F180" s="95">
        <v>0</v>
      </c>
    </row>
    <row r="181" spans="1:6">
      <c r="A181" s="63" t="s">
        <v>298</v>
      </c>
      <c r="B181" s="95">
        <v>0</v>
      </c>
      <c r="C181" s="95">
        <v>0</v>
      </c>
      <c r="D181" s="95">
        <v>0</v>
      </c>
      <c r="E181" s="95">
        <v>0</v>
      </c>
      <c r="F181" s="95">
        <v>0</v>
      </c>
    </row>
    <row r="182" spans="1:6">
      <c r="A182" s="64" t="s">
        <v>299</v>
      </c>
      <c r="B182" s="95">
        <v>0</v>
      </c>
      <c r="C182" s="95">
        <v>0</v>
      </c>
      <c r="D182" s="95">
        <v>0</v>
      </c>
      <c r="E182" s="95">
        <v>0</v>
      </c>
      <c r="F182" s="95">
        <v>0</v>
      </c>
    </row>
    <row r="183" spans="1:6">
      <c r="A183" s="64" t="s">
        <v>300</v>
      </c>
      <c r="B183" s="95">
        <v>0</v>
      </c>
      <c r="C183" s="95">
        <v>0</v>
      </c>
      <c r="D183" s="95">
        <v>0</v>
      </c>
      <c r="E183" s="95">
        <v>0</v>
      </c>
      <c r="F183" s="95">
        <v>0</v>
      </c>
    </row>
    <row r="184" spans="1:6">
      <c r="A184" s="64" t="s">
        <v>301</v>
      </c>
      <c r="B184" s="95">
        <v>0</v>
      </c>
      <c r="C184" s="95">
        <v>0</v>
      </c>
      <c r="D184" s="95">
        <v>0</v>
      </c>
      <c r="E184" s="95">
        <v>0</v>
      </c>
      <c r="F184" s="95">
        <v>0</v>
      </c>
    </row>
    <row r="185" spans="1:6">
      <c r="A185" s="63" t="s">
        <v>302</v>
      </c>
      <c r="B185" s="95">
        <v>0</v>
      </c>
      <c r="C185" s="95">
        <v>0</v>
      </c>
      <c r="D185" s="95">
        <v>0</v>
      </c>
      <c r="E185" s="95">
        <v>0</v>
      </c>
      <c r="F185" s="95">
        <v>0</v>
      </c>
    </row>
    <row r="186" spans="1:6">
      <c r="A186" s="64" t="s">
        <v>303</v>
      </c>
      <c r="B186" s="95">
        <v>0</v>
      </c>
      <c r="C186" s="95">
        <v>0</v>
      </c>
      <c r="D186" s="95">
        <v>0</v>
      </c>
      <c r="E186" s="95">
        <v>0</v>
      </c>
      <c r="F186" s="95">
        <v>0</v>
      </c>
    </row>
    <row r="187" spans="1:6">
      <c r="A187" s="63" t="s">
        <v>304</v>
      </c>
      <c r="B187" s="95">
        <v>132078.94136</v>
      </c>
      <c r="C187" s="95">
        <v>0</v>
      </c>
      <c r="D187" s="95">
        <v>0</v>
      </c>
      <c r="E187" s="95">
        <v>0</v>
      </c>
      <c r="F187" s="95">
        <v>132078.94136</v>
      </c>
    </row>
    <row r="188" spans="1:6">
      <c r="A188" s="64" t="s">
        <v>305</v>
      </c>
      <c r="B188" s="95">
        <v>57404.119340000005</v>
      </c>
      <c r="C188" s="95">
        <v>0</v>
      </c>
      <c r="D188" s="95">
        <v>0</v>
      </c>
      <c r="E188" s="95">
        <v>0</v>
      </c>
      <c r="F188" s="95">
        <v>57404.119340000005</v>
      </c>
    </row>
    <row r="189" spans="1:6">
      <c r="A189" s="64" t="s">
        <v>306</v>
      </c>
      <c r="B189" s="95">
        <v>47494.563020000001</v>
      </c>
      <c r="C189" s="95">
        <v>0</v>
      </c>
      <c r="D189" s="95">
        <v>0</v>
      </c>
      <c r="E189" s="95">
        <v>0</v>
      </c>
      <c r="F189" s="95">
        <v>47494.563020000001</v>
      </c>
    </row>
    <row r="190" spans="1:6">
      <c r="A190" s="64" t="s">
        <v>307</v>
      </c>
      <c r="B190" s="95">
        <v>27180.258999999998</v>
      </c>
      <c r="C190" s="95">
        <v>0</v>
      </c>
      <c r="D190" s="95">
        <v>0</v>
      </c>
      <c r="E190" s="95">
        <v>0</v>
      </c>
      <c r="F190" s="95">
        <v>27180.258999999998</v>
      </c>
    </row>
    <row r="191" spans="1:6">
      <c r="A191" s="63" t="s">
        <v>308</v>
      </c>
      <c r="B191" s="95">
        <v>11368.77707</v>
      </c>
      <c r="C191" s="95">
        <v>0</v>
      </c>
      <c r="D191" s="95">
        <v>0</v>
      </c>
      <c r="E191" s="95">
        <v>0</v>
      </c>
      <c r="F191" s="95">
        <v>11368.77707</v>
      </c>
    </row>
    <row r="192" spans="1:6">
      <c r="A192" s="64" t="s">
        <v>309</v>
      </c>
      <c r="B192" s="95">
        <v>0.36299000000000003</v>
      </c>
      <c r="C192" s="95">
        <v>0</v>
      </c>
      <c r="D192" s="95">
        <v>0</v>
      </c>
      <c r="E192" s="95">
        <v>0</v>
      </c>
      <c r="F192" s="95">
        <v>0.36299000000000003</v>
      </c>
    </row>
    <row r="193" spans="1:6">
      <c r="A193" s="64" t="s">
        <v>310</v>
      </c>
      <c r="B193" s="95">
        <v>11368.41408</v>
      </c>
      <c r="C193" s="95">
        <v>0</v>
      </c>
      <c r="D193" s="95">
        <v>0</v>
      </c>
      <c r="E193" s="95">
        <v>0</v>
      </c>
      <c r="F193" s="95">
        <v>11368.41408</v>
      </c>
    </row>
    <row r="194" spans="1:6">
      <c r="A194" s="72" t="s">
        <v>311</v>
      </c>
      <c r="B194" s="57">
        <v>8247568.9138599997</v>
      </c>
      <c r="C194" s="57">
        <v>625404.92758999998</v>
      </c>
      <c r="D194" s="57">
        <v>0</v>
      </c>
      <c r="E194" s="57">
        <v>0</v>
      </c>
      <c r="F194" s="57">
        <v>8872973.8414500002</v>
      </c>
    </row>
    <row r="195" spans="1:6">
      <c r="A195" s="72" t="s">
        <v>312</v>
      </c>
      <c r="B195" s="57">
        <v>0</v>
      </c>
      <c r="C195" s="57">
        <v>0</v>
      </c>
      <c r="D195" s="57">
        <v>0</v>
      </c>
      <c r="E195" s="57">
        <v>0</v>
      </c>
      <c r="F195" s="57">
        <v>0</v>
      </c>
    </row>
    <row r="196" spans="1:6">
      <c r="A196" s="66" t="s">
        <v>313</v>
      </c>
      <c r="B196" s="95">
        <v>0</v>
      </c>
      <c r="C196" s="95">
        <v>0</v>
      </c>
      <c r="D196" s="95">
        <v>0</v>
      </c>
      <c r="E196" s="95">
        <v>0</v>
      </c>
      <c r="F196" s="95">
        <v>0</v>
      </c>
    </row>
    <row r="197" spans="1:6">
      <c r="A197" s="64" t="s">
        <v>314</v>
      </c>
      <c r="B197" s="95">
        <v>0</v>
      </c>
      <c r="C197" s="95">
        <v>0</v>
      </c>
      <c r="D197" s="95">
        <v>0</v>
      </c>
      <c r="E197" s="95">
        <v>0</v>
      </c>
      <c r="F197" s="95">
        <v>0</v>
      </c>
    </row>
    <row r="198" spans="1:6">
      <c r="A198" s="64" t="s">
        <v>315</v>
      </c>
      <c r="B198" s="95">
        <v>0</v>
      </c>
      <c r="C198" s="95">
        <v>0</v>
      </c>
      <c r="D198" s="95">
        <v>0</v>
      </c>
      <c r="E198" s="95">
        <v>0</v>
      </c>
      <c r="F198" s="95">
        <v>0</v>
      </c>
    </row>
    <row r="199" spans="1:6">
      <c r="A199" s="64" t="s">
        <v>316</v>
      </c>
      <c r="B199" s="95">
        <v>0</v>
      </c>
      <c r="C199" s="95">
        <v>0</v>
      </c>
      <c r="D199" s="95">
        <v>0</v>
      </c>
      <c r="E199" s="95">
        <v>0</v>
      </c>
      <c r="F199" s="95">
        <v>0</v>
      </c>
    </row>
    <row r="200" spans="1:6">
      <c r="A200" s="64" t="s">
        <v>317</v>
      </c>
      <c r="B200" s="95">
        <v>0</v>
      </c>
      <c r="C200" s="95">
        <v>0</v>
      </c>
      <c r="D200" s="95">
        <v>0</v>
      </c>
      <c r="E200" s="95">
        <v>0</v>
      </c>
      <c r="F200" s="95">
        <v>0</v>
      </c>
    </row>
    <row r="201" spans="1:6">
      <c r="A201" s="64" t="s">
        <v>318</v>
      </c>
      <c r="B201" s="95">
        <v>0</v>
      </c>
      <c r="C201" s="95">
        <v>0</v>
      </c>
      <c r="D201" s="95">
        <v>0</v>
      </c>
      <c r="E201" s="95">
        <v>0</v>
      </c>
      <c r="F201" s="95">
        <v>0</v>
      </c>
    </row>
    <row r="202" spans="1:6">
      <c r="A202" s="63" t="s">
        <v>319</v>
      </c>
      <c r="B202" s="95">
        <v>0</v>
      </c>
      <c r="C202" s="95">
        <v>0</v>
      </c>
      <c r="D202" s="95">
        <v>0</v>
      </c>
      <c r="E202" s="95">
        <v>0</v>
      </c>
      <c r="F202" s="95">
        <v>0</v>
      </c>
    </row>
    <row r="203" spans="1:6">
      <c r="A203" s="64" t="s">
        <v>320</v>
      </c>
      <c r="B203" s="95">
        <v>0</v>
      </c>
      <c r="C203" s="95">
        <v>0</v>
      </c>
      <c r="D203" s="95">
        <v>0</v>
      </c>
      <c r="E203" s="95">
        <v>0</v>
      </c>
      <c r="F203" s="95">
        <v>0</v>
      </c>
    </row>
    <row r="204" spans="1:6">
      <c r="A204" s="64" t="s">
        <v>321</v>
      </c>
      <c r="B204" s="95">
        <v>0</v>
      </c>
      <c r="C204" s="95">
        <v>0</v>
      </c>
      <c r="D204" s="95">
        <v>0</v>
      </c>
      <c r="E204" s="95">
        <v>0</v>
      </c>
      <c r="F204" s="95">
        <v>0</v>
      </c>
    </row>
    <row r="205" spans="1:6">
      <c r="A205" s="64" t="s">
        <v>1383</v>
      </c>
      <c r="B205" s="95">
        <v>0</v>
      </c>
      <c r="C205" s="95">
        <v>0</v>
      </c>
      <c r="D205" s="95">
        <v>0</v>
      </c>
      <c r="E205" s="95">
        <v>0</v>
      </c>
      <c r="F205" s="95">
        <v>0</v>
      </c>
    </row>
    <row r="206" spans="1:6">
      <c r="A206" s="64" t="s">
        <v>323</v>
      </c>
      <c r="B206" s="95">
        <v>0</v>
      </c>
      <c r="C206" s="95">
        <v>0</v>
      </c>
      <c r="D206" s="95">
        <v>0</v>
      </c>
      <c r="E206" s="95">
        <v>0</v>
      </c>
      <c r="F206" s="95">
        <v>0</v>
      </c>
    </row>
    <row r="207" spans="1:6">
      <c r="A207" s="64" t="s">
        <v>324</v>
      </c>
      <c r="B207" s="95">
        <v>0</v>
      </c>
      <c r="C207" s="95">
        <v>0</v>
      </c>
      <c r="D207" s="95">
        <v>0</v>
      </c>
      <c r="E207" s="95">
        <v>0</v>
      </c>
      <c r="F207" s="95">
        <v>0</v>
      </c>
    </row>
    <row r="208" spans="1:6">
      <c r="A208" s="63" t="s">
        <v>325</v>
      </c>
      <c r="B208" s="95">
        <v>0</v>
      </c>
      <c r="C208" s="95">
        <v>0</v>
      </c>
      <c r="D208" s="95">
        <v>0</v>
      </c>
      <c r="E208" s="95">
        <v>0</v>
      </c>
      <c r="F208" s="95">
        <v>0</v>
      </c>
    </row>
    <row r="209" spans="1:6">
      <c r="A209" s="63" t="s">
        <v>326</v>
      </c>
      <c r="B209" s="95">
        <v>0</v>
      </c>
      <c r="C209" s="95">
        <v>0</v>
      </c>
      <c r="D209" s="95">
        <v>0</v>
      </c>
      <c r="E209" s="95">
        <v>0</v>
      </c>
      <c r="F209" s="95">
        <v>0</v>
      </c>
    </row>
    <row r="210" spans="1:6">
      <c r="A210" s="64" t="s">
        <v>327</v>
      </c>
      <c r="B210" s="95">
        <v>0</v>
      </c>
      <c r="C210" s="95">
        <v>0</v>
      </c>
      <c r="D210" s="95">
        <v>0</v>
      </c>
      <c r="E210" s="95">
        <v>0</v>
      </c>
      <c r="F210" s="95">
        <v>0</v>
      </c>
    </row>
    <row r="211" spans="1:6">
      <c r="A211" s="64" t="s">
        <v>328</v>
      </c>
      <c r="B211" s="95">
        <v>0</v>
      </c>
      <c r="C211" s="95">
        <v>0</v>
      </c>
      <c r="D211" s="95">
        <v>0</v>
      </c>
      <c r="E211" s="95">
        <v>0</v>
      </c>
      <c r="F211" s="95">
        <v>0</v>
      </c>
    </row>
    <row r="212" spans="1:6">
      <c r="A212" s="64" t="s">
        <v>329</v>
      </c>
      <c r="B212" s="95">
        <v>0</v>
      </c>
      <c r="C212" s="95">
        <v>0</v>
      </c>
      <c r="D212" s="95">
        <v>0</v>
      </c>
      <c r="E212" s="95">
        <v>0</v>
      </c>
      <c r="F212" s="95">
        <v>0</v>
      </c>
    </row>
    <row r="213" spans="1:6">
      <c r="A213" s="64" t="s">
        <v>330</v>
      </c>
      <c r="B213" s="95">
        <v>0</v>
      </c>
      <c r="C213" s="95">
        <v>0</v>
      </c>
      <c r="D213" s="95">
        <v>0</v>
      </c>
      <c r="E213" s="95">
        <v>0</v>
      </c>
      <c r="F213" s="95">
        <v>0</v>
      </c>
    </row>
    <row r="214" spans="1:6">
      <c r="A214" s="63" t="s">
        <v>331</v>
      </c>
      <c r="B214" s="95">
        <v>0</v>
      </c>
      <c r="C214" s="95">
        <v>0</v>
      </c>
      <c r="D214" s="95">
        <v>0</v>
      </c>
      <c r="E214" s="95">
        <v>0</v>
      </c>
      <c r="F214" s="95">
        <v>0</v>
      </c>
    </row>
    <row r="215" spans="1:6">
      <c r="A215" s="177" t="s">
        <v>332</v>
      </c>
      <c r="B215" s="57">
        <v>18016873.150520001</v>
      </c>
      <c r="C215" s="57">
        <v>4361027.8817799995</v>
      </c>
      <c r="D215" s="57">
        <v>0</v>
      </c>
      <c r="E215" s="57">
        <v>0</v>
      </c>
      <c r="F215" s="57">
        <v>22377901.032299999</v>
      </c>
    </row>
    <row r="216" spans="1:6">
      <c r="A216" s="63" t="s">
        <v>333</v>
      </c>
      <c r="B216" s="95">
        <v>0</v>
      </c>
      <c r="C216" s="95">
        <v>0</v>
      </c>
      <c r="D216" s="95">
        <v>0</v>
      </c>
      <c r="E216" s="95">
        <v>0</v>
      </c>
      <c r="F216" s="95">
        <v>0</v>
      </c>
    </row>
    <row r="217" spans="1:6">
      <c r="A217" s="64" t="s">
        <v>334</v>
      </c>
      <c r="B217" s="95">
        <v>0</v>
      </c>
      <c r="C217" s="95">
        <v>0</v>
      </c>
      <c r="D217" s="95">
        <v>0</v>
      </c>
      <c r="E217" s="95">
        <v>0</v>
      </c>
      <c r="F217" s="95">
        <v>0</v>
      </c>
    </row>
    <row r="218" spans="1:6">
      <c r="A218" s="64" t="s">
        <v>335</v>
      </c>
      <c r="B218" s="95">
        <v>0</v>
      </c>
      <c r="C218" s="95">
        <v>0</v>
      </c>
      <c r="D218" s="95">
        <v>0</v>
      </c>
      <c r="E218" s="95">
        <v>0</v>
      </c>
      <c r="F218" s="95">
        <v>0</v>
      </c>
    </row>
    <row r="219" spans="1:6">
      <c r="A219" s="64" t="s">
        <v>336</v>
      </c>
      <c r="B219" s="95">
        <v>0</v>
      </c>
      <c r="C219" s="95">
        <v>0</v>
      </c>
      <c r="D219" s="95">
        <v>0</v>
      </c>
      <c r="E219" s="95">
        <v>0</v>
      </c>
      <c r="F219" s="95">
        <v>0</v>
      </c>
    </row>
    <row r="220" spans="1:6">
      <c r="A220" s="63" t="s">
        <v>337</v>
      </c>
      <c r="B220" s="95">
        <v>0</v>
      </c>
      <c r="C220" s="95">
        <v>0</v>
      </c>
      <c r="D220" s="95">
        <v>0</v>
      </c>
      <c r="E220" s="95">
        <v>0</v>
      </c>
      <c r="F220" s="95">
        <v>0</v>
      </c>
    </row>
    <row r="221" spans="1:6">
      <c r="A221" s="64" t="s">
        <v>338</v>
      </c>
      <c r="B221" s="95">
        <v>0</v>
      </c>
      <c r="C221" s="95">
        <v>0</v>
      </c>
      <c r="D221" s="95">
        <v>0</v>
      </c>
      <c r="E221" s="95">
        <v>0</v>
      </c>
      <c r="F221" s="95">
        <v>0</v>
      </c>
    </row>
    <row r="222" spans="1:6">
      <c r="A222" s="64" t="s">
        <v>339</v>
      </c>
      <c r="B222" s="95">
        <v>0</v>
      </c>
      <c r="C222" s="95">
        <v>0</v>
      </c>
      <c r="D222" s="95">
        <v>0</v>
      </c>
      <c r="E222" s="95">
        <v>0</v>
      </c>
      <c r="F222" s="95">
        <v>0</v>
      </c>
    </row>
    <row r="223" spans="1:6">
      <c r="A223" s="64" t="s">
        <v>340</v>
      </c>
      <c r="B223" s="95">
        <v>0</v>
      </c>
      <c r="C223" s="95">
        <v>0</v>
      </c>
      <c r="D223" s="95">
        <v>0</v>
      </c>
      <c r="E223" s="95">
        <v>0</v>
      </c>
      <c r="F223" s="95">
        <v>0</v>
      </c>
    </row>
    <row r="224" spans="1:6">
      <c r="A224" s="65" t="s">
        <v>341</v>
      </c>
      <c r="B224" s="95">
        <v>0</v>
      </c>
      <c r="C224" s="95">
        <v>0</v>
      </c>
      <c r="D224" s="95">
        <v>0</v>
      </c>
      <c r="E224" s="95">
        <v>0</v>
      </c>
      <c r="F224" s="95">
        <v>0</v>
      </c>
    </row>
    <row r="225" spans="1:6">
      <c r="A225" s="64" t="s">
        <v>342</v>
      </c>
      <c r="B225" s="95">
        <v>0</v>
      </c>
      <c r="C225" s="95">
        <v>0</v>
      </c>
      <c r="D225" s="95">
        <v>0</v>
      </c>
      <c r="E225" s="95">
        <v>0</v>
      </c>
      <c r="F225" s="95">
        <v>0</v>
      </c>
    </row>
    <row r="226" spans="1:6">
      <c r="A226" s="63" t="s">
        <v>343</v>
      </c>
      <c r="B226" s="95">
        <v>0</v>
      </c>
      <c r="C226" s="95">
        <v>0</v>
      </c>
      <c r="D226" s="95">
        <v>0</v>
      </c>
      <c r="E226" s="95">
        <v>0</v>
      </c>
      <c r="F226" s="95">
        <v>0</v>
      </c>
    </row>
    <row r="227" spans="1:6">
      <c r="A227" s="64" t="s">
        <v>344</v>
      </c>
      <c r="B227" s="95">
        <v>0</v>
      </c>
      <c r="C227" s="95">
        <v>0</v>
      </c>
      <c r="D227" s="95">
        <v>0</v>
      </c>
      <c r="E227" s="95">
        <v>0</v>
      </c>
      <c r="F227" s="95">
        <v>0</v>
      </c>
    </row>
    <row r="228" spans="1:6">
      <c r="A228" s="64" t="s">
        <v>345</v>
      </c>
      <c r="B228" s="95">
        <v>0</v>
      </c>
      <c r="C228" s="95">
        <v>0</v>
      </c>
      <c r="D228" s="95">
        <v>0</v>
      </c>
      <c r="E228" s="95">
        <v>0</v>
      </c>
      <c r="F228" s="95">
        <v>0</v>
      </c>
    </row>
    <row r="229" spans="1:6">
      <c r="A229" s="63" t="s">
        <v>346</v>
      </c>
      <c r="B229" s="95">
        <v>0</v>
      </c>
      <c r="C229" s="95">
        <v>0</v>
      </c>
      <c r="D229" s="95">
        <v>0</v>
      </c>
      <c r="E229" s="95">
        <v>0</v>
      </c>
      <c r="F229" s="95">
        <v>0</v>
      </c>
    </row>
    <row r="230" spans="1:6">
      <c r="A230" s="64" t="s">
        <v>347</v>
      </c>
      <c r="B230" s="95">
        <v>0</v>
      </c>
      <c r="C230" s="95">
        <v>0</v>
      </c>
      <c r="D230" s="95">
        <v>0</v>
      </c>
      <c r="E230" s="95">
        <v>0</v>
      </c>
      <c r="F230" s="95">
        <v>0</v>
      </c>
    </row>
    <row r="231" spans="1:6">
      <c r="A231" s="64" t="s">
        <v>348</v>
      </c>
      <c r="B231" s="95">
        <v>0</v>
      </c>
      <c r="C231" s="95">
        <v>0</v>
      </c>
      <c r="D231" s="95">
        <v>0</v>
      </c>
      <c r="E231" s="95">
        <v>0</v>
      </c>
      <c r="F231" s="95">
        <v>0</v>
      </c>
    </row>
    <row r="232" spans="1:6">
      <c r="A232" s="63" t="s">
        <v>349</v>
      </c>
      <c r="B232" s="95">
        <v>3940566.6484499997</v>
      </c>
      <c r="C232" s="95">
        <v>0</v>
      </c>
      <c r="D232" s="95">
        <v>0</v>
      </c>
      <c r="E232" s="95">
        <v>0</v>
      </c>
      <c r="F232" s="95">
        <v>3940566.6484499997</v>
      </c>
    </row>
    <row r="233" spans="1:6">
      <c r="A233" s="64" t="s">
        <v>350</v>
      </c>
      <c r="B233" s="95">
        <v>2812325.8049099999</v>
      </c>
      <c r="C233" s="95">
        <v>0</v>
      </c>
      <c r="D233" s="95">
        <v>0</v>
      </c>
      <c r="E233" s="95">
        <v>0</v>
      </c>
      <c r="F233" s="95">
        <v>2812325.8049099999</v>
      </c>
    </row>
    <row r="234" spans="1:6">
      <c r="A234" s="64" t="s">
        <v>351</v>
      </c>
      <c r="B234" s="95">
        <v>0</v>
      </c>
      <c r="C234" s="95">
        <v>0</v>
      </c>
      <c r="D234" s="95">
        <v>0</v>
      </c>
      <c r="E234" s="95">
        <v>0</v>
      </c>
      <c r="F234" s="95">
        <v>0</v>
      </c>
    </row>
    <row r="235" spans="1:6">
      <c r="A235" s="64" t="s">
        <v>352</v>
      </c>
      <c r="B235" s="95">
        <v>197000.86497999998</v>
      </c>
      <c r="C235" s="95">
        <v>0</v>
      </c>
      <c r="D235" s="95">
        <v>0</v>
      </c>
      <c r="E235" s="95">
        <v>0</v>
      </c>
      <c r="F235" s="95">
        <v>197000.86497999998</v>
      </c>
    </row>
    <row r="236" spans="1:6">
      <c r="A236" s="64" t="s">
        <v>353</v>
      </c>
      <c r="B236" s="95">
        <v>0</v>
      </c>
      <c r="C236" s="95">
        <v>0</v>
      </c>
      <c r="D236" s="95">
        <v>0</v>
      </c>
      <c r="E236" s="95">
        <v>0</v>
      </c>
      <c r="F236" s="95">
        <v>0</v>
      </c>
    </row>
    <row r="237" spans="1:6">
      <c r="A237" s="64" t="s">
        <v>354</v>
      </c>
      <c r="B237" s="95">
        <v>0</v>
      </c>
      <c r="C237" s="95">
        <v>0</v>
      </c>
      <c r="D237" s="95">
        <v>0</v>
      </c>
      <c r="E237" s="95">
        <v>0</v>
      </c>
      <c r="F237" s="95">
        <v>0</v>
      </c>
    </row>
    <row r="238" spans="1:6">
      <c r="A238" s="64" t="s">
        <v>355</v>
      </c>
      <c r="B238" s="95">
        <v>0</v>
      </c>
      <c r="C238" s="95">
        <v>0</v>
      </c>
      <c r="D238" s="95">
        <v>0</v>
      </c>
      <c r="E238" s="95">
        <v>0</v>
      </c>
      <c r="F238" s="95">
        <v>0</v>
      </c>
    </row>
    <row r="239" spans="1:6">
      <c r="A239" s="64" t="s">
        <v>356</v>
      </c>
      <c r="B239" s="95">
        <v>0</v>
      </c>
      <c r="C239" s="95">
        <v>0</v>
      </c>
      <c r="D239" s="95">
        <v>0</v>
      </c>
      <c r="E239" s="95">
        <v>0</v>
      </c>
      <c r="F239" s="95">
        <v>0</v>
      </c>
    </row>
    <row r="240" spans="1:6">
      <c r="A240" s="64" t="s">
        <v>357</v>
      </c>
      <c r="B240" s="95">
        <v>931239.97855999996</v>
      </c>
      <c r="C240" s="95">
        <v>0</v>
      </c>
      <c r="D240" s="95">
        <v>0</v>
      </c>
      <c r="E240" s="95">
        <v>0</v>
      </c>
      <c r="F240" s="95">
        <v>931239.97855999996</v>
      </c>
    </row>
    <row r="241" spans="1:6">
      <c r="A241" s="63" t="s">
        <v>358</v>
      </c>
      <c r="B241" s="95">
        <v>4073614.4906700002</v>
      </c>
      <c r="C241" s="95">
        <v>759302.87214999995</v>
      </c>
      <c r="D241" s="95">
        <v>0</v>
      </c>
      <c r="E241" s="95">
        <v>0</v>
      </c>
      <c r="F241" s="95">
        <v>4832917.3628199995</v>
      </c>
    </row>
    <row r="242" spans="1:6">
      <c r="A242" s="64" t="s">
        <v>359</v>
      </c>
      <c r="B242" s="95">
        <v>218405.88541999998</v>
      </c>
      <c r="C242" s="95">
        <v>0</v>
      </c>
      <c r="D242" s="95">
        <v>0</v>
      </c>
      <c r="E242" s="95">
        <v>0</v>
      </c>
      <c r="F242" s="95">
        <v>218405.88541999998</v>
      </c>
    </row>
    <row r="243" spans="1:6">
      <c r="A243" s="64" t="s">
        <v>360</v>
      </c>
      <c r="B243" s="95">
        <v>0</v>
      </c>
      <c r="C243" s="95">
        <v>75.459999999999994</v>
      </c>
      <c r="D243" s="95">
        <v>0</v>
      </c>
      <c r="E243" s="95">
        <v>0</v>
      </c>
      <c r="F243" s="95">
        <v>75.459999999999994</v>
      </c>
    </row>
    <row r="244" spans="1:6">
      <c r="A244" s="64" t="s">
        <v>361</v>
      </c>
      <c r="B244" s="95">
        <v>33082.650589999997</v>
      </c>
      <c r="C244" s="95">
        <v>3092.56086</v>
      </c>
      <c r="D244" s="95">
        <v>0</v>
      </c>
      <c r="E244" s="95">
        <v>0</v>
      </c>
      <c r="F244" s="95">
        <v>36175.211450000003</v>
      </c>
    </row>
    <row r="245" spans="1:6">
      <c r="A245" s="64" t="s">
        <v>362</v>
      </c>
      <c r="B245" s="95">
        <v>13551.733130000001</v>
      </c>
      <c r="C245" s="95">
        <v>0</v>
      </c>
      <c r="D245" s="95">
        <v>0</v>
      </c>
      <c r="E245" s="95">
        <v>0</v>
      </c>
      <c r="F245" s="95">
        <v>13551.733130000001</v>
      </c>
    </row>
    <row r="246" spans="1:6">
      <c r="A246" s="64" t="s">
        <v>1384</v>
      </c>
      <c r="B246" s="95">
        <v>0</v>
      </c>
      <c r="C246" s="95">
        <v>0</v>
      </c>
      <c r="D246" s="95">
        <v>0</v>
      </c>
      <c r="E246" s="95">
        <v>0</v>
      </c>
      <c r="F246" s="95">
        <v>0</v>
      </c>
    </row>
    <row r="247" spans="1:6">
      <c r="A247" s="64" t="s">
        <v>363</v>
      </c>
      <c r="B247" s="95">
        <v>3808574.2215300002</v>
      </c>
      <c r="C247" s="95">
        <v>756134.8512899999</v>
      </c>
      <c r="D247" s="95">
        <v>0</v>
      </c>
      <c r="E247" s="95">
        <v>0</v>
      </c>
      <c r="F247" s="95">
        <v>4564709.0728199994</v>
      </c>
    </row>
    <row r="248" spans="1:6">
      <c r="A248" s="63" t="s">
        <v>364</v>
      </c>
      <c r="B248" s="95">
        <v>642256.06475999998</v>
      </c>
      <c r="C248" s="95">
        <v>851850.53101000004</v>
      </c>
      <c r="D248" s="95">
        <v>0</v>
      </c>
      <c r="E248" s="95">
        <v>0</v>
      </c>
      <c r="F248" s="95">
        <v>1494106.59577</v>
      </c>
    </row>
    <row r="249" spans="1:6">
      <c r="A249" s="64" t="s">
        <v>365</v>
      </c>
      <c r="B249" s="95">
        <v>636916.75684000005</v>
      </c>
      <c r="C249" s="95">
        <v>835006.56354</v>
      </c>
      <c r="D249" s="95">
        <v>0</v>
      </c>
      <c r="E249" s="95">
        <v>0</v>
      </c>
      <c r="F249" s="95">
        <v>1471923.3203800002</v>
      </c>
    </row>
    <row r="250" spans="1:6">
      <c r="A250" s="64" t="s">
        <v>366</v>
      </c>
      <c r="B250" s="95">
        <v>5339.3079200000002</v>
      </c>
      <c r="C250" s="95">
        <v>16843.96747</v>
      </c>
      <c r="D250" s="95">
        <v>0</v>
      </c>
      <c r="E250" s="95">
        <v>0</v>
      </c>
      <c r="F250" s="95">
        <v>22183.275389999999</v>
      </c>
    </row>
    <row r="251" spans="1:6">
      <c r="A251" s="63" t="s">
        <v>367</v>
      </c>
      <c r="B251" s="95">
        <v>9360435.9466399997</v>
      </c>
      <c r="C251" s="95">
        <v>2749874.4786199997</v>
      </c>
      <c r="D251" s="95">
        <v>0</v>
      </c>
      <c r="E251" s="95">
        <v>0</v>
      </c>
      <c r="F251" s="95">
        <v>12110310.42526</v>
      </c>
    </row>
    <row r="252" spans="1:6">
      <c r="A252" s="64" t="s">
        <v>365</v>
      </c>
      <c r="B252" s="95">
        <v>8629350.2899799999</v>
      </c>
      <c r="C252" s="95">
        <v>2749874.4786199997</v>
      </c>
      <c r="D252" s="95">
        <v>0</v>
      </c>
      <c r="E252" s="95">
        <v>0</v>
      </c>
      <c r="F252" s="95">
        <v>11379224.7686</v>
      </c>
    </row>
    <row r="253" spans="1:6">
      <c r="A253" s="64" t="s">
        <v>366</v>
      </c>
      <c r="B253" s="95">
        <v>731085.65665999998</v>
      </c>
      <c r="C253" s="95">
        <v>0</v>
      </c>
      <c r="D253" s="95">
        <v>0</v>
      </c>
      <c r="E253" s="95">
        <v>0</v>
      </c>
      <c r="F253" s="95">
        <v>731085.65665999998</v>
      </c>
    </row>
    <row r="254" spans="1:6">
      <c r="A254" s="216" t="s">
        <v>368</v>
      </c>
      <c r="B254" s="57">
        <v>247981.98643000002</v>
      </c>
      <c r="C254" s="57">
        <v>180.80557999999999</v>
      </c>
      <c r="D254" s="57">
        <v>0</v>
      </c>
      <c r="E254" s="57">
        <v>0</v>
      </c>
      <c r="F254" s="57">
        <v>248162.79201</v>
      </c>
    </row>
    <row r="255" spans="1:6">
      <c r="A255" s="99" t="s">
        <v>369</v>
      </c>
      <c r="B255" s="95">
        <v>6.9067700000000007</v>
      </c>
      <c r="C255" s="95">
        <v>0</v>
      </c>
      <c r="D255" s="95">
        <v>0</v>
      </c>
      <c r="E255" s="95">
        <v>0</v>
      </c>
      <c r="F255" s="95">
        <v>6.9067700000000007</v>
      </c>
    </row>
    <row r="256" spans="1:6">
      <c r="A256" s="99" t="s">
        <v>370</v>
      </c>
      <c r="B256" s="95">
        <v>14331.265380000001</v>
      </c>
      <c r="C256" s="95">
        <v>161.23723000000001</v>
      </c>
      <c r="D256" s="95">
        <v>0</v>
      </c>
      <c r="E256" s="95">
        <v>0</v>
      </c>
      <c r="F256" s="95">
        <v>14492.50261</v>
      </c>
    </row>
    <row r="257" spans="1:6">
      <c r="A257" s="99" t="s">
        <v>371</v>
      </c>
      <c r="B257" s="95">
        <v>215466.82478</v>
      </c>
      <c r="C257" s="95">
        <v>19.568349999999999</v>
      </c>
      <c r="D257" s="95">
        <v>0</v>
      </c>
      <c r="E257" s="95">
        <v>0</v>
      </c>
      <c r="F257" s="95">
        <v>215486.39312999998</v>
      </c>
    </row>
    <row r="258" spans="1:6">
      <c r="A258" s="99" t="s">
        <v>372</v>
      </c>
      <c r="B258" s="95">
        <v>0</v>
      </c>
      <c r="C258" s="95">
        <v>0</v>
      </c>
      <c r="D258" s="95">
        <v>0</v>
      </c>
      <c r="E258" s="95">
        <v>0</v>
      </c>
      <c r="F258" s="95">
        <v>0</v>
      </c>
    </row>
    <row r="259" spans="1:6">
      <c r="A259" s="99" t="s">
        <v>373</v>
      </c>
      <c r="B259" s="95">
        <v>2731.65076</v>
      </c>
      <c r="C259" s="95">
        <v>0</v>
      </c>
      <c r="D259" s="95">
        <v>0</v>
      </c>
      <c r="E259" s="95">
        <v>0</v>
      </c>
      <c r="F259" s="95">
        <v>2731.65076</v>
      </c>
    </row>
    <row r="260" spans="1:6">
      <c r="A260" s="99" t="s">
        <v>374</v>
      </c>
      <c r="B260" s="95">
        <v>0</v>
      </c>
      <c r="C260" s="95">
        <v>0</v>
      </c>
      <c r="D260" s="95">
        <v>0</v>
      </c>
      <c r="E260" s="95">
        <v>0</v>
      </c>
      <c r="F260" s="95">
        <v>0</v>
      </c>
    </row>
    <row r="261" spans="1:6">
      <c r="A261" s="99" t="s">
        <v>375</v>
      </c>
      <c r="B261" s="95">
        <v>0</v>
      </c>
      <c r="C261" s="95">
        <v>0</v>
      </c>
      <c r="D261" s="95">
        <v>0</v>
      </c>
      <c r="E261" s="95">
        <v>0</v>
      </c>
      <c r="F261" s="95">
        <v>0</v>
      </c>
    </row>
    <row r="262" spans="1:6">
      <c r="A262" s="99" t="s">
        <v>376</v>
      </c>
      <c r="B262" s="95">
        <v>0</v>
      </c>
      <c r="C262" s="95">
        <v>0</v>
      </c>
      <c r="D262" s="95">
        <v>0</v>
      </c>
      <c r="E262" s="95">
        <v>0</v>
      </c>
      <c r="F262" s="95">
        <v>0</v>
      </c>
    </row>
    <row r="263" spans="1:6">
      <c r="A263" s="99" t="s">
        <v>377</v>
      </c>
      <c r="B263" s="95">
        <v>0</v>
      </c>
      <c r="C263" s="95">
        <v>0</v>
      </c>
      <c r="D263" s="95">
        <v>0</v>
      </c>
      <c r="E263" s="95">
        <v>0</v>
      </c>
      <c r="F263" s="95">
        <v>0</v>
      </c>
    </row>
    <row r="264" spans="1:6">
      <c r="A264" s="99" t="s">
        <v>378</v>
      </c>
      <c r="B264" s="95">
        <v>15445.338740000001</v>
      </c>
      <c r="C264" s="95">
        <v>0</v>
      </c>
      <c r="D264" s="95">
        <v>0</v>
      </c>
      <c r="E264" s="95">
        <v>0</v>
      </c>
      <c r="F264" s="95">
        <v>15445.338740000001</v>
      </c>
    </row>
    <row r="265" spans="1:6">
      <c r="A265" s="99" t="s">
        <v>379</v>
      </c>
      <c r="B265" s="95">
        <v>0</v>
      </c>
      <c r="C265" s="95">
        <v>0</v>
      </c>
      <c r="D265" s="95">
        <v>0</v>
      </c>
      <c r="E265" s="95">
        <v>0</v>
      </c>
      <c r="F265" s="95">
        <v>0</v>
      </c>
    </row>
    <row r="266" spans="1:6">
      <c r="A266" s="216" t="s">
        <v>380</v>
      </c>
      <c r="B266" s="57">
        <v>-130992.39108</v>
      </c>
      <c r="C266" s="57">
        <v>-8275.5688800000007</v>
      </c>
      <c r="D266" s="57">
        <v>0</v>
      </c>
      <c r="E266" s="57">
        <v>0</v>
      </c>
      <c r="F266" s="57">
        <v>-139267.95996000001</v>
      </c>
    </row>
    <row r="267" spans="1:6">
      <c r="A267" s="99" t="s">
        <v>381</v>
      </c>
      <c r="B267" s="95">
        <v>-75490.712530000004</v>
      </c>
      <c r="C267" s="95">
        <v>-871.1619300000001</v>
      </c>
      <c r="D267" s="95">
        <v>0</v>
      </c>
      <c r="E267" s="95">
        <v>0</v>
      </c>
      <c r="F267" s="95">
        <v>-76361.874459999992</v>
      </c>
    </row>
    <row r="268" spans="1:6">
      <c r="A268" s="99" t="s">
        <v>382</v>
      </c>
      <c r="B268" s="95">
        <v>0</v>
      </c>
      <c r="C268" s="95">
        <v>0</v>
      </c>
      <c r="D268" s="95">
        <v>0</v>
      </c>
      <c r="E268" s="95">
        <v>0</v>
      </c>
      <c r="F268" s="95">
        <v>0</v>
      </c>
    </row>
    <row r="269" spans="1:6">
      <c r="A269" s="99" t="s">
        <v>383</v>
      </c>
      <c r="B269" s="95">
        <v>-37000.407709999999</v>
      </c>
      <c r="C269" s="95">
        <v>-7404.4069500000005</v>
      </c>
      <c r="D269" s="95">
        <v>0</v>
      </c>
      <c r="E269" s="95">
        <v>0</v>
      </c>
      <c r="F269" s="95">
        <v>-44404.814659999996</v>
      </c>
    </row>
    <row r="270" spans="1:6">
      <c r="A270" s="99" t="s">
        <v>384</v>
      </c>
      <c r="B270" s="95">
        <v>0</v>
      </c>
      <c r="C270" s="95">
        <v>0</v>
      </c>
      <c r="D270" s="95">
        <v>0</v>
      </c>
      <c r="E270" s="95">
        <v>0</v>
      </c>
      <c r="F270" s="95">
        <v>0</v>
      </c>
    </row>
    <row r="271" spans="1:6">
      <c r="A271" s="99" t="s">
        <v>385</v>
      </c>
      <c r="B271" s="95">
        <v>0</v>
      </c>
      <c r="C271" s="95">
        <v>0</v>
      </c>
      <c r="D271" s="95">
        <v>0</v>
      </c>
      <c r="E271" s="95">
        <v>0</v>
      </c>
      <c r="F271" s="95">
        <v>0</v>
      </c>
    </row>
    <row r="272" spans="1:6">
      <c r="A272" s="156" t="s">
        <v>386</v>
      </c>
      <c r="B272" s="95">
        <v>0</v>
      </c>
      <c r="C272" s="95">
        <v>0</v>
      </c>
      <c r="D272" s="95">
        <v>0</v>
      </c>
      <c r="E272" s="95">
        <v>0</v>
      </c>
      <c r="F272" s="95">
        <v>0</v>
      </c>
    </row>
    <row r="273" spans="1:6">
      <c r="A273" s="99" t="s">
        <v>457</v>
      </c>
      <c r="B273" s="95">
        <v>-18501.270840000001</v>
      </c>
      <c r="C273" s="95">
        <v>0</v>
      </c>
      <c r="D273" s="95">
        <v>0</v>
      </c>
      <c r="E273" s="95">
        <v>0</v>
      </c>
      <c r="F273" s="95">
        <v>-18501.270840000001</v>
      </c>
    </row>
    <row r="274" spans="1:6">
      <c r="A274" s="216" t="s">
        <v>969</v>
      </c>
      <c r="B274" s="57">
        <v>116989.59534999999</v>
      </c>
      <c r="C274" s="57">
        <v>-8094.7632999999996</v>
      </c>
      <c r="D274" s="57">
        <v>0</v>
      </c>
      <c r="E274" s="57">
        <v>0</v>
      </c>
      <c r="F274" s="57">
        <v>108894.83205</v>
      </c>
    </row>
    <row r="275" spans="1:6">
      <c r="A275" s="69" t="s">
        <v>387</v>
      </c>
      <c r="B275" s="57">
        <v>39552.130859999997</v>
      </c>
      <c r="C275" s="57">
        <v>1833.432</v>
      </c>
      <c r="D275" s="57">
        <v>0</v>
      </c>
      <c r="E275" s="57">
        <v>0</v>
      </c>
      <c r="F275" s="57">
        <v>41385.562859999998</v>
      </c>
    </row>
    <row r="276" spans="1:6">
      <c r="A276" s="99" t="s">
        <v>388</v>
      </c>
      <c r="B276" s="95">
        <v>14369.115890000001</v>
      </c>
      <c r="C276" s="95">
        <v>1833.432</v>
      </c>
      <c r="D276" s="95">
        <v>0</v>
      </c>
      <c r="E276" s="95">
        <v>0</v>
      </c>
      <c r="F276" s="95">
        <v>16202.54789</v>
      </c>
    </row>
    <row r="277" spans="1:6">
      <c r="A277" s="99" t="s">
        <v>389</v>
      </c>
      <c r="B277" s="95">
        <v>1.30705</v>
      </c>
      <c r="C277" s="95">
        <v>0</v>
      </c>
      <c r="D277" s="95">
        <v>0</v>
      </c>
      <c r="E277" s="95">
        <v>0</v>
      </c>
      <c r="F277" s="95">
        <v>1.30705</v>
      </c>
    </row>
    <row r="278" spans="1:6">
      <c r="A278" s="99" t="s">
        <v>390</v>
      </c>
      <c r="B278" s="95">
        <v>361.24615999999997</v>
      </c>
      <c r="C278" s="95">
        <v>0</v>
      </c>
      <c r="D278" s="95">
        <v>0</v>
      </c>
      <c r="E278" s="95">
        <v>0</v>
      </c>
      <c r="F278" s="95">
        <v>361.24615999999997</v>
      </c>
    </row>
    <row r="279" spans="1:6">
      <c r="A279" s="99" t="s">
        <v>391</v>
      </c>
      <c r="B279" s="95">
        <v>7128.7851200000005</v>
      </c>
      <c r="C279" s="95">
        <v>0</v>
      </c>
      <c r="D279" s="95">
        <v>0</v>
      </c>
      <c r="E279" s="95">
        <v>0</v>
      </c>
      <c r="F279" s="95">
        <v>7128.7851200000005</v>
      </c>
    </row>
    <row r="280" spans="1:6">
      <c r="A280" s="99" t="s">
        <v>392</v>
      </c>
      <c r="B280" s="95">
        <v>393.55354</v>
      </c>
      <c r="C280" s="95">
        <v>0</v>
      </c>
      <c r="D280" s="95">
        <v>0</v>
      </c>
      <c r="E280" s="95">
        <v>0</v>
      </c>
      <c r="F280" s="95">
        <v>393.55354</v>
      </c>
    </row>
    <row r="281" spans="1:6">
      <c r="A281" s="99" t="s">
        <v>393</v>
      </c>
      <c r="B281" s="95">
        <v>17298.123100000001</v>
      </c>
      <c r="C281" s="95">
        <v>0</v>
      </c>
      <c r="D281" s="95">
        <v>0</v>
      </c>
      <c r="E281" s="95">
        <v>0</v>
      </c>
      <c r="F281" s="95">
        <v>17298.123100000001</v>
      </c>
    </row>
    <row r="282" spans="1:6">
      <c r="A282" s="157" t="s">
        <v>394</v>
      </c>
      <c r="B282" s="57">
        <v>-22899.91678</v>
      </c>
      <c r="C282" s="57">
        <v>0</v>
      </c>
      <c r="D282" s="57">
        <v>0</v>
      </c>
      <c r="E282" s="57">
        <v>0</v>
      </c>
      <c r="F282" s="57">
        <v>-22899.91678</v>
      </c>
    </row>
    <row r="283" spans="1:6">
      <c r="A283" s="99" t="s">
        <v>388</v>
      </c>
      <c r="B283" s="95">
        <v>-1203.29739</v>
      </c>
      <c r="C283" s="95">
        <v>0</v>
      </c>
      <c r="D283" s="95">
        <v>0</v>
      </c>
      <c r="E283" s="95">
        <v>0</v>
      </c>
      <c r="F283" s="95">
        <v>-1203.29739</v>
      </c>
    </row>
    <row r="284" spans="1:6">
      <c r="A284" s="99" t="s">
        <v>395</v>
      </c>
      <c r="B284" s="95">
        <v>-15842.794119999999</v>
      </c>
      <c r="C284" s="95">
        <v>0</v>
      </c>
      <c r="D284" s="95">
        <v>0</v>
      </c>
      <c r="E284" s="95">
        <v>0</v>
      </c>
      <c r="F284" s="95">
        <v>-15842.794119999999</v>
      </c>
    </row>
    <row r="285" spans="1:6">
      <c r="A285" s="99" t="s">
        <v>396</v>
      </c>
      <c r="B285" s="95">
        <v>-179.07499999999999</v>
      </c>
      <c r="C285" s="95">
        <v>0</v>
      </c>
      <c r="D285" s="95">
        <v>0</v>
      </c>
      <c r="E285" s="95">
        <v>0</v>
      </c>
      <c r="F285" s="95">
        <v>-179.07499999999999</v>
      </c>
    </row>
    <row r="286" spans="1:6">
      <c r="A286" s="99" t="s">
        <v>397</v>
      </c>
      <c r="B286" s="95">
        <v>0</v>
      </c>
      <c r="C286" s="95">
        <v>0</v>
      </c>
      <c r="D286" s="95">
        <v>0</v>
      </c>
      <c r="E286" s="95">
        <v>0</v>
      </c>
      <c r="F286" s="95">
        <v>0</v>
      </c>
    </row>
    <row r="287" spans="1:6">
      <c r="A287" s="99" t="s">
        <v>398</v>
      </c>
      <c r="B287" s="95">
        <v>-1092.6835599999999</v>
      </c>
      <c r="C287" s="95">
        <v>0</v>
      </c>
      <c r="D287" s="95">
        <v>0</v>
      </c>
      <c r="E287" s="95">
        <v>0</v>
      </c>
      <c r="F287" s="95">
        <v>-1092.6835599999999</v>
      </c>
    </row>
    <row r="288" spans="1:6">
      <c r="A288" s="99" t="s">
        <v>399</v>
      </c>
      <c r="B288" s="95">
        <v>-4582.0667100000001</v>
      </c>
      <c r="C288" s="95">
        <v>0</v>
      </c>
      <c r="D288" s="95">
        <v>0</v>
      </c>
      <c r="E288" s="95">
        <v>0</v>
      </c>
      <c r="F288" s="95">
        <v>-4582.0667100000001</v>
      </c>
    </row>
    <row r="289" spans="1:6">
      <c r="A289" s="216" t="s">
        <v>968</v>
      </c>
      <c r="B289" s="57">
        <v>133641.80942999999</v>
      </c>
      <c r="C289" s="57">
        <v>-6261.3312999999998</v>
      </c>
      <c r="D289" s="57">
        <v>0</v>
      </c>
      <c r="E289" s="57">
        <v>0</v>
      </c>
      <c r="F289" s="57">
        <v>127380.47812999999</v>
      </c>
    </row>
    <row r="290" spans="1:6">
      <c r="A290" s="99" t="s">
        <v>400</v>
      </c>
      <c r="B290" s="95">
        <v>90989.252110000001</v>
      </c>
      <c r="C290" s="95">
        <v>0</v>
      </c>
      <c r="D290" s="95">
        <v>0</v>
      </c>
      <c r="E290" s="95">
        <v>0</v>
      </c>
      <c r="F290" s="95">
        <v>90989.252110000001</v>
      </c>
    </row>
    <row r="291" spans="1:6">
      <c r="A291" s="99" t="s">
        <v>401</v>
      </c>
      <c r="B291" s="95">
        <v>353.93883</v>
      </c>
      <c r="C291" s="95">
        <v>0</v>
      </c>
      <c r="D291" s="95">
        <v>0</v>
      </c>
      <c r="E291" s="95">
        <v>0</v>
      </c>
      <c r="F291" s="95">
        <v>353.93883</v>
      </c>
    </row>
    <row r="292" spans="1:6">
      <c r="A292" s="99" t="s">
        <v>402</v>
      </c>
      <c r="B292" s="95">
        <v>90635.313280000002</v>
      </c>
      <c r="C292" s="95">
        <v>0</v>
      </c>
      <c r="D292" s="95">
        <v>0</v>
      </c>
      <c r="E292" s="95">
        <v>0</v>
      </c>
      <c r="F292" s="95">
        <v>90635.313280000002</v>
      </c>
    </row>
    <row r="293" spans="1:6">
      <c r="A293" s="99" t="s">
        <v>403</v>
      </c>
      <c r="B293" s="95">
        <v>0</v>
      </c>
      <c r="C293" s="95">
        <v>0</v>
      </c>
      <c r="D293" s="95">
        <v>0</v>
      </c>
      <c r="E293" s="95">
        <v>0</v>
      </c>
      <c r="F293" s="95">
        <v>0</v>
      </c>
    </row>
    <row r="294" spans="1:6">
      <c r="A294" s="99" t="s">
        <v>404</v>
      </c>
      <c r="B294" s="95">
        <v>0</v>
      </c>
      <c r="C294" s="95">
        <v>0</v>
      </c>
      <c r="D294" s="95">
        <v>0</v>
      </c>
      <c r="E294" s="95">
        <v>0</v>
      </c>
      <c r="F294" s="95">
        <v>0</v>
      </c>
    </row>
    <row r="295" spans="1:6">
      <c r="A295" s="99" t="s">
        <v>405</v>
      </c>
      <c r="B295" s="95">
        <v>0</v>
      </c>
      <c r="C295" s="95">
        <v>0</v>
      </c>
      <c r="D295" s="95">
        <v>0</v>
      </c>
      <c r="E295" s="95">
        <v>0</v>
      </c>
      <c r="F295" s="95">
        <v>0</v>
      </c>
    </row>
    <row r="296" spans="1:6">
      <c r="A296" s="99" t="s">
        <v>406</v>
      </c>
      <c r="B296" s="95">
        <v>0</v>
      </c>
      <c r="C296" s="95">
        <v>0</v>
      </c>
      <c r="D296" s="95">
        <v>0</v>
      </c>
      <c r="E296" s="95">
        <v>0</v>
      </c>
      <c r="F296" s="95">
        <v>0</v>
      </c>
    </row>
    <row r="297" spans="1:6">
      <c r="A297" s="99" t="s">
        <v>407</v>
      </c>
      <c r="B297" s="95">
        <v>0</v>
      </c>
      <c r="C297" s="95">
        <v>0</v>
      </c>
      <c r="D297" s="95">
        <v>0</v>
      </c>
      <c r="E297" s="95">
        <v>0</v>
      </c>
      <c r="F297" s="95">
        <v>0</v>
      </c>
    </row>
    <row r="298" spans="1:6">
      <c r="A298" s="99" t="s">
        <v>408</v>
      </c>
      <c r="B298" s="95">
        <v>-117449.11081</v>
      </c>
      <c r="C298" s="95">
        <v>0</v>
      </c>
      <c r="D298" s="95">
        <v>0</v>
      </c>
      <c r="E298" s="95">
        <v>0</v>
      </c>
      <c r="F298" s="95">
        <v>-117449.11081</v>
      </c>
    </row>
    <row r="299" spans="1:6">
      <c r="A299" s="99" t="s">
        <v>409</v>
      </c>
      <c r="B299" s="95">
        <v>-103709.80817</v>
      </c>
      <c r="C299" s="95">
        <v>0</v>
      </c>
      <c r="D299" s="95">
        <v>0</v>
      </c>
      <c r="E299" s="95">
        <v>0</v>
      </c>
      <c r="F299" s="95">
        <v>-103709.80817</v>
      </c>
    </row>
    <row r="300" spans="1:6">
      <c r="A300" s="99" t="s">
        <v>410</v>
      </c>
      <c r="B300" s="95">
        <v>-2407.7799199999999</v>
      </c>
      <c r="C300" s="95">
        <v>0</v>
      </c>
      <c r="D300" s="95">
        <v>0</v>
      </c>
      <c r="E300" s="95">
        <v>0</v>
      </c>
      <c r="F300" s="95">
        <v>-2407.7799199999999</v>
      </c>
    </row>
    <row r="301" spans="1:6">
      <c r="A301" s="99" t="s">
        <v>411</v>
      </c>
      <c r="B301" s="95">
        <v>-4.4044399999999992</v>
      </c>
      <c r="C301" s="95">
        <v>0</v>
      </c>
      <c r="D301" s="95">
        <v>0</v>
      </c>
      <c r="E301" s="95">
        <v>0</v>
      </c>
      <c r="F301" s="95">
        <v>-4.4044399999999992</v>
      </c>
    </row>
    <row r="302" spans="1:6">
      <c r="A302" s="156" t="s">
        <v>412</v>
      </c>
      <c r="B302" s="95">
        <v>-11327.118279999999</v>
      </c>
      <c r="C302" s="95">
        <v>0</v>
      </c>
      <c r="D302" s="95">
        <v>0</v>
      </c>
      <c r="E302" s="95">
        <v>0</v>
      </c>
      <c r="F302" s="95">
        <v>-11327.118279999999</v>
      </c>
    </row>
    <row r="303" spans="1:6">
      <c r="A303" s="156" t="s">
        <v>1385</v>
      </c>
      <c r="B303" s="95">
        <v>0</v>
      </c>
      <c r="C303" s="95">
        <v>0</v>
      </c>
      <c r="D303" s="95">
        <v>0</v>
      </c>
      <c r="E303" s="95">
        <v>0</v>
      </c>
      <c r="F303" s="95">
        <v>0</v>
      </c>
    </row>
    <row r="304" spans="1:6">
      <c r="A304" s="156" t="s">
        <v>414</v>
      </c>
      <c r="B304" s="95">
        <v>0</v>
      </c>
      <c r="C304" s="95">
        <v>0</v>
      </c>
      <c r="D304" s="95">
        <v>0</v>
      </c>
      <c r="E304" s="95">
        <v>0</v>
      </c>
      <c r="F304" s="95">
        <v>0</v>
      </c>
    </row>
    <row r="305" spans="1:6">
      <c r="A305" s="216" t="s">
        <v>967</v>
      </c>
      <c r="B305" s="57">
        <v>107181.95073000001</v>
      </c>
      <c r="C305" s="57">
        <v>-6261.3312999999998</v>
      </c>
      <c r="D305" s="57">
        <v>0</v>
      </c>
      <c r="E305" s="57">
        <v>0</v>
      </c>
      <c r="F305" s="57">
        <v>100920.61943000001</v>
      </c>
    </row>
    <row r="306" spans="1:6">
      <c r="A306" s="216" t="s">
        <v>415</v>
      </c>
      <c r="B306" s="57">
        <v>-94186.898680000013</v>
      </c>
      <c r="C306" s="57">
        <v>-68.038110000000003</v>
      </c>
      <c r="D306" s="57">
        <v>0</v>
      </c>
      <c r="E306" s="57">
        <v>0</v>
      </c>
      <c r="F306" s="57">
        <v>-94254.936790000007</v>
      </c>
    </row>
    <row r="307" spans="1:6">
      <c r="A307" s="99" t="s">
        <v>416</v>
      </c>
      <c r="B307" s="95">
        <v>-48671.878429999997</v>
      </c>
      <c r="C307" s="95">
        <v>-68.038110000000003</v>
      </c>
      <c r="D307" s="95">
        <v>0</v>
      </c>
      <c r="E307" s="95">
        <v>0</v>
      </c>
      <c r="F307" s="95">
        <v>-48739.916539999998</v>
      </c>
    </row>
    <row r="308" spans="1:6">
      <c r="A308" s="99" t="s">
        <v>417</v>
      </c>
      <c r="B308" s="95">
        <v>-5726.5250700000006</v>
      </c>
      <c r="C308" s="95">
        <v>0</v>
      </c>
      <c r="D308" s="95">
        <v>0</v>
      </c>
      <c r="E308" s="95">
        <v>0</v>
      </c>
      <c r="F308" s="95">
        <v>-5726.5250700000006</v>
      </c>
    </row>
    <row r="309" spans="1:6">
      <c r="A309" s="99" t="s">
        <v>418</v>
      </c>
      <c r="B309" s="95">
        <v>-862.77501000000007</v>
      </c>
      <c r="C309" s="95">
        <v>0</v>
      </c>
      <c r="D309" s="95">
        <v>0</v>
      </c>
      <c r="E309" s="95">
        <v>0</v>
      </c>
      <c r="F309" s="95">
        <v>-862.77501000000007</v>
      </c>
    </row>
    <row r="310" spans="1:6">
      <c r="A310" s="99" t="s">
        <v>419</v>
      </c>
      <c r="B310" s="95">
        <v>-4313.8314800000007</v>
      </c>
      <c r="C310" s="95">
        <v>0</v>
      </c>
      <c r="D310" s="95">
        <v>0</v>
      </c>
      <c r="E310" s="95">
        <v>0</v>
      </c>
      <c r="F310" s="95">
        <v>-4313.8314800000007</v>
      </c>
    </row>
    <row r="311" spans="1:6">
      <c r="A311" s="99" t="s">
        <v>420</v>
      </c>
      <c r="B311" s="95">
        <v>-9704.1713900000013</v>
      </c>
      <c r="C311" s="95">
        <v>0</v>
      </c>
      <c r="D311" s="95">
        <v>0</v>
      </c>
      <c r="E311" s="95">
        <v>0</v>
      </c>
      <c r="F311" s="95">
        <v>-9704.1713900000013</v>
      </c>
    </row>
    <row r="312" spans="1:6">
      <c r="A312" s="99" t="s">
        <v>421</v>
      </c>
      <c r="B312" s="95">
        <v>-1395.3813799999998</v>
      </c>
      <c r="C312" s="95">
        <v>0</v>
      </c>
      <c r="D312" s="95">
        <v>0</v>
      </c>
      <c r="E312" s="95">
        <v>0</v>
      </c>
      <c r="F312" s="95">
        <v>-1395.3813799999998</v>
      </c>
    </row>
    <row r="313" spans="1:6">
      <c r="A313" s="99" t="s">
        <v>422</v>
      </c>
      <c r="B313" s="95">
        <v>-2705.8603800000001</v>
      </c>
      <c r="C313" s="95">
        <v>0</v>
      </c>
      <c r="D313" s="95">
        <v>0</v>
      </c>
      <c r="E313" s="95">
        <v>0</v>
      </c>
      <c r="F313" s="95">
        <v>-2705.8603800000001</v>
      </c>
    </row>
    <row r="314" spans="1:6">
      <c r="A314" s="99" t="s">
        <v>423</v>
      </c>
      <c r="B314" s="95">
        <v>-957.07735000000002</v>
      </c>
      <c r="C314" s="95">
        <v>0</v>
      </c>
      <c r="D314" s="95">
        <v>0</v>
      </c>
      <c r="E314" s="95">
        <v>0</v>
      </c>
      <c r="F314" s="95">
        <v>-957.07735000000002</v>
      </c>
    </row>
    <row r="315" spans="1:6">
      <c r="A315" s="99" t="s">
        <v>424</v>
      </c>
      <c r="B315" s="95">
        <v>-19849.39819</v>
      </c>
      <c r="C315" s="95">
        <v>0</v>
      </c>
      <c r="D315" s="95">
        <v>0</v>
      </c>
      <c r="E315" s="95">
        <v>0</v>
      </c>
      <c r="F315" s="95">
        <v>-19849.39819</v>
      </c>
    </row>
    <row r="316" spans="1:6">
      <c r="A316" s="69" t="s">
        <v>966</v>
      </c>
      <c r="B316" s="57">
        <v>12995.05205</v>
      </c>
      <c r="C316" s="57">
        <v>-6329.3694100000002</v>
      </c>
      <c r="D316" s="57">
        <v>0</v>
      </c>
      <c r="E316" s="57">
        <v>0</v>
      </c>
      <c r="F316" s="57">
        <v>6665.68264</v>
      </c>
    </row>
    <row r="317" spans="1:6">
      <c r="A317" s="156" t="s">
        <v>425</v>
      </c>
      <c r="B317" s="95">
        <v>1.5359999999999999E-2</v>
      </c>
      <c r="C317" s="95">
        <v>0</v>
      </c>
      <c r="D317" s="95">
        <v>0</v>
      </c>
      <c r="E317" s="95">
        <v>0</v>
      </c>
      <c r="F317" s="95">
        <v>1.5359999999999999E-2</v>
      </c>
    </row>
    <row r="318" spans="1:6">
      <c r="A318" s="156" t="s">
        <v>426</v>
      </c>
      <c r="B318" s="95">
        <v>0</v>
      </c>
      <c r="C318" s="95">
        <v>0</v>
      </c>
      <c r="D318" s="95">
        <v>0</v>
      </c>
      <c r="E318" s="95">
        <v>0</v>
      </c>
      <c r="F318" s="95">
        <v>0</v>
      </c>
    </row>
    <row r="319" spans="1:6">
      <c r="A319" s="156" t="s">
        <v>427</v>
      </c>
      <c r="B319" s="95">
        <v>1.5359999999999999E-2</v>
      </c>
      <c r="C319" s="95">
        <v>0</v>
      </c>
      <c r="D319" s="95">
        <v>0</v>
      </c>
      <c r="E319" s="95">
        <v>0</v>
      </c>
      <c r="F319" s="95">
        <v>1.5359999999999999E-2</v>
      </c>
    </row>
    <row r="320" spans="1:6">
      <c r="A320" s="156" t="s">
        <v>428</v>
      </c>
      <c r="B320" s="95">
        <v>0</v>
      </c>
      <c r="C320" s="95">
        <v>0</v>
      </c>
      <c r="D320" s="95">
        <v>0</v>
      </c>
      <c r="E320" s="95">
        <v>0</v>
      </c>
      <c r="F320" s="95">
        <v>0</v>
      </c>
    </row>
    <row r="321" spans="1:6">
      <c r="A321" s="156" t="s">
        <v>429</v>
      </c>
      <c r="B321" s="95">
        <v>0</v>
      </c>
      <c r="C321" s="95">
        <v>0</v>
      </c>
      <c r="D321" s="95">
        <v>0</v>
      </c>
      <c r="E321" s="95">
        <v>0</v>
      </c>
      <c r="F321" s="95">
        <v>0</v>
      </c>
    </row>
    <row r="322" spans="1:6">
      <c r="A322" s="156" t="s">
        <v>430</v>
      </c>
      <c r="B322" s="95">
        <v>0</v>
      </c>
      <c r="C322" s="95">
        <v>0</v>
      </c>
      <c r="D322" s="95">
        <v>0</v>
      </c>
      <c r="E322" s="95">
        <v>0</v>
      </c>
      <c r="F322" s="95">
        <v>0</v>
      </c>
    </row>
    <row r="323" spans="1:6">
      <c r="A323" s="155" t="s">
        <v>1222</v>
      </c>
      <c r="B323" s="57">
        <v>12995.06741</v>
      </c>
      <c r="C323" s="57">
        <v>-6329.3694100000002</v>
      </c>
      <c r="D323" s="57">
        <v>0</v>
      </c>
      <c r="E323" s="57">
        <v>0</v>
      </c>
      <c r="F323" s="57">
        <v>6665.6980000000003</v>
      </c>
    </row>
    <row r="324" spans="1:6">
      <c r="A324" s="99" t="s">
        <v>431</v>
      </c>
      <c r="B324" s="95">
        <v>547.34023999999999</v>
      </c>
      <c r="C324" s="95">
        <v>0</v>
      </c>
      <c r="D324" s="95">
        <v>0</v>
      </c>
      <c r="E324" s="95">
        <v>0</v>
      </c>
      <c r="F324" s="95">
        <v>547.34023999999999</v>
      </c>
    </row>
    <row r="325" spans="1:6">
      <c r="A325" s="69" t="s">
        <v>965</v>
      </c>
      <c r="B325" s="57">
        <v>13542.407650000001</v>
      </c>
      <c r="C325" s="57">
        <v>-6329.3694100000002</v>
      </c>
      <c r="D325" s="57">
        <v>0</v>
      </c>
      <c r="E325" s="57">
        <v>0</v>
      </c>
      <c r="F325" s="57">
        <v>7213.0382399999999</v>
      </c>
    </row>
    <row r="326" spans="1:6">
      <c r="A326" s="156" t="s">
        <v>432</v>
      </c>
      <c r="B326" s="95">
        <v>4155.3758399999997</v>
      </c>
      <c r="C326" s="95">
        <v>0</v>
      </c>
      <c r="D326" s="95">
        <v>0</v>
      </c>
      <c r="E326" s="95">
        <v>0</v>
      </c>
      <c r="F326" s="95">
        <v>4155.3758399999997</v>
      </c>
    </row>
    <row r="327" spans="1:6">
      <c r="A327" s="155" t="s">
        <v>1223</v>
      </c>
      <c r="B327" s="57">
        <v>17697.783489999998</v>
      </c>
      <c r="C327" s="57">
        <v>-6329.3694100000002</v>
      </c>
      <c r="D327" s="57">
        <v>0</v>
      </c>
      <c r="E327" s="57">
        <v>0</v>
      </c>
      <c r="F327" s="57">
        <v>11368.41408</v>
      </c>
    </row>
    <row r="328" spans="1:6">
      <c r="A328" s="156" t="s">
        <v>433</v>
      </c>
      <c r="B328" s="95">
        <v>0</v>
      </c>
      <c r="C328" s="95">
        <v>0</v>
      </c>
      <c r="D328" s="95">
        <v>0</v>
      </c>
      <c r="E328" s="95">
        <v>0</v>
      </c>
      <c r="F328" s="95">
        <v>0</v>
      </c>
    </row>
    <row r="329" spans="1:6">
      <c r="A329" s="69" t="s">
        <v>964</v>
      </c>
      <c r="B329" s="57">
        <v>17697.783489999998</v>
      </c>
      <c r="C329" s="57">
        <v>-6329.3694100000002</v>
      </c>
      <c r="D329" s="57">
        <v>0</v>
      </c>
      <c r="E329" s="57">
        <v>0</v>
      </c>
      <c r="F329" s="57">
        <v>11368.41408</v>
      </c>
    </row>
    <row r="330" spans="1:6">
      <c r="A330" s="156" t="s">
        <v>434</v>
      </c>
      <c r="B330" s="95">
        <v>0</v>
      </c>
      <c r="C330" s="95">
        <v>0</v>
      </c>
      <c r="D330" s="95">
        <v>0</v>
      </c>
      <c r="E330" s="95">
        <v>0</v>
      </c>
      <c r="F330" s="95">
        <v>0</v>
      </c>
    </row>
    <row r="331" spans="1:6">
      <c r="A331" s="69" t="s">
        <v>963</v>
      </c>
      <c r="B331" s="57">
        <v>17697.783489999998</v>
      </c>
      <c r="C331" s="57">
        <v>-6329.3694100000002</v>
      </c>
      <c r="D331" s="57">
        <v>0</v>
      </c>
      <c r="E331" s="57">
        <v>0</v>
      </c>
      <c r="F331" s="57">
        <v>11368.41408</v>
      </c>
    </row>
    <row r="332" spans="1:6" ht="3.75" customHeight="1" thickBot="1">
      <c r="A332" s="145"/>
      <c r="B332" s="208"/>
      <c r="C332" s="208"/>
      <c r="D332" s="208"/>
      <c r="E332" s="208"/>
      <c r="F332" s="208"/>
    </row>
    <row r="333" spans="1:6"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33"/>
  <sheetViews>
    <sheetView workbookViewId="0">
      <selection sqref="A1:C1"/>
    </sheetView>
  </sheetViews>
  <sheetFormatPr defaultRowHeight="15"/>
  <cols>
    <col min="1" max="1" width="100.5703125" style="5" customWidth="1"/>
    <col min="2" max="3" width="10.7109375" style="5" bestFit="1" customWidth="1"/>
    <col min="4" max="16384" width="9.140625" style="5"/>
  </cols>
  <sheetData>
    <row r="1" spans="1:3" ht="30" customHeight="1">
      <c r="A1" s="718" t="s">
        <v>1010</v>
      </c>
      <c r="B1" s="784"/>
      <c r="C1" s="784"/>
    </row>
    <row r="2" spans="1:3" ht="18">
      <c r="A2" s="719" t="s">
        <v>516</v>
      </c>
      <c r="B2" s="785"/>
      <c r="C2" s="785"/>
    </row>
    <row r="3" spans="1:3" ht="18">
      <c r="A3" s="719" t="s">
        <v>1512</v>
      </c>
      <c r="B3" s="785"/>
      <c r="C3" s="785"/>
    </row>
    <row r="4" spans="1:3" ht="30" customHeight="1">
      <c r="A4" s="723" t="s">
        <v>508</v>
      </c>
      <c r="B4" s="786"/>
      <c r="C4" s="786"/>
    </row>
    <row r="5" spans="1:3" ht="3.75" customHeight="1">
      <c r="A5" s="11"/>
      <c r="B5" s="178"/>
      <c r="C5" s="178"/>
    </row>
    <row r="6" spans="1:3" ht="30" customHeight="1" thickBot="1">
      <c r="A6" s="155"/>
      <c r="B6" s="236" t="s">
        <v>116</v>
      </c>
      <c r="C6" s="237" t="s">
        <v>515</v>
      </c>
    </row>
    <row r="7" spans="1:3">
      <c r="A7" s="425" t="s">
        <v>157</v>
      </c>
      <c r="B7" s="384">
        <v>8872973.8422199991</v>
      </c>
      <c r="C7" s="384">
        <v>8872973.8422199991</v>
      </c>
    </row>
    <row r="8" spans="1:3">
      <c r="A8" s="177" t="s">
        <v>158</v>
      </c>
      <c r="B8" s="57">
        <v>368887.22930000001</v>
      </c>
      <c r="C8" s="57">
        <v>368887.22930000001</v>
      </c>
    </row>
    <row r="9" spans="1:3">
      <c r="A9" s="64" t="s">
        <v>159</v>
      </c>
      <c r="B9" s="95">
        <v>0</v>
      </c>
      <c r="C9" s="95">
        <v>0</v>
      </c>
    </row>
    <row r="10" spans="1:3">
      <c r="A10" s="64" t="s">
        <v>160</v>
      </c>
      <c r="B10" s="95">
        <v>320857.85702</v>
      </c>
      <c r="C10" s="95">
        <v>320857.85702</v>
      </c>
    </row>
    <row r="11" spans="1:3">
      <c r="A11" s="64" t="s">
        <v>161</v>
      </c>
      <c r="B11" s="95">
        <v>48029.372280000003</v>
      </c>
      <c r="C11" s="95">
        <v>48029.372280000003</v>
      </c>
    </row>
    <row r="12" spans="1:3">
      <c r="A12" s="64" t="s">
        <v>162</v>
      </c>
      <c r="B12" s="95">
        <v>0</v>
      </c>
      <c r="C12" s="95">
        <v>0</v>
      </c>
    </row>
    <row r="13" spans="1:3">
      <c r="A13" s="64" t="s">
        <v>163</v>
      </c>
      <c r="B13" s="95">
        <v>0</v>
      </c>
      <c r="C13" s="95">
        <v>0</v>
      </c>
    </row>
    <row r="14" spans="1:3">
      <c r="A14" s="64" t="s">
        <v>1378</v>
      </c>
      <c r="B14" s="95">
        <v>0</v>
      </c>
      <c r="C14" s="95">
        <v>0</v>
      </c>
    </row>
    <row r="15" spans="1:3">
      <c r="A15" s="64" t="s">
        <v>165</v>
      </c>
      <c r="B15" s="95">
        <v>0</v>
      </c>
      <c r="C15" s="95">
        <v>0</v>
      </c>
    </row>
    <row r="16" spans="1:3">
      <c r="A16" s="64" t="s">
        <v>166</v>
      </c>
      <c r="B16" s="95">
        <v>0</v>
      </c>
      <c r="C16" s="95">
        <v>0</v>
      </c>
    </row>
    <row r="17" spans="1:3">
      <c r="A17" s="177" t="s">
        <v>167</v>
      </c>
      <c r="B17" s="57">
        <v>753060.3515499999</v>
      </c>
      <c r="C17" s="57">
        <v>753060.3515499999</v>
      </c>
    </row>
    <row r="18" spans="1:3">
      <c r="A18" s="64" t="s">
        <v>168</v>
      </c>
      <c r="B18" s="95">
        <v>0</v>
      </c>
      <c r="C18" s="95">
        <v>0</v>
      </c>
    </row>
    <row r="19" spans="1:3">
      <c r="A19" s="64" t="s">
        <v>169</v>
      </c>
      <c r="B19" s="95">
        <v>682716.19972999999</v>
      </c>
      <c r="C19" s="95">
        <v>682716.19972999999</v>
      </c>
    </row>
    <row r="20" spans="1:3">
      <c r="A20" s="64" t="s">
        <v>170</v>
      </c>
      <c r="B20" s="95">
        <v>0</v>
      </c>
      <c r="C20" s="95">
        <v>0</v>
      </c>
    </row>
    <row r="21" spans="1:3">
      <c r="A21" s="64" t="s">
        <v>171</v>
      </c>
      <c r="B21" s="95">
        <v>0</v>
      </c>
      <c r="C21" s="95">
        <v>0</v>
      </c>
    </row>
    <row r="22" spans="1:3">
      <c r="A22" s="64" t="s">
        <v>216</v>
      </c>
      <c r="B22" s="95">
        <v>56208.456810000003</v>
      </c>
      <c r="C22" s="95">
        <v>56208.456810000003</v>
      </c>
    </row>
    <row r="23" spans="1:3">
      <c r="A23" s="64" t="s">
        <v>173</v>
      </c>
      <c r="B23" s="95">
        <v>8199.8804099999998</v>
      </c>
      <c r="C23" s="95">
        <v>8199.8804099999998</v>
      </c>
    </row>
    <row r="24" spans="1:3">
      <c r="A24" s="64" t="s">
        <v>174</v>
      </c>
      <c r="B24" s="95">
        <v>5935.8145999999997</v>
      </c>
      <c r="C24" s="95">
        <v>5935.8145999999997</v>
      </c>
    </row>
    <row r="25" spans="1:3">
      <c r="A25" s="64" t="s">
        <v>175</v>
      </c>
      <c r="B25" s="95">
        <v>0</v>
      </c>
      <c r="C25" s="95">
        <v>0</v>
      </c>
    </row>
    <row r="26" spans="1:3">
      <c r="A26" s="177" t="s">
        <v>176</v>
      </c>
      <c r="B26" s="57">
        <v>5847200.1426599994</v>
      </c>
      <c r="C26" s="57">
        <v>5847200.1426599994</v>
      </c>
    </row>
    <row r="27" spans="1:3">
      <c r="A27" s="63" t="s">
        <v>177</v>
      </c>
      <c r="B27" s="95">
        <v>5655895.4112200001</v>
      </c>
      <c r="C27" s="95">
        <v>5655895.4112200001</v>
      </c>
    </row>
    <row r="28" spans="1:3">
      <c r="A28" s="64" t="s">
        <v>178</v>
      </c>
      <c r="B28" s="95">
        <v>5041207.7634700006</v>
      </c>
      <c r="C28" s="95">
        <v>5041207.7634700006</v>
      </c>
    </row>
    <row r="29" spans="1:3">
      <c r="A29" s="64" t="s">
        <v>179</v>
      </c>
      <c r="B29" s="95">
        <v>554595.94258000003</v>
      </c>
      <c r="C29" s="95">
        <v>554595.94258000003</v>
      </c>
    </row>
    <row r="30" spans="1:3">
      <c r="A30" s="64" t="s">
        <v>180</v>
      </c>
      <c r="B30" s="95">
        <v>60091.705170000001</v>
      </c>
      <c r="C30" s="95">
        <v>60091.705170000001</v>
      </c>
    </row>
    <row r="31" spans="1:3">
      <c r="A31" s="63" t="s">
        <v>181</v>
      </c>
      <c r="B31" s="95">
        <v>37703.068670000001</v>
      </c>
      <c r="C31" s="95">
        <v>37703.068670000001</v>
      </c>
    </row>
    <row r="32" spans="1:3">
      <c r="A32" s="64" t="s">
        <v>182</v>
      </c>
      <c r="B32" s="95">
        <v>22635.000600000003</v>
      </c>
      <c r="C32" s="95">
        <v>22635.000600000003</v>
      </c>
    </row>
    <row r="33" spans="1:3">
      <c r="A33" s="64" t="s">
        <v>183</v>
      </c>
      <c r="B33" s="95">
        <v>12339.077869999999</v>
      </c>
      <c r="C33" s="95">
        <v>12339.077869999999</v>
      </c>
    </row>
    <row r="34" spans="1:3">
      <c r="A34" s="65" t="s">
        <v>184</v>
      </c>
      <c r="B34" s="95">
        <v>2728.9902000000002</v>
      </c>
      <c r="C34" s="95">
        <v>2728.9902000000002</v>
      </c>
    </row>
    <row r="35" spans="1:3">
      <c r="A35" s="63" t="s">
        <v>185</v>
      </c>
      <c r="B35" s="95">
        <v>46418.836630000005</v>
      </c>
      <c r="C35" s="95">
        <v>46418.836630000005</v>
      </c>
    </row>
    <row r="36" spans="1:3">
      <c r="A36" s="64" t="s">
        <v>186</v>
      </c>
      <c r="B36" s="95">
        <v>41452.186270000006</v>
      </c>
      <c r="C36" s="95">
        <v>41452.186270000006</v>
      </c>
    </row>
    <row r="37" spans="1:3">
      <c r="A37" s="64" t="s">
        <v>187</v>
      </c>
      <c r="B37" s="95">
        <v>4659.26811</v>
      </c>
      <c r="C37" s="95">
        <v>4659.26811</v>
      </c>
    </row>
    <row r="38" spans="1:3">
      <c r="A38" s="64" t="s">
        <v>188</v>
      </c>
      <c r="B38" s="95">
        <v>307.38225</v>
      </c>
      <c r="C38" s="95">
        <v>307.38225</v>
      </c>
    </row>
    <row r="39" spans="1:3">
      <c r="A39" s="63" t="s">
        <v>189</v>
      </c>
      <c r="B39" s="95">
        <v>216647.22751</v>
      </c>
      <c r="C39" s="95">
        <v>216647.22751</v>
      </c>
    </row>
    <row r="40" spans="1:3">
      <c r="A40" s="65" t="s">
        <v>190</v>
      </c>
      <c r="B40" s="95">
        <v>71934.018180000014</v>
      </c>
      <c r="C40" s="95">
        <v>71934.018180000014</v>
      </c>
    </row>
    <row r="41" spans="1:3">
      <c r="A41" s="64" t="s">
        <v>191</v>
      </c>
      <c r="B41" s="95">
        <v>65339.914579999997</v>
      </c>
      <c r="C41" s="95">
        <v>65339.914579999997</v>
      </c>
    </row>
    <row r="42" spans="1:3">
      <c r="A42" s="64" t="s">
        <v>192</v>
      </c>
      <c r="B42" s="95">
        <v>0</v>
      </c>
      <c r="C42" s="95">
        <v>0</v>
      </c>
    </row>
    <row r="43" spans="1:3">
      <c r="A43" s="64" t="s">
        <v>193</v>
      </c>
      <c r="B43" s="95">
        <v>0</v>
      </c>
      <c r="C43" s="95">
        <v>0</v>
      </c>
    </row>
    <row r="44" spans="1:3">
      <c r="A44" s="64" t="s">
        <v>194</v>
      </c>
      <c r="B44" s="95">
        <v>0</v>
      </c>
      <c r="C44" s="95">
        <v>0</v>
      </c>
    </row>
    <row r="45" spans="1:3">
      <c r="A45" s="99" t="s">
        <v>195</v>
      </c>
      <c r="B45" s="95">
        <v>0</v>
      </c>
      <c r="C45" s="95">
        <v>0</v>
      </c>
    </row>
    <row r="46" spans="1:3">
      <c r="A46" s="65" t="s">
        <v>1176</v>
      </c>
      <c r="B46" s="95">
        <v>43921.428810000005</v>
      </c>
      <c r="C46" s="95">
        <v>43921.428810000005</v>
      </c>
    </row>
    <row r="47" spans="1:3">
      <c r="A47" s="64" t="s">
        <v>1177</v>
      </c>
      <c r="B47" s="95">
        <v>31752.720539999998</v>
      </c>
      <c r="C47" s="95">
        <v>31752.720539999998</v>
      </c>
    </row>
    <row r="48" spans="1:3">
      <c r="A48" s="64" t="s">
        <v>1182</v>
      </c>
      <c r="B48" s="95">
        <v>792.03514000000007</v>
      </c>
      <c r="C48" s="95">
        <v>792.03514000000007</v>
      </c>
    </row>
    <row r="49" spans="1:3">
      <c r="A49" s="64" t="s">
        <v>1183</v>
      </c>
      <c r="B49" s="95">
        <v>1123.83284</v>
      </c>
      <c r="C49" s="95">
        <v>1123.83284</v>
      </c>
    </row>
    <row r="50" spans="1:3">
      <c r="A50" s="64" t="s">
        <v>1201</v>
      </c>
      <c r="B50" s="95">
        <v>1416.8640800000001</v>
      </c>
      <c r="C50" s="95">
        <v>1416.8640800000001</v>
      </c>
    </row>
    <row r="51" spans="1:3">
      <c r="A51" s="99" t="s">
        <v>1221</v>
      </c>
      <c r="B51" s="95">
        <v>366.41334000000001</v>
      </c>
      <c r="C51" s="95">
        <v>366.41334000000001</v>
      </c>
    </row>
    <row r="52" spans="1:3">
      <c r="A52" s="101" t="s">
        <v>196</v>
      </c>
      <c r="B52" s="95">
        <v>-109464.40137000001</v>
      </c>
      <c r="C52" s="95">
        <v>-109464.40137000001</v>
      </c>
    </row>
    <row r="53" spans="1:3">
      <c r="A53" s="64" t="s">
        <v>1240</v>
      </c>
      <c r="B53" s="95">
        <v>-1693.2199900000001</v>
      </c>
      <c r="C53" s="95">
        <v>-1693.2199900000001</v>
      </c>
    </row>
    <row r="54" spans="1:3">
      <c r="A54" s="64" t="s">
        <v>1252</v>
      </c>
      <c r="B54" s="95">
        <v>-1394.7439899999999</v>
      </c>
      <c r="C54" s="95">
        <v>-1394.7439899999999</v>
      </c>
    </row>
    <row r="55" spans="1:3">
      <c r="A55" s="64" t="s">
        <v>1241</v>
      </c>
      <c r="B55" s="95">
        <v>-17776.091329999999</v>
      </c>
      <c r="C55" s="95">
        <v>-17776.091329999999</v>
      </c>
    </row>
    <row r="56" spans="1:3">
      <c r="A56" s="64" t="s">
        <v>1253</v>
      </c>
      <c r="B56" s="95">
        <v>-9230.6474499999986</v>
      </c>
      <c r="C56" s="95">
        <v>-9230.6474499999986</v>
      </c>
    </row>
    <row r="57" spans="1:3">
      <c r="A57" s="64" t="s">
        <v>1242</v>
      </c>
      <c r="B57" s="95">
        <v>-22807.178629999999</v>
      </c>
      <c r="C57" s="95">
        <v>-22807.178629999999</v>
      </c>
    </row>
    <row r="58" spans="1:3">
      <c r="A58" s="64" t="s">
        <v>197</v>
      </c>
      <c r="B58" s="95">
        <v>-3476.3255800000002</v>
      </c>
      <c r="C58" s="95">
        <v>-3476.3255800000002</v>
      </c>
    </row>
    <row r="59" spans="1:3">
      <c r="A59" s="64" t="s">
        <v>198</v>
      </c>
      <c r="B59" s="95">
        <v>-27928.014420000003</v>
      </c>
      <c r="C59" s="95">
        <v>-27928.014420000003</v>
      </c>
    </row>
    <row r="60" spans="1:3">
      <c r="A60" s="64" t="s">
        <v>199</v>
      </c>
      <c r="B60" s="95">
        <v>-9963.1929899999996</v>
      </c>
      <c r="C60" s="95">
        <v>-9963.1929899999996</v>
      </c>
    </row>
    <row r="61" spans="1:3">
      <c r="A61" s="64" t="s">
        <v>200</v>
      </c>
      <c r="B61" s="95">
        <v>0</v>
      </c>
      <c r="C61" s="95">
        <v>0</v>
      </c>
    </row>
    <row r="62" spans="1:3">
      <c r="A62" s="64" t="s">
        <v>201</v>
      </c>
      <c r="B62" s="95">
        <v>0</v>
      </c>
      <c r="C62" s="95">
        <v>0</v>
      </c>
    </row>
    <row r="63" spans="1:3">
      <c r="A63" s="64" t="s">
        <v>997</v>
      </c>
      <c r="B63" s="95">
        <v>-7496.7126699999999</v>
      </c>
      <c r="C63" s="95">
        <v>-7496.7126699999999</v>
      </c>
    </row>
    <row r="64" spans="1:3">
      <c r="A64" s="64" t="s">
        <v>998</v>
      </c>
      <c r="B64" s="95">
        <v>-294.91742999999997</v>
      </c>
      <c r="C64" s="95">
        <v>-294.91742999999997</v>
      </c>
    </row>
    <row r="65" spans="1:3">
      <c r="A65" s="64" t="s">
        <v>1184</v>
      </c>
      <c r="B65" s="95">
        <v>-2294.7417599999999</v>
      </c>
      <c r="C65" s="95">
        <v>-2294.7417599999999</v>
      </c>
    </row>
    <row r="66" spans="1:3">
      <c r="A66" s="64" t="s">
        <v>1185</v>
      </c>
      <c r="B66" s="95">
        <v>-2200.8941299999997</v>
      </c>
      <c r="C66" s="95">
        <v>-2200.8941299999997</v>
      </c>
    </row>
    <row r="67" spans="1:3">
      <c r="A67" s="64" t="s">
        <v>1186</v>
      </c>
      <c r="B67" s="95">
        <v>-2664.6733899999999</v>
      </c>
      <c r="C67" s="95">
        <v>-2664.6733899999999</v>
      </c>
    </row>
    <row r="68" spans="1:3">
      <c r="A68" s="64" t="s">
        <v>1187</v>
      </c>
      <c r="B68" s="95">
        <v>-243.04760999999999</v>
      </c>
      <c r="C68" s="95">
        <v>-243.04760999999999</v>
      </c>
    </row>
    <row r="69" spans="1:3">
      <c r="A69" s="177" t="s">
        <v>202</v>
      </c>
      <c r="B69" s="57">
        <v>37236.349869999998</v>
      </c>
      <c r="C69" s="57">
        <v>37236.349869999998</v>
      </c>
    </row>
    <row r="70" spans="1:3">
      <c r="A70" s="64" t="s">
        <v>203</v>
      </c>
      <c r="B70" s="95">
        <v>0</v>
      </c>
      <c r="C70" s="95">
        <v>0</v>
      </c>
    </row>
    <row r="71" spans="1:3">
      <c r="A71" s="64" t="s">
        <v>204</v>
      </c>
      <c r="B71" s="95">
        <v>3662.0392499999998</v>
      </c>
      <c r="C71" s="95">
        <v>3662.0392499999998</v>
      </c>
    </row>
    <row r="72" spans="1:3">
      <c r="A72" s="64" t="s">
        <v>205</v>
      </c>
      <c r="B72" s="95">
        <v>33602.310189999997</v>
      </c>
      <c r="C72" s="95">
        <v>33602.310189999997</v>
      </c>
    </row>
    <row r="73" spans="1:3">
      <c r="A73" s="64" t="s">
        <v>206</v>
      </c>
      <c r="B73" s="95">
        <v>0</v>
      </c>
      <c r="C73" s="95">
        <v>0</v>
      </c>
    </row>
    <row r="74" spans="1:3">
      <c r="A74" s="64" t="s">
        <v>207</v>
      </c>
      <c r="B74" s="95">
        <v>-27.999569999999999</v>
      </c>
      <c r="C74" s="95">
        <v>-27.999569999999999</v>
      </c>
    </row>
    <row r="75" spans="1:3">
      <c r="A75" s="177" t="s">
        <v>208</v>
      </c>
      <c r="B75" s="57">
        <v>35173.458880000006</v>
      </c>
      <c r="C75" s="57">
        <v>35173.458880000006</v>
      </c>
    </row>
    <row r="76" spans="1:3">
      <c r="A76" s="64" t="s">
        <v>209</v>
      </c>
      <c r="B76" s="95">
        <v>0</v>
      </c>
      <c r="C76" s="95">
        <v>0</v>
      </c>
    </row>
    <row r="77" spans="1:3">
      <c r="A77" s="64" t="s">
        <v>210</v>
      </c>
      <c r="B77" s="95">
        <v>56061.071630000006</v>
      </c>
      <c r="C77" s="95">
        <v>56061.071630000006</v>
      </c>
    </row>
    <row r="78" spans="1:3">
      <c r="A78" s="64" t="s">
        <v>211</v>
      </c>
      <c r="B78" s="95">
        <v>0.34399999999999997</v>
      </c>
      <c r="C78" s="95">
        <v>0.34399999999999997</v>
      </c>
    </row>
    <row r="79" spans="1:3">
      <c r="A79" s="64" t="s">
        <v>212</v>
      </c>
      <c r="B79" s="95">
        <v>0</v>
      </c>
      <c r="C79" s="95">
        <v>0</v>
      </c>
    </row>
    <row r="80" spans="1:3">
      <c r="A80" s="64" t="s">
        <v>213</v>
      </c>
      <c r="B80" s="95">
        <v>-20887.956750000001</v>
      </c>
      <c r="C80" s="95">
        <v>-20887.956750000001</v>
      </c>
    </row>
    <row r="81" spans="1:3">
      <c r="A81" s="177" t="s">
        <v>214</v>
      </c>
      <c r="B81" s="57">
        <v>1100352.26859</v>
      </c>
      <c r="C81" s="57">
        <v>1100352.26859</v>
      </c>
    </row>
    <row r="82" spans="1:3">
      <c r="A82" s="64" t="s">
        <v>168</v>
      </c>
      <c r="B82" s="95">
        <v>0</v>
      </c>
      <c r="C82" s="95">
        <v>0</v>
      </c>
    </row>
    <row r="83" spans="1:3">
      <c r="A83" s="64" t="s">
        <v>169</v>
      </c>
      <c r="B83" s="95">
        <v>784979.46788000001</v>
      </c>
      <c r="C83" s="95">
        <v>784979.46788000001</v>
      </c>
    </row>
    <row r="84" spans="1:3">
      <c r="A84" s="64" t="s">
        <v>170</v>
      </c>
      <c r="B84" s="95">
        <v>0</v>
      </c>
      <c r="C84" s="95">
        <v>0</v>
      </c>
    </row>
    <row r="85" spans="1:3">
      <c r="A85" s="64" t="s">
        <v>171</v>
      </c>
      <c r="B85" s="95">
        <v>0</v>
      </c>
      <c r="C85" s="95">
        <v>0</v>
      </c>
    </row>
    <row r="86" spans="1:3">
      <c r="A86" s="64" t="s">
        <v>215</v>
      </c>
      <c r="B86" s="95">
        <v>65904.089000000007</v>
      </c>
      <c r="C86" s="95">
        <v>65904.089000000007</v>
      </c>
    </row>
    <row r="87" spans="1:3">
      <c r="A87" s="64" t="s">
        <v>216</v>
      </c>
      <c r="B87" s="95">
        <v>6010.29</v>
      </c>
      <c r="C87" s="95">
        <v>6010.29</v>
      </c>
    </row>
    <row r="88" spans="1:3">
      <c r="A88" s="64" t="s">
        <v>173</v>
      </c>
      <c r="B88" s="95">
        <v>148125.51725999999</v>
      </c>
      <c r="C88" s="95">
        <v>148125.51725999999</v>
      </c>
    </row>
    <row r="89" spans="1:3">
      <c r="A89" s="64" t="s">
        <v>217</v>
      </c>
      <c r="B89" s="95">
        <v>95532.388160000002</v>
      </c>
      <c r="C89" s="95">
        <v>95532.388160000002</v>
      </c>
    </row>
    <row r="90" spans="1:3">
      <c r="A90" s="64" t="s">
        <v>218</v>
      </c>
      <c r="B90" s="95">
        <v>-199.48371</v>
      </c>
      <c r="C90" s="95">
        <v>-199.48371</v>
      </c>
    </row>
    <row r="91" spans="1:3">
      <c r="A91" s="177" t="s">
        <v>219</v>
      </c>
      <c r="B91" s="57">
        <v>39922.423320000002</v>
      </c>
      <c r="C91" s="57">
        <v>39922.423320000002</v>
      </c>
    </row>
    <row r="92" spans="1:3">
      <c r="A92" s="64" t="s">
        <v>220</v>
      </c>
      <c r="B92" s="95">
        <v>0</v>
      </c>
      <c r="C92" s="95">
        <v>0</v>
      </c>
    </row>
    <row r="93" spans="1:3">
      <c r="A93" s="64" t="s">
        <v>221</v>
      </c>
      <c r="B93" s="95">
        <v>23413.25647</v>
      </c>
      <c r="C93" s="95">
        <v>23413.25647</v>
      </c>
    </row>
    <row r="94" spans="1:3">
      <c r="A94" s="64" t="s">
        <v>222</v>
      </c>
      <c r="B94" s="95">
        <v>3938.97694</v>
      </c>
      <c r="C94" s="95">
        <v>3938.97694</v>
      </c>
    </row>
    <row r="95" spans="1:3">
      <c r="A95" s="64" t="s">
        <v>223</v>
      </c>
      <c r="B95" s="95">
        <v>3373.0255200000001</v>
      </c>
      <c r="C95" s="95">
        <v>3373.0255200000001</v>
      </c>
    </row>
    <row r="96" spans="1:3">
      <c r="A96" s="64" t="s">
        <v>224</v>
      </c>
      <c r="B96" s="95">
        <v>5632.1032300000006</v>
      </c>
      <c r="C96" s="95">
        <v>5632.1032300000006</v>
      </c>
    </row>
    <row r="97" spans="1:3">
      <c r="A97" s="64" t="s">
        <v>225</v>
      </c>
      <c r="B97" s="95">
        <v>3564.0320499999998</v>
      </c>
      <c r="C97" s="95">
        <v>3564.0320499999998</v>
      </c>
    </row>
    <row r="98" spans="1:3">
      <c r="A98" s="64" t="s">
        <v>226</v>
      </c>
      <c r="B98" s="95">
        <v>1.02911</v>
      </c>
      <c r="C98" s="95">
        <v>1.02911</v>
      </c>
    </row>
    <row r="99" spans="1:3">
      <c r="A99" s="64" t="s">
        <v>227</v>
      </c>
      <c r="B99" s="95">
        <v>0</v>
      </c>
      <c r="C99" s="95">
        <v>0</v>
      </c>
    </row>
    <row r="100" spans="1:3">
      <c r="A100" s="64" t="s">
        <v>228</v>
      </c>
      <c r="B100" s="95">
        <v>0</v>
      </c>
      <c r="C100" s="95">
        <v>0</v>
      </c>
    </row>
    <row r="101" spans="1:3">
      <c r="A101" s="177" t="s">
        <v>229</v>
      </c>
      <c r="B101" s="57">
        <v>1682.40525</v>
      </c>
      <c r="C101" s="57">
        <v>1682.40525</v>
      </c>
    </row>
    <row r="102" spans="1:3">
      <c r="A102" s="64" t="s">
        <v>230</v>
      </c>
      <c r="B102" s="95">
        <v>186.64958999999999</v>
      </c>
      <c r="C102" s="95">
        <v>186.64958999999999</v>
      </c>
    </row>
    <row r="103" spans="1:3">
      <c r="A103" s="64" t="s">
        <v>231</v>
      </c>
      <c r="B103" s="95">
        <v>725.69042000000002</v>
      </c>
      <c r="C103" s="95">
        <v>725.69042000000002</v>
      </c>
    </row>
    <row r="104" spans="1:3">
      <c r="A104" s="64" t="s">
        <v>232</v>
      </c>
      <c r="B104" s="95">
        <v>65.368859999999998</v>
      </c>
      <c r="C104" s="95">
        <v>65.368859999999998</v>
      </c>
    </row>
    <row r="105" spans="1:3">
      <c r="A105" s="99" t="s">
        <v>233</v>
      </c>
      <c r="B105" s="95">
        <v>704.69637999999998</v>
      </c>
      <c r="C105" s="95">
        <v>704.69637999999998</v>
      </c>
    </row>
    <row r="106" spans="1:3">
      <c r="A106" s="99" t="s">
        <v>234</v>
      </c>
      <c r="B106" s="95">
        <v>0</v>
      </c>
      <c r="C106" s="95">
        <v>0</v>
      </c>
    </row>
    <row r="107" spans="1:3">
      <c r="A107" s="177" t="s">
        <v>235</v>
      </c>
      <c r="B107" s="57">
        <v>689459.21279999998</v>
      </c>
      <c r="C107" s="57">
        <v>689459.21279999998</v>
      </c>
    </row>
    <row r="108" spans="1:3">
      <c r="A108" s="64" t="s">
        <v>236</v>
      </c>
      <c r="B108" s="95">
        <v>667251.74384000001</v>
      </c>
      <c r="C108" s="95">
        <v>667251.74384000001</v>
      </c>
    </row>
    <row r="109" spans="1:3">
      <c r="A109" s="64" t="s">
        <v>237</v>
      </c>
      <c r="B109" s="95">
        <v>0</v>
      </c>
      <c r="C109" s="95">
        <v>0</v>
      </c>
    </row>
    <row r="110" spans="1:3">
      <c r="A110" s="64" t="s">
        <v>238</v>
      </c>
      <c r="B110" s="95">
        <v>0</v>
      </c>
      <c r="C110" s="95">
        <v>0</v>
      </c>
    </row>
    <row r="111" spans="1:3">
      <c r="A111" s="99" t="s">
        <v>239</v>
      </c>
      <c r="B111" s="95">
        <v>0</v>
      </c>
      <c r="C111" s="95">
        <v>0</v>
      </c>
    </row>
    <row r="112" spans="1:3">
      <c r="A112" s="64" t="s">
        <v>240</v>
      </c>
      <c r="B112" s="95">
        <v>57765.422920000005</v>
      </c>
      <c r="C112" s="95">
        <v>57765.422920000005</v>
      </c>
    </row>
    <row r="113" spans="1:3">
      <c r="A113" s="99" t="s">
        <v>241</v>
      </c>
      <c r="B113" s="95">
        <v>-35557.953959999999</v>
      </c>
      <c r="C113" s="95">
        <v>-35557.953959999999</v>
      </c>
    </row>
    <row r="114" spans="1:3">
      <c r="A114" s="177" t="s">
        <v>242</v>
      </c>
      <c r="B114" s="57">
        <v>7990413.1230200008</v>
      </c>
      <c r="C114" s="57">
        <v>7990413.1230200008</v>
      </c>
    </row>
    <row r="115" spans="1:3">
      <c r="A115" s="177" t="s">
        <v>243</v>
      </c>
      <c r="B115" s="57">
        <v>1447953.0438099999</v>
      </c>
      <c r="C115" s="57">
        <v>1447953.0438099999</v>
      </c>
    </row>
    <row r="116" spans="1:3">
      <c r="A116" s="64" t="s">
        <v>244</v>
      </c>
      <c r="B116" s="95">
        <v>0</v>
      </c>
      <c r="C116" s="95">
        <v>0</v>
      </c>
    </row>
    <row r="117" spans="1:3">
      <c r="A117" s="64" t="s">
        <v>245</v>
      </c>
      <c r="B117" s="95">
        <v>0</v>
      </c>
      <c r="C117" s="95">
        <v>0</v>
      </c>
    </row>
    <row r="118" spans="1:3">
      <c r="A118" s="64" t="s">
        <v>246</v>
      </c>
      <c r="B118" s="95">
        <v>0</v>
      </c>
      <c r="C118" s="95">
        <v>0</v>
      </c>
    </row>
    <row r="119" spans="1:3">
      <c r="A119" s="64" t="s">
        <v>247</v>
      </c>
      <c r="B119" s="95">
        <v>0</v>
      </c>
      <c r="C119" s="95">
        <v>0</v>
      </c>
    </row>
    <row r="120" spans="1:3">
      <c r="A120" s="64" t="s">
        <v>248</v>
      </c>
      <c r="B120" s="95">
        <v>0</v>
      </c>
      <c r="C120" s="95">
        <v>0</v>
      </c>
    </row>
    <row r="121" spans="1:3">
      <c r="A121" s="65" t="s">
        <v>249</v>
      </c>
      <c r="B121" s="95">
        <v>0</v>
      </c>
      <c r="C121" s="95">
        <v>0</v>
      </c>
    </row>
    <row r="122" spans="1:3">
      <c r="A122" s="99" t="s">
        <v>250</v>
      </c>
      <c r="B122" s="95">
        <v>0</v>
      </c>
      <c r="C122" s="95">
        <v>0</v>
      </c>
    </row>
    <row r="123" spans="1:3">
      <c r="A123" s="99" t="s">
        <v>251</v>
      </c>
      <c r="B123" s="95">
        <v>0</v>
      </c>
      <c r="C123" s="95">
        <v>0</v>
      </c>
    </row>
    <row r="124" spans="1:3">
      <c r="A124" s="99" t="s">
        <v>252</v>
      </c>
      <c r="B124" s="95">
        <v>0</v>
      </c>
      <c r="C124" s="95">
        <v>0</v>
      </c>
    </row>
    <row r="125" spans="1:3">
      <c r="A125" s="99" t="s">
        <v>253</v>
      </c>
      <c r="B125" s="95">
        <v>0</v>
      </c>
      <c r="C125" s="95">
        <v>0</v>
      </c>
    </row>
    <row r="126" spans="1:3">
      <c r="A126" s="99" t="s">
        <v>254</v>
      </c>
      <c r="B126" s="95">
        <v>0</v>
      </c>
      <c r="C126" s="95">
        <v>0</v>
      </c>
    </row>
    <row r="127" spans="1:3">
      <c r="A127" s="99" t="s">
        <v>1379</v>
      </c>
      <c r="B127" s="95">
        <v>0</v>
      </c>
      <c r="C127" s="95">
        <v>0</v>
      </c>
    </row>
    <row r="128" spans="1:3">
      <c r="A128" s="156" t="s">
        <v>1380</v>
      </c>
      <c r="B128" s="95">
        <v>0</v>
      </c>
      <c r="C128" s="95">
        <v>0</v>
      </c>
    </row>
    <row r="129" spans="1:3">
      <c r="A129" s="156" t="s">
        <v>257</v>
      </c>
      <c r="B129" s="95">
        <v>0</v>
      </c>
      <c r="C129" s="95">
        <v>0</v>
      </c>
    </row>
    <row r="130" spans="1:3">
      <c r="A130" s="64" t="s">
        <v>258</v>
      </c>
      <c r="B130" s="95">
        <v>1406548.6021199999</v>
      </c>
      <c r="C130" s="95">
        <v>1406548.6021199999</v>
      </c>
    </row>
    <row r="131" spans="1:3">
      <c r="A131" s="64" t="s">
        <v>259</v>
      </c>
      <c r="B131" s="95">
        <v>41404.44169</v>
      </c>
      <c r="C131" s="95">
        <v>41404.44169</v>
      </c>
    </row>
    <row r="132" spans="1:3">
      <c r="A132" s="177" t="s">
        <v>260</v>
      </c>
      <c r="B132" s="57">
        <v>0</v>
      </c>
      <c r="C132" s="57">
        <v>0</v>
      </c>
    </row>
    <row r="133" spans="1:3">
      <c r="A133" s="177" t="s">
        <v>451</v>
      </c>
      <c r="B133" s="57">
        <v>3400059.3248100001</v>
      </c>
      <c r="C133" s="57">
        <v>3400059.3248100001</v>
      </c>
    </row>
    <row r="134" spans="1:3">
      <c r="A134" s="64" t="s">
        <v>452</v>
      </c>
      <c r="B134" s="95">
        <v>0</v>
      </c>
      <c r="C134" s="95">
        <v>0</v>
      </c>
    </row>
    <row r="135" spans="1:3">
      <c r="A135" s="64" t="s">
        <v>453</v>
      </c>
      <c r="B135" s="95">
        <v>0</v>
      </c>
      <c r="C135" s="95">
        <v>0</v>
      </c>
    </row>
    <row r="136" spans="1:3">
      <c r="A136" s="64" t="s">
        <v>454</v>
      </c>
      <c r="B136" s="95">
        <v>0</v>
      </c>
      <c r="C136" s="95">
        <v>0</v>
      </c>
    </row>
    <row r="137" spans="1:3">
      <c r="A137" s="64" t="s">
        <v>455</v>
      </c>
      <c r="B137" s="95">
        <v>0</v>
      </c>
      <c r="C137" s="95">
        <v>0</v>
      </c>
    </row>
    <row r="138" spans="1:3">
      <c r="A138" s="64" t="s">
        <v>456</v>
      </c>
      <c r="B138" s="95">
        <v>3204700</v>
      </c>
      <c r="C138" s="95">
        <v>3204700</v>
      </c>
    </row>
    <row r="139" spans="1:3">
      <c r="A139" s="64" t="s">
        <v>463</v>
      </c>
      <c r="B139" s="95">
        <v>195359.32480999999</v>
      </c>
      <c r="C139" s="95">
        <v>195359.32480999999</v>
      </c>
    </row>
    <row r="140" spans="1:3">
      <c r="A140" s="177" t="s">
        <v>261</v>
      </c>
      <c r="B140" s="57">
        <v>3058802.5515300003</v>
      </c>
      <c r="C140" s="57">
        <v>3058802.5515300003</v>
      </c>
    </row>
    <row r="141" spans="1:3">
      <c r="A141" s="64" t="s">
        <v>262</v>
      </c>
      <c r="B141" s="95">
        <v>0</v>
      </c>
      <c r="C141" s="95">
        <v>0</v>
      </c>
    </row>
    <row r="142" spans="1:3">
      <c r="A142" s="64" t="s">
        <v>263</v>
      </c>
      <c r="B142" s="95">
        <v>760985.10198000004</v>
      </c>
      <c r="C142" s="95">
        <v>760985.10198000004</v>
      </c>
    </row>
    <row r="143" spans="1:3">
      <c r="A143" s="64" t="s">
        <v>264</v>
      </c>
      <c r="B143" s="95">
        <v>0</v>
      </c>
      <c r="C143" s="95">
        <v>0</v>
      </c>
    </row>
    <row r="144" spans="1:3">
      <c r="A144" s="64" t="s">
        <v>265</v>
      </c>
      <c r="B144" s="95">
        <v>0</v>
      </c>
      <c r="C144" s="95">
        <v>0</v>
      </c>
    </row>
    <row r="145" spans="1:3">
      <c r="A145" s="64" t="s">
        <v>1381</v>
      </c>
      <c r="B145" s="95">
        <v>1582696.60806</v>
      </c>
      <c r="C145" s="95">
        <v>1582696.60806</v>
      </c>
    </row>
    <row r="146" spans="1:3">
      <c r="A146" s="64" t="s">
        <v>267</v>
      </c>
      <c r="B146" s="95">
        <v>514753.46616000001</v>
      </c>
      <c r="C146" s="95">
        <v>514753.46616000001</v>
      </c>
    </row>
    <row r="147" spans="1:3">
      <c r="A147" s="64" t="s">
        <v>268</v>
      </c>
      <c r="B147" s="95">
        <v>137200</v>
      </c>
      <c r="C147" s="95">
        <v>137200</v>
      </c>
    </row>
    <row r="148" spans="1:3">
      <c r="A148" s="64" t="s">
        <v>269</v>
      </c>
      <c r="B148" s="95">
        <v>63167.375329999995</v>
      </c>
      <c r="C148" s="95">
        <v>63167.375329999995</v>
      </c>
    </row>
    <row r="149" spans="1:3">
      <c r="A149" s="177" t="s">
        <v>270</v>
      </c>
      <c r="B149" s="57">
        <v>42608.412520000005</v>
      </c>
      <c r="C149" s="57">
        <v>42608.412520000005</v>
      </c>
    </row>
    <row r="150" spans="1:3">
      <c r="A150" s="64" t="s">
        <v>203</v>
      </c>
      <c r="B150" s="95">
        <v>0</v>
      </c>
      <c r="C150" s="95">
        <v>0</v>
      </c>
    </row>
    <row r="151" spans="1:3">
      <c r="A151" s="64" t="s">
        <v>205</v>
      </c>
      <c r="B151" s="95">
        <v>13616.9041</v>
      </c>
      <c r="C151" s="95">
        <v>13616.9041</v>
      </c>
    </row>
    <row r="152" spans="1:3">
      <c r="A152" s="64" t="s">
        <v>271</v>
      </c>
      <c r="B152" s="95">
        <v>28991.508420000002</v>
      </c>
      <c r="C152" s="95">
        <v>28991.508420000002</v>
      </c>
    </row>
    <row r="153" spans="1:3">
      <c r="A153" s="64" t="s">
        <v>232</v>
      </c>
      <c r="B153" s="95">
        <v>0</v>
      </c>
      <c r="C153" s="95">
        <v>0</v>
      </c>
    </row>
    <row r="154" spans="1:3">
      <c r="A154" s="64" t="s">
        <v>272</v>
      </c>
      <c r="B154" s="95">
        <v>0</v>
      </c>
      <c r="C154" s="95">
        <v>0</v>
      </c>
    </row>
    <row r="155" spans="1:3">
      <c r="A155" s="177" t="s">
        <v>273</v>
      </c>
      <c r="B155" s="57">
        <v>40989.790350000003</v>
      </c>
      <c r="C155" s="57">
        <v>40989.790350000003</v>
      </c>
    </row>
    <row r="156" spans="1:3">
      <c r="A156" s="64" t="s">
        <v>274</v>
      </c>
      <c r="B156" s="95">
        <v>0</v>
      </c>
      <c r="C156" s="95">
        <v>0</v>
      </c>
    </row>
    <row r="157" spans="1:3">
      <c r="A157" s="64" t="s">
        <v>275</v>
      </c>
      <c r="B157" s="95">
        <v>0</v>
      </c>
      <c r="C157" s="95">
        <v>0</v>
      </c>
    </row>
    <row r="158" spans="1:3">
      <c r="A158" s="64" t="s">
        <v>276</v>
      </c>
      <c r="B158" s="95">
        <v>4817.6170899999997</v>
      </c>
      <c r="C158" s="95">
        <v>4817.6170899999997</v>
      </c>
    </row>
    <row r="159" spans="1:3">
      <c r="A159" s="64" t="s">
        <v>1254</v>
      </c>
      <c r="B159" s="95">
        <v>0</v>
      </c>
      <c r="C159" s="95">
        <v>0</v>
      </c>
    </row>
    <row r="160" spans="1:3">
      <c r="A160" s="64" t="s">
        <v>277</v>
      </c>
      <c r="B160" s="95">
        <v>36172.173259999996</v>
      </c>
      <c r="C160" s="95">
        <v>36172.173259999996</v>
      </c>
    </row>
    <row r="161" spans="1:3">
      <c r="A161" s="64" t="s">
        <v>278</v>
      </c>
      <c r="B161" s="95">
        <v>0</v>
      </c>
      <c r="C161" s="95">
        <v>0</v>
      </c>
    </row>
    <row r="162" spans="1:3">
      <c r="A162" s="177" t="s">
        <v>279</v>
      </c>
      <c r="B162" s="57">
        <v>0</v>
      </c>
      <c r="C162" s="57">
        <v>0</v>
      </c>
    </row>
    <row r="163" spans="1:3">
      <c r="A163" s="64" t="s">
        <v>280</v>
      </c>
      <c r="B163" s="95">
        <v>0</v>
      </c>
      <c r="C163" s="95">
        <v>0</v>
      </c>
    </row>
    <row r="164" spans="1:3">
      <c r="A164" s="64" t="s">
        <v>281</v>
      </c>
      <c r="B164" s="95">
        <v>0</v>
      </c>
      <c r="C164" s="95">
        <v>0</v>
      </c>
    </row>
    <row r="165" spans="1:3">
      <c r="A165" s="64" t="s">
        <v>1382</v>
      </c>
      <c r="B165" s="95">
        <v>0</v>
      </c>
      <c r="C165" s="95">
        <v>0</v>
      </c>
    </row>
    <row r="166" spans="1:3">
      <c r="A166" s="64" t="s">
        <v>283</v>
      </c>
      <c r="B166" s="95">
        <v>0</v>
      </c>
      <c r="C166" s="95">
        <v>0</v>
      </c>
    </row>
    <row r="167" spans="1:3">
      <c r="A167" s="177" t="s">
        <v>284</v>
      </c>
      <c r="B167" s="57">
        <v>0</v>
      </c>
      <c r="C167" s="57">
        <v>0</v>
      </c>
    </row>
    <row r="168" spans="1:3">
      <c r="A168" s="64" t="s">
        <v>285</v>
      </c>
      <c r="B168" s="95">
        <v>0</v>
      </c>
      <c r="C168" s="95">
        <v>0</v>
      </c>
    </row>
    <row r="169" spans="1:3">
      <c r="A169" s="64" t="s">
        <v>286</v>
      </c>
      <c r="B169" s="95">
        <v>0</v>
      </c>
      <c r="C169" s="95">
        <v>0</v>
      </c>
    </row>
    <row r="170" spans="1:3">
      <c r="A170" s="64" t="s">
        <v>287</v>
      </c>
      <c r="B170" s="95">
        <v>0</v>
      </c>
      <c r="C170" s="95">
        <v>0</v>
      </c>
    </row>
    <row r="171" spans="1:3">
      <c r="A171" s="64" t="s">
        <v>288</v>
      </c>
      <c r="B171" s="95">
        <v>0</v>
      </c>
      <c r="C171" s="95">
        <v>0</v>
      </c>
    </row>
    <row r="172" spans="1:3">
      <c r="A172" s="64" t="s">
        <v>289</v>
      </c>
      <c r="B172" s="95">
        <v>0</v>
      </c>
      <c r="C172" s="95">
        <v>0</v>
      </c>
    </row>
    <row r="173" spans="1:3">
      <c r="A173" s="64" t="s">
        <v>290</v>
      </c>
      <c r="B173" s="95">
        <v>0</v>
      </c>
      <c r="C173" s="95">
        <v>0</v>
      </c>
    </row>
    <row r="174" spans="1:3">
      <c r="A174" s="64" t="s">
        <v>291</v>
      </c>
      <c r="B174" s="95">
        <v>0</v>
      </c>
      <c r="C174" s="95">
        <v>0</v>
      </c>
    </row>
    <row r="175" spans="1:3">
      <c r="A175" s="64" t="s">
        <v>292</v>
      </c>
      <c r="B175" s="95">
        <v>0</v>
      </c>
      <c r="C175" s="95">
        <v>0</v>
      </c>
    </row>
    <row r="176" spans="1:3">
      <c r="A176" s="177" t="s">
        <v>293</v>
      </c>
      <c r="B176" s="57">
        <v>882560.71842999989</v>
      </c>
      <c r="C176" s="57">
        <v>882560.71842999989</v>
      </c>
    </row>
    <row r="177" spans="1:3">
      <c r="A177" s="63" t="s">
        <v>294</v>
      </c>
      <c r="B177" s="95">
        <v>739113</v>
      </c>
      <c r="C177" s="95">
        <v>739113</v>
      </c>
    </row>
    <row r="178" spans="1:3">
      <c r="A178" s="64" t="s">
        <v>295</v>
      </c>
      <c r="B178" s="95">
        <v>739113</v>
      </c>
      <c r="C178" s="95">
        <v>739113</v>
      </c>
    </row>
    <row r="179" spans="1:3">
      <c r="A179" s="64" t="s">
        <v>296</v>
      </c>
      <c r="B179" s="95">
        <v>0</v>
      </c>
      <c r="C179" s="95">
        <v>0</v>
      </c>
    </row>
    <row r="180" spans="1:3">
      <c r="A180" s="64" t="s">
        <v>297</v>
      </c>
      <c r="B180" s="95">
        <v>0</v>
      </c>
      <c r="C180" s="95">
        <v>0</v>
      </c>
    </row>
    <row r="181" spans="1:3">
      <c r="A181" s="63" t="s">
        <v>298</v>
      </c>
      <c r="B181" s="95">
        <v>0</v>
      </c>
      <c r="C181" s="95">
        <v>0</v>
      </c>
    </row>
    <row r="182" spans="1:3">
      <c r="A182" s="64" t="s">
        <v>299</v>
      </c>
      <c r="B182" s="95">
        <v>0</v>
      </c>
      <c r="C182" s="95">
        <v>0</v>
      </c>
    </row>
    <row r="183" spans="1:3">
      <c r="A183" s="64" t="s">
        <v>300</v>
      </c>
      <c r="B183" s="95">
        <v>0</v>
      </c>
      <c r="C183" s="95">
        <v>0</v>
      </c>
    </row>
    <row r="184" spans="1:3">
      <c r="A184" s="64" t="s">
        <v>301</v>
      </c>
      <c r="B184" s="95">
        <v>0</v>
      </c>
      <c r="C184" s="95">
        <v>0</v>
      </c>
    </row>
    <row r="185" spans="1:3">
      <c r="A185" s="63" t="s">
        <v>302</v>
      </c>
      <c r="B185" s="95">
        <v>0</v>
      </c>
      <c r="C185" s="95">
        <v>0</v>
      </c>
    </row>
    <row r="186" spans="1:3">
      <c r="A186" s="64" t="s">
        <v>303</v>
      </c>
      <c r="B186" s="95">
        <v>0</v>
      </c>
      <c r="C186" s="95">
        <v>0</v>
      </c>
    </row>
    <row r="187" spans="1:3">
      <c r="A187" s="63" t="s">
        <v>304</v>
      </c>
      <c r="B187" s="95">
        <v>132078.94136</v>
      </c>
      <c r="C187" s="95">
        <v>132078.94136</v>
      </c>
    </row>
    <row r="188" spans="1:3">
      <c r="A188" s="64" t="s">
        <v>305</v>
      </c>
      <c r="B188" s="95">
        <v>57404.119340000005</v>
      </c>
      <c r="C188" s="95">
        <v>57404.119340000005</v>
      </c>
    </row>
    <row r="189" spans="1:3">
      <c r="A189" s="64" t="s">
        <v>306</v>
      </c>
      <c r="B189" s="95">
        <v>47494.563020000001</v>
      </c>
      <c r="C189" s="95">
        <v>47494.563020000001</v>
      </c>
    </row>
    <row r="190" spans="1:3">
      <c r="A190" s="64" t="s">
        <v>307</v>
      </c>
      <c r="B190" s="95">
        <v>27180.258999999998</v>
      </c>
      <c r="C190" s="95">
        <v>27180.258999999998</v>
      </c>
    </row>
    <row r="191" spans="1:3">
      <c r="A191" s="63" t="s">
        <v>308</v>
      </c>
      <c r="B191" s="95">
        <v>11368.77707</v>
      </c>
      <c r="C191" s="95">
        <v>11368.77707</v>
      </c>
    </row>
    <row r="192" spans="1:3">
      <c r="A192" s="64" t="s">
        <v>309</v>
      </c>
      <c r="B192" s="95">
        <v>0.36299000000000003</v>
      </c>
      <c r="C192" s="95">
        <v>0.36299000000000003</v>
      </c>
    </row>
    <row r="193" spans="1:3">
      <c r="A193" s="100" t="s">
        <v>310</v>
      </c>
      <c r="B193" s="342">
        <v>11368.41408</v>
      </c>
      <c r="C193" s="95">
        <v>11368.41408</v>
      </c>
    </row>
    <row r="194" spans="1:3">
      <c r="A194" s="155" t="s">
        <v>311</v>
      </c>
      <c r="B194" s="57">
        <v>8872973.8414500002</v>
      </c>
      <c r="C194" s="57">
        <v>8872973.8414500002</v>
      </c>
    </row>
    <row r="195" spans="1:3">
      <c r="A195" s="177" t="s">
        <v>312</v>
      </c>
      <c r="B195" s="57">
        <v>0</v>
      </c>
      <c r="C195" s="57">
        <v>0</v>
      </c>
    </row>
    <row r="196" spans="1:3">
      <c r="A196" s="63" t="s">
        <v>313</v>
      </c>
      <c r="B196" s="95">
        <v>0</v>
      </c>
      <c r="C196" s="95">
        <v>0</v>
      </c>
    </row>
    <row r="197" spans="1:3">
      <c r="A197" s="64" t="s">
        <v>314</v>
      </c>
      <c r="B197" s="95">
        <v>0</v>
      </c>
      <c r="C197" s="95">
        <v>0</v>
      </c>
    </row>
    <row r="198" spans="1:3">
      <c r="A198" s="64" t="s">
        <v>315</v>
      </c>
      <c r="B198" s="95">
        <v>0</v>
      </c>
      <c r="C198" s="95">
        <v>0</v>
      </c>
    </row>
    <row r="199" spans="1:3">
      <c r="A199" s="64" t="s">
        <v>316</v>
      </c>
      <c r="B199" s="95">
        <v>0</v>
      </c>
      <c r="C199" s="95">
        <v>0</v>
      </c>
    </row>
    <row r="200" spans="1:3">
      <c r="A200" s="64" t="s">
        <v>317</v>
      </c>
      <c r="B200" s="95">
        <v>0</v>
      </c>
      <c r="C200" s="95">
        <v>0</v>
      </c>
    </row>
    <row r="201" spans="1:3">
      <c r="A201" s="64" t="s">
        <v>318</v>
      </c>
      <c r="B201" s="95">
        <v>0</v>
      </c>
      <c r="C201" s="95">
        <v>0</v>
      </c>
    </row>
    <row r="202" spans="1:3">
      <c r="A202" s="63" t="s">
        <v>319</v>
      </c>
      <c r="B202" s="95">
        <v>0</v>
      </c>
      <c r="C202" s="95">
        <v>0</v>
      </c>
    </row>
    <row r="203" spans="1:3">
      <c r="A203" s="64" t="s">
        <v>320</v>
      </c>
      <c r="B203" s="95">
        <v>0</v>
      </c>
      <c r="C203" s="95">
        <v>0</v>
      </c>
    </row>
    <row r="204" spans="1:3">
      <c r="A204" s="64" t="s">
        <v>321</v>
      </c>
      <c r="B204" s="95">
        <v>0</v>
      </c>
      <c r="C204" s="95">
        <v>0</v>
      </c>
    </row>
    <row r="205" spans="1:3">
      <c r="A205" s="64" t="s">
        <v>1383</v>
      </c>
      <c r="B205" s="95">
        <v>0</v>
      </c>
      <c r="C205" s="95">
        <v>0</v>
      </c>
    </row>
    <row r="206" spans="1:3">
      <c r="A206" s="64" t="s">
        <v>323</v>
      </c>
      <c r="B206" s="95">
        <v>0</v>
      </c>
      <c r="C206" s="95">
        <v>0</v>
      </c>
    </row>
    <row r="207" spans="1:3">
      <c r="A207" s="64" t="s">
        <v>324</v>
      </c>
      <c r="B207" s="95">
        <v>0</v>
      </c>
      <c r="C207" s="95">
        <v>0</v>
      </c>
    </row>
    <row r="208" spans="1:3">
      <c r="A208" s="63" t="s">
        <v>325</v>
      </c>
      <c r="B208" s="95">
        <v>0</v>
      </c>
      <c r="C208" s="95">
        <v>0</v>
      </c>
    </row>
    <row r="209" spans="1:3">
      <c r="A209" s="63" t="s">
        <v>326</v>
      </c>
      <c r="B209" s="95">
        <v>0</v>
      </c>
      <c r="C209" s="95">
        <v>0</v>
      </c>
    </row>
    <row r="210" spans="1:3">
      <c r="A210" s="64" t="s">
        <v>327</v>
      </c>
      <c r="B210" s="95">
        <v>0</v>
      </c>
      <c r="C210" s="95">
        <v>0</v>
      </c>
    </row>
    <row r="211" spans="1:3">
      <c r="A211" s="64" t="s">
        <v>328</v>
      </c>
      <c r="B211" s="95">
        <v>0</v>
      </c>
      <c r="C211" s="95">
        <v>0</v>
      </c>
    </row>
    <row r="212" spans="1:3">
      <c r="A212" s="64" t="s">
        <v>329</v>
      </c>
      <c r="B212" s="95">
        <v>0</v>
      </c>
      <c r="C212" s="95">
        <v>0</v>
      </c>
    </row>
    <row r="213" spans="1:3">
      <c r="A213" s="64" t="s">
        <v>330</v>
      </c>
      <c r="B213" s="95">
        <v>0</v>
      </c>
      <c r="C213" s="95">
        <v>0</v>
      </c>
    </row>
    <row r="214" spans="1:3">
      <c r="A214" s="63" t="s">
        <v>331</v>
      </c>
      <c r="B214" s="95">
        <v>0</v>
      </c>
      <c r="C214" s="95">
        <v>0</v>
      </c>
    </row>
    <row r="215" spans="1:3">
      <c r="A215" s="177" t="s">
        <v>332</v>
      </c>
      <c r="B215" s="57">
        <v>22377901.032299999</v>
      </c>
      <c r="C215" s="57">
        <v>22377901.032299999</v>
      </c>
    </row>
    <row r="216" spans="1:3">
      <c r="A216" s="63" t="s">
        <v>333</v>
      </c>
      <c r="B216" s="95">
        <v>0</v>
      </c>
      <c r="C216" s="95">
        <v>0</v>
      </c>
    </row>
    <row r="217" spans="1:3">
      <c r="A217" s="64" t="s">
        <v>334</v>
      </c>
      <c r="B217" s="95">
        <v>0</v>
      </c>
      <c r="C217" s="95">
        <v>0</v>
      </c>
    </row>
    <row r="218" spans="1:3">
      <c r="A218" s="64" t="s">
        <v>335</v>
      </c>
      <c r="B218" s="95">
        <v>0</v>
      </c>
      <c r="C218" s="95">
        <v>0</v>
      </c>
    </row>
    <row r="219" spans="1:3">
      <c r="A219" s="64" t="s">
        <v>336</v>
      </c>
      <c r="B219" s="95">
        <v>0</v>
      </c>
      <c r="C219" s="95">
        <v>0</v>
      </c>
    </row>
    <row r="220" spans="1:3">
      <c r="A220" s="63" t="s">
        <v>337</v>
      </c>
      <c r="B220" s="95">
        <v>0</v>
      </c>
      <c r="C220" s="95">
        <v>0</v>
      </c>
    </row>
    <row r="221" spans="1:3">
      <c r="A221" s="65" t="s">
        <v>338</v>
      </c>
      <c r="B221" s="95">
        <v>0</v>
      </c>
      <c r="C221" s="95">
        <v>0</v>
      </c>
    </row>
    <row r="222" spans="1:3">
      <c r="A222" s="64" t="s">
        <v>339</v>
      </c>
      <c r="B222" s="95">
        <v>0</v>
      </c>
      <c r="C222" s="95">
        <v>0</v>
      </c>
    </row>
    <row r="223" spans="1:3">
      <c r="A223" s="64" t="s">
        <v>340</v>
      </c>
      <c r="B223" s="95">
        <v>0</v>
      </c>
      <c r="C223" s="95">
        <v>0</v>
      </c>
    </row>
    <row r="224" spans="1:3">
      <c r="A224" s="64" t="s">
        <v>341</v>
      </c>
      <c r="B224" s="95">
        <v>0</v>
      </c>
      <c r="C224" s="95">
        <v>0</v>
      </c>
    </row>
    <row r="225" spans="1:3">
      <c r="A225" s="64" t="s">
        <v>342</v>
      </c>
      <c r="B225" s="95">
        <v>0</v>
      </c>
      <c r="C225" s="95">
        <v>0</v>
      </c>
    </row>
    <row r="226" spans="1:3">
      <c r="A226" s="63" t="s">
        <v>343</v>
      </c>
      <c r="B226" s="95">
        <v>0</v>
      </c>
      <c r="C226" s="95">
        <v>0</v>
      </c>
    </row>
    <row r="227" spans="1:3">
      <c r="A227" s="64" t="s">
        <v>344</v>
      </c>
      <c r="B227" s="95">
        <v>0</v>
      </c>
      <c r="C227" s="95">
        <v>0</v>
      </c>
    </row>
    <row r="228" spans="1:3">
      <c r="A228" s="64" t="s">
        <v>345</v>
      </c>
      <c r="B228" s="95">
        <v>0</v>
      </c>
      <c r="C228" s="95">
        <v>0</v>
      </c>
    </row>
    <row r="229" spans="1:3">
      <c r="A229" s="63" t="s">
        <v>346</v>
      </c>
      <c r="B229" s="95">
        <v>0</v>
      </c>
      <c r="C229" s="95">
        <v>0</v>
      </c>
    </row>
    <row r="230" spans="1:3">
      <c r="A230" s="64" t="s">
        <v>347</v>
      </c>
      <c r="B230" s="95">
        <v>0</v>
      </c>
      <c r="C230" s="95">
        <v>0</v>
      </c>
    </row>
    <row r="231" spans="1:3">
      <c r="A231" s="64" t="s">
        <v>348</v>
      </c>
      <c r="B231" s="95">
        <v>0</v>
      </c>
      <c r="C231" s="95">
        <v>0</v>
      </c>
    </row>
    <row r="232" spans="1:3">
      <c r="A232" s="63" t="s">
        <v>349</v>
      </c>
      <c r="B232" s="95">
        <v>3940566.6484499997</v>
      </c>
      <c r="C232" s="95">
        <v>3940566.6484499997</v>
      </c>
    </row>
    <row r="233" spans="1:3">
      <c r="A233" s="64" t="s">
        <v>350</v>
      </c>
      <c r="B233" s="95">
        <v>2812325.8049099999</v>
      </c>
      <c r="C233" s="95">
        <v>2812325.8049099999</v>
      </c>
    </row>
    <row r="234" spans="1:3">
      <c r="A234" s="64" t="s">
        <v>351</v>
      </c>
      <c r="B234" s="95">
        <v>0</v>
      </c>
      <c r="C234" s="95">
        <v>0</v>
      </c>
    </row>
    <row r="235" spans="1:3">
      <c r="A235" s="64" t="s">
        <v>352</v>
      </c>
      <c r="B235" s="95">
        <v>197000.86497999998</v>
      </c>
      <c r="C235" s="95">
        <v>197000.86497999998</v>
      </c>
    </row>
    <row r="236" spans="1:3">
      <c r="A236" s="64" t="s">
        <v>353</v>
      </c>
      <c r="B236" s="95">
        <v>0</v>
      </c>
      <c r="C236" s="95">
        <v>0</v>
      </c>
    </row>
    <row r="237" spans="1:3">
      <c r="A237" s="64" t="s">
        <v>354</v>
      </c>
      <c r="B237" s="95">
        <v>0</v>
      </c>
      <c r="C237" s="95">
        <v>0</v>
      </c>
    </row>
    <row r="238" spans="1:3">
      <c r="A238" s="64" t="s">
        <v>355</v>
      </c>
      <c r="B238" s="95">
        <v>0</v>
      </c>
      <c r="C238" s="95">
        <v>0</v>
      </c>
    </row>
    <row r="239" spans="1:3">
      <c r="A239" s="64" t="s">
        <v>356</v>
      </c>
      <c r="B239" s="95">
        <v>0</v>
      </c>
      <c r="C239" s="95">
        <v>0</v>
      </c>
    </row>
    <row r="240" spans="1:3">
      <c r="A240" s="64" t="s">
        <v>357</v>
      </c>
      <c r="B240" s="95">
        <v>931239.97855999996</v>
      </c>
      <c r="C240" s="95">
        <v>931239.97855999996</v>
      </c>
    </row>
    <row r="241" spans="1:3">
      <c r="A241" s="63" t="s">
        <v>358</v>
      </c>
      <c r="B241" s="95">
        <v>4832917.3628199995</v>
      </c>
      <c r="C241" s="95">
        <v>4832917.3628199995</v>
      </c>
    </row>
    <row r="242" spans="1:3">
      <c r="A242" s="64" t="s">
        <v>359</v>
      </c>
      <c r="B242" s="95">
        <v>218405.88541999998</v>
      </c>
      <c r="C242" s="95">
        <v>218405.88541999998</v>
      </c>
    </row>
    <row r="243" spans="1:3">
      <c r="A243" s="64" t="s">
        <v>360</v>
      </c>
      <c r="B243" s="95">
        <v>75.459999999999994</v>
      </c>
      <c r="C243" s="95">
        <v>75.459999999999994</v>
      </c>
    </row>
    <row r="244" spans="1:3">
      <c r="A244" s="64" t="s">
        <v>361</v>
      </c>
      <c r="B244" s="95">
        <v>36175.211450000003</v>
      </c>
      <c r="C244" s="95">
        <v>36175.211450000003</v>
      </c>
    </row>
    <row r="245" spans="1:3">
      <c r="A245" s="64" t="s">
        <v>362</v>
      </c>
      <c r="B245" s="95">
        <v>13551.733130000001</v>
      </c>
      <c r="C245" s="95">
        <v>13551.733130000001</v>
      </c>
    </row>
    <row r="246" spans="1:3">
      <c r="A246" s="64" t="s">
        <v>1384</v>
      </c>
      <c r="B246" s="95">
        <v>0</v>
      </c>
      <c r="C246" s="95">
        <v>0</v>
      </c>
    </row>
    <row r="247" spans="1:3">
      <c r="A247" s="64" t="s">
        <v>363</v>
      </c>
      <c r="B247" s="95">
        <v>4564709.0728199994</v>
      </c>
      <c r="C247" s="95">
        <v>4564709.0728199994</v>
      </c>
    </row>
    <row r="248" spans="1:3">
      <c r="A248" s="63" t="s">
        <v>364</v>
      </c>
      <c r="B248" s="95">
        <v>1494106.59577</v>
      </c>
      <c r="C248" s="95">
        <v>1494106.59577</v>
      </c>
    </row>
    <row r="249" spans="1:3">
      <c r="A249" s="64" t="s">
        <v>365</v>
      </c>
      <c r="B249" s="95">
        <v>1471923.3203800002</v>
      </c>
      <c r="C249" s="95">
        <v>1471923.3203800002</v>
      </c>
    </row>
    <row r="250" spans="1:3">
      <c r="A250" s="64" t="s">
        <v>366</v>
      </c>
      <c r="B250" s="95">
        <v>22183.275389999999</v>
      </c>
      <c r="C250" s="95">
        <v>22183.275389999999</v>
      </c>
    </row>
    <row r="251" spans="1:3">
      <c r="A251" s="63" t="s">
        <v>367</v>
      </c>
      <c r="B251" s="95">
        <v>12110310.42526</v>
      </c>
      <c r="C251" s="95">
        <v>12110310.42526</v>
      </c>
    </row>
    <row r="252" spans="1:3">
      <c r="A252" s="64" t="s">
        <v>365</v>
      </c>
      <c r="B252" s="95">
        <v>11379224.7686</v>
      </c>
      <c r="C252" s="95">
        <v>11379224.7686</v>
      </c>
    </row>
    <row r="253" spans="1:3">
      <c r="A253" s="64" t="s">
        <v>366</v>
      </c>
      <c r="B253" s="95">
        <v>731085.65665999998</v>
      </c>
      <c r="C253" s="95">
        <v>731085.65665999998</v>
      </c>
    </row>
    <row r="254" spans="1:3">
      <c r="A254" s="177" t="s">
        <v>368</v>
      </c>
      <c r="B254" s="57">
        <v>248162.79201</v>
      </c>
      <c r="C254" s="57">
        <v>248162.79201</v>
      </c>
    </row>
    <row r="255" spans="1:3">
      <c r="A255" s="64" t="s">
        <v>369</v>
      </c>
      <c r="B255" s="95">
        <v>6.9067700000000007</v>
      </c>
      <c r="C255" s="95">
        <v>6.9067700000000007</v>
      </c>
    </row>
    <row r="256" spans="1:3">
      <c r="A256" s="64" t="s">
        <v>370</v>
      </c>
      <c r="B256" s="95">
        <v>14492.50261</v>
      </c>
      <c r="C256" s="95">
        <v>14492.50261</v>
      </c>
    </row>
    <row r="257" spans="1:3">
      <c r="A257" s="64" t="s">
        <v>371</v>
      </c>
      <c r="B257" s="95">
        <v>215486.39312999998</v>
      </c>
      <c r="C257" s="95">
        <v>215486.39312999998</v>
      </c>
    </row>
    <row r="258" spans="1:3">
      <c r="A258" s="64" t="s">
        <v>372</v>
      </c>
      <c r="B258" s="95">
        <v>0</v>
      </c>
      <c r="C258" s="95">
        <v>0</v>
      </c>
    </row>
    <row r="259" spans="1:3">
      <c r="A259" s="64" t="s">
        <v>373</v>
      </c>
      <c r="B259" s="95">
        <v>2731.65076</v>
      </c>
      <c r="C259" s="95">
        <v>2731.65076</v>
      </c>
    </row>
    <row r="260" spans="1:3">
      <c r="A260" s="64" t="s">
        <v>374</v>
      </c>
      <c r="B260" s="95">
        <v>0</v>
      </c>
      <c r="C260" s="95">
        <v>0</v>
      </c>
    </row>
    <row r="261" spans="1:3">
      <c r="A261" s="64" t="s">
        <v>375</v>
      </c>
      <c r="B261" s="95">
        <v>0</v>
      </c>
      <c r="C261" s="95">
        <v>0</v>
      </c>
    </row>
    <row r="262" spans="1:3">
      <c r="A262" s="64" t="s">
        <v>376</v>
      </c>
      <c r="B262" s="95">
        <v>0</v>
      </c>
      <c r="C262" s="95">
        <v>0</v>
      </c>
    </row>
    <row r="263" spans="1:3">
      <c r="A263" s="64" t="s">
        <v>377</v>
      </c>
      <c r="B263" s="95">
        <v>0</v>
      </c>
      <c r="C263" s="95">
        <v>0</v>
      </c>
    </row>
    <row r="264" spans="1:3">
      <c r="A264" s="64" t="s">
        <v>378</v>
      </c>
      <c r="B264" s="95">
        <v>15445.338740000001</v>
      </c>
      <c r="C264" s="95">
        <v>15445.338740000001</v>
      </c>
    </row>
    <row r="265" spans="1:3">
      <c r="A265" s="64" t="s">
        <v>379</v>
      </c>
      <c r="B265" s="95">
        <v>0</v>
      </c>
      <c r="C265" s="95">
        <v>0</v>
      </c>
    </row>
    <row r="266" spans="1:3">
      <c r="A266" s="177" t="s">
        <v>380</v>
      </c>
      <c r="B266" s="57">
        <v>-139267.95996000001</v>
      </c>
      <c r="C266" s="57">
        <v>-139267.95996000001</v>
      </c>
    </row>
    <row r="267" spans="1:3">
      <c r="A267" s="64" t="s">
        <v>381</v>
      </c>
      <c r="B267" s="95">
        <v>-76361.874459999992</v>
      </c>
      <c r="C267" s="95">
        <v>-76361.874459999992</v>
      </c>
    </row>
    <row r="268" spans="1:3">
      <c r="A268" s="64" t="s">
        <v>382</v>
      </c>
      <c r="B268" s="95">
        <v>0</v>
      </c>
      <c r="C268" s="95">
        <v>0</v>
      </c>
    </row>
    <row r="269" spans="1:3">
      <c r="A269" s="64" t="s">
        <v>383</v>
      </c>
      <c r="B269" s="95">
        <v>-44404.814659999996</v>
      </c>
      <c r="C269" s="95">
        <v>-44404.814659999996</v>
      </c>
    </row>
    <row r="270" spans="1:3">
      <c r="A270" s="64" t="s">
        <v>384</v>
      </c>
      <c r="B270" s="95">
        <v>0</v>
      </c>
      <c r="C270" s="95">
        <v>0</v>
      </c>
    </row>
    <row r="271" spans="1:3">
      <c r="A271" s="64" t="s">
        <v>385</v>
      </c>
      <c r="B271" s="95">
        <v>0</v>
      </c>
      <c r="C271" s="95">
        <v>0</v>
      </c>
    </row>
    <row r="272" spans="1:3">
      <c r="A272" s="65" t="s">
        <v>386</v>
      </c>
      <c r="B272" s="95">
        <v>0</v>
      </c>
      <c r="C272" s="95">
        <v>0</v>
      </c>
    </row>
    <row r="273" spans="1:3">
      <c r="A273" s="65" t="s">
        <v>457</v>
      </c>
      <c r="B273" s="95">
        <v>-18501.270840000001</v>
      </c>
      <c r="C273" s="95">
        <v>-18501.270840000001</v>
      </c>
    </row>
    <row r="274" spans="1:3">
      <c r="A274" s="177" t="s">
        <v>969</v>
      </c>
      <c r="B274" s="57">
        <v>108894.83205</v>
      </c>
      <c r="C274" s="57">
        <v>108894.83205</v>
      </c>
    </row>
    <row r="275" spans="1:3">
      <c r="A275" s="155" t="s">
        <v>387</v>
      </c>
      <c r="B275" s="57">
        <v>41385.562859999998</v>
      </c>
      <c r="C275" s="57">
        <v>41385.562859999998</v>
      </c>
    </row>
    <row r="276" spans="1:3">
      <c r="A276" s="64" t="s">
        <v>388</v>
      </c>
      <c r="B276" s="95">
        <v>16202.54789</v>
      </c>
      <c r="C276" s="95">
        <v>16202.54789</v>
      </c>
    </row>
    <row r="277" spans="1:3">
      <c r="A277" s="64" t="s">
        <v>389</v>
      </c>
      <c r="B277" s="95">
        <v>1.30705</v>
      </c>
      <c r="C277" s="95">
        <v>1.30705</v>
      </c>
    </row>
    <row r="278" spans="1:3">
      <c r="A278" s="64" t="s">
        <v>390</v>
      </c>
      <c r="B278" s="95">
        <v>361.24615999999997</v>
      </c>
      <c r="C278" s="95">
        <v>361.24615999999997</v>
      </c>
    </row>
    <row r="279" spans="1:3">
      <c r="A279" s="64" t="s">
        <v>391</v>
      </c>
      <c r="B279" s="95">
        <v>7128.7851200000005</v>
      </c>
      <c r="C279" s="95">
        <v>7128.7851200000005</v>
      </c>
    </row>
    <row r="280" spans="1:3">
      <c r="A280" s="62" t="s">
        <v>392</v>
      </c>
      <c r="B280" s="95">
        <v>393.55354</v>
      </c>
      <c r="C280" s="95">
        <v>393.55354</v>
      </c>
    </row>
    <row r="281" spans="1:3">
      <c r="A281" s="62" t="s">
        <v>393</v>
      </c>
      <c r="B281" s="95">
        <v>17298.123100000001</v>
      </c>
      <c r="C281" s="95">
        <v>17298.123100000001</v>
      </c>
    </row>
    <row r="282" spans="1:3">
      <c r="A282" s="177" t="s">
        <v>394</v>
      </c>
      <c r="B282" s="57">
        <v>-22899.91678</v>
      </c>
      <c r="C282" s="57">
        <v>-22899.91678</v>
      </c>
    </row>
    <row r="283" spans="1:3">
      <c r="A283" s="64" t="s">
        <v>388</v>
      </c>
      <c r="B283" s="95">
        <v>-1203.29739</v>
      </c>
      <c r="C283" s="95">
        <v>-1203.29739</v>
      </c>
    </row>
    <row r="284" spans="1:3">
      <c r="A284" s="64" t="s">
        <v>395</v>
      </c>
      <c r="B284" s="95">
        <v>-15842.794119999999</v>
      </c>
      <c r="C284" s="95">
        <v>-15842.794119999999</v>
      </c>
    </row>
    <row r="285" spans="1:3">
      <c r="A285" s="64" t="s">
        <v>396</v>
      </c>
      <c r="B285" s="95">
        <v>-179.07499999999999</v>
      </c>
      <c r="C285" s="95">
        <v>-179.07499999999999</v>
      </c>
    </row>
    <row r="286" spans="1:3">
      <c r="A286" s="64" t="s">
        <v>397</v>
      </c>
      <c r="B286" s="95">
        <v>0</v>
      </c>
      <c r="C286" s="95">
        <v>0</v>
      </c>
    </row>
    <row r="287" spans="1:3">
      <c r="A287" s="65" t="s">
        <v>398</v>
      </c>
      <c r="B287" s="95">
        <v>-1092.6835599999999</v>
      </c>
      <c r="C287" s="95">
        <v>-1092.6835599999999</v>
      </c>
    </row>
    <row r="288" spans="1:3">
      <c r="A288" s="65" t="s">
        <v>399</v>
      </c>
      <c r="B288" s="95">
        <v>-4582.0667100000001</v>
      </c>
      <c r="C288" s="95">
        <v>-4582.0667100000001</v>
      </c>
    </row>
    <row r="289" spans="1:3">
      <c r="A289" s="177" t="s">
        <v>968</v>
      </c>
      <c r="B289" s="57">
        <v>127380.47812999999</v>
      </c>
      <c r="C289" s="57">
        <v>127380.47812999999</v>
      </c>
    </row>
    <row r="290" spans="1:3">
      <c r="A290" s="64" t="s">
        <v>400</v>
      </c>
      <c r="B290" s="95">
        <v>90989.252110000001</v>
      </c>
      <c r="C290" s="95">
        <v>90989.252110000001</v>
      </c>
    </row>
    <row r="291" spans="1:3">
      <c r="A291" s="64" t="s">
        <v>401</v>
      </c>
      <c r="B291" s="95">
        <v>353.93883</v>
      </c>
      <c r="C291" s="95">
        <v>353.93883</v>
      </c>
    </row>
    <row r="292" spans="1:3">
      <c r="A292" s="64" t="s">
        <v>402</v>
      </c>
      <c r="B292" s="95">
        <v>90635.313280000002</v>
      </c>
      <c r="C292" s="95">
        <v>90635.313280000002</v>
      </c>
    </row>
    <row r="293" spans="1:3">
      <c r="A293" s="64" t="s">
        <v>403</v>
      </c>
      <c r="B293" s="95">
        <v>0</v>
      </c>
      <c r="C293" s="95">
        <v>0</v>
      </c>
    </row>
    <row r="294" spans="1:3">
      <c r="A294" s="64" t="s">
        <v>404</v>
      </c>
      <c r="B294" s="95">
        <v>0</v>
      </c>
      <c r="C294" s="95">
        <v>0</v>
      </c>
    </row>
    <row r="295" spans="1:3">
      <c r="A295" s="64" t="s">
        <v>405</v>
      </c>
      <c r="B295" s="95">
        <v>0</v>
      </c>
      <c r="C295" s="95">
        <v>0</v>
      </c>
    </row>
    <row r="296" spans="1:3">
      <c r="A296" s="64" t="s">
        <v>406</v>
      </c>
      <c r="B296" s="95">
        <v>0</v>
      </c>
      <c r="C296" s="95">
        <v>0</v>
      </c>
    </row>
    <row r="297" spans="1:3">
      <c r="A297" s="64" t="s">
        <v>407</v>
      </c>
      <c r="B297" s="95">
        <v>0</v>
      </c>
      <c r="C297" s="95">
        <v>0</v>
      </c>
    </row>
    <row r="298" spans="1:3">
      <c r="A298" s="64" t="s">
        <v>408</v>
      </c>
      <c r="B298" s="95">
        <v>-117449.11081</v>
      </c>
      <c r="C298" s="95">
        <v>-117449.11081</v>
      </c>
    </row>
    <row r="299" spans="1:3">
      <c r="A299" s="64" t="s">
        <v>409</v>
      </c>
      <c r="B299" s="95">
        <v>-103709.80817</v>
      </c>
      <c r="C299" s="95">
        <v>-103709.80817</v>
      </c>
    </row>
    <row r="300" spans="1:3">
      <c r="A300" s="64" t="s">
        <v>410</v>
      </c>
      <c r="B300" s="95">
        <v>-2407.7799199999999</v>
      </c>
      <c r="C300" s="95">
        <v>-2407.7799199999999</v>
      </c>
    </row>
    <row r="301" spans="1:3">
      <c r="A301" s="64" t="s">
        <v>411</v>
      </c>
      <c r="B301" s="95">
        <v>-4.4044399999999992</v>
      </c>
      <c r="C301" s="95">
        <v>-4.4044399999999992</v>
      </c>
    </row>
    <row r="302" spans="1:3">
      <c r="A302" s="65" t="s">
        <v>412</v>
      </c>
      <c r="B302" s="95">
        <v>-11327.118279999999</v>
      </c>
      <c r="C302" s="95">
        <v>-11327.118279999999</v>
      </c>
    </row>
    <row r="303" spans="1:3">
      <c r="A303" s="65" t="s">
        <v>1385</v>
      </c>
      <c r="B303" s="95">
        <v>0</v>
      </c>
      <c r="C303" s="95">
        <v>0</v>
      </c>
    </row>
    <row r="304" spans="1:3">
      <c r="A304" s="64" t="s">
        <v>414</v>
      </c>
      <c r="B304" s="95">
        <v>0</v>
      </c>
      <c r="C304" s="95">
        <v>0</v>
      </c>
    </row>
    <row r="305" spans="1:3">
      <c r="A305" s="177" t="s">
        <v>967</v>
      </c>
      <c r="B305" s="57">
        <v>100920.61943000001</v>
      </c>
      <c r="C305" s="57">
        <v>100920.61943000001</v>
      </c>
    </row>
    <row r="306" spans="1:3">
      <c r="A306" s="177" t="s">
        <v>415</v>
      </c>
      <c r="B306" s="57">
        <v>-94254.936790000007</v>
      </c>
      <c r="C306" s="57">
        <v>-94254.936790000007</v>
      </c>
    </row>
    <row r="307" spans="1:3">
      <c r="A307" s="64" t="s">
        <v>416</v>
      </c>
      <c r="B307" s="95">
        <v>-48739.916539999998</v>
      </c>
      <c r="C307" s="95">
        <v>-48739.916539999998</v>
      </c>
    </row>
    <row r="308" spans="1:3">
      <c r="A308" s="64" t="s">
        <v>417</v>
      </c>
      <c r="B308" s="95">
        <v>-5726.5250700000006</v>
      </c>
      <c r="C308" s="95">
        <v>-5726.5250700000006</v>
      </c>
    </row>
    <row r="309" spans="1:3">
      <c r="A309" s="64" t="s">
        <v>418</v>
      </c>
      <c r="B309" s="95">
        <v>-862.77501000000007</v>
      </c>
      <c r="C309" s="95">
        <v>-862.77501000000007</v>
      </c>
    </row>
    <row r="310" spans="1:3">
      <c r="A310" s="64" t="s">
        <v>419</v>
      </c>
      <c r="B310" s="95">
        <v>-4313.8314800000007</v>
      </c>
      <c r="C310" s="95">
        <v>-4313.8314800000007</v>
      </c>
    </row>
    <row r="311" spans="1:3">
      <c r="A311" s="64" t="s">
        <v>420</v>
      </c>
      <c r="B311" s="95">
        <v>-9704.1713900000013</v>
      </c>
      <c r="C311" s="95">
        <v>-9704.1713900000013</v>
      </c>
    </row>
    <row r="312" spans="1:3">
      <c r="A312" s="64" t="s">
        <v>421</v>
      </c>
      <c r="B312" s="95">
        <v>-1395.3813799999998</v>
      </c>
      <c r="C312" s="95">
        <v>-1395.3813799999998</v>
      </c>
    </row>
    <row r="313" spans="1:3">
      <c r="A313" s="64" t="s">
        <v>422</v>
      </c>
      <c r="B313" s="95">
        <v>-2705.8603800000001</v>
      </c>
      <c r="C313" s="95">
        <v>-2705.8603800000001</v>
      </c>
    </row>
    <row r="314" spans="1:3">
      <c r="A314" s="64" t="s">
        <v>423</v>
      </c>
      <c r="B314" s="95">
        <v>-957.07735000000002</v>
      </c>
      <c r="C314" s="95">
        <v>-957.07735000000002</v>
      </c>
    </row>
    <row r="315" spans="1:3">
      <c r="A315" s="64" t="s">
        <v>424</v>
      </c>
      <c r="B315" s="95">
        <v>-19849.39819</v>
      </c>
      <c r="C315" s="95">
        <v>-19849.39819</v>
      </c>
    </row>
    <row r="316" spans="1:3">
      <c r="A316" s="155" t="s">
        <v>966</v>
      </c>
      <c r="B316" s="57">
        <v>6665.68264</v>
      </c>
      <c r="C316" s="57">
        <v>6665.68264</v>
      </c>
    </row>
    <row r="317" spans="1:3">
      <c r="A317" s="65" t="s">
        <v>425</v>
      </c>
      <c r="B317" s="95">
        <v>1.5359999999999999E-2</v>
      </c>
      <c r="C317" s="95">
        <v>1.5359999999999999E-2</v>
      </c>
    </row>
    <row r="318" spans="1:3">
      <c r="A318" s="65" t="s">
        <v>426</v>
      </c>
      <c r="B318" s="95">
        <v>0</v>
      </c>
      <c r="C318" s="95">
        <v>0</v>
      </c>
    </row>
    <row r="319" spans="1:3">
      <c r="A319" s="65" t="s">
        <v>427</v>
      </c>
      <c r="B319" s="95">
        <v>1.5359999999999999E-2</v>
      </c>
      <c r="C319" s="95">
        <v>1.5359999999999999E-2</v>
      </c>
    </row>
    <row r="320" spans="1:3">
      <c r="A320" s="65" t="s">
        <v>428</v>
      </c>
      <c r="B320" s="95">
        <v>0</v>
      </c>
      <c r="C320" s="95">
        <v>0</v>
      </c>
    </row>
    <row r="321" spans="1:3">
      <c r="A321" s="65" t="s">
        <v>429</v>
      </c>
      <c r="B321" s="95">
        <v>0</v>
      </c>
      <c r="C321" s="95">
        <v>0</v>
      </c>
    </row>
    <row r="322" spans="1:3">
      <c r="A322" s="65" t="s">
        <v>430</v>
      </c>
      <c r="B322" s="95">
        <v>0</v>
      </c>
      <c r="C322" s="95">
        <v>0</v>
      </c>
    </row>
    <row r="323" spans="1:3">
      <c r="A323" s="155" t="s">
        <v>1222</v>
      </c>
      <c r="B323" s="57">
        <v>6665.6980000000003</v>
      </c>
      <c r="C323" s="57">
        <v>6665.6980000000003</v>
      </c>
    </row>
    <row r="324" spans="1:3">
      <c r="A324" s="65" t="s">
        <v>431</v>
      </c>
      <c r="B324" s="95">
        <v>547.34023999999999</v>
      </c>
      <c r="C324" s="95">
        <v>547.34023999999999</v>
      </c>
    </row>
    <row r="325" spans="1:3">
      <c r="A325" s="155" t="s">
        <v>965</v>
      </c>
      <c r="B325" s="57">
        <v>7213.0382399999999</v>
      </c>
      <c r="C325" s="57">
        <v>7213.0382399999999</v>
      </c>
    </row>
    <row r="326" spans="1:3">
      <c r="A326" s="64" t="s">
        <v>432</v>
      </c>
      <c r="B326" s="95">
        <v>4155.3758399999997</v>
      </c>
      <c r="C326" s="95">
        <v>4155.3758399999997</v>
      </c>
    </row>
    <row r="327" spans="1:3">
      <c r="A327" s="155" t="s">
        <v>1223</v>
      </c>
      <c r="B327" s="57">
        <v>11368.41408</v>
      </c>
      <c r="C327" s="57">
        <v>11368.41408</v>
      </c>
    </row>
    <row r="328" spans="1:3">
      <c r="A328" s="64" t="s">
        <v>433</v>
      </c>
      <c r="B328" s="95">
        <v>0</v>
      </c>
      <c r="C328" s="95">
        <v>0</v>
      </c>
    </row>
    <row r="329" spans="1:3">
      <c r="A329" s="155" t="s">
        <v>964</v>
      </c>
      <c r="B329" s="57">
        <v>11368.41408</v>
      </c>
      <c r="C329" s="57">
        <v>11368.41408</v>
      </c>
    </row>
    <row r="330" spans="1:3">
      <c r="A330" s="65" t="s">
        <v>434</v>
      </c>
      <c r="B330" s="95">
        <v>0</v>
      </c>
      <c r="C330" s="95">
        <v>0</v>
      </c>
    </row>
    <row r="331" spans="1:3">
      <c r="A331" s="155" t="s">
        <v>963</v>
      </c>
      <c r="B331" s="57">
        <v>11368.41408</v>
      </c>
      <c r="C331" s="57">
        <v>11368.41408</v>
      </c>
    </row>
    <row r="332" spans="1:3" ht="3.75" customHeight="1" thickBot="1">
      <c r="A332" s="145"/>
      <c r="B332" s="208"/>
      <c r="C332" s="208"/>
    </row>
    <row r="333" spans="1:3" ht="15.75" thickTop="1">
      <c r="A333" s="64"/>
      <c r="B333" s="96"/>
      <c r="C333" s="96"/>
    </row>
  </sheetData>
  <mergeCells count="4">
    <mergeCell ref="A1:C1"/>
    <mergeCell ref="A2:C2"/>
    <mergeCell ref="A3:C3"/>
    <mergeCell ref="A4:C4"/>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26"/>
  <sheetViews>
    <sheetView workbookViewId="0">
      <selection sqref="A1:C1"/>
    </sheetView>
  </sheetViews>
  <sheetFormatPr defaultRowHeight="15"/>
  <cols>
    <col min="1" max="1" width="92.28515625" style="5" customWidth="1"/>
    <col min="2" max="2" width="8.28515625" style="5" bestFit="1" customWidth="1"/>
    <col min="3" max="3" width="9.28515625" style="5" bestFit="1" customWidth="1"/>
    <col min="4" max="16384" width="9.140625" style="5"/>
  </cols>
  <sheetData>
    <row r="1" spans="1:3" ht="30" customHeight="1">
      <c r="A1" s="718" t="s">
        <v>1010</v>
      </c>
      <c r="B1" s="718"/>
      <c r="C1" s="718"/>
    </row>
    <row r="2" spans="1:3" ht="18">
      <c r="A2" s="719" t="s">
        <v>957</v>
      </c>
      <c r="B2" s="719"/>
      <c r="C2" s="719"/>
    </row>
    <row r="3" spans="1:3" ht="30" customHeight="1">
      <c r="A3" s="731" t="s">
        <v>1512</v>
      </c>
      <c r="B3" s="731"/>
      <c r="C3" s="731"/>
    </row>
    <row r="4" spans="1:3">
      <c r="A4" s="103"/>
      <c r="B4" s="178"/>
      <c r="C4" s="178"/>
    </row>
    <row r="5" spans="1:3" ht="30" customHeight="1">
      <c r="A5" s="102"/>
      <c r="B5" s="52" t="s">
        <v>116</v>
      </c>
      <c r="C5" s="53" t="s">
        <v>515</v>
      </c>
    </row>
    <row r="6" spans="1:3">
      <c r="A6" s="103"/>
      <c r="B6" s="104"/>
      <c r="C6" s="105"/>
    </row>
    <row r="7" spans="1:3">
      <c r="A7" s="72" t="s">
        <v>517</v>
      </c>
      <c r="B7" s="52"/>
      <c r="C7" s="53"/>
    </row>
    <row r="8" spans="1:3">
      <c r="A8" s="103" t="s">
        <v>518</v>
      </c>
      <c r="B8" s="106">
        <v>4.1599999999999998E-2</v>
      </c>
      <c r="C8" s="106">
        <v>4.1599999999999998E-2</v>
      </c>
    </row>
    <row r="9" spans="1:3">
      <c r="A9" s="103" t="s">
        <v>519</v>
      </c>
      <c r="B9" s="106">
        <v>0.65900000000000003</v>
      </c>
      <c r="C9" s="106">
        <v>0.65900000000000003</v>
      </c>
    </row>
    <row r="10" spans="1:3">
      <c r="A10" s="72" t="s">
        <v>520</v>
      </c>
      <c r="B10" s="107"/>
      <c r="C10" s="107"/>
    </row>
    <row r="11" spans="1:3">
      <c r="A11" s="108" t="s">
        <v>1311</v>
      </c>
      <c r="B11" s="106">
        <v>0.16320000000000001</v>
      </c>
      <c r="C11" s="106">
        <v>0.16320000000000001</v>
      </c>
    </row>
    <row r="12" spans="1:3">
      <c r="A12" s="108" t="s">
        <v>1312</v>
      </c>
      <c r="B12" s="106">
        <v>0.5464</v>
      </c>
      <c r="C12" s="106">
        <v>0.5464</v>
      </c>
    </row>
    <row r="13" spans="1:3">
      <c r="A13" s="103" t="s">
        <v>1313</v>
      </c>
      <c r="B13" s="106">
        <v>0.34470000000000001</v>
      </c>
      <c r="C13" s="106">
        <v>0.34470000000000001</v>
      </c>
    </row>
    <row r="14" spans="1:3">
      <c r="A14" s="108" t="s">
        <v>1314</v>
      </c>
      <c r="B14" s="106">
        <v>0</v>
      </c>
      <c r="C14" s="106">
        <v>0</v>
      </c>
    </row>
    <row r="15" spans="1:3">
      <c r="A15" s="109" t="s">
        <v>521</v>
      </c>
      <c r="B15" s="107"/>
      <c r="C15" s="107"/>
    </row>
    <row r="16" spans="1:3">
      <c r="A16" s="108" t="s">
        <v>1362</v>
      </c>
      <c r="B16" s="106">
        <v>1</v>
      </c>
      <c r="C16" s="106">
        <v>1</v>
      </c>
    </row>
    <row r="17" spans="1:3">
      <c r="A17" s="108" t="s">
        <v>1316</v>
      </c>
      <c r="B17" s="106">
        <v>0</v>
      </c>
      <c r="C17" s="106">
        <v>0</v>
      </c>
    </row>
    <row r="18" spans="1:3">
      <c r="A18" s="108" t="s">
        <v>522</v>
      </c>
      <c r="B18" s="110">
        <v>684.2704</v>
      </c>
      <c r="C18" s="110">
        <v>684.2704</v>
      </c>
    </row>
    <row r="19" spans="1:3">
      <c r="A19" s="109" t="s">
        <v>523</v>
      </c>
      <c r="B19" s="111"/>
      <c r="C19" s="111"/>
    </row>
    <row r="20" spans="1:3">
      <c r="A20" s="103" t="s">
        <v>524</v>
      </c>
      <c r="B20" s="106">
        <v>0.98529999999999995</v>
      </c>
      <c r="C20" s="106">
        <v>0.98529999999999995</v>
      </c>
    </row>
    <row r="21" spans="1:3">
      <c r="A21" s="103" t="s">
        <v>525</v>
      </c>
      <c r="B21" s="106">
        <v>0.1106</v>
      </c>
      <c r="C21" s="106">
        <v>0.1106</v>
      </c>
    </row>
    <row r="22" spans="1:3">
      <c r="A22" s="108" t="s">
        <v>526</v>
      </c>
      <c r="B22" s="106">
        <v>1.47E-2</v>
      </c>
      <c r="C22" s="106">
        <v>1.47E-2</v>
      </c>
    </row>
    <row r="23" spans="1:3">
      <c r="A23" s="108" t="s">
        <v>527</v>
      </c>
      <c r="B23" s="106">
        <v>0.1087</v>
      </c>
      <c r="C23" s="106">
        <v>0.1087</v>
      </c>
    </row>
    <row r="24" spans="1:3">
      <c r="A24" s="108" t="s">
        <v>528</v>
      </c>
      <c r="B24" s="106">
        <v>3.1600000000000003E-2</v>
      </c>
      <c r="C24" s="106">
        <v>3.1600000000000003E-2</v>
      </c>
    </row>
    <row r="25" spans="1:3">
      <c r="A25" s="108" t="s">
        <v>529</v>
      </c>
      <c r="B25" s="106">
        <v>3.7699999999999997E-2</v>
      </c>
      <c r="C25" s="106">
        <v>3.7699999999999997E-2</v>
      </c>
    </row>
    <row r="26" spans="1:3">
      <c r="A26" s="108" t="s">
        <v>1317</v>
      </c>
      <c r="B26" s="106">
        <v>1.9900000000000001E-2</v>
      </c>
      <c r="C26" s="106">
        <v>1.9900000000000001E-2</v>
      </c>
    </row>
    <row r="27" spans="1:3">
      <c r="A27" s="108" t="s">
        <v>530</v>
      </c>
      <c r="B27" s="106">
        <v>0.97199999999999998</v>
      </c>
      <c r="C27" s="106">
        <v>0.97199999999999998</v>
      </c>
    </row>
    <row r="28" spans="1:3">
      <c r="A28" s="108" t="s">
        <v>531</v>
      </c>
      <c r="B28" s="106">
        <v>7.7000000000000002E-3</v>
      </c>
      <c r="C28" s="106">
        <v>7.7000000000000002E-3</v>
      </c>
    </row>
    <row r="29" spans="1:3">
      <c r="A29" s="108" t="s">
        <v>532</v>
      </c>
      <c r="B29" s="106">
        <v>1E-3</v>
      </c>
      <c r="C29" s="106">
        <v>1E-3</v>
      </c>
    </row>
    <row r="30" spans="1:3">
      <c r="A30" s="108" t="s">
        <v>533</v>
      </c>
      <c r="B30" s="106">
        <v>5.4999999999999997E-3</v>
      </c>
      <c r="C30" s="106">
        <v>5.4999999999999997E-3</v>
      </c>
    </row>
    <row r="31" spans="1:3">
      <c r="A31" s="108" t="s">
        <v>534</v>
      </c>
      <c r="B31" s="106">
        <v>4.4999999999999997E-3</v>
      </c>
      <c r="C31" s="106">
        <v>4.4999999999999997E-3</v>
      </c>
    </row>
    <row r="32" spans="1:3">
      <c r="A32" s="108" t="s">
        <v>535</v>
      </c>
      <c r="B32" s="106">
        <v>9.4000000000000004E-3</v>
      </c>
      <c r="C32" s="106">
        <v>9.4000000000000004E-3</v>
      </c>
    </row>
    <row r="33" spans="1:3">
      <c r="A33" s="109" t="s">
        <v>536</v>
      </c>
      <c r="B33" s="107"/>
      <c r="C33" s="107"/>
    </row>
    <row r="34" spans="1:3">
      <c r="A34" s="108" t="s">
        <v>537</v>
      </c>
      <c r="B34" s="106">
        <v>0</v>
      </c>
      <c r="C34" s="106">
        <v>0</v>
      </c>
    </row>
    <row r="35" spans="1:3">
      <c r="A35" s="108" t="s">
        <v>538</v>
      </c>
      <c r="B35" s="106">
        <v>0</v>
      </c>
      <c r="C35" s="106">
        <v>0</v>
      </c>
    </row>
    <row r="36" spans="1:3">
      <c r="A36" s="108" t="s">
        <v>539</v>
      </c>
      <c r="B36" s="106">
        <v>0.1404</v>
      </c>
      <c r="C36" s="106">
        <v>0.1404</v>
      </c>
    </row>
    <row r="37" spans="1:3">
      <c r="A37" s="108" t="s">
        <v>540</v>
      </c>
      <c r="B37" s="106">
        <v>0.12640000000000001</v>
      </c>
      <c r="C37" s="106">
        <v>0.12640000000000001</v>
      </c>
    </row>
    <row r="38" spans="1:3">
      <c r="A38" s="103" t="s">
        <v>1387</v>
      </c>
      <c r="B38" s="106">
        <v>0.33119999999999999</v>
      </c>
      <c r="C38" s="106">
        <v>0.33119999999999999</v>
      </c>
    </row>
    <row r="39" spans="1:3">
      <c r="A39" s="72" t="s">
        <v>541</v>
      </c>
      <c r="B39" s="107"/>
      <c r="C39" s="107"/>
    </row>
    <row r="40" spans="1:3">
      <c r="A40" s="108" t="s">
        <v>542</v>
      </c>
      <c r="B40" s="106">
        <v>9.9500000000000005E-2</v>
      </c>
      <c r="C40" s="106">
        <v>9.9500000000000005E-2</v>
      </c>
    </row>
    <row r="41" spans="1:3">
      <c r="A41" s="108" t="s">
        <v>543</v>
      </c>
      <c r="B41" s="106">
        <v>9.9500000000000005E-2</v>
      </c>
      <c r="C41" s="106">
        <v>9.9500000000000005E-2</v>
      </c>
    </row>
    <row r="42" spans="1:3">
      <c r="A42" s="108" t="s">
        <v>544</v>
      </c>
      <c r="B42" s="106">
        <v>9.5299999999999996E-2</v>
      </c>
      <c r="C42" s="106">
        <v>9.5299999999999996E-2</v>
      </c>
    </row>
    <row r="43" spans="1:3">
      <c r="A43" s="108" t="s">
        <v>545</v>
      </c>
      <c r="B43" s="106">
        <v>2.2700000000000001E-2</v>
      </c>
      <c r="C43" s="106">
        <v>2.2700000000000001E-2</v>
      </c>
    </row>
    <row r="44" spans="1:3">
      <c r="A44" s="108" t="s">
        <v>546</v>
      </c>
      <c r="B44" s="106">
        <v>3.49E-2</v>
      </c>
      <c r="C44" s="106">
        <v>3.49E-2</v>
      </c>
    </row>
    <row r="45" spans="1:3">
      <c r="A45" s="108" t="s">
        <v>547</v>
      </c>
      <c r="B45" s="106">
        <v>0.1583</v>
      </c>
      <c r="C45" s="106">
        <v>0.1583</v>
      </c>
    </row>
    <row r="46" spans="1:3">
      <c r="A46" s="109" t="s">
        <v>548</v>
      </c>
      <c r="B46" s="107"/>
      <c r="C46" s="107"/>
    </row>
    <row r="47" spans="1:3">
      <c r="A47" s="108" t="s">
        <v>549</v>
      </c>
      <c r="B47" s="106">
        <v>0.83450000000000002</v>
      </c>
      <c r="C47" s="106">
        <v>0.83450000000000002</v>
      </c>
    </row>
    <row r="48" spans="1:3">
      <c r="A48" s="108" t="s">
        <v>550</v>
      </c>
      <c r="B48" s="106">
        <v>0.95199999999999996</v>
      </c>
      <c r="C48" s="106">
        <v>0.95199999999999996</v>
      </c>
    </row>
    <row r="49" spans="1:3">
      <c r="A49" s="108" t="s">
        <v>551</v>
      </c>
      <c r="B49" s="106">
        <v>-2.6599999999999999E-2</v>
      </c>
      <c r="C49" s="106">
        <v>-2.6599999999999999E-2</v>
      </c>
    </row>
    <row r="50" spans="1:3" ht="15.75" thickBot="1">
      <c r="A50" s="288" t="s">
        <v>552</v>
      </c>
      <c r="B50" s="112">
        <v>1.6636</v>
      </c>
      <c r="C50" s="112">
        <v>1.6636</v>
      </c>
    </row>
    <row r="51" spans="1:3" ht="27" customHeight="1" thickTop="1">
      <c r="A51" s="787" t="s">
        <v>553</v>
      </c>
      <c r="B51" s="787"/>
      <c r="C51" s="787"/>
    </row>
    <row r="52" spans="1:3" ht="96.75" customHeight="1">
      <c r="A52" s="730" t="s">
        <v>554</v>
      </c>
      <c r="B52" s="730"/>
      <c r="C52" s="730"/>
    </row>
    <row r="53" spans="1:3" ht="82.5" customHeight="1">
      <c r="A53" s="730" t="s">
        <v>555</v>
      </c>
      <c r="B53" s="730"/>
      <c r="C53" s="730"/>
    </row>
    <row r="54" spans="1:3">
      <c r="A54" s="728" t="s">
        <v>1363</v>
      </c>
      <c r="B54" s="728"/>
      <c r="C54" s="728"/>
    </row>
    <row r="55" spans="1:3" ht="28.5" customHeight="1">
      <c r="A55" s="755" t="s">
        <v>557</v>
      </c>
      <c r="B55" s="755"/>
      <c r="C55" s="755"/>
    </row>
    <row r="56" spans="1:3">
      <c r="A56" s="11"/>
      <c r="B56" s="11"/>
      <c r="C56" s="11"/>
    </row>
    <row r="57" spans="1:3" ht="25.5">
      <c r="A57" s="159"/>
      <c r="B57" s="67" t="s">
        <v>116</v>
      </c>
      <c r="C57" s="68" t="s">
        <v>515</v>
      </c>
    </row>
    <row r="58" spans="1:3">
      <c r="A58" s="11"/>
      <c r="B58" s="11"/>
      <c r="C58" s="11"/>
    </row>
    <row r="59" spans="1:3">
      <c r="A59" s="109" t="s">
        <v>558</v>
      </c>
      <c r="B59" s="67"/>
      <c r="C59" s="68"/>
    </row>
    <row r="60" spans="1:3">
      <c r="A60" s="665" t="s">
        <v>885</v>
      </c>
      <c r="B60" s="160">
        <v>2.5499999999999998E-2</v>
      </c>
      <c r="C60" s="160">
        <v>2.5499999999999998E-2</v>
      </c>
    </row>
    <row r="61" spans="1:3">
      <c r="A61" s="665" t="s">
        <v>1318</v>
      </c>
      <c r="B61" s="160">
        <v>2.98E-2</v>
      </c>
      <c r="C61" s="160">
        <v>2.98E-2</v>
      </c>
    </row>
    <row r="62" spans="1:3">
      <c r="A62" s="665" t="s">
        <v>1319</v>
      </c>
      <c r="B62" s="160">
        <v>2.3599999999999999E-2</v>
      </c>
      <c r="C62" s="160">
        <v>2.3599999999999999E-2</v>
      </c>
    </row>
    <row r="63" spans="1:3">
      <c r="A63" s="665" t="s">
        <v>1320</v>
      </c>
      <c r="B63" s="160">
        <v>1.6000000000000001E-3</v>
      </c>
      <c r="C63" s="160">
        <v>1.6000000000000001E-3</v>
      </c>
    </row>
    <row r="64" spans="1:3">
      <c r="A64" s="665" t="s">
        <v>1321</v>
      </c>
      <c r="B64" s="160">
        <v>2.7000000000000001E-3</v>
      </c>
      <c r="C64" s="160">
        <v>2.7000000000000001E-3</v>
      </c>
    </row>
    <row r="65" spans="1:3">
      <c r="A65" s="665" t="s">
        <v>1322</v>
      </c>
      <c r="B65" s="160">
        <v>2.7000000000000001E-3</v>
      </c>
      <c r="C65" s="160">
        <v>2.7000000000000001E-3</v>
      </c>
    </row>
    <row r="66" spans="1:3">
      <c r="A66" s="665" t="s">
        <v>1323</v>
      </c>
      <c r="B66" s="160">
        <v>2.5899999999999999E-2</v>
      </c>
      <c r="C66" s="160">
        <v>2.5899999999999999E-2</v>
      </c>
    </row>
    <row r="67" spans="1:3">
      <c r="A67" s="666" t="s">
        <v>559</v>
      </c>
      <c r="B67" s="67"/>
      <c r="C67" s="68"/>
    </row>
    <row r="68" spans="1:3">
      <c r="A68" s="665" t="s">
        <v>893</v>
      </c>
      <c r="B68" s="160">
        <v>5.8099999999999999E-2</v>
      </c>
      <c r="C68" s="160">
        <v>5.8099999999999999E-2</v>
      </c>
    </row>
    <row r="69" spans="1:3">
      <c r="A69" s="665" t="s">
        <v>895</v>
      </c>
      <c r="B69" s="160">
        <v>-3.2599999999999997E-2</v>
      </c>
      <c r="C69" s="160">
        <v>-3.2599999999999997E-2</v>
      </c>
    </row>
    <row r="70" spans="1:3">
      <c r="A70" s="665" t="s">
        <v>897</v>
      </c>
      <c r="B70" s="160">
        <v>3.8100000000000002E-2</v>
      </c>
      <c r="C70" s="160">
        <v>3.8100000000000002E-2</v>
      </c>
    </row>
    <row r="71" spans="1:3">
      <c r="A71" s="665" t="s">
        <v>899</v>
      </c>
      <c r="B71" s="160">
        <v>0</v>
      </c>
      <c r="C71" s="160">
        <v>0</v>
      </c>
    </row>
    <row r="72" spans="1:3">
      <c r="A72" s="665" t="s">
        <v>1324</v>
      </c>
      <c r="B72" s="160">
        <v>-6.1999999999999998E-3</v>
      </c>
      <c r="C72" s="160">
        <v>-6.1999999999999998E-3</v>
      </c>
    </row>
    <row r="73" spans="1:3">
      <c r="A73" s="665" t="s">
        <v>1325</v>
      </c>
      <c r="B73" s="160">
        <v>4.3E-3</v>
      </c>
      <c r="C73" s="160">
        <v>4.3E-3</v>
      </c>
    </row>
    <row r="74" spans="1:3">
      <c r="A74" s="665" t="s">
        <v>1326</v>
      </c>
      <c r="B74" s="160">
        <v>-2.2100000000000002E-2</v>
      </c>
      <c r="C74" s="160">
        <v>-2.2100000000000002E-2</v>
      </c>
    </row>
    <row r="75" spans="1:3">
      <c r="A75" s="665" t="s">
        <v>1327</v>
      </c>
      <c r="B75" s="160">
        <v>1.1000000000000001E-3</v>
      </c>
      <c r="C75" s="160">
        <v>1.1000000000000001E-3</v>
      </c>
    </row>
    <row r="76" spans="1:3">
      <c r="A76" s="665" t="s">
        <v>1328</v>
      </c>
      <c r="B76" s="160">
        <v>0.18909999999999999</v>
      </c>
      <c r="C76" s="160">
        <v>0.18909999999999999</v>
      </c>
    </row>
    <row r="77" spans="1:3">
      <c r="A77" s="666" t="s">
        <v>560</v>
      </c>
      <c r="B77" s="67"/>
      <c r="C77" s="68"/>
    </row>
    <row r="78" spans="1:3">
      <c r="A78" s="665" t="s">
        <v>1329</v>
      </c>
      <c r="B78" s="160">
        <v>8.9099999999999999E-2</v>
      </c>
      <c r="C78" s="160">
        <v>8.9099999999999999E-2</v>
      </c>
    </row>
    <row r="79" spans="1:3">
      <c r="A79" s="665" t="s">
        <v>1330</v>
      </c>
      <c r="B79" s="160">
        <v>0</v>
      </c>
      <c r="C79" s="160">
        <v>0</v>
      </c>
    </row>
    <row r="80" spans="1:3">
      <c r="A80" s="665" t="s">
        <v>1331</v>
      </c>
      <c r="B80" s="160">
        <v>8.8700000000000001E-2</v>
      </c>
      <c r="C80" s="160">
        <v>8.8700000000000001E-2</v>
      </c>
    </row>
    <row r="81" spans="1:3">
      <c r="A81" s="665" t="s">
        <v>1332</v>
      </c>
      <c r="B81" s="160">
        <v>0</v>
      </c>
      <c r="C81" s="160">
        <v>0</v>
      </c>
    </row>
    <row r="82" spans="1:3">
      <c r="A82" s="665" t="s">
        <v>1333</v>
      </c>
      <c r="B82" s="160">
        <v>0</v>
      </c>
      <c r="C82" s="160">
        <v>0</v>
      </c>
    </row>
    <row r="83" spans="1:3">
      <c r="A83" s="665" t="s">
        <v>1334</v>
      </c>
      <c r="B83" s="160">
        <v>0</v>
      </c>
      <c r="C83" s="160">
        <v>0</v>
      </c>
    </row>
    <row r="84" spans="1:3">
      <c r="A84" s="665" t="s">
        <v>1335</v>
      </c>
      <c r="B84" s="160">
        <v>0</v>
      </c>
      <c r="C84" s="160">
        <v>0</v>
      </c>
    </row>
    <row r="85" spans="1:3">
      <c r="A85" s="665" t="s">
        <v>1336</v>
      </c>
      <c r="B85" s="160">
        <v>0</v>
      </c>
      <c r="C85" s="160">
        <v>0</v>
      </c>
    </row>
    <row r="86" spans="1:3">
      <c r="A86" s="665" t="s">
        <v>1337</v>
      </c>
      <c r="B86" s="160">
        <v>0</v>
      </c>
      <c r="C86" s="160">
        <v>0</v>
      </c>
    </row>
    <row r="87" spans="1:3">
      <c r="A87" s="665" t="s">
        <v>1338</v>
      </c>
      <c r="B87" s="160">
        <v>5.3100000000000001E-2</v>
      </c>
      <c r="C87" s="160">
        <v>5.3100000000000001E-2</v>
      </c>
    </row>
    <row r="88" spans="1:3">
      <c r="A88" s="665" t="s">
        <v>1339</v>
      </c>
      <c r="B88" s="160">
        <v>2.3099999999999999E-2</v>
      </c>
      <c r="C88" s="160">
        <v>2.3099999999999999E-2</v>
      </c>
    </row>
    <row r="89" spans="1:3">
      <c r="A89" s="665" t="s">
        <v>1340</v>
      </c>
      <c r="B89" s="160">
        <v>2.4299999999999999E-2</v>
      </c>
      <c r="C89" s="160">
        <v>2.4299999999999999E-2</v>
      </c>
    </row>
    <row r="90" spans="1:3">
      <c r="A90" s="666" t="s">
        <v>561</v>
      </c>
      <c r="B90" s="67"/>
      <c r="C90" s="68"/>
    </row>
    <row r="91" spans="1:3">
      <c r="A91" s="666" t="s">
        <v>562</v>
      </c>
      <c r="B91" s="67"/>
      <c r="C91" s="68"/>
    </row>
    <row r="92" spans="1:3">
      <c r="A92" s="665" t="s">
        <v>917</v>
      </c>
      <c r="B92" s="160">
        <v>2.2100000000000002E-2</v>
      </c>
      <c r="C92" s="160">
        <v>2.2100000000000002E-2</v>
      </c>
    </row>
    <row r="93" spans="1:3">
      <c r="A93" s="665" t="s">
        <v>919</v>
      </c>
      <c r="B93" s="160">
        <v>2.6200000000000001E-2</v>
      </c>
      <c r="C93" s="160">
        <v>2.6200000000000001E-2</v>
      </c>
    </row>
    <row r="94" spans="1:3">
      <c r="A94" s="665" t="s">
        <v>921</v>
      </c>
      <c r="B94" s="160">
        <v>3.4099999999999998E-2</v>
      </c>
      <c r="C94" s="160">
        <v>3.4099999999999998E-2</v>
      </c>
    </row>
    <row r="95" spans="1:3">
      <c r="A95" s="665" t="s">
        <v>1341</v>
      </c>
      <c r="B95" s="160">
        <v>6.5500000000000003E-2</v>
      </c>
      <c r="C95" s="160">
        <v>6.5500000000000003E-2</v>
      </c>
    </row>
    <row r="96" spans="1:3">
      <c r="A96" s="666" t="s">
        <v>563</v>
      </c>
      <c r="B96" s="67"/>
      <c r="C96" s="68"/>
    </row>
    <row r="97" spans="1:3">
      <c r="A97" s="665" t="s">
        <v>924</v>
      </c>
      <c r="B97" s="160">
        <v>0.5171</v>
      </c>
      <c r="C97" s="160">
        <v>0.5171</v>
      </c>
    </row>
    <row r="98" spans="1:3">
      <c r="A98" s="665" t="s">
        <v>926</v>
      </c>
      <c r="B98" s="160">
        <v>3.8899999999999997E-2</v>
      </c>
      <c r="C98" s="160">
        <v>3.8899999999999997E-2</v>
      </c>
    </row>
    <row r="99" spans="1:3">
      <c r="A99" s="665" t="s">
        <v>928</v>
      </c>
      <c r="B99" s="160">
        <v>0.44400000000000001</v>
      </c>
      <c r="C99" s="160">
        <v>0.44400000000000001</v>
      </c>
    </row>
    <row r="100" spans="1:3">
      <c r="A100" s="665" t="s">
        <v>930</v>
      </c>
      <c r="B100" s="160">
        <v>0.25159999999999999</v>
      </c>
      <c r="C100" s="160">
        <v>0.25159999999999999</v>
      </c>
    </row>
    <row r="101" spans="1:3">
      <c r="A101" s="666" t="s">
        <v>564</v>
      </c>
      <c r="B101" s="67"/>
      <c r="C101" s="68"/>
    </row>
    <row r="102" spans="1:3">
      <c r="A102" s="665" t="s">
        <v>932</v>
      </c>
      <c r="B102" s="160">
        <v>2.7199999999999998E-2</v>
      </c>
      <c r="C102" s="160">
        <v>2.7199999999999998E-2</v>
      </c>
    </row>
    <row r="103" spans="1:3">
      <c r="A103" s="665" t="s">
        <v>934</v>
      </c>
      <c r="B103" s="160">
        <v>2.29E-2</v>
      </c>
      <c r="C103" s="160">
        <v>2.29E-2</v>
      </c>
    </row>
    <row r="104" spans="1:3">
      <c r="A104" s="667" t="s">
        <v>1342</v>
      </c>
      <c r="B104" s="160">
        <v>3.2500000000000001E-2</v>
      </c>
      <c r="C104" s="160">
        <v>3.2500000000000001E-2</v>
      </c>
    </row>
    <row r="105" spans="1:3">
      <c r="A105" s="667" t="s">
        <v>937</v>
      </c>
      <c r="B105" s="160">
        <v>6.5100000000000005E-2</v>
      </c>
      <c r="C105" s="160">
        <v>6.5100000000000005E-2</v>
      </c>
    </row>
    <row r="106" spans="1:3">
      <c r="A106" s="667" t="s">
        <v>939</v>
      </c>
      <c r="B106" s="160">
        <v>-3.2599999999999997E-2</v>
      </c>
      <c r="C106" s="160">
        <v>-3.2599999999999997E-2</v>
      </c>
    </row>
    <row r="107" spans="1:3">
      <c r="A107" s="667" t="s">
        <v>941</v>
      </c>
      <c r="B107" s="160">
        <v>-9.7000000000000003E-3</v>
      </c>
      <c r="C107" s="160">
        <v>-9.7000000000000003E-3</v>
      </c>
    </row>
    <row r="108" spans="1:3">
      <c r="A108" s="667" t="s">
        <v>943</v>
      </c>
      <c r="B108" s="160">
        <v>4.3E-3</v>
      </c>
      <c r="C108" s="160">
        <v>4.3E-3</v>
      </c>
    </row>
    <row r="109" spans="1:3">
      <c r="A109" s="666" t="s">
        <v>944</v>
      </c>
      <c r="B109" s="67"/>
      <c r="C109" s="68"/>
    </row>
    <row r="110" spans="1:3">
      <c r="A110" s="667" t="s">
        <v>932</v>
      </c>
      <c r="B110" s="160">
        <v>2.7199999999999998E-2</v>
      </c>
      <c r="C110" s="160">
        <v>2.7199999999999998E-2</v>
      </c>
    </row>
    <row r="111" spans="1:3">
      <c r="A111" s="667" t="s">
        <v>946</v>
      </c>
      <c r="B111" s="160">
        <v>-3.5000000000000001E-3</v>
      </c>
      <c r="C111" s="160">
        <v>-3.5000000000000001E-3</v>
      </c>
    </row>
    <row r="112" spans="1:3">
      <c r="A112" s="667" t="s">
        <v>948</v>
      </c>
      <c r="B112" s="160">
        <v>-2.2100000000000002E-2</v>
      </c>
      <c r="C112" s="160">
        <v>-2.2100000000000002E-2</v>
      </c>
    </row>
    <row r="113" spans="1:3">
      <c r="A113" s="667" t="s">
        <v>950</v>
      </c>
      <c r="B113" s="160">
        <v>1E-4</v>
      </c>
      <c r="C113" s="160">
        <v>1E-4</v>
      </c>
    </row>
    <row r="114" spans="1:3">
      <c r="A114" s="667" t="s">
        <v>952</v>
      </c>
      <c r="B114" s="160">
        <v>1E-3</v>
      </c>
      <c r="C114" s="160">
        <v>1E-3</v>
      </c>
    </row>
    <row r="115" spans="1:3">
      <c r="A115" s="667" t="s">
        <v>953</v>
      </c>
      <c r="B115" s="160">
        <v>0</v>
      </c>
      <c r="C115" s="160">
        <v>0</v>
      </c>
    </row>
    <row r="116" spans="1:3">
      <c r="A116" s="72" t="s">
        <v>565</v>
      </c>
      <c r="B116" s="161">
        <v>2.7000000000000001E-3</v>
      </c>
      <c r="C116" s="161">
        <v>2.7000000000000001E-3</v>
      </c>
    </row>
    <row r="117" spans="1:3" ht="3.75" customHeight="1" thickBot="1">
      <c r="A117" s="191"/>
      <c r="B117" s="217"/>
      <c r="C117" s="217"/>
    </row>
    <row r="118" spans="1:3" ht="15.75" thickTop="1">
      <c r="A118" s="756" t="s">
        <v>1306</v>
      </c>
      <c r="B118" s="756"/>
      <c r="C118" s="756"/>
    </row>
    <row r="119" spans="1:3">
      <c r="A119" s="760" t="s">
        <v>1307</v>
      </c>
      <c r="B119" s="760"/>
      <c r="C119" s="760"/>
    </row>
    <row r="120" spans="1:3">
      <c r="A120" s="760" t="s">
        <v>1308</v>
      </c>
      <c r="B120" s="760"/>
      <c r="C120" s="760"/>
    </row>
    <row r="121" spans="1:3">
      <c r="A121" s="760" t="s">
        <v>1309</v>
      </c>
      <c r="B121" s="760"/>
      <c r="C121" s="760"/>
    </row>
    <row r="122" spans="1:3" ht="27" customHeight="1">
      <c r="A122" s="760" t="s">
        <v>1310</v>
      </c>
      <c r="B122" s="760"/>
      <c r="C122" s="760"/>
    </row>
    <row r="123" spans="1:3" ht="30" customHeight="1">
      <c r="A123" s="726" t="s">
        <v>958</v>
      </c>
      <c r="B123" s="726"/>
      <c r="C123" s="726"/>
    </row>
    <row r="124" spans="1:3">
      <c r="A124" s="760" t="s">
        <v>567</v>
      </c>
      <c r="B124" s="760"/>
      <c r="C124" s="760"/>
    </row>
    <row r="125" spans="1:3" ht="30" customHeight="1">
      <c r="A125" s="726" t="s">
        <v>959</v>
      </c>
      <c r="B125" s="726"/>
      <c r="C125" s="726"/>
    </row>
    <row r="126" spans="1:3">
      <c r="A126" s="11"/>
      <c r="B126" s="146"/>
      <c r="C126" s="146"/>
    </row>
  </sheetData>
  <mergeCells count="16">
    <mergeCell ref="A53:C53"/>
    <mergeCell ref="A1:C1"/>
    <mergeCell ref="A2:C2"/>
    <mergeCell ref="A3:C3"/>
    <mergeCell ref="A51:C51"/>
    <mergeCell ref="A52:C52"/>
    <mergeCell ref="A122:C122"/>
    <mergeCell ref="A123:C123"/>
    <mergeCell ref="A124:C124"/>
    <mergeCell ref="A125:C125"/>
    <mergeCell ref="A54:C54"/>
    <mergeCell ref="A55:C55"/>
    <mergeCell ref="A118:C118"/>
    <mergeCell ref="A119:C119"/>
    <mergeCell ref="A120:C120"/>
    <mergeCell ref="A121:C121"/>
  </mergeCell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5"/>
  <sheetViews>
    <sheetView zoomScaleNormal="100" workbookViewId="0">
      <selection sqref="A1:K1"/>
    </sheetView>
  </sheetViews>
  <sheetFormatPr defaultRowHeight="18"/>
  <cols>
    <col min="1" max="1" width="89.85546875" style="14" bestFit="1" customWidth="1"/>
    <col min="2" max="8" width="10.7109375" style="14" bestFit="1" customWidth="1"/>
    <col min="9" max="10" width="10.7109375" style="14" customWidth="1"/>
    <col min="11" max="11" width="10.7109375" style="18" bestFit="1" customWidth="1"/>
    <col min="12" max="16384" width="9.140625" style="14"/>
  </cols>
  <sheetData>
    <row r="1" spans="1:11" ht="30" customHeight="1">
      <c r="A1" s="733" t="s">
        <v>1010</v>
      </c>
      <c r="B1" s="733"/>
      <c r="C1" s="733"/>
      <c r="D1" s="733"/>
      <c r="E1" s="733"/>
      <c r="F1" s="733"/>
      <c r="G1" s="733"/>
      <c r="H1" s="733"/>
      <c r="I1" s="733"/>
      <c r="J1" s="733"/>
      <c r="K1" s="733"/>
    </row>
    <row r="2" spans="1:11" ht="15" customHeight="1">
      <c r="A2" s="734" t="s">
        <v>568</v>
      </c>
      <c r="B2" s="734"/>
      <c r="C2" s="734"/>
      <c r="D2" s="734"/>
      <c r="E2" s="734"/>
      <c r="F2" s="734"/>
      <c r="G2" s="734"/>
      <c r="H2" s="734"/>
      <c r="I2" s="734"/>
      <c r="J2" s="734"/>
      <c r="K2" s="734"/>
    </row>
    <row r="3" spans="1:11" ht="30" customHeight="1">
      <c r="A3" s="735" t="s">
        <v>508</v>
      </c>
      <c r="B3" s="735"/>
      <c r="C3" s="735"/>
      <c r="D3" s="735"/>
      <c r="E3" s="735"/>
      <c r="F3" s="735"/>
      <c r="G3" s="735"/>
      <c r="H3" s="735"/>
      <c r="I3" s="735"/>
      <c r="J3" s="735"/>
      <c r="K3" s="735"/>
    </row>
    <row r="4" spans="1:11" ht="3.75" customHeight="1" thickBot="1">
      <c r="A4" s="47"/>
      <c r="B4" s="47"/>
      <c r="C4" s="47"/>
      <c r="D4" s="47"/>
      <c r="E4" s="47"/>
      <c r="F4" s="47"/>
      <c r="G4" s="47"/>
      <c r="H4" s="47"/>
      <c r="I4" s="47"/>
      <c r="J4" s="47"/>
      <c r="K4" s="47"/>
    </row>
    <row r="5" spans="1:11" s="15" customFormat="1" ht="30" customHeight="1" thickTop="1" thickBot="1">
      <c r="A5" s="545"/>
      <c r="B5" s="390" t="s">
        <v>571</v>
      </c>
      <c r="C5" s="390" t="s">
        <v>572</v>
      </c>
      <c r="D5" s="390" t="s">
        <v>573</v>
      </c>
      <c r="E5" s="390" t="s">
        <v>574</v>
      </c>
      <c r="F5" s="390" t="s">
        <v>575</v>
      </c>
      <c r="G5" s="390" t="s">
        <v>1239</v>
      </c>
      <c r="H5" s="390" t="s">
        <v>1290</v>
      </c>
      <c r="I5" s="390" t="s">
        <v>1513</v>
      </c>
      <c r="J5" s="390" t="s">
        <v>1397</v>
      </c>
      <c r="K5" s="390" t="s">
        <v>1514</v>
      </c>
    </row>
    <row r="6" spans="1:11" ht="15" customHeight="1" thickTop="1" thickBot="1">
      <c r="A6" s="392" t="s">
        <v>576</v>
      </c>
      <c r="B6" s="393">
        <v>2291179.05798</v>
      </c>
      <c r="C6" s="393">
        <v>2802304.4663200001</v>
      </c>
      <c r="D6" s="393">
        <v>3551069.3998799999</v>
      </c>
      <c r="E6" s="393">
        <v>4374583.7067399994</v>
      </c>
      <c r="F6" s="393">
        <v>5551518.2495799996</v>
      </c>
      <c r="G6" s="393">
        <v>7126139.2755200006</v>
      </c>
      <c r="H6" s="393">
        <v>7718467.9462099997</v>
      </c>
      <c r="I6" s="393">
        <v>7882173.5159</v>
      </c>
      <c r="J6" s="393">
        <v>8203668.6418699995</v>
      </c>
      <c r="K6" s="393">
        <v>8872973.8422199991</v>
      </c>
    </row>
    <row r="7" spans="1:11" s="16" customFormat="1" ht="15" customHeight="1" thickTop="1">
      <c r="A7" s="147" t="s">
        <v>158</v>
      </c>
      <c r="B7" s="114">
        <v>75632.465469999996</v>
      </c>
      <c r="C7" s="114">
        <v>34558.96746</v>
      </c>
      <c r="D7" s="114">
        <v>105194.50708</v>
      </c>
      <c r="E7" s="114">
        <v>33660.982349999998</v>
      </c>
      <c r="F7" s="114">
        <v>40160.804299999996</v>
      </c>
      <c r="G7" s="114">
        <v>98902.918049999993</v>
      </c>
      <c r="H7" s="114">
        <v>466205.15279000002</v>
      </c>
      <c r="I7" s="114">
        <v>206606.91868</v>
      </c>
      <c r="J7" s="114">
        <v>214862.37891999999</v>
      </c>
      <c r="K7" s="114">
        <v>368887.22930000001</v>
      </c>
    </row>
    <row r="8" spans="1:11" s="16" customFormat="1" ht="15" customHeight="1">
      <c r="A8" s="147" t="s">
        <v>167</v>
      </c>
      <c r="B8" s="114">
        <v>169545.55041</v>
      </c>
      <c r="C8" s="114">
        <v>209188.99453</v>
      </c>
      <c r="D8" s="114">
        <v>52720.908520000005</v>
      </c>
      <c r="E8" s="114">
        <v>77401.024120000002</v>
      </c>
      <c r="F8" s="114">
        <v>112718.76996999999</v>
      </c>
      <c r="G8" s="114">
        <v>666063.89358000003</v>
      </c>
      <c r="H8" s="114">
        <v>741465.46629999997</v>
      </c>
      <c r="I8" s="114">
        <v>861096.00140999991</v>
      </c>
      <c r="J8" s="114">
        <v>779477.17559</v>
      </c>
      <c r="K8" s="114">
        <v>753060.3515499999</v>
      </c>
    </row>
    <row r="9" spans="1:11" s="16" customFormat="1" ht="15" customHeight="1">
      <c r="A9" s="147" t="s">
        <v>176</v>
      </c>
      <c r="B9" s="114">
        <v>1486801.8136800001</v>
      </c>
      <c r="C9" s="114">
        <v>1824959.8581400001</v>
      </c>
      <c r="D9" s="114">
        <v>2485672.6386299999</v>
      </c>
      <c r="E9" s="114">
        <v>3225565.4301499999</v>
      </c>
      <c r="F9" s="114">
        <v>3840059.01498</v>
      </c>
      <c r="G9" s="114">
        <v>4662769.7634300003</v>
      </c>
      <c r="H9" s="114">
        <v>4696239.3191099996</v>
      </c>
      <c r="I9" s="114">
        <v>4993711.6034799991</v>
      </c>
      <c r="J9" s="114">
        <v>5407359.5464700004</v>
      </c>
      <c r="K9" s="114">
        <v>5847200.1426599994</v>
      </c>
    </row>
    <row r="10" spans="1:11" s="16" customFormat="1" ht="15" customHeight="1">
      <c r="A10" s="148" t="s">
        <v>577</v>
      </c>
      <c r="B10" s="114">
        <v>1552127.4343099999</v>
      </c>
      <c r="C10" s="114">
        <v>1885782.0617</v>
      </c>
      <c r="D10" s="114">
        <v>2534144.3994</v>
      </c>
      <c r="E10" s="114">
        <v>3249109.3643</v>
      </c>
      <c r="F10" s="114">
        <v>3835789.1685799998</v>
      </c>
      <c r="G10" s="114">
        <v>4537783.40142</v>
      </c>
      <c r="H10" s="114">
        <v>4536708.8538300004</v>
      </c>
      <c r="I10" s="114">
        <v>4809383.9942500005</v>
      </c>
      <c r="J10" s="114">
        <v>5233406.0194799993</v>
      </c>
      <c r="K10" s="114">
        <v>5655895.4112200001</v>
      </c>
    </row>
    <row r="11" spans="1:11" s="16" customFormat="1" ht="15" customHeight="1">
      <c r="A11" s="148" t="s">
        <v>578</v>
      </c>
      <c r="B11" s="114">
        <v>1552127.4343099999</v>
      </c>
      <c r="C11" s="114">
        <v>1885680.0671700002</v>
      </c>
      <c r="D11" s="114">
        <v>2533688.4385700002</v>
      </c>
      <c r="E11" s="114">
        <v>3244212.6769099999</v>
      </c>
      <c r="F11" s="114">
        <v>3828902.1836599996</v>
      </c>
      <c r="G11" s="114">
        <v>4530854.6741899997</v>
      </c>
      <c r="H11" s="114">
        <v>4159796.0914600003</v>
      </c>
      <c r="I11" s="114">
        <v>4198863.1227700002</v>
      </c>
      <c r="J11" s="114">
        <v>4632206.1421000008</v>
      </c>
      <c r="K11" s="114">
        <v>5041207.7634700006</v>
      </c>
    </row>
    <row r="12" spans="1:11" s="16" customFormat="1" ht="15" customHeight="1">
      <c r="A12" s="148" t="s">
        <v>579</v>
      </c>
      <c r="B12" s="114">
        <v>0</v>
      </c>
      <c r="C12" s="114">
        <v>101.99453</v>
      </c>
      <c r="D12" s="114">
        <v>455.96083000000004</v>
      </c>
      <c r="E12" s="114">
        <v>4896.6873900000001</v>
      </c>
      <c r="F12" s="114">
        <v>6886.9849199999999</v>
      </c>
      <c r="G12" s="114">
        <v>6928.7272300000004</v>
      </c>
      <c r="H12" s="114">
        <v>376912.76237000001</v>
      </c>
      <c r="I12" s="114">
        <v>610520.87147999997</v>
      </c>
      <c r="J12" s="114">
        <v>601199.87737999996</v>
      </c>
      <c r="K12" s="114">
        <v>614687.64775</v>
      </c>
    </row>
    <row r="13" spans="1:11" s="16" customFormat="1" ht="15" customHeight="1">
      <c r="A13" s="148" t="s">
        <v>580</v>
      </c>
      <c r="B13" s="114">
        <v>0</v>
      </c>
      <c r="C13" s="114">
        <v>238.09289000000001</v>
      </c>
      <c r="D13" s="114">
        <v>1185.52369</v>
      </c>
      <c r="E13" s="114">
        <v>5204.1306599999998</v>
      </c>
      <c r="F13" s="114">
        <v>6794.9845599999999</v>
      </c>
      <c r="G13" s="114">
        <v>6519.7216799999997</v>
      </c>
      <c r="H13" s="114">
        <v>35103.383090000003</v>
      </c>
      <c r="I13" s="114">
        <v>32080.417249999999</v>
      </c>
      <c r="J13" s="114">
        <v>28966.958620000001</v>
      </c>
      <c r="K13" s="114">
        <v>37703.068670000001</v>
      </c>
    </row>
    <row r="14" spans="1:11" s="16" customFormat="1" ht="15" customHeight="1">
      <c r="A14" s="148" t="s">
        <v>581</v>
      </c>
      <c r="B14" s="114">
        <v>0</v>
      </c>
      <c r="C14" s="114">
        <v>238.09289000000001</v>
      </c>
      <c r="D14" s="114">
        <v>1185.52369</v>
      </c>
      <c r="E14" s="114">
        <v>5204.1306599999998</v>
      </c>
      <c r="F14" s="114">
        <v>6480.3633600000003</v>
      </c>
      <c r="G14" s="114">
        <v>6387.9201600000006</v>
      </c>
      <c r="H14" s="114">
        <v>34998.154350000004</v>
      </c>
      <c r="I14" s="114">
        <v>26670.971089999999</v>
      </c>
      <c r="J14" s="114">
        <v>21382.160479999999</v>
      </c>
      <c r="K14" s="114">
        <v>22635.000600000003</v>
      </c>
    </row>
    <row r="15" spans="1:11" s="16" customFormat="1" ht="15" customHeight="1">
      <c r="A15" s="148" t="s">
        <v>582</v>
      </c>
      <c r="B15" s="114">
        <v>0</v>
      </c>
      <c r="C15" s="114">
        <v>0</v>
      </c>
      <c r="D15" s="114">
        <v>0</v>
      </c>
      <c r="E15" s="114">
        <v>0</v>
      </c>
      <c r="F15" s="114">
        <v>314.62119999999999</v>
      </c>
      <c r="G15" s="114">
        <v>131.80151999999998</v>
      </c>
      <c r="H15" s="114">
        <v>105.22874</v>
      </c>
      <c r="I15" s="114">
        <v>5409.4461600000004</v>
      </c>
      <c r="J15" s="114">
        <v>7584.7981399999999</v>
      </c>
      <c r="K15" s="114">
        <v>15068.068070000001</v>
      </c>
    </row>
    <row r="16" spans="1:11" s="16" customFormat="1" ht="15" customHeight="1">
      <c r="A16" s="148" t="s">
        <v>583</v>
      </c>
      <c r="B16" s="114">
        <v>0</v>
      </c>
      <c r="C16" s="114">
        <v>0</v>
      </c>
      <c r="D16" s="114">
        <v>5483.9552199999998</v>
      </c>
      <c r="E16" s="114">
        <v>11439.58258</v>
      </c>
      <c r="F16" s="114">
        <v>13588.96924</v>
      </c>
      <c r="G16" s="114">
        <v>17016.194820000001</v>
      </c>
      <c r="H16" s="114">
        <v>13849.36643</v>
      </c>
      <c r="I16" s="114">
        <v>39369.981899999999</v>
      </c>
      <c r="J16" s="114">
        <v>40937.28314</v>
      </c>
      <c r="K16" s="114">
        <v>46418.836630000005</v>
      </c>
    </row>
    <row r="17" spans="1:11" s="16" customFormat="1" ht="15" customHeight="1">
      <c r="A17" s="148" t="s">
        <v>584</v>
      </c>
      <c r="B17" s="114">
        <v>0</v>
      </c>
      <c r="C17" s="114">
        <v>0</v>
      </c>
      <c r="D17" s="114">
        <v>5442.9860699999999</v>
      </c>
      <c r="E17" s="114">
        <v>11169.441939999999</v>
      </c>
      <c r="F17" s="114">
        <v>13549.746289999999</v>
      </c>
      <c r="G17" s="114">
        <v>16723.901229999999</v>
      </c>
      <c r="H17" s="114">
        <v>13684.610140000001</v>
      </c>
      <c r="I17" s="114">
        <v>38494.425159999999</v>
      </c>
      <c r="J17" s="114">
        <v>37700.270200000006</v>
      </c>
      <c r="K17" s="114">
        <v>41452.186270000006</v>
      </c>
    </row>
    <row r="18" spans="1:11" s="16" customFormat="1" ht="15" customHeight="1">
      <c r="A18" s="148" t="s">
        <v>585</v>
      </c>
      <c r="B18" s="114">
        <v>0</v>
      </c>
      <c r="C18" s="114">
        <v>0</v>
      </c>
      <c r="D18" s="114">
        <v>40.969149999999999</v>
      </c>
      <c r="E18" s="114">
        <v>270.14064000000002</v>
      </c>
      <c r="F18" s="114">
        <v>39.222949999999997</v>
      </c>
      <c r="G18" s="114">
        <v>292.29359000000005</v>
      </c>
      <c r="H18" s="114">
        <v>164.75629000000001</v>
      </c>
      <c r="I18" s="114">
        <v>875.55673999999999</v>
      </c>
      <c r="J18" s="114">
        <v>3237.0129400000001</v>
      </c>
      <c r="K18" s="114">
        <v>4966.6503600000005</v>
      </c>
    </row>
    <row r="19" spans="1:11" s="16" customFormat="1" ht="15" customHeight="1">
      <c r="A19" s="148" t="s">
        <v>189</v>
      </c>
      <c r="B19" s="114">
        <v>10237.28866</v>
      </c>
      <c r="C19" s="114">
        <v>15127.060380000001</v>
      </c>
      <c r="D19" s="114">
        <v>25297.943079999997</v>
      </c>
      <c r="E19" s="114">
        <v>36336.759060000004</v>
      </c>
      <c r="F19" s="114">
        <v>53580.459259999996</v>
      </c>
      <c r="G19" s="114">
        <v>172323.94190000001</v>
      </c>
      <c r="H19" s="114">
        <v>194268.03704</v>
      </c>
      <c r="I19" s="114">
        <v>206640.72593000002</v>
      </c>
      <c r="J19" s="114">
        <v>212306.0876</v>
      </c>
      <c r="K19" s="114">
        <v>216647.22751</v>
      </c>
    </row>
    <row r="20" spans="1:11" s="16" customFormat="1" ht="15" customHeight="1">
      <c r="A20" s="148" t="s">
        <v>586</v>
      </c>
      <c r="B20" s="114">
        <v>-75562.909290000011</v>
      </c>
      <c r="C20" s="114">
        <v>-76187.356830000004</v>
      </c>
      <c r="D20" s="114">
        <v>-80439.182760000011</v>
      </c>
      <c r="E20" s="114">
        <v>-76524.406450000009</v>
      </c>
      <c r="F20" s="114">
        <v>-69694.566659999997</v>
      </c>
      <c r="G20" s="114">
        <v>-70873.49639</v>
      </c>
      <c r="H20" s="114">
        <v>-83690.321280000004</v>
      </c>
      <c r="I20" s="114">
        <v>-93763.515849999996</v>
      </c>
      <c r="J20" s="114">
        <v>-108256.80237</v>
      </c>
      <c r="K20" s="114">
        <v>-109464.40137000001</v>
      </c>
    </row>
    <row r="21" spans="1:11" s="16" customFormat="1" ht="15" customHeight="1">
      <c r="A21" s="147" t="s">
        <v>202</v>
      </c>
      <c r="B21" s="114">
        <v>3417.3564200000001</v>
      </c>
      <c r="C21" s="114">
        <v>3872.97883</v>
      </c>
      <c r="D21" s="114">
        <v>11960.472599999999</v>
      </c>
      <c r="E21" s="114">
        <v>5371.7016700000004</v>
      </c>
      <c r="F21" s="114">
        <v>7144.6997899999997</v>
      </c>
      <c r="G21" s="114">
        <v>7990.2418899999993</v>
      </c>
      <c r="H21" s="114">
        <v>7035.8343499999992</v>
      </c>
      <c r="I21" s="114">
        <v>5053.2192800000003</v>
      </c>
      <c r="J21" s="114">
        <v>5503.2050499999996</v>
      </c>
      <c r="K21" s="114">
        <v>37236.349869999998</v>
      </c>
    </row>
    <row r="22" spans="1:11" s="16" customFormat="1" ht="15" customHeight="1">
      <c r="A22" s="147" t="s">
        <v>208</v>
      </c>
      <c r="B22" s="114">
        <v>0</v>
      </c>
      <c r="C22" s="114">
        <v>0</v>
      </c>
      <c r="D22" s="114">
        <v>0</v>
      </c>
      <c r="E22" s="114">
        <v>0</v>
      </c>
      <c r="F22" s="114">
        <v>2170.9320299999999</v>
      </c>
      <c r="G22" s="114">
        <v>1877.4249499999999</v>
      </c>
      <c r="H22" s="114">
        <v>130.96244999999999</v>
      </c>
      <c r="I22" s="114">
        <v>390.18081000000001</v>
      </c>
      <c r="J22" s="114">
        <v>1652.47504</v>
      </c>
      <c r="K22" s="114">
        <v>35173.458880000006</v>
      </c>
    </row>
    <row r="23" spans="1:11" s="16" customFormat="1" ht="15" customHeight="1">
      <c r="A23" s="147" t="s">
        <v>587</v>
      </c>
      <c r="B23" s="114">
        <v>177137.31</v>
      </c>
      <c r="C23" s="114">
        <v>294010.51874999999</v>
      </c>
      <c r="D23" s="114">
        <v>404160.53443</v>
      </c>
      <c r="E23" s="114">
        <v>427233.46183999995</v>
      </c>
      <c r="F23" s="114">
        <v>834552.09460000007</v>
      </c>
      <c r="G23" s="114">
        <v>949042.61014999996</v>
      </c>
      <c r="H23" s="114">
        <v>1075627.80382</v>
      </c>
      <c r="I23" s="114">
        <v>1088617.9382</v>
      </c>
      <c r="J23" s="114">
        <v>1064132.5024900001</v>
      </c>
      <c r="K23" s="114">
        <v>1100352.26859</v>
      </c>
    </row>
    <row r="24" spans="1:11" s="16" customFormat="1" ht="15" customHeight="1">
      <c r="A24" s="147" t="s">
        <v>219</v>
      </c>
      <c r="B24" s="114">
        <v>10914.90108</v>
      </c>
      <c r="C24" s="114">
        <v>12228.05315</v>
      </c>
      <c r="D24" s="114">
        <v>13807.42438</v>
      </c>
      <c r="E24" s="114">
        <v>20190.886589999998</v>
      </c>
      <c r="F24" s="114">
        <v>19343.554960000001</v>
      </c>
      <c r="G24" s="114">
        <v>17240.276320000001</v>
      </c>
      <c r="H24" s="114">
        <v>14798.949689999999</v>
      </c>
      <c r="I24" s="114">
        <v>16058.77226</v>
      </c>
      <c r="J24" s="114">
        <v>17316.33322</v>
      </c>
      <c r="K24" s="114">
        <v>39922.423320000002</v>
      </c>
    </row>
    <row r="25" spans="1:11" s="16" customFormat="1" ht="15" customHeight="1">
      <c r="A25" s="147" t="s">
        <v>588</v>
      </c>
      <c r="B25" s="114">
        <v>2668.92848</v>
      </c>
      <c r="C25" s="114">
        <v>1611.7813899999999</v>
      </c>
      <c r="D25" s="114">
        <v>2145.3939300000002</v>
      </c>
      <c r="E25" s="114">
        <v>3408.6325899999997</v>
      </c>
      <c r="F25" s="114">
        <v>3052.9101800000003</v>
      </c>
      <c r="G25" s="114">
        <v>1698.2263400000002</v>
      </c>
      <c r="H25" s="114">
        <v>1714.1817800000001</v>
      </c>
      <c r="I25" s="114">
        <v>1798.24279</v>
      </c>
      <c r="J25" s="114">
        <v>1994.7172</v>
      </c>
      <c r="K25" s="114">
        <v>1682.40525</v>
      </c>
    </row>
    <row r="26" spans="1:11" s="17" customFormat="1" ht="15" customHeight="1" thickBot="1">
      <c r="A26" s="147" t="s">
        <v>235</v>
      </c>
      <c r="B26" s="114">
        <v>365060.73243999999</v>
      </c>
      <c r="C26" s="114">
        <v>421873.31406999996</v>
      </c>
      <c r="D26" s="114">
        <v>475407.52030999999</v>
      </c>
      <c r="E26" s="114">
        <v>581751.58742999996</v>
      </c>
      <c r="F26" s="114">
        <v>692315.46877000004</v>
      </c>
      <c r="G26" s="114">
        <v>720553.92080999992</v>
      </c>
      <c r="H26" s="114">
        <v>715250.27591999993</v>
      </c>
      <c r="I26" s="114">
        <v>708840.63899000001</v>
      </c>
      <c r="J26" s="114">
        <v>711370.30788999994</v>
      </c>
      <c r="K26" s="114">
        <v>689459.21279999998</v>
      </c>
    </row>
    <row r="27" spans="1:11" ht="15" customHeight="1" thickTop="1" thickBot="1">
      <c r="A27" s="392" t="s">
        <v>589</v>
      </c>
      <c r="B27" s="393">
        <v>1780051.96477</v>
      </c>
      <c r="C27" s="393">
        <v>2266993.9284299999</v>
      </c>
      <c r="D27" s="393">
        <v>2986189.5417199996</v>
      </c>
      <c r="E27" s="393">
        <v>3787857.0433700001</v>
      </c>
      <c r="F27" s="393">
        <v>4936844.1802700004</v>
      </c>
      <c r="G27" s="393">
        <v>6498334.6071300004</v>
      </c>
      <c r="H27" s="393">
        <v>6908322.7295600008</v>
      </c>
      <c r="I27" s="393">
        <v>7024764.5290100006</v>
      </c>
      <c r="J27" s="393">
        <v>7332476.3367499998</v>
      </c>
      <c r="K27" s="393">
        <v>7990413.1230200008</v>
      </c>
    </row>
    <row r="28" spans="1:11" s="16" customFormat="1" ht="15" customHeight="1" thickTop="1">
      <c r="A28" s="147" t="s">
        <v>590</v>
      </c>
      <c r="B28" s="114">
        <v>223036.06664999999</v>
      </c>
      <c r="C28" s="114">
        <v>929801.73284000007</v>
      </c>
      <c r="D28" s="114">
        <v>1848995.7657399999</v>
      </c>
      <c r="E28" s="114">
        <v>2448022.9246900002</v>
      </c>
      <c r="F28" s="114">
        <v>3270963.2093500001</v>
      </c>
      <c r="G28" s="114">
        <v>4164228.74474</v>
      </c>
      <c r="H28" s="114">
        <v>4180403.3288499997</v>
      </c>
      <c r="I28" s="114">
        <v>4202046.9606400002</v>
      </c>
      <c r="J28" s="114">
        <v>4548226.7915000003</v>
      </c>
      <c r="K28" s="114">
        <v>1447953.0438099999</v>
      </c>
    </row>
    <row r="29" spans="1:11" s="16" customFormat="1" ht="15" customHeight="1">
      <c r="A29" s="148" t="s">
        <v>591</v>
      </c>
      <c r="B29" s="114">
        <v>0</v>
      </c>
      <c r="C29" s="114">
        <v>0</v>
      </c>
      <c r="D29" s="114">
        <v>0</v>
      </c>
      <c r="E29" s="114">
        <v>0</v>
      </c>
      <c r="F29" s="114">
        <v>0</v>
      </c>
      <c r="G29" s="114">
        <v>0</v>
      </c>
      <c r="H29" s="114">
        <v>0</v>
      </c>
      <c r="I29" s="114">
        <v>0</v>
      </c>
      <c r="J29" s="114">
        <v>0</v>
      </c>
      <c r="K29" s="114">
        <v>0</v>
      </c>
    </row>
    <row r="30" spans="1:11" s="16" customFormat="1" ht="15" customHeight="1">
      <c r="A30" s="148" t="s">
        <v>592</v>
      </c>
      <c r="B30" s="114">
        <v>0</v>
      </c>
      <c r="C30" s="114">
        <v>0</v>
      </c>
      <c r="D30" s="114">
        <v>0</v>
      </c>
      <c r="E30" s="114">
        <v>0</v>
      </c>
      <c r="F30" s="114">
        <v>0</v>
      </c>
      <c r="G30" s="114">
        <v>0</v>
      </c>
      <c r="H30" s="114">
        <v>0</v>
      </c>
      <c r="I30" s="114">
        <v>0</v>
      </c>
      <c r="J30" s="114">
        <v>0</v>
      </c>
      <c r="K30" s="114">
        <v>0</v>
      </c>
    </row>
    <row r="31" spans="1:11" s="16" customFormat="1" ht="15" customHeight="1">
      <c r="A31" s="148" t="s">
        <v>593</v>
      </c>
      <c r="B31" s="114">
        <v>0</v>
      </c>
      <c r="C31" s="114">
        <v>0</v>
      </c>
      <c r="D31" s="114">
        <v>0</v>
      </c>
      <c r="E31" s="114">
        <v>0</v>
      </c>
      <c r="F31" s="114">
        <v>0</v>
      </c>
      <c r="G31" s="114">
        <v>0</v>
      </c>
      <c r="H31" s="114">
        <v>0</v>
      </c>
      <c r="I31" s="114">
        <v>0</v>
      </c>
      <c r="J31" s="114">
        <v>0</v>
      </c>
      <c r="K31" s="114">
        <v>0</v>
      </c>
    </row>
    <row r="32" spans="1:11" s="16" customFormat="1" ht="15" customHeight="1">
      <c r="A32" s="148" t="s">
        <v>594</v>
      </c>
      <c r="B32" s="114">
        <v>0</v>
      </c>
      <c r="C32" s="114">
        <v>0</v>
      </c>
      <c r="D32" s="114">
        <v>0</v>
      </c>
      <c r="E32" s="114">
        <v>0</v>
      </c>
      <c r="F32" s="114">
        <v>0</v>
      </c>
      <c r="G32" s="114">
        <v>0</v>
      </c>
      <c r="H32" s="114">
        <v>0</v>
      </c>
      <c r="I32" s="114">
        <v>0</v>
      </c>
      <c r="J32" s="114">
        <v>0</v>
      </c>
      <c r="K32" s="114">
        <v>0</v>
      </c>
    </row>
    <row r="33" spans="1:11" s="16" customFormat="1" ht="15" customHeight="1">
      <c r="A33" s="148" t="s">
        <v>595</v>
      </c>
      <c r="B33" s="114">
        <v>223000</v>
      </c>
      <c r="C33" s="114">
        <v>913860</v>
      </c>
      <c r="D33" s="114">
        <v>1805199</v>
      </c>
      <c r="E33" s="114">
        <v>2351510</v>
      </c>
      <c r="F33" s="114">
        <v>3142023.13858</v>
      </c>
      <c r="G33" s="114">
        <v>3980121.2406000001</v>
      </c>
      <c r="H33" s="114">
        <v>3999937.96324</v>
      </c>
      <c r="I33" s="114">
        <v>3995504.59351</v>
      </c>
      <c r="J33" s="114">
        <v>4346356.0021200003</v>
      </c>
      <c r="K33" s="114">
        <v>1406548.6021199999</v>
      </c>
    </row>
    <row r="34" spans="1:11" s="16" customFormat="1" ht="15" customHeight="1">
      <c r="A34" s="148" t="s">
        <v>596</v>
      </c>
      <c r="B34" s="114">
        <v>36.066650000000003</v>
      </c>
      <c r="C34" s="114">
        <v>15941.732840000001</v>
      </c>
      <c r="D34" s="114">
        <v>43796.765740000003</v>
      </c>
      <c r="E34" s="114">
        <v>96512.92469</v>
      </c>
      <c r="F34" s="114">
        <v>128940.07076999999</v>
      </c>
      <c r="G34" s="114">
        <v>184107.50413999998</v>
      </c>
      <c r="H34" s="114">
        <v>180465.36561000001</v>
      </c>
      <c r="I34" s="114">
        <v>206542.36713</v>
      </c>
      <c r="J34" s="114">
        <v>201870.78938</v>
      </c>
      <c r="K34" s="114">
        <v>41404.44169</v>
      </c>
    </row>
    <row r="35" spans="1:11" s="16" customFormat="1" ht="15" customHeight="1">
      <c r="A35" s="147" t="s">
        <v>597</v>
      </c>
      <c r="B35" s="114">
        <v>0</v>
      </c>
      <c r="C35" s="114">
        <v>0</v>
      </c>
      <c r="D35" s="114">
        <v>0</v>
      </c>
      <c r="E35" s="114">
        <v>0</v>
      </c>
      <c r="F35" s="114">
        <v>0</v>
      </c>
      <c r="G35" s="114">
        <v>0</v>
      </c>
      <c r="H35" s="114">
        <v>0</v>
      </c>
      <c r="I35" s="114">
        <v>0</v>
      </c>
      <c r="J35" s="114">
        <v>0</v>
      </c>
      <c r="K35" s="114">
        <v>0</v>
      </c>
    </row>
    <row r="36" spans="1:11" s="16" customFormat="1" ht="15" customHeight="1">
      <c r="A36" s="147" t="s">
        <v>598</v>
      </c>
      <c r="B36" s="114">
        <v>920347.80855999992</v>
      </c>
      <c r="C36" s="114">
        <v>876343.64245000004</v>
      </c>
      <c r="D36" s="114">
        <v>856566.92619000003</v>
      </c>
      <c r="E36" s="114">
        <v>1220221.5493099999</v>
      </c>
      <c r="F36" s="114">
        <v>1614354.1113900002</v>
      </c>
      <c r="G36" s="114">
        <v>2236792.3911700002</v>
      </c>
      <c r="H36" s="114">
        <v>2666128.4313600003</v>
      </c>
      <c r="I36" s="114">
        <v>2751952.3857499999</v>
      </c>
      <c r="J36" s="114">
        <v>2697253.1375899999</v>
      </c>
      <c r="K36" s="114">
        <v>3058802.5515300003</v>
      </c>
    </row>
    <row r="37" spans="1:11" s="16" customFormat="1" ht="15" customHeight="1">
      <c r="A37" s="147" t="s">
        <v>599</v>
      </c>
      <c r="B37" s="114">
        <v>9517.8359700000001</v>
      </c>
      <c r="C37" s="114">
        <v>11077.612499999999</v>
      </c>
      <c r="D37" s="114">
        <v>14666.026260000001</v>
      </c>
      <c r="E37" s="114">
        <v>19368.209170000002</v>
      </c>
      <c r="F37" s="114">
        <v>30173.757600000001</v>
      </c>
      <c r="G37" s="114">
        <v>33716.231690000001</v>
      </c>
      <c r="H37" s="114">
        <v>33734.248479999995</v>
      </c>
      <c r="I37" s="114">
        <v>38765.944579999996</v>
      </c>
      <c r="J37" s="114">
        <v>40961.861939999995</v>
      </c>
      <c r="K37" s="114">
        <v>42608.412520000005</v>
      </c>
    </row>
    <row r="38" spans="1:11" s="16" customFormat="1" ht="15" customHeight="1">
      <c r="A38" s="147" t="s">
        <v>273</v>
      </c>
      <c r="B38" s="114">
        <v>5159.3535899999997</v>
      </c>
      <c r="C38" s="114">
        <v>6992.5106399999995</v>
      </c>
      <c r="D38" s="114">
        <v>10415.633529999999</v>
      </c>
      <c r="E38" s="114">
        <v>15030.670199999999</v>
      </c>
      <c r="F38" s="114">
        <v>21353.101930000001</v>
      </c>
      <c r="G38" s="114">
        <v>25750.239530000003</v>
      </c>
      <c r="H38" s="114">
        <v>28056.720870000001</v>
      </c>
      <c r="I38" s="114">
        <v>31999.23804</v>
      </c>
      <c r="J38" s="114">
        <v>36161.221409999998</v>
      </c>
      <c r="K38" s="114">
        <v>40989.790350000003</v>
      </c>
    </row>
    <row r="39" spans="1:11" s="16" customFormat="1" ht="15" customHeight="1">
      <c r="A39" s="147" t="s">
        <v>279</v>
      </c>
      <c r="B39" s="114">
        <v>621990.9</v>
      </c>
      <c r="C39" s="114">
        <v>442778.43</v>
      </c>
      <c r="D39" s="114">
        <v>255545.19</v>
      </c>
      <c r="E39" s="114">
        <v>85213.69</v>
      </c>
      <c r="F39" s="114">
        <v>0</v>
      </c>
      <c r="G39" s="114">
        <v>0</v>
      </c>
      <c r="H39" s="114">
        <v>0</v>
      </c>
      <c r="I39" s="114">
        <v>0</v>
      </c>
      <c r="J39" s="114">
        <v>0</v>
      </c>
      <c r="K39" s="114">
        <v>0</v>
      </c>
    </row>
    <row r="40" spans="1:11" s="16" customFormat="1" ht="15" customHeight="1">
      <c r="A40" s="147" t="s">
        <v>600</v>
      </c>
      <c r="B40" s="114">
        <v>0</v>
      </c>
      <c r="C40" s="114">
        <v>0</v>
      </c>
      <c r="D40" s="114">
        <v>0</v>
      </c>
      <c r="E40" s="114">
        <v>0</v>
      </c>
      <c r="F40" s="114">
        <v>0</v>
      </c>
      <c r="G40" s="114">
        <v>0</v>
      </c>
      <c r="H40" s="114">
        <v>0</v>
      </c>
      <c r="I40" s="114">
        <v>0</v>
      </c>
      <c r="J40" s="114">
        <v>0</v>
      </c>
      <c r="K40" s="114">
        <v>0</v>
      </c>
    </row>
    <row r="41" spans="1:11" s="17" customFormat="1" ht="15" customHeight="1" thickBot="1">
      <c r="A41" s="147" t="s">
        <v>451</v>
      </c>
      <c r="B41" s="114">
        <v>0</v>
      </c>
      <c r="C41" s="114">
        <v>0</v>
      </c>
      <c r="D41" s="114">
        <v>0</v>
      </c>
      <c r="E41" s="114">
        <v>0</v>
      </c>
      <c r="F41" s="114">
        <v>0</v>
      </c>
      <c r="G41" s="114">
        <v>37847</v>
      </c>
      <c r="H41" s="114">
        <v>0</v>
      </c>
      <c r="I41" s="114">
        <v>0</v>
      </c>
      <c r="J41" s="114">
        <v>9873.32431</v>
      </c>
      <c r="K41" s="114">
        <v>3400059.3248100001</v>
      </c>
    </row>
    <row r="42" spans="1:11" ht="15" customHeight="1" thickTop="1" thickBot="1">
      <c r="A42" s="392" t="s">
        <v>601</v>
      </c>
      <c r="B42" s="393">
        <v>511127.09324000002</v>
      </c>
      <c r="C42" s="393">
        <v>535310.53786000004</v>
      </c>
      <c r="D42" s="393">
        <v>564879.85744000005</v>
      </c>
      <c r="E42" s="393">
        <v>586726.66265999991</v>
      </c>
      <c r="F42" s="393">
        <v>614674.06858000008</v>
      </c>
      <c r="G42" s="393">
        <v>627804.66764999996</v>
      </c>
      <c r="H42" s="393">
        <v>810145.21594000002</v>
      </c>
      <c r="I42" s="393">
        <v>857408.98615999997</v>
      </c>
      <c r="J42" s="393">
        <v>871192.30434999999</v>
      </c>
      <c r="K42" s="393">
        <v>882560.71842999989</v>
      </c>
    </row>
    <row r="43" spans="1:11" s="16" customFormat="1" ht="15" customHeight="1" thickTop="1">
      <c r="A43" s="147" t="s">
        <v>294</v>
      </c>
      <c r="B43" s="114">
        <v>300163.5</v>
      </c>
      <c r="C43" s="114">
        <v>300163.5</v>
      </c>
      <c r="D43" s="114">
        <v>416239.5</v>
      </c>
      <c r="E43" s="114">
        <v>442851.5</v>
      </c>
      <c r="F43" s="114">
        <v>462513.5</v>
      </c>
      <c r="G43" s="114">
        <v>487666</v>
      </c>
      <c r="H43" s="114">
        <v>499483.5</v>
      </c>
      <c r="I43" s="114">
        <v>515413.5</v>
      </c>
      <c r="J43" s="114">
        <v>721213.5</v>
      </c>
      <c r="K43" s="114">
        <v>739113</v>
      </c>
    </row>
    <row r="44" spans="1:11" s="16" customFormat="1" ht="15" customHeight="1">
      <c r="A44" s="147" t="s">
        <v>298</v>
      </c>
      <c r="B44" s="114">
        <v>0</v>
      </c>
      <c r="C44" s="114">
        <v>0</v>
      </c>
      <c r="D44" s="114">
        <v>0</v>
      </c>
      <c r="E44" s="114">
        <v>0</v>
      </c>
      <c r="F44" s="114">
        <v>0</v>
      </c>
      <c r="G44" s="114">
        <v>0</v>
      </c>
      <c r="H44" s="114">
        <v>164640</v>
      </c>
      <c r="I44" s="114">
        <v>205800</v>
      </c>
      <c r="J44" s="114">
        <v>0</v>
      </c>
      <c r="K44" s="114">
        <v>0</v>
      </c>
    </row>
    <row r="45" spans="1:11" s="16" customFormat="1" ht="15" customHeight="1">
      <c r="A45" s="147" t="s">
        <v>302</v>
      </c>
      <c r="B45" s="114">
        <v>0</v>
      </c>
      <c r="C45" s="114">
        <v>0</v>
      </c>
      <c r="D45" s="114">
        <v>0</v>
      </c>
      <c r="E45" s="114">
        <v>0</v>
      </c>
      <c r="F45" s="114">
        <v>0</v>
      </c>
      <c r="G45" s="114">
        <v>0</v>
      </c>
      <c r="H45" s="114">
        <v>0</v>
      </c>
      <c r="I45" s="114">
        <v>0</v>
      </c>
      <c r="J45" s="114">
        <v>0</v>
      </c>
      <c r="K45" s="114">
        <v>0</v>
      </c>
    </row>
    <row r="46" spans="1:11" s="16" customFormat="1" ht="15" customHeight="1">
      <c r="A46" s="147" t="s">
        <v>602</v>
      </c>
      <c r="B46" s="114">
        <v>113577.01564</v>
      </c>
      <c r="C46" s="114">
        <v>116652.42020000001</v>
      </c>
      <c r="D46" s="114">
        <v>119070.76467</v>
      </c>
      <c r="E46" s="114">
        <v>122027.69667</v>
      </c>
      <c r="F46" s="114">
        <v>124212.37719</v>
      </c>
      <c r="G46" s="114">
        <v>127007.11778</v>
      </c>
      <c r="H46" s="114">
        <v>128320.17769</v>
      </c>
      <c r="I46" s="114">
        <v>130090.23251999999</v>
      </c>
      <c r="J46" s="114">
        <v>130090.23251999999</v>
      </c>
      <c r="K46" s="114">
        <v>132078.94136</v>
      </c>
    </row>
    <row r="47" spans="1:11" s="16" customFormat="1" ht="15" customHeight="1">
      <c r="A47" s="147" t="s">
        <v>308</v>
      </c>
      <c r="B47" s="114">
        <v>97386.57759999999</v>
      </c>
      <c r="C47" s="114">
        <v>118494.61766</v>
      </c>
      <c r="D47" s="114">
        <v>29569.592769999999</v>
      </c>
      <c r="E47" s="114">
        <v>21847.465989999997</v>
      </c>
      <c r="F47" s="114">
        <v>27948.19139</v>
      </c>
      <c r="G47" s="114">
        <v>13131.549869999999</v>
      </c>
      <c r="H47" s="114">
        <v>17701.538250000001</v>
      </c>
      <c r="I47" s="114">
        <v>6105.2536399999999</v>
      </c>
      <c r="J47" s="114">
        <v>19888.571829999997</v>
      </c>
      <c r="K47" s="114">
        <v>11368.77707</v>
      </c>
    </row>
    <row r="48" spans="1:11" s="16" customFormat="1" ht="15" customHeight="1">
      <c r="A48" s="148" t="s">
        <v>603</v>
      </c>
      <c r="B48" s="114">
        <v>66632.532000000007</v>
      </c>
      <c r="C48" s="114">
        <v>94311.173009999999</v>
      </c>
      <c r="D48" s="114">
        <v>0.27318999999999999</v>
      </c>
      <c r="E48" s="114">
        <v>0.66076999999999997</v>
      </c>
      <c r="F48" s="114">
        <v>0.78547</v>
      </c>
      <c r="G48" s="114">
        <v>0.95079999999999998</v>
      </c>
      <c r="H48" s="114">
        <v>0.98996000000000006</v>
      </c>
      <c r="I48" s="114">
        <v>1.4834200000000002</v>
      </c>
      <c r="J48" s="114">
        <v>1.4834200000000002</v>
      </c>
      <c r="K48" s="114">
        <v>0.36299000000000003</v>
      </c>
    </row>
    <row r="49" spans="1:11" s="17" customFormat="1" ht="15" customHeight="1" thickBot="1">
      <c r="A49" s="148" t="s">
        <v>604</v>
      </c>
      <c r="B49" s="114">
        <v>30754.045600000001</v>
      </c>
      <c r="C49" s="114">
        <v>24183.444649999998</v>
      </c>
      <c r="D49" s="114">
        <v>29569.319579999999</v>
      </c>
      <c r="E49" s="114">
        <v>21846.805219999998</v>
      </c>
      <c r="F49" s="114">
        <v>27947.405920000001</v>
      </c>
      <c r="G49" s="114">
        <v>13130.59907</v>
      </c>
      <c r="H49" s="114">
        <v>17700.548289999999</v>
      </c>
      <c r="I49" s="114">
        <v>6103.7702199999994</v>
      </c>
      <c r="J49" s="114">
        <v>19887.08841</v>
      </c>
      <c r="K49" s="114">
        <v>11368.41408</v>
      </c>
    </row>
    <row r="50" spans="1:11" ht="15" customHeight="1" thickTop="1" thickBot="1">
      <c r="A50" s="392" t="s">
        <v>605</v>
      </c>
      <c r="B50" s="393">
        <v>2291179.0580100003</v>
      </c>
      <c r="C50" s="393">
        <v>2802304.4662899999</v>
      </c>
      <c r="D50" s="393">
        <v>3551069.39916</v>
      </c>
      <c r="E50" s="393">
        <v>4374583.70603</v>
      </c>
      <c r="F50" s="393">
        <v>5551518.2488500001</v>
      </c>
      <c r="G50" s="393">
        <v>7126139.2747799996</v>
      </c>
      <c r="H50" s="393">
        <v>7718467.9455000004</v>
      </c>
      <c r="I50" s="393">
        <v>7882173.5151700005</v>
      </c>
      <c r="J50" s="393">
        <v>8203668.6411000006</v>
      </c>
      <c r="K50" s="393">
        <v>8872973.8414500002</v>
      </c>
    </row>
    <row r="51" spans="1:11" s="16" customFormat="1" ht="15" customHeight="1" thickTop="1">
      <c r="A51" s="113" t="s">
        <v>606</v>
      </c>
      <c r="B51" s="114">
        <v>0</v>
      </c>
      <c r="C51" s="114">
        <v>0</v>
      </c>
      <c r="D51" s="114">
        <v>0</v>
      </c>
      <c r="E51" s="114">
        <v>0</v>
      </c>
      <c r="F51" s="114">
        <v>0</v>
      </c>
      <c r="G51" s="114">
        <v>0</v>
      </c>
      <c r="H51" s="114">
        <v>0</v>
      </c>
      <c r="I51" s="114">
        <v>0</v>
      </c>
      <c r="J51" s="114">
        <v>0</v>
      </c>
      <c r="K51" s="114">
        <v>0</v>
      </c>
    </row>
    <row r="52" spans="1:11" s="17" customFormat="1" ht="15" customHeight="1">
      <c r="A52" s="148" t="s">
        <v>607</v>
      </c>
      <c r="B52" s="114">
        <v>0</v>
      </c>
      <c r="C52" s="114">
        <v>0</v>
      </c>
      <c r="D52" s="114">
        <v>0</v>
      </c>
      <c r="E52" s="114">
        <v>0</v>
      </c>
      <c r="F52" s="114">
        <v>0</v>
      </c>
      <c r="G52" s="114">
        <v>0</v>
      </c>
      <c r="H52" s="114">
        <v>0</v>
      </c>
      <c r="I52" s="114">
        <v>0</v>
      </c>
      <c r="J52" s="114">
        <v>0</v>
      </c>
      <c r="K52" s="114">
        <v>0</v>
      </c>
    </row>
    <row r="53" spans="1:11" s="17" customFormat="1" ht="15" customHeight="1">
      <c r="A53" s="148" t="s">
        <v>608</v>
      </c>
      <c r="B53" s="114">
        <v>0</v>
      </c>
      <c r="C53" s="114">
        <v>0</v>
      </c>
      <c r="D53" s="114">
        <v>0</v>
      </c>
      <c r="E53" s="114">
        <v>0</v>
      </c>
      <c r="F53" s="114">
        <v>0</v>
      </c>
      <c r="G53" s="114">
        <v>0</v>
      </c>
      <c r="H53" s="114">
        <v>0</v>
      </c>
      <c r="I53" s="114">
        <v>0</v>
      </c>
      <c r="J53" s="114">
        <v>0</v>
      </c>
      <c r="K53" s="114">
        <v>0</v>
      </c>
    </row>
    <row r="54" spans="1:11" s="17" customFormat="1" ht="15" customHeight="1">
      <c r="A54" s="148" t="s">
        <v>609</v>
      </c>
      <c r="B54" s="114">
        <v>0</v>
      </c>
      <c r="C54" s="114">
        <v>0</v>
      </c>
      <c r="D54" s="114">
        <v>0</v>
      </c>
      <c r="E54" s="114">
        <v>0</v>
      </c>
      <c r="F54" s="114">
        <v>0</v>
      </c>
      <c r="G54" s="114">
        <v>0</v>
      </c>
      <c r="H54" s="114">
        <v>0</v>
      </c>
      <c r="I54" s="114">
        <v>0</v>
      </c>
      <c r="J54" s="114">
        <v>0</v>
      </c>
      <c r="K54" s="114">
        <v>0</v>
      </c>
    </row>
    <row r="55" spans="1:11" s="17" customFormat="1" ht="15" customHeight="1">
      <c r="A55" s="148" t="s">
        <v>610</v>
      </c>
      <c r="B55" s="114">
        <v>0</v>
      </c>
      <c r="C55" s="114">
        <v>0</v>
      </c>
      <c r="D55" s="114">
        <v>0</v>
      </c>
      <c r="E55" s="114">
        <v>0</v>
      </c>
      <c r="F55" s="114">
        <v>0</v>
      </c>
      <c r="G55" s="114">
        <v>0</v>
      </c>
      <c r="H55" s="114">
        <v>0</v>
      </c>
      <c r="I55" s="114">
        <v>0</v>
      </c>
      <c r="J55" s="114">
        <v>0</v>
      </c>
      <c r="K55" s="114">
        <v>0</v>
      </c>
    </row>
    <row r="56" spans="1:11" s="17" customFormat="1" ht="15" customHeight="1">
      <c r="A56" s="148" t="s">
        <v>611</v>
      </c>
      <c r="B56" s="114">
        <v>0</v>
      </c>
      <c r="C56" s="114">
        <v>0</v>
      </c>
      <c r="D56" s="114">
        <v>0</v>
      </c>
      <c r="E56" s="114">
        <v>0</v>
      </c>
      <c r="F56" s="114">
        <v>0</v>
      </c>
      <c r="G56" s="114">
        <v>0</v>
      </c>
      <c r="H56" s="114">
        <v>0</v>
      </c>
      <c r="I56" s="114">
        <v>0</v>
      </c>
      <c r="J56" s="114">
        <v>0</v>
      </c>
      <c r="K56" s="114">
        <v>0</v>
      </c>
    </row>
    <row r="57" spans="1:11" s="17" customFormat="1" ht="15" customHeight="1">
      <c r="A57" s="147" t="s">
        <v>612</v>
      </c>
      <c r="B57" s="114">
        <v>14429848.82478</v>
      </c>
      <c r="C57" s="114">
        <v>14702543.18176</v>
      </c>
      <c r="D57" s="114">
        <v>20073727.421069998</v>
      </c>
      <c r="E57" s="114">
        <v>17533207.13036</v>
      </c>
      <c r="F57" s="114">
        <v>19782129.122919999</v>
      </c>
      <c r="G57" s="114">
        <v>22282778.375610001</v>
      </c>
      <c r="H57" s="114">
        <v>23555066.35438</v>
      </c>
      <c r="I57" s="114">
        <v>22944668.691330001</v>
      </c>
      <c r="J57" s="114">
        <v>22365482.44585</v>
      </c>
      <c r="K57" s="114">
        <v>22377901.032299999</v>
      </c>
    </row>
    <row r="58" spans="1:11" ht="30" customHeight="1">
      <c r="A58" s="394" t="s">
        <v>613</v>
      </c>
      <c r="B58" s="395">
        <v>74978.445139999996</v>
      </c>
      <c r="C58" s="395">
        <v>93162.987099999998</v>
      </c>
      <c r="D58" s="395">
        <v>125133.99462</v>
      </c>
      <c r="E58" s="395">
        <v>199725.23152999999</v>
      </c>
      <c r="F58" s="395">
        <v>260637.94158000001</v>
      </c>
      <c r="G58" s="395">
        <v>320209.94935000001</v>
      </c>
      <c r="H58" s="395">
        <v>389852.52152999997</v>
      </c>
      <c r="I58" s="395">
        <v>211411.11361</v>
      </c>
      <c r="J58" s="395">
        <v>448087.22196</v>
      </c>
      <c r="K58" s="395">
        <v>248162.79201</v>
      </c>
    </row>
    <row r="59" spans="1:11" ht="15" customHeight="1">
      <c r="A59" s="148" t="s">
        <v>614</v>
      </c>
      <c r="B59" s="114">
        <v>-35082.135560000002</v>
      </c>
      <c r="C59" s="114">
        <v>-46083.885670000003</v>
      </c>
      <c r="D59" s="114">
        <v>-57975.694499999998</v>
      </c>
      <c r="E59" s="114">
        <v>-105631.24209</v>
      </c>
      <c r="F59" s="114">
        <v>-136425.96909999999</v>
      </c>
      <c r="G59" s="114">
        <v>-208754.58140999998</v>
      </c>
      <c r="H59" s="114">
        <v>-249141.60037999999</v>
      </c>
      <c r="I59" s="114">
        <v>-127344.28479999999</v>
      </c>
      <c r="J59" s="114">
        <v>-257857.03688</v>
      </c>
      <c r="K59" s="114">
        <v>-139267.95996000001</v>
      </c>
    </row>
    <row r="60" spans="1:11" ht="15" customHeight="1">
      <c r="A60" s="147" t="s">
        <v>615</v>
      </c>
      <c r="B60" s="114">
        <v>39896.309580000001</v>
      </c>
      <c r="C60" s="114">
        <v>47079.101430000002</v>
      </c>
      <c r="D60" s="114">
        <v>67158.30012</v>
      </c>
      <c r="E60" s="114">
        <v>94093.989440000005</v>
      </c>
      <c r="F60" s="114">
        <v>124211.97248000001</v>
      </c>
      <c r="G60" s="114">
        <v>111455.36794</v>
      </c>
      <c r="H60" s="114">
        <v>140710.92115000001</v>
      </c>
      <c r="I60" s="114">
        <v>84066.828810000006</v>
      </c>
      <c r="J60" s="114">
        <v>190230.18508000002</v>
      </c>
      <c r="K60" s="114">
        <v>108894.83205</v>
      </c>
    </row>
    <row r="61" spans="1:11" ht="15" customHeight="1">
      <c r="A61" s="116" t="s">
        <v>616</v>
      </c>
      <c r="B61" s="114">
        <v>32780.557910000003</v>
      </c>
      <c r="C61" s="114">
        <v>35282.691500000001</v>
      </c>
      <c r="D61" s="114">
        <v>46570.700469999996</v>
      </c>
      <c r="E61" s="114">
        <v>41302.617030000001</v>
      </c>
      <c r="F61" s="114">
        <v>49514.929659999994</v>
      </c>
      <c r="G61" s="114">
        <v>51902.052389999997</v>
      </c>
      <c r="H61" s="114">
        <v>59332.89759</v>
      </c>
      <c r="I61" s="114">
        <v>30236.19053</v>
      </c>
      <c r="J61" s="114">
        <v>56157.206789999997</v>
      </c>
      <c r="K61" s="114">
        <v>41385.562859999998</v>
      </c>
    </row>
    <row r="62" spans="1:11" ht="15" customHeight="1">
      <c r="A62" s="148" t="s">
        <v>617</v>
      </c>
      <c r="B62" s="114">
        <v>-1665.5329400000001</v>
      </c>
      <c r="C62" s="114">
        <v>-5225.8845700000002</v>
      </c>
      <c r="D62" s="114">
        <v>-4415.4586500000005</v>
      </c>
      <c r="E62" s="114">
        <v>-8040.7725499999997</v>
      </c>
      <c r="F62" s="114">
        <v>-9719.5255099999995</v>
      </c>
      <c r="G62" s="114">
        <v>-7766.1376300000002</v>
      </c>
      <c r="H62" s="114">
        <v>-7763.8121500000007</v>
      </c>
      <c r="I62" s="114">
        <v>-2942.5874700000004</v>
      </c>
      <c r="J62" s="114">
        <v>-7576.2473099999997</v>
      </c>
      <c r="K62" s="114">
        <v>-22899.91678</v>
      </c>
    </row>
    <row r="63" spans="1:11" ht="15" customHeight="1">
      <c r="A63" s="117" t="s">
        <v>618</v>
      </c>
      <c r="B63" s="114">
        <v>71011.33455</v>
      </c>
      <c r="C63" s="114">
        <v>77135.908360000001</v>
      </c>
      <c r="D63" s="114">
        <v>109313.54194</v>
      </c>
      <c r="E63" s="114">
        <v>127355.83392</v>
      </c>
      <c r="F63" s="114">
        <v>164007.37662999998</v>
      </c>
      <c r="G63" s="114">
        <v>155591.28269999998</v>
      </c>
      <c r="H63" s="114">
        <v>192280.00659</v>
      </c>
      <c r="I63" s="114">
        <v>111360.43187</v>
      </c>
      <c r="J63" s="114">
        <v>238811.14456000002</v>
      </c>
      <c r="K63" s="114">
        <v>127380.47812999999</v>
      </c>
    </row>
    <row r="64" spans="1:11" ht="15" customHeight="1">
      <c r="A64" s="116" t="s">
        <v>619</v>
      </c>
      <c r="B64" s="114">
        <v>664.82204000000002</v>
      </c>
      <c r="C64" s="114">
        <v>504.65251000000001</v>
      </c>
      <c r="D64" s="114">
        <v>34086.586020000002</v>
      </c>
      <c r="E64" s="114">
        <v>36747.075039999996</v>
      </c>
      <c r="F64" s="114">
        <v>67907.819090000005</v>
      </c>
      <c r="G64" s="114">
        <v>53909.065340000001</v>
      </c>
      <c r="H64" s="114">
        <v>221805.87278000001</v>
      </c>
      <c r="I64" s="114">
        <v>176566.58028999998</v>
      </c>
      <c r="J64" s="114">
        <v>250347.81600999998</v>
      </c>
      <c r="K64" s="114">
        <v>90989.252110000001</v>
      </c>
    </row>
    <row r="65" spans="1:11" ht="15" customHeight="1">
      <c r="A65" s="116" t="s">
        <v>620</v>
      </c>
      <c r="B65" s="114">
        <v>-1002.75206</v>
      </c>
      <c r="C65" s="114">
        <v>-3838.2973400000001</v>
      </c>
      <c r="D65" s="114">
        <v>-42656.227299999999</v>
      </c>
      <c r="E65" s="114">
        <v>-39766.550909999998</v>
      </c>
      <c r="F65" s="114">
        <v>-82838.503970000005</v>
      </c>
      <c r="G65" s="114">
        <v>-62471.606749999999</v>
      </c>
      <c r="H65" s="114">
        <v>-257770.76519000001</v>
      </c>
      <c r="I65" s="114">
        <v>-203546.79971000002</v>
      </c>
      <c r="J65" s="114">
        <v>-307436.93458999996</v>
      </c>
      <c r="K65" s="114">
        <v>-117449.11081</v>
      </c>
    </row>
    <row r="66" spans="1:11" ht="15" customHeight="1">
      <c r="A66" s="147" t="s">
        <v>621</v>
      </c>
      <c r="B66" s="114">
        <v>70673.40453</v>
      </c>
      <c r="C66" s="114">
        <v>73802.263529999997</v>
      </c>
      <c r="D66" s="114">
        <v>100743.90066</v>
      </c>
      <c r="E66" s="114">
        <v>124336.35805</v>
      </c>
      <c r="F66" s="114">
        <v>149076.69175</v>
      </c>
      <c r="G66" s="114">
        <v>147028.74129000001</v>
      </c>
      <c r="H66" s="114">
        <v>156315.11418</v>
      </c>
      <c r="I66" s="114">
        <v>84380.212450000006</v>
      </c>
      <c r="J66" s="114">
        <v>181722.02597999998</v>
      </c>
      <c r="K66" s="114">
        <v>100920.61943000001</v>
      </c>
    </row>
    <row r="67" spans="1:11" ht="15" customHeight="1">
      <c r="A67" s="148" t="s">
        <v>622</v>
      </c>
      <c r="B67" s="114">
        <v>-40492.590609999999</v>
      </c>
      <c r="C67" s="114">
        <v>-50911.4755</v>
      </c>
      <c r="D67" s="114">
        <v>-73897.461249999993</v>
      </c>
      <c r="E67" s="114">
        <v>-102052.55589</v>
      </c>
      <c r="F67" s="114">
        <v>-117063.38782999999</v>
      </c>
      <c r="G67" s="114">
        <v>-132304.23933000001</v>
      </c>
      <c r="H67" s="114">
        <v>-138551.88053999998</v>
      </c>
      <c r="I67" s="114">
        <v>-81422.48298999999</v>
      </c>
      <c r="J67" s="114">
        <v>-164115.31397999998</v>
      </c>
      <c r="K67" s="114">
        <v>-94254.936790000007</v>
      </c>
    </row>
    <row r="68" spans="1:11" ht="15" customHeight="1">
      <c r="A68" s="117" t="s">
        <v>623</v>
      </c>
      <c r="B68" s="114">
        <v>30180.813920000001</v>
      </c>
      <c r="C68" s="114">
        <v>22890.78803</v>
      </c>
      <c r="D68" s="114">
        <v>26846.439409999999</v>
      </c>
      <c r="E68" s="114">
        <v>22283.802159999999</v>
      </c>
      <c r="F68" s="114">
        <v>32013.303920000002</v>
      </c>
      <c r="G68" s="114">
        <v>14724.501960000001</v>
      </c>
      <c r="H68" s="114">
        <v>17763.233640000002</v>
      </c>
      <c r="I68" s="114">
        <v>2957.72946</v>
      </c>
      <c r="J68" s="114">
        <v>17606.712</v>
      </c>
      <c r="K68" s="114">
        <v>6665.68264</v>
      </c>
    </row>
    <row r="69" spans="1:11" ht="15" customHeight="1">
      <c r="A69" s="117" t="s">
        <v>624</v>
      </c>
      <c r="B69" s="114">
        <v>111.30597</v>
      </c>
      <c r="C69" s="114">
        <v>284.96609000000001</v>
      </c>
      <c r="D69" s="114">
        <v>2.4739999999999998E-2</v>
      </c>
      <c r="E69" s="114">
        <v>2.4719999999999999E-2</v>
      </c>
      <c r="F69" s="114">
        <v>1.8539999999999997E-2</v>
      </c>
      <c r="G69" s="114">
        <v>1.2199999999999999E-2</v>
      </c>
      <c r="H69" s="114">
        <v>6.4099999999999999E-3</v>
      </c>
      <c r="I69" s="114">
        <v>4.7199999999999994E-3</v>
      </c>
      <c r="J69" s="114">
        <v>1.5900000000000001E-2</v>
      </c>
      <c r="K69" s="114">
        <v>1.5359999999999999E-2</v>
      </c>
    </row>
    <row r="70" spans="1:11" ht="15" customHeight="1">
      <c r="A70" s="115" t="s">
        <v>971</v>
      </c>
      <c r="B70" s="114">
        <v>0</v>
      </c>
      <c r="C70" s="114">
        <v>0</v>
      </c>
      <c r="D70" s="114">
        <v>0</v>
      </c>
      <c r="E70" s="114">
        <v>7.5000000000000002E-4</v>
      </c>
      <c r="F70" s="114">
        <v>1E-3</v>
      </c>
      <c r="G70" s="114">
        <v>1.1999999999999999E-4</v>
      </c>
      <c r="H70" s="114">
        <v>2.0000000000000001E-4</v>
      </c>
      <c r="I70" s="114">
        <v>0</v>
      </c>
      <c r="J70" s="114">
        <v>0</v>
      </c>
      <c r="K70" s="114">
        <v>0</v>
      </c>
    </row>
    <row r="71" spans="1:11" ht="15" customHeight="1">
      <c r="A71" s="115" t="s">
        <v>972</v>
      </c>
      <c r="B71" s="114">
        <v>111.30597</v>
      </c>
      <c r="C71" s="114">
        <v>284.96609000000001</v>
      </c>
      <c r="D71" s="114">
        <v>2.4739999999999998E-2</v>
      </c>
      <c r="E71" s="114">
        <v>2.3969999999999998E-2</v>
      </c>
      <c r="F71" s="114">
        <v>1.754E-2</v>
      </c>
      <c r="G71" s="114">
        <v>1.208E-2</v>
      </c>
      <c r="H71" s="114">
        <v>6.2100000000000002E-3</v>
      </c>
      <c r="I71" s="114">
        <v>4.7199999999999994E-3</v>
      </c>
      <c r="J71" s="114">
        <v>1.5900000000000001E-2</v>
      </c>
      <c r="K71" s="114">
        <v>1.5359999999999999E-2</v>
      </c>
    </row>
    <row r="72" spans="1:11" ht="15" customHeight="1">
      <c r="A72" s="147" t="s">
        <v>625</v>
      </c>
      <c r="B72" s="114">
        <v>0</v>
      </c>
      <c r="C72" s="114">
        <v>0</v>
      </c>
      <c r="D72" s="114">
        <v>0</v>
      </c>
      <c r="E72" s="114">
        <v>0</v>
      </c>
      <c r="F72" s="114">
        <v>0</v>
      </c>
      <c r="G72" s="114">
        <v>0</v>
      </c>
      <c r="H72" s="114">
        <v>0</v>
      </c>
      <c r="I72" s="114">
        <v>0</v>
      </c>
      <c r="J72" s="114">
        <v>0</v>
      </c>
      <c r="K72" s="114">
        <v>0</v>
      </c>
    </row>
    <row r="73" spans="1:11" ht="15" customHeight="1">
      <c r="A73" s="147" t="s">
        <v>1259</v>
      </c>
      <c r="B73" s="114">
        <v>0</v>
      </c>
      <c r="C73" s="114">
        <v>0</v>
      </c>
      <c r="D73" s="114">
        <v>0</v>
      </c>
      <c r="E73" s="114">
        <v>0</v>
      </c>
      <c r="F73" s="114">
        <v>0</v>
      </c>
      <c r="G73" s="114">
        <v>0</v>
      </c>
      <c r="H73" s="114">
        <v>0</v>
      </c>
      <c r="I73" s="114">
        <v>0</v>
      </c>
      <c r="J73" s="114">
        <v>0</v>
      </c>
      <c r="K73" s="114">
        <v>0</v>
      </c>
    </row>
    <row r="74" spans="1:11" ht="15" customHeight="1">
      <c r="A74" s="148" t="s">
        <v>973</v>
      </c>
      <c r="B74" s="114">
        <v>0</v>
      </c>
      <c r="C74" s="114">
        <v>0</v>
      </c>
      <c r="D74" s="114">
        <v>0</v>
      </c>
      <c r="E74" s="114">
        <v>0</v>
      </c>
      <c r="F74" s="114">
        <v>0</v>
      </c>
      <c r="G74" s="114">
        <v>0</v>
      </c>
      <c r="H74" s="114">
        <v>0</v>
      </c>
      <c r="I74" s="114">
        <v>0</v>
      </c>
      <c r="J74" s="114">
        <v>0</v>
      </c>
      <c r="K74" s="114">
        <v>0</v>
      </c>
    </row>
    <row r="75" spans="1:11" ht="15" customHeight="1">
      <c r="A75" s="147" t="s">
        <v>626</v>
      </c>
      <c r="B75" s="114">
        <v>30292.119890000002</v>
      </c>
      <c r="C75" s="114">
        <v>23175.754120000001</v>
      </c>
      <c r="D75" s="114">
        <v>26846.46415</v>
      </c>
      <c r="E75" s="114">
        <v>22283.826880000001</v>
      </c>
      <c r="F75" s="114">
        <v>32013.322459999999</v>
      </c>
      <c r="G75" s="114">
        <v>14724.514160000001</v>
      </c>
      <c r="H75" s="114">
        <v>17763.24005</v>
      </c>
      <c r="I75" s="114">
        <v>2957.7341800000004</v>
      </c>
      <c r="J75" s="114">
        <v>17606.727899999998</v>
      </c>
      <c r="K75" s="114">
        <v>6665.6980000000003</v>
      </c>
    </row>
    <row r="76" spans="1:11" ht="15" customHeight="1">
      <c r="A76" s="149" t="s">
        <v>962</v>
      </c>
      <c r="B76" s="114">
        <v>289.46652</v>
      </c>
      <c r="C76" s="114">
        <v>327.86859999999996</v>
      </c>
      <c r="D76" s="114">
        <v>681.94938999999999</v>
      </c>
      <c r="E76" s="114">
        <v>826.76631999999995</v>
      </c>
      <c r="F76" s="114">
        <v>623.02379000000008</v>
      </c>
      <c r="G76" s="114">
        <v>396.34631999999999</v>
      </c>
      <c r="H76" s="114">
        <v>1741.98504</v>
      </c>
      <c r="I76" s="114">
        <v>444.17071999999996</v>
      </c>
      <c r="J76" s="114">
        <v>2990.4499100000003</v>
      </c>
      <c r="K76" s="114">
        <v>547.34023999999999</v>
      </c>
    </row>
    <row r="77" spans="1:11" ht="15" customHeight="1">
      <c r="A77" s="117" t="s">
        <v>627</v>
      </c>
      <c r="B77" s="114">
        <v>30581.58641</v>
      </c>
      <c r="C77" s="114">
        <v>23503.622719999999</v>
      </c>
      <c r="D77" s="114">
        <v>27528.413539999998</v>
      </c>
      <c r="E77" s="114">
        <v>23110.593199999999</v>
      </c>
      <c r="F77" s="114">
        <v>32636.346249999999</v>
      </c>
      <c r="G77" s="114">
        <v>15120.860480000001</v>
      </c>
      <c r="H77" s="114">
        <v>19505.22509</v>
      </c>
      <c r="I77" s="114">
        <v>3401.9049</v>
      </c>
      <c r="J77" s="114">
        <v>20597.177809999997</v>
      </c>
      <c r="K77" s="114">
        <v>7213.0382399999999</v>
      </c>
    </row>
    <row r="78" spans="1:11" ht="15" customHeight="1">
      <c r="A78" s="116" t="s">
        <v>628</v>
      </c>
      <c r="B78" s="114">
        <v>172.45919000000001</v>
      </c>
      <c r="C78" s="114">
        <v>679.82193000000007</v>
      </c>
      <c r="D78" s="114">
        <v>2040.9060400000001</v>
      </c>
      <c r="E78" s="114">
        <v>-157.55798000000001</v>
      </c>
      <c r="F78" s="114">
        <v>-840.23032999999998</v>
      </c>
      <c r="G78" s="114">
        <v>909.67858999999999</v>
      </c>
      <c r="H78" s="114">
        <v>1054.96847</v>
      </c>
      <c r="I78" s="114">
        <v>2701.8653199999999</v>
      </c>
      <c r="J78" s="114">
        <v>2388.6705999999999</v>
      </c>
      <c r="K78" s="114">
        <v>4155.3758399999997</v>
      </c>
    </row>
    <row r="79" spans="1:11" ht="15" customHeight="1">
      <c r="A79" s="147" t="s">
        <v>629</v>
      </c>
      <c r="B79" s="114">
        <v>30754.045600000001</v>
      </c>
      <c r="C79" s="114">
        <v>24183.444649999998</v>
      </c>
      <c r="D79" s="114">
        <v>29569.319579999999</v>
      </c>
      <c r="E79" s="114">
        <v>22953.035219999998</v>
      </c>
      <c r="F79" s="114">
        <v>31796.11592</v>
      </c>
      <c r="G79" s="114">
        <v>16030.539070000001</v>
      </c>
      <c r="H79" s="114">
        <v>20560.19356</v>
      </c>
      <c r="I79" s="114">
        <v>6103.7702199999994</v>
      </c>
      <c r="J79" s="114">
        <v>22985.848409999999</v>
      </c>
      <c r="K79" s="114">
        <v>11368.41408</v>
      </c>
    </row>
    <row r="80" spans="1:11" ht="15" customHeight="1">
      <c r="A80" s="116" t="s">
        <v>630</v>
      </c>
      <c r="B80" s="114">
        <v>0</v>
      </c>
      <c r="C80" s="114">
        <v>0</v>
      </c>
      <c r="D80" s="114">
        <v>0</v>
      </c>
      <c r="E80" s="114">
        <v>0</v>
      </c>
      <c r="F80" s="114">
        <v>0</v>
      </c>
      <c r="G80" s="114">
        <v>0</v>
      </c>
      <c r="H80" s="114">
        <v>0</v>
      </c>
      <c r="I80" s="114">
        <v>0</v>
      </c>
      <c r="J80" s="114">
        <v>0</v>
      </c>
      <c r="K80" s="114">
        <v>0</v>
      </c>
    </row>
    <row r="81" spans="1:11" ht="15" customHeight="1">
      <c r="A81" s="147" t="s">
        <v>631</v>
      </c>
      <c r="B81" s="114">
        <v>30754.045600000001</v>
      </c>
      <c r="C81" s="114">
        <v>24183.444649999998</v>
      </c>
      <c r="D81" s="114">
        <v>29569.319579999999</v>
      </c>
      <c r="E81" s="114">
        <v>22953.035219999998</v>
      </c>
      <c r="F81" s="114">
        <v>31796.11592</v>
      </c>
      <c r="G81" s="114">
        <v>16030.539070000001</v>
      </c>
      <c r="H81" s="114">
        <v>20560.19356</v>
      </c>
      <c r="I81" s="114">
        <v>6103.7702199999994</v>
      </c>
      <c r="J81" s="114">
        <v>22985.848409999999</v>
      </c>
      <c r="K81" s="114">
        <v>11368.41408</v>
      </c>
    </row>
    <row r="82" spans="1:11" ht="15" customHeight="1" thickBot="1">
      <c r="A82" s="116" t="s">
        <v>632</v>
      </c>
      <c r="B82" s="114">
        <v>0</v>
      </c>
      <c r="C82" s="114">
        <v>0</v>
      </c>
      <c r="D82" s="114">
        <v>0</v>
      </c>
      <c r="E82" s="114">
        <v>-1106.23</v>
      </c>
      <c r="F82" s="114">
        <v>-3848.71</v>
      </c>
      <c r="G82" s="114">
        <v>-2899.94</v>
      </c>
      <c r="H82" s="114">
        <v>-2859.64527</v>
      </c>
      <c r="I82" s="114">
        <v>0</v>
      </c>
      <c r="J82" s="114">
        <v>-3098.76</v>
      </c>
      <c r="K82" s="114">
        <v>0</v>
      </c>
    </row>
    <row r="83" spans="1:11" ht="15" customHeight="1" thickTop="1" thickBot="1">
      <c r="A83" s="392" t="s">
        <v>633</v>
      </c>
      <c r="B83" s="393">
        <v>30754.045600000001</v>
      </c>
      <c r="C83" s="393">
        <v>24183.444649999998</v>
      </c>
      <c r="D83" s="393">
        <v>29569.319579999999</v>
      </c>
      <c r="E83" s="393">
        <v>21846.805219999998</v>
      </c>
      <c r="F83" s="393">
        <v>27947.405920000001</v>
      </c>
      <c r="G83" s="393">
        <v>13130.59907</v>
      </c>
      <c r="H83" s="393">
        <v>17700.548289999999</v>
      </c>
      <c r="I83" s="393">
        <v>6103.7702199999994</v>
      </c>
      <c r="J83" s="393">
        <v>19887.08841</v>
      </c>
      <c r="K83" s="393">
        <v>11368.41408</v>
      </c>
    </row>
    <row r="84" spans="1:11" ht="3.75" customHeight="1" thickTop="1" thickBot="1">
      <c r="A84" s="118"/>
      <c r="B84" s="119"/>
      <c r="C84" s="119"/>
      <c r="D84" s="119"/>
      <c r="E84" s="119"/>
      <c r="F84" s="119"/>
      <c r="G84" s="119"/>
      <c r="H84" s="119"/>
      <c r="I84" s="119"/>
      <c r="J84" s="119"/>
      <c r="K84" s="119"/>
    </row>
    <row r="85" spans="1:11" ht="15" customHeight="1" thickTop="1">
      <c r="A85" s="70"/>
      <c r="B85" s="25"/>
      <c r="C85" s="25"/>
      <c r="D85" s="25"/>
      <c r="E85" s="25"/>
      <c r="F85" s="25"/>
      <c r="G85" s="25"/>
      <c r="H85" s="25"/>
      <c r="I85" s="25"/>
      <c r="J85" s="25"/>
      <c r="K85" s="25"/>
    </row>
  </sheetData>
  <mergeCells count="3">
    <mergeCell ref="A1:K1"/>
    <mergeCell ref="A2:K2"/>
    <mergeCell ref="A3:K3"/>
  </mergeCells>
  <pageMargins left="0.88" right="0.75" top="0.76" bottom="0.56999999999999995" header="0.74" footer="0.22"/>
  <pageSetup scale="42"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8"/>
  <sheetViews>
    <sheetView topLeftCell="C1" zoomScaleNormal="100" workbookViewId="0">
      <selection activeCell="C1" sqref="C1:M1"/>
    </sheetView>
  </sheetViews>
  <sheetFormatPr defaultRowHeight="12.75"/>
  <cols>
    <col min="1" max="1" width="3" style="44" hidden="1" customWidth="1"/>
    <col min="2" max="2" width="6" style="44" hidden="1" customWidth="1"/>
    <col min="3" max="3" width="81.5703125" style="44" customWidth="1"/>
    <col min="4" max="10" width="8.28515625" style="44" bestFit="1" customWidth="1"/>
    <col min="11" max="12" width="8.28515625" style="44" customWidth="1"/>
    <col min="13" max="13" width="8.28515625" style="44" bestFit="1" customWidth="1"/>
    <col min="14" max="16384" width="9.140625" style="44"/>
  </cols>
  <sheetData>
    <row r="1" spans="1:13" s="43" customFormat="1" ht="15" customHeight="1">
      <c r="A1" s="396"/>
      <c r="B1" s="396"/>
      <c r="C1" s="738"/>
      <c r="D1" s="738"/>
      <c r="E1" s="738"/>
      <c r="F1" s="738"/>
      <c r="G1" s="738"/>
      <c r="H1" s="738"/>
      <c r="I1" s="738"/>
      <c r="J1" s="738"/>
      <c r="K1" s="738"/>
      <c r="L1" s="738"/>
      <c r="M1" s="738"/>
    </row>
    <row r="2" spans="1:13" s="43" customFormat="1" ht="18">
      <c r="A2" s="739" t="s">
        <v>1010</v>
      </c>
      <c r="B2" s="739"/>
      <c r="C2" s="739"/>
      <c r="D2" s="739"/>
      <c r="E2" s="739"/>
      <c r="F2" s="739"/>
      <c r="G2" s="739"/>
      <c r="H2" s="739"/>
      <c r="I2" s="739"/>
      <c r="J2" s="739"/>
      <c r="K2" s="739"/>
      <c r="L2" s="739"/>
      <c r="M2" s="739"/>
    </row>
    <row r="3" spans="1:13" s="43" customFormat="1" ht="15" customHeight="1">
      <c r="A3" s="396"/>
      <c r="B3" s="396"/>
      <c r="C3" s="739" t="s">
        <v>812</v>
      </c>
      <c r="D3" s="739"/>
      <c r="E3" s="739"/>
      <c r="F3" s="739"/>
      <c r="G3" s="739"/>
      <c r="H3" s="739"/>
      <c r="I3" s="739"/>
      <c r="J3" s="739"/>
      <c r="K3" s="739"/>
      <c r="L3" s="739"/>
      <c r="M3" s="739"/>
    </row>
    <row r="4" spans="1:13" s="43" customFormat="1" ht="15" customHeight="1">
      <c r="A4" s="740"/>
      <c r="B4" s="739"/>
      <c r="C4" s="739"/>
      <c r="D4" s="739"/>
      <c r="E4" s="739"/>
      <c r="F4" s="739"/>
      <c r="G4" s="739"/>
      <c r="H4" s="739"/>
      <c r="I4" s="739"/>
      <c r="J4" s="739"/>
      <c r="K4" s="739"/>
      <c r="L4" s="739"/>
      <c r="M4" s="739"/>
    </row>
    <row r="5" spans="1:13" s="55" customFormat="1" ht="15" customHeight="1" thickBot="1">
      <c r="A5" s="162"/>
      <c r="B5" s="163"/>
      <c r="C5" s="163"/>
      <c r="D5" s="163"/>
      <c r="E5" s="163"/>
      <c r="F5" s="163"/>
      <c r="G5" s="163"/>
      <c r="H5" s="163"/>
      <c r="I5" s="163"/>
      <c r="J5" s="163"/>
      <c r="K5" s="163"/>
      <c r="L5" s="163"/>
      <c r="M5" s="163"/>
    </row>
    <row r="6" spans="1:13" s="78" customFormat="1" ht="30" customHeight="1" thickTop="1" thickBot="1">
      <c r="A6" s="47"/>
      <c r="B6" s="47"/>
      <c r="C6" s="397"/>
      <c r="D6" s="390" t="s">
        <v>571</v>
      </c>
      <c r="E6" s="390" t="s">
        <v>572</v>
      </c>
      <c r="F6" s="390" t="s">
        <v>573</v>
      </c>
      <c r="G6" s="390" t="s">
        <v>574</v>
      </c>
      <c r="H6" s="398" t="s">
        <v>575</v>
      </c>
      <c r="I6" s="398" t="s">
        <v>1239</v>
      </c>
      <c r="J6" s="398" t="s">
        <v>1290</v>
      </c>
      <c r="K6" s="398" t="s">
        <v>1513</v>
      </c>
      <c r="L6" s="398" t="s">
        <v>1397</v>
      </c>
      <c r="M6" s="398" t="s">
        <v>1514</v>
      </c>
    </row>
    <row r="7" spans="1:13" ht="15" customHeight="1" thickTop="1" thickBot="1">
      <c r="A7" s="47"/>
      <c r="B7" s="47"/>
      <c r="C7" s="25"/>
      <c r="D7" s="25"/>
      <c r="E7" s="25"/>
      <c r="F7" s="25"/>
      <c r="G7" s="25"/>
      <c r="H7" s="25"/>
      <c r="I7" s="25"/>
      <c r="J7" s="25"/>
      <c r="K7" s="25"/>
      <c r="L7" s="25"/>
      <c r="M7" s="25"/>
    </row>
    <row r="8" spans="1:13" s="45" customFormat="1" ht="15" customHeight="1" thickTop="1" thickBot="1">
      <c r="A8" s="47"/>
      <c r="B8" s="164"/>
      <c r="C8" s="399" t="s">
        <v>517</v>
      </c>
      <c r="D8" s="400"/>
      <c r="E8" s="400"/>
      <c r="F8" s="400"/>
      <c r="G8" s="400"/>
      <c r="H8" s="401"/>
      <c r="I8" s="401"/>
      <c r="J8" s="401"/>
      <c r="K8" s="401"/>
      <c r="L8" s="401"/>
      <c r="M8" s="401"/>
    </row>
    <row r="9" spans="1:13" ht="15" customHeight="1" thickTop="1">
      <c r="A9" s="47" t="s">
        <v>742</v>
      </c>
      <c r="B9" s="46" t="s">
        <v>813</v>
      </c>
      <c r="C9" s="165" t="s">
        <v>814</v>
      </c>
      <c r="D9" s="130">
        <v>3.3000000000000002E-2</v>
      </c>
      <c r="E9" s="130">
        <v>1.23E-2</v>
      </c>
      <c r="F9" s="130">
        <v>2.9600000000000001E-2</v>
      </c>
      <c r="G9" s="130">
        <v>7.7000000000000002E-3</v>
      </c>
      <c r="H9" s="130">
        <v>7.1999999999999998E-3</v>
      </c>
      <c r="I9" s="130">
        <v>1.3899999999999999E-2</v>
      </c>
      <c r="J9" s="130">
        <v>6.0400000000000002E-2</v>
      </c>
      <c r="K9" s="130">
        <v>2.6200000000000001E-2</v>
      </c>
      <c r="L9" s="130">
        <v>2.6200000000000001E-2</v>
      </c>
      <c r="M9" s="130">
        <v>4.1599999999999998E-2</v>
      </c>
    </row>
    <row r="10" spans="1:13" ht="15" customHeight="1" thickBot="1">
      <c r="A10" s="47" t="s">
        <v>742</v>
      </c>
      <c r="B10" s="46" t="s">
        <v>815</v>
      </c>
      <c r="C10" s="165" t="s">
        <v>816</v>
      </c>
      <c r="D10" s="130">
        <v>0.64890000000000003</v>
      </c>
      <c r="E10" s="130">
        <v>0.6512</v>
      </c>
      <c r="F10" s="130">
        <v>0.7</v>
      </c>
      <c r="G10" s="130">
        <v>0.73729999999999996</v>
      </c>
      <c r="H10" s="130">
        <v>0.69169999999999998</v>
      </c>
      <c r="I10" s="130">
        <v>0.65429999999999999</v>
      </c>
      <c r="J10" s="130">
        <v>0.60840000000000005</v>
      </c>
      <c r="K10" s="130">
        <v>0.63349999999999995</v>
      </c>
      <c r="L10" s="130">
        <v>0.65910000000000002</v>
      </c>
      <c r="M10" s="130">
        <v>0.65900000000000003</v>
      </c>
    </row>
    <row r="11" spans="1:13" s="19" customFormat="1" ht="15" customHeight="1" thickTop="1" thickBot="1">
      <c r="A11" s="47"/>
      <c r="B11" s="164"/>
      <c r="C11" s="399" t="s">
        <v>520</v>
      </c>
      <c r="D11" s="400"/>
      <c r="E11" s="400"/>
      <c r="F11" s="400"/>
      <c r="G11" s="400"/>
      <c r="H11" s="401"/>
      <c r="I11" s="401"/>
      <c r="J11" s="401"/>
      <c r="K11" s="401"/>
      <c r="L11" s="401"/>
      <c r="M11" s="401"/>
    </row>
    <row r="12" spans="1:13" s="78" customFormat="1" ht="15" customHeight="1" thickTop="1">
      <c r="A12" s="47" t="s">
        <v>742</v>
      </c>
      <c r="B12" s="46" t="s">
        <v>817</v>
      </c>
      <c r="C12" s="165" t="s">
        <v>1343</v>
      </c>
      <c r="D12" s="130">
        <v>9.7299999999999998E-2</v>
      </c>
      <c r="E12" s="130">
        <v>0.33179999999999998</v>
      </c>
      <c r="F12" s="130">
        <v>0.52070000000000005</v>
      </c>
      <c r="G12" s="130">
        <v>0.55959999999999999</v>
      </c>
      <c r="H12" s="130">
        <v>0.58919999999999995</v>
      </c>
      <c r="I12" s="130">
        <v>0.58440000000000003</v>
      </c>
      <c r="J12" s="130">
        <v>0.54159999999999997</v>
      </c>
      <c r="K12" s="130">
        <v>0.53310000000000002</v>
      </c>
      <c r="L12" s="130">
        <v>0.5544</v>
      </c>
      <c r="M12" s="130">
        <v>0.16320000000000001</v>
      </c>
    </row>
    <row r="13" spans="1:13" s="77" customFormat="1" ht="15" customHeight="1">
      <c r="A13" s="47" t="s">
        <v>742</v>
      </c>
      <c r="B13" s="46" t="s">
        <v>818</v>
      </c>
      <c r="C13" s="165" t="s">
        <v>1344</v>
      </c>
      <c r="D13" s="130">
        <v>9.7299999999999998E-2</v>
      </c>
      <c r="E13" s="130">
        <v>0.33179999999999998</v>
      </c>
      <c r="F13" s="130">
        <v>0.52070000000000005</v>
      </c>
      <c r="G13" s="130">
        <v>0.55959999999999999</v>
      </c>
      <c r="H13" s="130">
        <v>0.58919999999999995</v>
      </c>
      <c r="I13" s="130">
        <v>0.5897</v>
      </c>
      <c r="J13" s="130">
        <v>0.54159999999999997</v>
      </c>
      <c r="K13" s="130">
        <v>0.53310000000000002</v>
      </c>
      <c r="L13" s="130">
        <v>0.55559999999999998</v>
      </c>
      <c r="M13" s="130">
        <v>0.5464</v>
      </c>
    </row>
    <row r="14" spans="1:13" s="77" customFormat="1" ht="15" customHeight="1">
      <c r="A14" s="47"/>
      <c r="B14" s="46"/>
      <c r="C14" s="165" t="s">
        <v>1345</v>
      </c>
      <c r="D14" s="130">
        <v>0.4017</v>
      </c>
      <c r="E14" s="130">
        <v>0.31269999999999998</v>
      </c>
      <c r="F14" s="130">
        <v>0.2412</v>
      </c>
      <c r="G14" s="130">
        <v>0.27889999999999998</v>
      </c>
      <c r="H14" s="130">
        <v>0.2908</v>
      </c>
      <c r="I14" s="130">
        <v>0.31390000000000001</v>
      </c>
      <c r="J14" s="130">
        <v>0.34539999999999998</v>
      </c>
      <c r="K14" s="130">
        <v>0.34910000000000002</v>
      </c>
      <c r="L14" s="130">
        <v>0.32879999999999998</v>
      </c>
      <c r="M14" s="130">
        <v>0.34470000000000001</v>
      </c>
    </row>
    <row r="15" spans="1:13" s="77" customFormat="1" ht="15" customHeight="1" thickBot="1">
      <c r="A15" s="47" t="s">
        <v>742</v>
      </c>
      <c r="B15" s="46" t="s">
        <v>819</v>
      </c>
      <c r="C15" s="165" t="s">
        <v>1346</v>
      </c>
      <c r="D15" s="130">
        <v>0</v>
      </c>
      <c r="E15" s="130">
        <v>0</v>
      </c>
      <c r="F15" s="130">
        <v>0</v>
      </c>
      <c r="G15" s="130">
        <v>0</v>
      </c>
      <c r="H15" s="130">
        <v>0</v>
      </c>
      <c r="I15" s="130">
        <v>0</v>
      </c>
      <c r="J15" s="130">
        <v>0</v>
      </c>
      <c r="K15" s="130">
        <v>0</v>
      </c>
      <c r="L15" s="130">
        <v>0</v>
      </c>
      <c r="M15" s="130">
        <v>0</v>
      </c>
    </row>
    <row r="16" spans="1:13" s="19" customFormat="1" ht="15" customHeight="1" thickTop="1" thickBot="1">
      <c r="A16" s="47"/>
      <c r="B16" s="164"/>
      <c r="C16" s="399" t="s">
        <v>820</v>
      </c>
      <c r="D16" s="400"/>
      <c r="E16" s="400"/>
      <c r="F16" s="400"/>
      <c r="G16" s="400"/>
      <c r="H16" s="401"/>
      <c r="I16" s="401"/>
      <c r="J16" s="401"/>
      <c r="K16" s="401"/>
      <c r="L16" s="401"/>
      <c r="M16" s="401"/>
    </row>
    <row r="17" spans="1:13" s="78" customFormat="1" ht="15" customHeight="1" thickTop="1">
      <c r="A17" s="47" t="s">
        <v>742</v>
      </c>
      <c r="B17" s="46" t="s">
        <v>821</v>
      </c>
      <c r="C17" s="165" t="s">
        <v>1347</v>
      </c>
      <c r="D17" s="130">
        <v>0</v>
      </c>
      <c r="E17" s="130">
        <v>1</v>
      </c>
      <c r="F17" s="130">
        <v>1</v>
      </c>
      <c r="G17" s="130">
        <v>1</v>
      </c>
      <c r="H17" s="130">
        <v>0.99980000000000002</v>
      </c>
      <c r="I17" s="130">
        <v>1</v>
      </c>
      <c r="J17" s="130">
        <v>1</v>
      </c>
      <c r="K17" s="130">
        <v>1</v>
      </c>
      <c r="L17" s="130">
        <v>1</v>
      </c>
      <c r="M17" s="130">
        <v>1</v>
      </c>
    </row>
    <row r="18" spans="1:13" s="77" customFormat="1" ht="15" customHeight="1">
      <c r="A18" s="47" t="s">
        <v>742</v>
      </c>
      <c r="B18" s="46" t="s">
        <v>822</v>
      </c>
      <c r="C18" s="165" t="s">
        <v>1348</v>
      </c>
      <c r="D18" s="130">
        <v>0</v>
      </c>
      <c r="E18" s="130">
        <v>0</v>
      </c>
      <c r="F18" s="130">
        <v>0</v>
      </c>
      <c r="G18" s="130">
        <v>0</v>
      </c>
      <c r="H18" s="130">
        <v>2.0000000000000001E-4</v>
      </c>
      <c r="I18" s="130">
        <v>0</v>
      </c>
      <c r="J18" s="130">
        <v>0</v>
      </c>
      <c r="K18" s="130">
        <v>0</v>
      </c>
      <c r="L18" s="130">
        <v>0</v>
      </c>
      <c r="M18" s="130">
        <v>0</v>
      </c>
    </row>
    <row r="19" spans="1:13" s="77" customFormat="1" ht="15" customHeight="1" thickBot="1">
      <c r="A19" s="47" t="s">
        <v>742</v>
      </c>
      <c r="B19" s="46" t="s">
        <v>823</v>
      </c>
      <c r="C19" s="165" t="s">
        <v>824</v>
      </c>
      <c r="D19" s="339">
        <v>0</v>
      </c>
      <c r="E19" s="339">
        <v>0</v>
      </c>
      <c r="F19" s="339">
        <v>0</v>
      </c>
      <c r="G19" s="339">
        <v>900.68740000000003</v>
      </c>
      <c r="H19" s="339">
        <v>1015.0029</v>
      </c>
      <c r="I19" s="339">
        <v>1003.8942</v>
      </c>
      <c r="J19" s="339">
        <v>999.54600000000005</v>
      </c>
      <c r="K19" s="339">
        <v>998.56110000000001</v>
      </c>
      <c r="L19" s="339">
        <v>963.92880000000002</v>
      </c>
      <c r="M19" s="339">
        <v>684.2704</v>
      </c>
    </row>
    <row r="20" spans="1:13" s="19" customFormat="1" ht="15" customHeight="1" thickTop="1" thickBot="1">
      <c r="A20" s="47"/>
      <c r="B20" s="164"/>
      <c r="C20" s="399" t="s">
        <v>825</v>
      </c>
      <c r="D20" s="400"/>
      <c r="E20" s="400"/>
      <c r="F20" s="400"/>
      <c r="G20" s="400"/>
      <c r="H20" s="401"/>
      <c r="I20" s="401"/>
      <c r="J20" s="401"/>
      <c r="K20" s="401"/>
      <c r="L20" s="401"/>
      <c r="M20" s="401"/>
    </row>
    <row r="21" spans="1:13" s="78" customFormat="1" ht="15" customHeight="1" thickTop="1">
      <c r="A21" s="47" t="s">
        <v>742</v>
      </c>
      <c r="B21" s="46" t="s">
        <v>826</v>
      </c>
      <c r="C21" s="165" t="s">
        <v>827</v>
      </c>
      <c r="D21" s="130">
        <v>1</v>
      </c>
      <c r="E21" s="130">
        <v>0.99990000000000001</v>
      </c>
      <c r="F21" s="130">
        <v>0.99739999999999995</v>
      </c>
      <c r="G21" s="130">
        <v>0.99490000000000001</v>
      </c>
      <c r="H21" s="130">
        <v>0.99470000000000003</v>
      </c>
      <c r="I21" s="130">
        <v>0.99480000000000002</v>
      </c>
      <c r="J21" s="130">
        <v>0.98929999999999996</v>
      </c>
      <c r="K21" s="130">
        <v>0.98540000000000005</v>
      </c>
      <c r="L21" s="130">
        <v>0.98680000000000001</v>
      </c>
      <c r="M21" s="130">
        <v>0.98529999999999995</v>
      </c>
    </row>
    <row r="22" spans="1:13" s="77" customFormat="1" ht="15" customHeight="1">
      <c r="A22" s="47" t="s">
        <v>742</v>
      </c>
      <c r="B22" s="46" t="s">
        <v>828</v>
      </c>
      <c r="C22" s="165" t="s">
        <v>829</v>
      </c>
      <c r="D22" s="130">
        <v>0</v>
      </c>
      <c r="E22" s="130">
        <v>1E-4</v>
      </c>
      <c r="F22" s="130">
        <v>2.0000000000000001E-4</v>
      </c>
      <c r="G22" s="130">
        <v>1.6000000000000001E-3</v>
      </c>
      <c r="H22" s="130">
        <v>1.9E-3</v>
      </c>
      <c r="I22" s="130">
        <v>1.6000000000000001E-3</v>
      </c>
      <c r="J22" s="130">
        <v>8.2299999999999998E-2</v>
      </c>
      <c r="K22" s="130">
        <v>0.12640000000000001</v>
      </c>
      <c r="L22" s="130">
        <v>0.1154</v>
      </c>
      <c r="M22" s="130">
        <v>0.1106</v>
      </c>
    </row>
    <row r="23" spans="1:13" s="77" customFormat="1" ht="15" customHeight="1">
      <c r="A23" s="47" t="s">
        <v>742</v>
      </c>
      <c r="B23" s="46" t="s">
        <v>830</v>
      </c>
      <c r="C23" s="165" t="s">
        <v>831</v>
      </c>
      <c r="D23" s="130">
        <v>0</v>
      </c>
      <c r="E23" s="130">
        <v>1E-4</v>
      </c>
      <c r="F23" s="130">
        <v>2.5999999999999999E-3</v>
      </c>
      <c r="G23" s="130">
        <v>5.1000000000000004E-3</v>
      </c>
      <c r="H23" s="130">
        <v>5.3E-3</v>
      </c>
      <c r="I23" s="130">
        <v>5.1999999999999998E-3</v>
      </c>
      <c r="J23" s="130">
        <v>1.0699999999999999E-2</v>
      </c>
      <c r="K23" s="130">
        <v>1.46E-2</v>
      </c>
      <c r="L23" s="130">
        <v>1.32E-2</v>
      </c>
      <c r="M23" s="130">
        <v>1.47E-2</v>
      </c>
    </row>
    <row r="24" spans="1:13" s="77" customFormat="1" ht="15" customHeight="1">
      <c r="A24" s="47" t="s">
        <v>742</v>
      </c>
      <c r="B24" s="46" t="s">
        <v>832</v>
      </c>
      <c r="C24" s="165" t="s">
        <v>833</v>
      </c>
      <c r="D24" s="130">
        <v>0</v>
      </c>
      <c r="E24" s="130">
        <v>1E-4</v>
      </c>
      <c r="F24" s="130">
        <v>2.0000000000000001E-4</v>
      </c>
      <c r="G24" s="130">
        <v>1.5E-3</v>
      </c>
      <c r="H24" s="130">
        <v>1.8E-3</v>
      </c>
      <c r="I24" s="130">
        <v>1.5E-3</v>
      </c>
      <c r="J24" s="130">
        <v>8.3099999999999993E-2</v>
      </c>
      <c r="K24" s="130">
        <v>0.12690000000000001</v>
      </c>
      <c r="L24" s="130">
        <v>0.1149</v>
      </c>
      <c r="M24" s="130">
        <v>0.1087</v>
      </c>
    </row>
    <row r="25" spans="1:13" s="77" customFormat="1" ht="15" customHeight="1">
      <c r="A25" s="47" t="s">
        <v>742</v>
      </c>
      <c r="B25" s="46" t="s">
        <v>834</v>
      </c>
      <c r="C25" s="165" t="s">
        <v>835</v>
      </c>
      <c r="D25" s="130">
        <v>0</v>
      </c>
      <c r="E25" s="130">
        <v>0</v>
      </c>
      <c r="F25" s="130">
        <v>8.2400000000000001E-2</v>
      </c>
      <c r="G25" s="130">
        <v>5.2299999999999999E-2</v>
      </c>
      <c r="H25" s="130">
        <v>4.8899999999999999E-2</v>
      </c>
      <c r="I25" s="130">
        <v>5.7700000000000001E-2</v>
      </c>
      <c r="J25" s="130">
        <v>6.9999999999999999E-4</v>
      </c>
      <c r="K25" s="130">
        <v>1.0200000000000001E-2</v>
      </c>
      <c r="L25" s="130">
        <v>1.77E-2</v>
      </c>
      <c r="M25" s="130">
        <v>3.1600000000000003E-2</v>
      </c>
    </row>
    <row r="26" spans="1:13" s="77" customFormat="1" ht="15" customHeight="1">
      <c r="A26" s="47" t="s">
        <v>742</v>
      </c>
      <c r="B26" s="46" t="s">
        <v>836</v>
      </c>
      <c r="C26" s="165" t="s">
        <v>837</v>
      </c>
      <c r="D26" s="130">
        <v>6.6E-3</v>
      </c>
      <c r="E26" s="130">
        <v>8.0000000000000002E-3</v>
      </c>
      <c r="F26" s="130">
        <v>0.01</v>
      </c>
      <c r="G26" s="130">
        <v>1.11E-2</v>
      </c>
      <c r="H26" s="130">
        <v>1.3899999999999999E-2</v>
      </c>
      <c r="I26" s="130">
        <v>3.78E-2</v>
      </c>
      <c r="J26" s="130">
        <v>4.24E-2</v>
      </c>
      <c r="K26" s="130">
        <v>4.2299999999999997E-2</v>
      </c>
      <c r="L26" s="130">
        <v>0.04</v>
      </c>
      <c r="M26" s="130">
        <v>3.7699999999999997E-2</v>
      </c>
    </row>
    <row r="27" spans="1:13" s="77" customFormat="1" ht="15" customHeight="1">
      <c r="A27" s="47" t="s">
        <v>742</v>
      </c>
      <c r="B27" s="46" t="s">
        <v>838</v>
      </c>
      <c r="C27" s="165" t="s">
        <v>1349</v>
      </c>
      <c r="D27" s="130">
        <v>5.1799999999999999E-2</v>
      </c>
      <c r="E27" s="130">
        <v>4.2999999999999997E-2</v>
      </c>
      <c r="F27" s="130">
        <v>3.3599999999999998E-2</v>
      </c>
      <c r="G27" s="130">
        <v>2.4899999999999999E-2</v>
      </c>
      <c r="H27" s="130">
        <v>1.9300000000000001E-2</v>
      </c>
      <c r="I27" s="130">
        <v>1.66E-2</v>
      </c>
      <c r="J27" s="130">
        <v>1.9300000000000001E-2</v>
      </c>
      <c r="K27" s="130">
        <v>2.0199999999999999E-2</v>
      </c>
      <c r="L27" s="130">
        <v>2.1299999999999999E-2</v>
      </c>
      <c r="M27" s="130">
        <v>1.9900000000000001E-2</v>
      </c>
    </row>
    <row r="28" spans="1:13" s="77" customFormat="1" ht="15" customHeight="1">
      <c r="A28" s="47" t="s">
        <v>742</v>
      </c>
      <c r="B28" s="46" t="s">
        <v>839</v>
      </c>
      <c r="C28" s="165" t="s">
        <v>840</v>
      </c>
      <c r="D28" s="130">
        <v>0</v>
      </c>
      <c r="E28" s="130">
        <v>0.99919999999999998</v>
      </c>
      <c r="F28" s="130">
        <v>0.997</v>
      </c>
      <c r="G28" s="130">
        <v>0.99370000000000003</v>
      </c>
      <c r="H28" s="130">
        <v>0.99429999999999996</v>
      </c>
      <c r="I28" s="130">
        <v>0.99399999999999999</v>
      </c>
      <c r="J28" s="130">
        <v>0.97130000000000005</v>
      </c>
      <c r="K28" s="130">
        <v>0.98309999999999997</v>
      </c>
      <c r="L28" s="130">
        <v>0.97340000000000004</v>
      </c>
      <c r="M28" s="130">
        <v>0.97199999999999998</v>
      </c>
    </row>
    <row r="29" spans="1:13" s="77" customFormat="1" ht="15" customHeight="1">
      <c r="A29" s="47" t="s">
        <v>742</v>
      </c>
      <c r="B29" s="46" t="s">
        <v>841</v>
      </c>
      <c r="C29" s="165" t="s">
        <v>842</v>
      </c>
      <c r="D29" s="130">
        <v>0</v>
      </c>
      <c r="E29" s="130">
        <v>2.9999999999999997E-4</v>
      </c>
      <c r="F29" s="130">
        <v>2.9999999999999997E-4</v>
      </c>
      <c r="G29" s="130">
        <v>1.1999999999999999E-3</v>
      </c>
      <c r="H29" s="130">
        <v>4.0000000000000002E-4</v>
      </c>
      <c r="I29" s="130">
        <v>8.0000000000000004E-4</v>
      </c>
      <c r="J29" s="130">
        <v>1.7600000000000001E-2</v>
      </c>
      <c r="K29" s="130">
        <v>1.8E-3</v>
      </c>
      <c r="L29" s="130">
        <v>1.29E-2</v>
      </c>
      <c r="M29" s="130">
        <v>7.7000000000000002E-3</v>
      </c>
    </row>
    <row r="30" spans="1:13" s="77" customFormat="1" ht="15" customHeight="1">
      <c r="A30" s="47" t="s">
        <v>742</v>
      </c>
      <c r="B30" s="46" t="s">
        <v>843</v>
      </c>
      <c r="C30" s="165" t="s">
        <v>844</v>
      </c>
      <c r="D30" s="130">
        <v>0</v>
      </c>
      <c r="E30" s="130">
        <v>1E-4</v>
      </c>
      <c r="F30" s="130">
        <v>2.0000000000000001E-4</v>
      </c>
      <c r="G30" s="130">
        <v>4.0000000000000002E-4</v>
      </c>
      <c r="H30" s="130">
        <v>0</v>
      </c>
      <c r="I30" s="130">
        <v>0</v>
      </c>
      <c r="J30" s="130">
        <v>2.2000000000000001E-3</v>
      </c>
      <c r="K30" s="130">
        <v>2.8E-3</v>
      </c>
      <c r="L30" s="130">
        <v>6.9999999999999999E-4</v>
      </c>
      <c r="M30" s="130">
        <v>1E-3</v>
      </c>
    </row>
    <row r="31" spans="1:13" s="77" customFormat="1" ht="15" customHeight="1">
      <c r="A31" s="47" t="s">
        <v>742</v>
      </c>
      <c r="B31" s="46" t="s">
        <v>845</v>
      </c>
      <c r="C31" s="165" t="s">
        <v>846</v>
      </c>
      <c r="D31" s="130">
        <v>0</v>
      </c>
      <c r="E31" s="130">
        <v>0</v>
      </c>
      <c r="F31" s="130">
        <v>0</v>
      </c>
      <c r="G31" s="130">
        <v>1E-4</v>
      </c>
      <c r="H31" s="130">
        <v>0</v>
      </c>
      <c r="I31" s="130">
        <v>0</v>
      </c>
      <c r="J31" s="130">
        <v>2.0000000000000001E-4</v>
      </c>
      <c r="K31" s="130">
        <v>8.0000000000000004E-4</v>
      </c>
      <c r="L31" s="130">
        <v>2.0000000000000001E-4</v>
      </c>
      <c r="M31" s="130">
        <v>5.4999999999999997E-3</v>
      </c>
    </row>
    <row r="32" spans="1:13" s="77" customFormat="1" ht="15" customHeight="1">
      <c r="A32" s="47" t="s">
        <v>742</v>
      </c>
      <c r="B32" s="46" t="s">
        <v>847</v>
      </c>
      <c r="C32" s="165" t="s">
        <v>848</v>
      </c>
      <c r="D32" s="130">
        <v>0</v>
      </c>
      <c r="E32" s="130">
        <v>1E-4</v>
      </c>
      <c r="F32" s="130">
        <v>2.0000000000000001E-4</v>
      </c>
      <c r="G32" s="130">
        <v>5.0000000000000001E-4</v>
      </c>
      <c r="H32" s="130">
        <v>5.0000000000000001E-4</v>
      </c>
      <c r="I32" s="130">
        <v>0</v>
      </c>
      <c r="J32" s="130">
        <v>3.5999999999999999E-3</v>
      </c>
      <c r="K32" s="130">
        <v>4.7999999999999996E-3</v>
      </c>
      <c r="L32" s="130">
        <v>4.3E-3</v>
      </c>
      <c r="M32" s="130">
        <v>4.4999999999999997E-3</v>
      </c>
    </row>
    <row r="33" spans="1:13" s="77" customFormat="1" ht="15" customHeight="1" thickBot="1">
      <c r="A33" s="47" t="s">
        <v>742</v>
      </c>
      <c r="B33" s="165" t="s">
        <v>849</v>
      </c>
      <c r="C33" s="165" t="s">
        <v>850</v>
      </c>
      <c r="D33" s="130">
        <v>0</v>
      </c>
      <c r="E33" s="130">
        <v>2.0000000000000001E-4</v>
      </c>
      <c r="F33" s="130">
        <v>2.3E-3</v>
      </c>
      <c r="G33" s="130">
        <v>4.1000000000000003E-3</v>
      </c>
      <c r="H33" s="130">
        <v>4.7999999999999996E-3</v>
      </c>
      <c r="I33" s="130">
        <v>5.1999999999999998E-3</v>
      </c>
      <c r="J33" s="130">
        <v>5.0000000000000001E-3</v>
      </c>
      <c r="K33" s="130">
        <v>6.7999999999999996E-3</v>
      </c>
      <c r="L33" s="130">
        <v>8.5000000000000006E-3</v>
      </c>
      <c r="M33" s="130">
        <v>9.4000000000000004E-3</v>
      </c>
    </row>
    <row r="34" spans="1:13" s="19" customFormat="1" ht="15" customHeight="1" thickTop="1" thickBot="1">
      <c r="A34" s="47"/>
      <c r="B34" s="164"/>
      <c r="C34" s="399" t="s">
        <v>536</v>
      </c>
      <c r="D34" s="400"/>
      <c r="E34" s="400"/>
      <c r="F34" s="400"/>
      <c r="G34" s="400"/>
      <c r="H34" s="401"/>
      <c r="I34" s="401"/>
      <c r="J34" s="401"/>
      <c r="K34" s="401"/>
      <c r="L34" s="401"/>
      <c r="M34" s="401"/>
    </row>
    <row r="35" spans="1:13" s="78" customFormat="1" ht="15" customHeight="1" thickTop="1">
      <c r="A35" s="47" t="s">
        <v>742</v>
      </c>
      <c r="B35" s="46" t="s">
        <v>851</v>
      </c>
      <c r="C35" s="165" t="s">
        <v>852</v>
      </c>
      <c r="D35" s="130">
        <v>0</v>
      </c>
      <c r="E35" s="130">
        <v>0</v>
      </c>
      <c r="F35" s="130">
        <v>0</v>
      </c>
      <c r="G35" s="130">
        <v>0</v>
      </c>
      <c r="H35" s="130">
        <v>0</v>
      </c>
      <c r="I35" s="130">
        <v>0</v>
      </c>
      <c r="J35" s="130">
        <v>0</v>
      </c>
      <c r="K35" s="130">
        <v>0</v>
      </c>
      <c r="L35" s="130">
        <v>0</v>
      </c>
      <c r="M35" s="130">
        <v>0</v>
      </c>
    </row>
    <row r="36" spans="1:13" s="77" customFormat="1" ht="15" customHeight="1">
      <c r="A36" s="47" t="s">
        <v>742</v>
      </c>
      <c r="B36" s="46" t="s">
        <v>853</v>
      </c>
      <c r="C36" s="165" t="s">
        <v>854</v>
      </c>
      <c r="D36" s="130">
        <v>0</v>
      </c>
      <c r="E36" s="130">
        <v>0</v>
      </c>
      <c r="F36" s="130">
        <v>0</v>
      </c>
      <c r="G36" s="130">
        <v>0</v>
      </c>
      <c r="H36" s="130">
        <v>0</v>
      </c>
      <c r="I36" s="130">
        <v>0</v>
      </c>
      <c r="J36" s="130">
        <v>0</v>
      </c>
      <c r="K36" s="130">
        <v>0</v>
      </c>
      <c r="L36" s="130">
        <v>0</v>
      </c>
      <c r="M36" s="130">
        <v>0</v>
      </c>
    </row>
    <row r="37" spans="1:13" s="77" customFormat="1" ht="15" customHeight="1">
      <c r="A37" s="47" t="s">
        <v>742</v>
      </c>
      <c r="B37" s="46" t="s">
        <v>855</v>
      </c>
      <c r="C37" s="165" t="s">
        <v>856</v>
      </c>
      <c r="D37" s="130">
        <v>0.13769999999999999</v>
      </c>
      <c r="E37" s="130">
        <v>0.1075</v>
      </c>
      <c r="F37" s="130">
        <v>5.2900000000000003E-2</v>
      </c>
      <c r="G37" s="130">
        <v>2.93E-2</v>
      </c>
      <c r="H37" s="130">
        <v>3.1E-2</v>
      </c>
      <c r="I37" s="130">
        <v>0.1177</v>
      </c>
      <c r="J37" s="130">
        <v>0.17480000000000001</v>
      </c>
      <c r="K37" s="130">
        <v>0.152</v>
      </c>
      <c r="L37" s="130">
        <v>0.1356</v>
      </c>
      <c r="M37" s="130">
        <v>0.1404</v>
      </c>
    </row>
    <row r="38" spans="1:13" s="77" customFormat="1" ht="15" customHeight="1">
      <c r="A38" s="47" t="s">
        <v>742</v>
      </c>
      <c r="B38" s="46" t="s">
        <v>857</v>
      </c>
      <c r="C38" s="165" t="s">
        <v>858</v>
      </c>
      <c r="D38" s="130">
        <v>0.107</v>
      </c>
      <c r="E38" s="130">
        <v>8.6999999999999994E-2</v>
      </c>
      <c r="F38" s="130">
        <v>4.4499999999999998E-2</v>
      </c>
      <c r="G38" s="130">
        <v>2.5399999999999999E-2</v>
      </c>
      <c r="H38" s="130">
        <v>2.75E-2</v>
      </c>
      <c r="I38" s="130">
        <v>0.10730000000000001</v>
      </c>
      <c r="J38" s="130">
        <v>0.1565</v>
      </c>
      <c r="K38" s="130">
        <v>0.13550000000000001</v>
      </c>
      <c r="L38" s="130">
        <v>0.1212</v>
      </c>
      <c r="M38" s="130">
        <v>0.12640000000000001</v>
      </c>
    </row>
    <row r="39" spans="1:13" s="77" customFormat="1" ht="15" customHeight="1" thickBot="1">
      <c r="A39" s="47" t="s">
        <v>742</v>
      </c>
      <c r="B39" s="46" t="s">
        <v>859</v>
      </c>
      <c r="C39" s="103" t="s">
        <v>1188</v>
      </c>
      <c r="D39" s="130">
        <v>3.0446274741249999</v>
      </c>
      <c r="E39" s="130">
        <v>0</v>
      </c>
      <c r="F39" s="130">
        <v>0</v>
      </c>
      <c r="G39" s="130">
        <v>0.19256849961854564</v>
      </c>
      <c r="H39" s="130">
        <v>0.17649999999999999</v>
      </c>
      <c r="I39" s="130">
        <v>0.21809999999999999</v>
      </c>
      <c r="J39" s="130">
        <v>0.46189999999999998</v>
      </c>
      <c r="K39" s="130">
        <v>0.28449999999999998</v>
      </c>
      <c r="L39" s="130">
        <v>0.2782</v>
      </c>
      <c r="M39" s="130">
        <v>0.33119999999999999</v>
      </c>
    </row>
    <row r="40" spans="1:13" s="19" customFormat="1" ht="15" customHeight="1" thickTop="1" thickBot="1">
      <c r="A40" s="47"/>
      <c r="B40" s="164"/>
      <c r="C40" s="399" t="s">
        <v>541</v>
      </c>
      <c r="D40" s="400"/>
      <c r="E40" s="400"/>
      <c r="F40" s="400"/>
      <c r="G40" s="400"/>
      <c r="H40" s="401"/>
      <c r="I40" s="401"/>
      <c r="J40" s="401"/>
      <c r="K40" s="401"/>
      <c r="L40" s="401"/>
      <c r="M40" s="401"/>
    </row>
    <row r="41" spans="1:13" s="78" customFormat="1" ht="15" customHeight="1" thickTop="1">
      <c r="A41" s="47" t="s">
        <v>742</v>
      </c>
      <c r="B41" s="46" t="s">
        <v>860</v>
      </c>
      <c r="C41" s="165" t="s">
        <v>861</v>
      </c>
      <c r="D41" s="130">
        <v>0.22309999999999999</v>
      </c>
      <c r="E41" s="130">
        <v>0.191</v>
      </c>
      <c r="F41" s="130">
        <v>0.15909999999999999</v>
      </c>
      <c r="G41" s="130">
        <v>0.1341</v>
      </c>
      <c r="H41" s="130">
        <v>0.11070000000000001</v>
      </c>
      <c r="I41" s="130">
        <v>8.8099999999999998E-2</v>
      </c>
      <c r="J41" s="130">
        <v>0.105</v>
      </c>
      <c r="K41" s="130">
        <v>0.10879999999999999</v>
      </c>
      <c r="L41" s="130">
        <v>0.1062</v>
      </c>
      <c r="M41" s="130">
        <v>9.9500000000000005E-2</v>
      </c>
    </row>
    <row r="42" spans="1:13" s="77" customFormat="1" ht="15" customHeight="1">
      <c r="A42" s="47" t="s">
        <v>742</v>
      </c>
      <c r="B42" s="46" t="s">
        <v>862</v>
      </c>
      <c r="C42" s="165" t="s">
        <v>863</v>
      </c>
      <c r="D42" s="130">
        <v>0.22309999999999999</v>
      </c>
      <c r="E42" s="130">
        <v>0.191</v>
      </c>
      <c r="F42" s="130">
        <v>0.15909999999999999</v>
      </c>
      <c r="G42" s="130">
        <v>0.1341</v>
      </c>
      <c r="H42" s="130">
        <v>0.11070000000000001</v>
      </c>
      <c r="I42" s="130">
        <v>8.8099999999999998E-2</v>
      </c>
      <c r="J42" s="130">
        <v>0.105</v>
      </c>
      <c r="K42" s="130">
        <v>0.10879999999999999</v>
      </c>
      <c r="L42" s="130">
        <v>0.1062</v>
      </c>
      <c r="M42" s="130">
        <v>9.9500000000000005E-2</v>
      </c>
    </row>
    <row r="43" spans="1:13" s="77" customFormat="1" ht="15" customHeight="1">
      <c r="A43" s="47" t="s">
        <v>742</v>
      </c>
      <c r="B43" s="46" t="s">
        <v>864</v>
      </c>
      <c r="C43" s="165" t="s">
        <v>865</v>
      </c>
      <c r="D43" s="130">
        <v>0</v>
      </c>
      <c r="E43" s="130">
        <v>4.0000000000000002E-4</v>
      </c>
      <c r="F43" s="130">
        <v>1.18E-2</v>
      </c>
      <c r="G43" s="130">
        <v>2.8400000000000002E-2</v>
      </c>
      <c r="H43" s="130">
        <v>3.32E-2</v>
      </c>
      <c r="I43" s="130">
        <v>3.7499999999999999E-2</v>
      </c>
      <c r="J43" s="130">
        <v>6.0400000000000002E-2</v>
      </c>
      <c r="K43" s="130">
        <v>8.3299999999999999E-2</v>
      </c>
      <c r="L43" s="130">
        <v>8.0199999999999994E-2</v>
      </c>
      <c r="M43" s="130">
        <v>9.5299999999999996E-2</v>
      </c>
    </row>
    <row r="44" spans="1:13" s="77" customFormat="1" ht="15" customHeight="1">
      <c r="A44" s="47" t="s">
        <v>742</v>
      </c>
      <c r="B44" s="46" t="s">
        <v>866</v>
      </c>
      <c r="C44" s="165" t="s">
        <v>867</v>
      </c>
      <c r="D44" s="130">
        <v>0</v>
      </c>
      <c r="E44" s="130">
        <v>0</v>
      </c>
      <c r="F44" s="130">
        <v>1E-4</v>
      </c>
      <c r="G44" s="130">
        <v>5.0000000000000001E-4</v>
      </c>
      <c r="H44" s="130">
        <v>5.9999999999999995E-4</v>
      </c>
      <c r="I44" s="130">
        <v>6.9999999999999999E-4</v>
      </c>
      <c r="J44" s="130">
        <v>2.9999999999999997E-4</v>
      </c>
      <c r="K44" s="130">
        <v>7.3000000000000001E-3</v>
      </c>
      <c r="L44" s="130">
        <v>1.24E-2</v>
      </c>
      <c r="M44" s="130">
        <v>2.2700000000000001E-2</v>
      </c>
    </row>
    <row r="45" spans="1:13" s="77" customFormat="1" ht="15" customHeight="1">
      <c r="A45" s="47" t="s">
        <v>742</v>
      </c>
      <c r="B45" s="46" t="s">
        <v>868</v>
      </c>
      <c r="C45" s="165" t="s">
        <v>869</v>
      </c>
      <c r="D45" s="130">
        <v>0</v>
      </c>
      <c r="E45" s="130">
        <v>2.0000000000000001E-4</v>
      </c>
      <c r="F45" s="130">
        <v>3.0000000000000001E-3</v>
      </c>
      <c r="G45" s="130">
        <v>5.3E-3</v>
      </c>
      <c r="H45" s="130">
        <v>3.2000000000000002E-3</v>
      </c>
      <c r="I45" s="130">
        <v>2.5000000000000001E-3</v>
      </c>
      <c r="J45" s="130">
        <v>2.3199999999999998E-2</v>
      </c>
      <c r="K45" s="130">
        <v>4.07E-2</v>
      </c>
      <c r="L45" s="130">
        <v>3.1899999999999998E-2</v>
      </c>
      <c r="M45" s="130">
        <v>3.49E-2</v>
      </c>
    </row>
    <row r="46" spans="1:13" s="77" customFormat="1" ht="15" customHeight="1" thickBot="1">
      <c r="A46" s="47" t="s">
        <v>742</v>
      </c>
      <c r="B46" s="46" t="s">
        <v>870</v>
      </c>
      <c r="C46" s="165" t="s">
        <v>871</v>
      </c>
      <c r="D46" s="130">
        <v>0.40100000000000002</v>
      </c>
      <c r="E46" s="130">
        <v>0.30230000000000001</v>
      </c>
      <c r="F46" s="130">
        <v>0.3347</v>
      </c>
      <c r="G46" s="130">
        <v>0.2344</v>
      </c>
      <c r="H46" s="130">
        <v>0.14710000000000001</v>
      </c>
      <c r="I46" s="130">
        <v>0.14169999999999999</v>
      </c>
      <c r="J46" s="130">
        <v>0.13619999999999999</v>
      </c>
      <c r="K46" s="130">
        <v>0.16500000000000001</v>
      </c>
      <c r="L46" s="130">
        <v>0.1638</v>
      </c>
      <c r="M46" s="130">
        <v>0.1583</v>
      </c>
    </row>
    <row r="47" spans="1:13" s="45" customFormat="1" ht="15" customHeight="1" thickTop="1" thickBot="1">
      <c r="A47" s="47"/>
      <c r="B47" s="164"/>
      <c r="C47" s="399" t="s">
        <v>872</v>
      </c>
      <c r="D47" s="400"/>
      <c r="E47" s="400"/>
      <c r="F47" s="400"/>
      <c r="G47" s="400"/>
      <c r="H47" s="401"/>
      <c r="I47" s="401"/>
      <c r="J47" s="401"/>
      <c r="K47" s="401"/>
      <c r="L47" s="401"/>
      <c r="M47" s="401"/>
    </row>
    <row r="48" spans="1:13" s="78" customFormat="1" ht="15" customHeight="1" thickTop="1">
      <c r="A48" s="47" t="s">
        <v>742</v>
      </c>
      <c r="B48" s="46" t="s">
        <v>873</v>
      </c>
      <c r="C48" s="165" t="s">
        <v>874</v>
      </c>
      <c r="D48" s="130">
        <v>0.82630000000000003</v>
      </c>
      <c r="E48" s="130">
        <v>0.85009999999999997</v>
      </c>
      <c r="F48" s="130">
        <v>0.83960000000000001</v>
      </c>
      <c r="G48" s="130">
        <v>0.85270000000000001</v>
      </c>
      <c r="H48" s="130">
        <v>0.84760000000000002</v>
      </c>
      <c r="I48" s="130">
        <v>0.85060000000000002</v>
      </c>
      <c r="J48" s="130">
        <v>0.81159999999999999</v>
      </c>
      <c r="K48" s="130">
        <v>0.84560000000000002</v>
      </c>
      <c r="L48" s="130">
        <v>0.84989999999999999</v>
      </c>
      <c r="M48" s="130">
        <v>0.83450000000000002</v>
      </c>
    </row>
    <row r="49" spans="1:13" s="77" customFormat="1" ht="15" customHeight="1">
      <c r="A49" s="47" t="s">
        <v>742</v>
      </c>
      <c r="B49" s="46" t="s">
        <v>875</v>
      </c>
      <c r="C49" s="165" t="s">
        <v>876</v>
      </c>
      <c r="D49" s="130">
        <v>0.98939999999999995</v>
      </c>
      <c r="E49" s="130">
        <v>0.98350000000000004</v>
      </c>
      <c r="F49" s="130">
        <v>0.97589999999999999</v>
      </c>
      <c r="G49" s="130">
        <v>0.96479999999999999</v>
      </c>
      <c r="H49" s="130">
        <v>0.96279999999999999</v>
      </c>
      <c r="I49" s="130">
        <v>0.96189999999999998</v>
      </c>
      <c r="J49" s="130">
        <v>0.95879999999999999</v>
      </c>
      <c r="K49" s="130">
        <v>0.95299999999999996</v>
      </c>
      <c r="L49" s="130">
        <v>0.95509999999999995</v>
      </c>
      <c r="M49" s="130">
        <v>0.95199999999999996</v>
      </c>
    </row>
    <row r="50" spans="1:13" s="77" customFormat="1" ht="15" customHeight="1">
      <c r="A50" s="47" t="s">
        <v>742</v>
      </c>
      <c r="B50" s="46" t="s">
        <v>877</v>
      </c>
      <c r="C50" s="165" t="s">
        <v>878</v>
      </c>
      <c r="D50" s="130">
        <v>7.4999999999999997E-2</v>
      </c>
      <c r="E50" s="130">
        <v>6.8400000000000002E-2</v>
      </c>
      <c r="F50" s="130">
        <v>2.3E-2</v>
      </c>
      <c r="G50" s="130">
        <v>2.07E-2</v>
      </c>
      <c r="H50" s="130">
        <v>-1.01E-2</v>
      </c>
      <c r="I50" s="130">
        <v>-3.0200000000000001E-2</v>
      </c>
      <c r="J50" s="130">
        <v>-5.4199999999999998E-2</v>
      </c>
      <c r="K50" s="130">
        <v>-4.4000000000000003E-3</v>
      </c>
      <c r="L50" s="130">
        <v>-4.4000000000000003E-3</v>
      </c>
      <c r="M50" s="130">
        <v>-2.6599999999999999E-2</v>
      </c>
    </row>
    <row r="51" spans="1:13" s="77" customFormat="1" ht="15" customHeight="1">
      <c r="A51" s="47" t="s">
        <v>742</v>
      </c>
      <c r="B51" s="46" t="s">
        <v>879</v>
      </c>
      <c r="C51" s="165" t="s">
        <v>1369</v>
      </c>
      <c r="D51" s="130">
        <v>0.77839999999999998</v>
      </c>
      <c r="E51" s="130">
        <v>0.78480000000000005</v>
      </c>
      <c r="F51" s="130">
        <v>1.0085</v>
      </c>
      <c r="G51" s="130">
        <v>1.0984</v>
      </c>
      <c r="H51" s="130">
        <v>1.3766</v>
      </c>
      <c r="I51" s="130">
        <v>1.6957</v>
      </c>
      <c r="J51" s="130">
        <v>1.7947</v>
      </c>
      <c r="K51" s="130">
        <v>1.4197</v>
      </c>
      <c r="L51" s="130">
        <v>1.4132</v>
      </c>
      <c r="M51" s="130">
        <v>1.6636</v>
      </c>
    </row>
    <row r="52" spans="1:13" ht="3.75" customHeight="1" thickBot="1">
      <c r="A52" s="47"/>
      <c r="B52" s="47"/>
      <c r="C52" s="118"/>
      <c r="D52" s="118"/>
      <c r="E52" s="118"/>
      <c r="F52" s="118"/>
      <c r="G52" s="118"/>
      <c r="H52" s="118"/>
      <c r="I52" s="118"/>
      <c r="J52" s="118"/>
      <c r="K52" s="118"/>
      <c r="L52" s="118"/>
      <c r="M52" s="118"/>
    </row>
    <row r="53" spans="1:13" ht="15" customHeight="1" thickTop="1">
      <c r="A53" s="169" t="s">
        <v>811</v>
      </c>
      <c r="B53" s="165" t="s">
        <v>811</v>
      </c>
      <c r="C53" s="741" t="s">
        <v>553</v>
      </c>
      <c r="D53" s="741"/>
      <c r="E53" s="741"/>
      <c r="F53" s="741"/>
      <c r="G53" s="741"/>
      <c r="H53" s="741"/>
      <c r="I53" s="741"/>
      <c r="J53" s="741"/>
      <c r="K53" s="741"/>
      <c r="L53" s="741"/>
      <c r="M53" s="741"/>
    </row>
    <row r="54" spans="1:13" ht="51.75" customHeight="1">
      <c r="A54" s="47"/>
      <c r="B54" s="47"/>
      <c r="C54" s="736" t="s">
        <v>881</v>
      </c>
      <c r="D54" s="736"/>
      <c r="E54" s="736"/>
      <c r="F54" s="736"/>
      <c r="G54" s="736"/>
      <c r="H54" s="736"/>
      <c r="I54" s="736"/>
      <c r="J54" s="736"/>
      <c r="K54" s="736"/>
      <c r="L54" s="736"/>
      <c r="M54" s="736"/>
    </row>
    <row r="55" spans="1:13" ht="48" customHeight="1">
      <c r="A55" s="47"/>
      <c r="B55" s="47"/>
      <c r="C55" s="736" t="s">
        <v>882</v>
      </c>
      <c r="D55" s="736"/>
      <c r="E55" s="736"/>
      <c r="F55" s="736"/>
      <c r="G55" s="736"/>
      <c r="H55" s="736"/>
      <c r="I55" s="736"/>
      <c r="J55" s="736"/>
      <c r="K55" s="736"/>
      <c r="L55" s="736"/>
      <c r="M55" s="736"/>
    </row>
    <row r="56" spans="1:13" ht="15" customHeight="1">
      <c r="A56" s="47"/>
      <c r="B56" s="47"/>
      <c r="C56" s="737" t="s">
        <v>1352</v>
      </c>
      <c r="D56" s="737"/>
      <c r="E56" s="737"/>
      <c r="F56" s="737"/>
      <c r="G56" s="737"/>
      <c r="H56" s="737"/>
      <c r="I56" s="737"/>
      <c r="J56" s="737"/>
      <c r="K56" s="737"/>
      <c r="L56" s="737"/>
      <c r="M56" s="737"/>
    </row>
    <row r="57" spans="1:13" ht="15" customHeight="1">
      <c r="A57" s="47"/>
      <c r="B57" s="47"/>
      <c r="C57" s="737" t="s">
        <v>557</v>
      </c>
      <c r="D57" s="737"/>
      <c r="E57" s="737"/>
      <c r="F57" s="737"/>
      <c r="G57" s="737"/>
      <c r="H57" s="737"/>
      <c r="I57" s="737"/>
      <c r="J57" s="737"/>
      <c r="K57" s="737"/>
      <c r="L57" s="737"/>
      <c r="M57" s="737"/>
    </row>
    <row r="58" spans="1:13" ht="15" customHeight="1">
      <c r="A58" s="47"/>
      <c r="B58" s="47"/>
      <c r="C58" s="47"/>
      <c r="D58" s="47"/>
      <c r="E58" s="47"/>
      <c r="F58" s="47"/>
      <c r="G58" s="47"/>
      <c r="H58" s="47"/>
      <c r="I58" s="47"/>
      <c r="J58" s="47"/>
      <c r="K58" s="47"/>
      <c r="L58" s="47"/>
      <c r="M58" s="47"/>
    </row>
  </sheetData>
  <mergeCells count="9">
    <mergeCell ref="C55:M55"/>
    <mergeCell ref="C56:M56"/>
    <mergeCell ref="C57:M57"/>
    <mergeCell ref="C1:M1"/>
    <mergeCell ref="A2:M2"/>
    <mergeCell ref="C3:M3"/>
    <mergeCell ref="A4:M4"/>
    <mergeCell ref="C53:M53"/>
    <mergeCell ref="C54:M54"/>
  </mergeCells>
  <pageMargins left="0.93" right="0.62" top="0.77" bottom="0.56999999999999995" header="0.5" footer="0.5"/>
  <pageSetup scale="51"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5"/>
  <sheetViews>
    <sheetView topLeftCell="C1" zoomScaleNormal="100" workbookViewId="0">
      <selection activeCell="C1" sqref="C1:M1"/>
    </sheetView>
  </sheetViews>
  <sheetFormatPr defaultRowHeight="12.75"/>
  <cols>
    <col min="1" max="2" width="9.140625" style="34" hidden="1" customWidth="1"/>
    <col min="3" max="3" width="90.28515625" style="34" customWidth="1"/>
    <col min="4" max="10" width="7.28515625" style="34" bestFit="1" customWidth="1"/>
    <col min="11" max="12" width="7.28515625" style="34" customWidth="1"/>
    <col min="13" max="13" width="7.28515625" style="34" bestFit="1" customWidth="1"/>
    <col min="14" max="16384" width="9.140625" style="34"/>
  </cols>
  <sheetData>
    <row r="1" spans="1:13" ht="15" customHeight="1">
      <c r="A1" s="603"/>
      <c r="B1" s="603"/>
      <c r="C1" s="743"/>
      <c r="D1" s="743"/>
      <c r="E1" s="743"/>
      <c r="F1" s="743"/>
      <c r="G1" s="743"/>
      <c r="H1" s="743"/>
      <c r="I1" s="743"/>
      <c r="J1" s="743"/>
      <c r="K1" s="743"/>
      <c r="L1" s="743"/>
      <c r="M1" s="743"/>
    </row>
    <row r="2" spans="1:13" ht="18">
      <c r="A2" s="739" t="s">
        <v>1010</v>
      </c>
      <c r="B2" s="739"/>
      <c r="C2" s="739"/>
      <c r="D2" s="739"/>
      <c r="E2" s="739"/>
      <c r="F2" s="739"/>
      <c r="G2" s="739"/>
      <c r="H2" s="739"/>
      <c r="I2" s="739"/>
      <c r="J2" s="739"/>
      <c r="K2" s="739"/>
      <c r="L2" s="739"/>
      <c r="M2" s="739"/>
    </row>
    <row r="3" spans="1:13" ht="15" customHeight="1">
      <c r="A3" s="603"/>
      <c r="B3" s="603"/>
      <c r="C3" s="739" t="s">
        <v>812</v>
      </c>
      <c r="D3" s="739"/>
      <c r="E3" s="739"/>
      <c r="F3" s="739"/>
      <c r="G3" s="739"/>
      <c r="H3" s="739"/>
      <c r="I3" s="739"/>
      <c r="J3" s="739"/>
      <c r="K3" s="739"/>
      <c r="L3" s="739"/>
      <c r="M3" s="739"/>
    </row>
    <row r="4" spans="1:13" s="48" customFormat="1" ht="15" customHeight="1">
      <c r="A4" s="740"/>
      <c r="B4" s="739"/>
      <c r="C4" s="739"/>
      <c r="D4" s="739"/>
      <c r="E4" s="739"/>
      <c r="F4" s="739"/>
      <c r="G4" s="739"/>
      <c r="H4" s="739"/>
      <c r="I4" s="739"/>
      <c r="J4" s="739"/>
      <c r="K4" s="739"/>
      <c r="L4" s="739"/>
      <c r="M4" s="739"/>
    </row>
    <row r="5" spans="1:13" s="56" customFormat="1" ht="15" customHeight="1" thickBot="1">
      <c r="A5" s="171"/>
      <c r="B5" s="171"/>
      <c r="C5" s="172"/>
      <c r="D5" s="172"/>
      <c r="E5" s="172"/>
      <c r="F5" s="172"/>
      <c r="G5" s="172"/>
      <c r="H5" s="172"/>
      <c r="I5" s="172"/>
      <c r="J5" s="172"/>
      <c r="K5" s="172"/>
      <c r="L5" s="172"/>
      <c r="M5" s="172"/>
    </row>
    <row r="6" spans="1:13" ht="30" customHeight="1" thickTop="1" thickBot="1">
      <c r="A6" s="47"/>
      <c r="B6" s="173"/>
      <c r="C6" s="402"/>
      <c r="D6" s="390" t="s">
        <v>571</v>
      </c>
      <c r="E6" s="390" t="s">
        <v>572</v>
      </c>
      <c r="F6" s="390" t="s">
        <v>573</v>
      </c>
      <c r="G6" s="390" t="s">
        <v>574</v>
      </c>
      <c r="H6" s="398" t="s">
        <v>575</v>
      </c>
      <c r="I6" s="398" t="s">
        <v>1239</v>
      </c>
      <c r="J6" s="398" t="s">
        <v>1290</v>
      </c>
      <c r="K6" s="398" t="s">
        <v>1513</v>
      </c>
      <c r="L6" s="398" t="s">
        <v>1397</v>
      </c>
      <c r="M6" s="398" t="s">
        <v>1514</v>
      </c>
    </row>
    <row r="7" spans="1:13" ht="15" customHeight="1" thickTop="1" thickBot="1">
      <c r="A7" s="47"/>
      <c r="B7" s="47"/>
      <c r="C7" s="25"/>
      <c r="D7" s="166"/>
      <c r="E7" s="166"/>
      <c r="F7" s="166"/>
      <c r="G7" s="166"/>
      <c r="H7" s="166"/>
      <c r="I7" s="166"/>
      <c r="J7" s="166"/>
      <c r="K7" s="166"/>
      <c r="L7" s="166"/>
      <c r="M7" s="166"/>
    </row>
    <row r="8" spans="1:13" s="47" customFormat="1" ht="15" customHeight="1" thickTop="1" thickBot="1">
      <c r="B8" s="164"/>
      <c r="C8" s="403" t="s">
        <v>558</v>
      </c>
      <c r="D8" s="400"/>
      <c r="E8" s="400"/>
      <c r="F8" s="400"/>
      <c r="G8" s="400"/>
      <c r="H8" s="401"/>
      <c r="I8" s="401"/>
      <c r="J8" s="401"/>
      <c r="K8" s="401"/>
      <c r="L8" s="401"/>
      <c r="M8" s="401"/>
    </row>
    <row r="9" spans="1:13" s="47" customFormat="1" ht="15" customHeight="1" thickTop="1">
      <c r="A9" s="47" t="s">
        <v>742</v>
      </c>
      <c r="B9" s="46" t="s">
        <v>884</v>
      </c>
      <c r="C9" s="165" t="s">
        <v>885</v>
      </c>
      <c r="D9" s="130">
        <v>1.8100000000000002E-2</v>
      </c>
      <c r="E9" s="130">
        <v>1.8499999999999999E-2</v>
      </c>
      <c r="F9" s="130">
        <v>2.1100000000000001E-2</v>
      </c>
      <c r="G9" s="130">
        <v>2.3699999999999999E-2</v>
      </c>
      <c r="H9" s="130">
        <v>2.5000000000000001E-2</v>
      </c>
      <c r="I9" s="130">
        <v>1.7600000000000001E-2</v>
      </c>
      <c r="J9" s="130">
        <v>1.9E-2</v>
      </c>
      <c r="K9" s="130">
        <v>2.1600000000000001E-2</v>
      </c>
      <c r="L9" s="130">
        <v>2.3900000000000001E-2</v>
      </c>
      <c r="M9" s="130">
        <v>2.5499999999999998E-2</v>
      </c>
    </row>
    <row r="10" spans="1:13" s="48" customFormat="1" ht="15" customHeight="1">
      <c r="A10" s="47" t="s">
        <v>742</v>
      </c>
      <c r="B10" s="46" t="s">
        <v>886</v>
      </c>
      <c r="C10" s="165" t="s">
        <v>1318</v>
      </c>
      <c r="D10" s="130">
        <v>3.2199999999999999E-2</v>
      </c>
      <c r="E10" s="130">
        <v>3.0300000000000001E-2</v>
      </c>
      <c r="F10" s="130">
        <v>3.44E-2</v>
      </c>
      <c r="G10" s="130">
        <v>3.2099999999999997E-2</v>
      </c>
      <c r="H10" s="130">
        <v>3.3000000000000002E-2</v>
      </c>
      <c r="I10" s="130">
        <v>2.4500000000000001E-2</v>
      </c>
      <c r="J10" s="130">
        <v>2.5899999999999999E-2</v>
      </c>
      <c r="K10" s="130">
        <v>2.86E-2</v>
      </c>
      <c r="L10" s="130">
        <v>0.03</v>
      </c>
      <c r="M10" s="130">
        <v>2.98E-2</v>
      </c>
    </row>
    <row r="11" spans="1:13" s="48" customFormat="1" ht="15" customHeight="1">
      <c r="A11" s="47" t="s">
        <v>742</v>
      </c>
      <c r="B11" s="46" t="s">
        <v>887</v>
      </c>
      <c r="C11" s="165" t="s">
        <v>1319</v>
      </c>
      <c r="D11" s="130">
        <v>3.2099999999999997E-2</v>
      </c>
      <c r="E11" s="130">
        <v>2.9000000000000001E-2</v>
      </c>
      <c r="F11" s="130">
        <v>3.1699999999999999E-2</v>
      </c>
      <c r="G11" s="130">
        <v>3.1399999999999997E-2</v>
      </c>
      <c r="H11" s="130">
        <v>0.03</v>
      </c>
      <c r="I11" s="130">
        <v>2.3199999999999998E-2</v>
      </c>
      <c r="J11" s="130">
        <v>2.1100000000000001E-2</v>
      </c>
      <c r="K11" s="130">
        <v>2.1600000000000001E-2</v>
      </c>
      <c r="L11" s="130">
        <v>2.2800000000000001E-2</v>
      </c>
      <c r="M11" s="130">
        <v>2.3599999999999999E-2</v>
      </c>
    </row>
    <row r="12" spans="1:13" s="48" customFormat="1" ht="15" customHeight="1">
      <c r="A12" s="47" t="s">
        <v>742</v>
      </c>
      <c r="B12" s="46" t="s">
        <v>888</v>
      </c>
      <c r="C12" s="165" t="s">
        <v>1320</v>
      </c>
      <c r="D12" s="130">
        <v>1.37E-2</v>
      </c>
      <c r="E12" s="130">
        <v>8.9999999999999993E-3</v>
      </c>
      <c r="F12" s="130">
        <v>8.5000000000000006E-3</v>
      </c>
      <c r="G12" s="130">
        <v>5.5999999999999999E-3</v>
      </c>
      <c r="H12" s="130">
        <v>6.4999999999999997E-3</v>
      </c>
      <c r="I12" s="130">
        <v>2.3E-3</v>
      </c>
      <c r="J12" s="130">
        <v>2.3999999999999998E-3</v>
      </c>
      <c r="K12" s="130">
        <v>8.0000000000000004E-4</v>
      </c>
      <c r="L12" s="130">
        <v>2.2000000000000001E-3</v>
      </c>
      <c r="M12" s="130">
        <v>1.6000000000000001E-3</v>
      </c>
    </row>
    <row r="13" spans="1:13" s="48" customFormat="1" ht="15" customHeight="1">
      <c r="A13" s="47" t="s">
        <v>742</v>
      </c>
      <c r="B13" s="46" t="s">
        <v>889</v>
      </c>
      <c r="C13" s="165" t="s">
        <v>1321</v>
      </c>
      <c r="D13" s="130">
        <v>1.3899999999999999E-2</v>
      </c>
      <c r="E13" s="130">
        <v>9.4999999999999998E-3</v>
      </c>
      <c r="F13" s="130">
        <v>9.2999999999999992E-3</v>
      </c>
      <c r="G13" s="130">
        <v>5.7999999999999996E-3</v>
      </c>
      <c r="H13" s="130">
        <v>6.4000000000000003E-3</v>
      </c>
      <c r="I13" s="130">
        <v>2.5000000000000001E-3</v>
      </c>
      <c r="J13" s="130">
        <v>2.8E-3</v>
      </c>
      <c r="K13" s="130">
        <v>1.6000000000000001E-3</v>
      </c>
      <c r="L13" s="130">
        <v>2.8999999999999998E-3</v>
      </c>
      <c r="M13" s="130">
        <v>2.7000000000000001E-3</v>
      </c>
    </row>
    <row r="14" spans="1:13" s="48" customFormat="1" ht="15" customHeight="1">
      <c r="A14" s="47" t="s">
        <v>742</v>
      </c>
      <c r="B14" s="46" t="s">
        <v>890</v>
      </c>
      <c r="C14" s="165" t="s">
        <v>1322</v>
      </c>
      <c r="D14" s="130">
        <v>1.3899999999999999E-2</v>
      </c>
      <c r="E14" s="130">
        <v>9.4999999999999998E-3</v>
      </c>
      <c r="F14" s="130">
        <v>9.2999999999999992E-3</v>
      </c>
      <c r="G14" s="130">
        <v>5.4999999999999997E-3</v>
      </c>
      <c r="H14" s="130">
        <v>5.5999999999999999E-3</v>
      </c>
      <c r="I14" s="130">
        <v>2.0999999999999999E-3</v>
      </c>
      <c r="J14" s="130">
        <v>2.3999999999999998E-3</v>
      </c>
      <c r="K14" s="130">
        <v>1.6000000000000001E-3</v>
      </c>
      <c r="L14" s="130">
        <v>2.5000000000000001E-3</v>
      </c>
      <c r="M14" s="130">
        <v>2.7000000000000001E-3</v>
      </c>
    </row>
    <row r="15" spans="1:13" s="48" customFormat="1" ht="15" customHeight="1" thickBot="1">
      <c r="A15" s="47" t="s">
        <v>742</v>
      </c>
      <c r="B15" s="46" t="s">
        <v>891</v>
      </c>
      <c r="C15" s="165" t="s">
        <v>1323</v>
      </c>
      <c r="D15" s="130">
        <v>6.2E-2</v>
      </c>
      <c r="E15" s="130">
        <v>4.6199999999999998E-2</v>
      </c>
      <c r="F15" s="130">
        <v>5.3800000000000001E-2</v>
      </c>
      <c r="G15" s="130">
        <v>3.7900000000000003E-2</v>
      </c>
      <c r="H15" s="130">
        <v>4.65E-2</v>
      </c>
      <c r="I15" s="130">
        <v>2.1100000000000001E-2</v>
      </c>
      <c r="J15" s="130">
        <v>2.46E-2</v>
      </c>
      <c r="K15" s="130">
        <v>1.46E-2</v>
      </c>
      <c r="L15" s="130">
        <v>2.3699999999999999E-2</v>
      </c>
      <c r="M15" s="130">
        <v>2.5899999999999999E-2</v>
      </c>
    </row>
    <row r="16" spans="1:13" s="37" customFormat="1" ht="15" customHeight="1" thickTop="1" thickBot="1">
      <c r="A16" s="47"/>
      <c r="B16" s="164"/>
      <c r="C16" s="403" t="s">
        <v>559</v>
      </c>
      <c r="D16" s="400"/>
      <c r="E16" s="400"/>
      <c r="F16" s="400"/>
      <c r="G16" s="400"/>
      <c r="H16" s="401"/>
      <c r="I16" s="401"/>
      <c r="J16" s="401"/>
      <c r="K16" s="401"/>
      <c r="L16" s="401"/>
      <c r="M16" s="401"/>
    </row>
    <row r="17" spans="1:13" s="47" customFormat="1" ht="15" customHeight="1" thickTop="1">
      <c r="A17" s="47" t="s">
        <v>742</v>
      </c>
      <c r="B17" s="46" t="s">
        <v>892</v>
      </c>
      <c r="C17" s="165" t="s">
        <v>893</v>
      </c>
      <c r="D17" s="130">
        <v>3.4000000000000002E-2</v>
      </c>
      <c r="E17" s="130">
        <v>3.6600000000000001E-2</v>
      </c>
      <c r="F17" s="130">
        <v>3.9399999999999998E-2</v>
      </c>
      <c r="G17" s="130">
        <v>5.04E-2</v>
      </c>
      <c r="H17" s="130">
        <v>5.2499999999999998E-2</v>
      </c>
      <c r="I17" s="130">
        <v>5.0500000000000003E-2</v>
      </c>
      <c r="J17" s="130">
        <v>5.2499999999999998E-2</v>
      </c>
      <c r="K17" s="130">
        <v>5.4199999999999998E-2</v>
      </c>
      <c r="L17" s="130">
        <v>5.6300000000000003E-2</v>
      </c>
      <c r="M17" s="130">
        <v>5.8099999999999999E-2</v>
      </c>
    </row>
    <row r="18" spans="1:13" s="48" customFormat="1" ht="15" customHeight="1">
      <c r="A18" s="47" t="s">
        <v>742</v>
      </c>
      <c r="B18" s="46" t="s">
        <v>894</v>
      </c>
      <c r="C18" s="165" t="s">
        <v>895</v>
      </c>
      <c r="D18" s="130">
        <v>-1.5900000000000001E-2</v>
      </c>
      <c r="E18" s="130">
        <v>-1.8100000000000002E-2</v>
      </c>
      <c r="F18" s="130">
        <v>-1.83E-2</v>
      </c>
      <c r="G18" s="130">
        <v>-2.6700000000000002E-2</v>
      </c>
      <c r="H18" s="130">
        <v>-2.75E-2</v>
      </c>
      <c r="I18" s="130">
        <v>-3.2899999999999999E-2</v>
      </c>
      <c r="J18" s="130">
        <v>-3.3599999999999998E-2</v>
      </c>
      <c r="K18" s="130">
        <v>-3.27E-2</v>
      </c>
      <c r="L18" s="130">
        <v>-3.2399999999999998E-2</v>
      </c>
      <c r="M18" s="130">
        <v>-3.2599999999999997E-2</v>
      </c>
    </row>
    <row r="19" spans="1:13" s="48" customFormat="1" ht="15" customHeight="1">
      <c r="A19" s="47" t="s">
        <v>742</v>
      </c>
      <c r="B19" s="46" t="s">
        <v>896</v>
      </c>
      <c r="C19" s="165" t="s">
        <v>897</v>
      </c>
      <c r="D19" s="130">
        <v>2.07E-2</v>
      </c>
      <c r="E19" s="130">
        <v>2.3099999999999999E-2</v>
      </c>
      <c r="F19" s="130">
        <v>2.2499999999999999E-2</v>
      </c>
      <c r="G19" s="130">
        <v>3.2199999999999999E-2</v>
      </c>
      <c r="H19" s="130">
        <v>3.2500000000000001E-2</v>
      </c>
      <c r="I19" s="130">
        <v>3.7900000000000003E-2</v>
      </c>
      <c r="J19" s="130">
        <v>3.8699999999999998E-2</v>
      </c>
      <c r="K19" s="130">
        <v>3.8199999999999998E-2</v>
      </c>
      <c r="L19" s="130">
        <v>3.78E-2</v>
      </c>
      <c r="M19" s="130">
        <v>3.8100000000000002E-2</v>
      </c>
    </row>
    <row r="20" spans="1:13" s="48" customFormat="1" ht="15" customHeight="1">
      <c r="A20" s="47" t="s">
        <v>742</v>
      </c>
      <c r="B20" s="46" t="s">
        <v>898</v>
      </c>
      <c r="C20" s="165" t="s">
        <v>899</v>
      </c>
      <c r="D20" s="130">
        <v>1E-4</v>
      </c>
      <c r="E20" s="130">
        <v>1E-4</v>
      </c>
      <c r="F20" s="130">
        <v>0</v>
      </c>
      <c r="G20" s="130">
        <v>0</v>
      </c>
      <c r="H20" s="130">
        <v>0</v>
      </c>
      <c r="I20" s="130">
        <v>0</v>
      </c>
      <c r="J20" s="130">
        <v>0</v>
      </c>
      <c r="K20" s="130">
        <v>0</v>
      </c>
      <c r="L20" s="130">
        <v>0</v>
      </c>
      <c r="M20" s="130">
        <v>0</v>
      </c>
    </row>
    <row r="21" spans="1:13" s="48" customFormat="1" ht="15" customHeight="1">
      <c r="A21" s="47" t="s">
        <v>742</v>
      </c>
      <c r="B21" s="46" t="s">
        <v>900</v>
      </c>
      <c r="C21" s="165" t="s">
        <v>1324</v>
      </c>
      <c r="D21" s="130">
        <v>-2.0000000000000001E-4</v>
      </c>
      <c r="E21" s="130">
        <v>-1.2999999999999999E-3</v>
      </c>
      <c r="F21" s="130">
        <v>-2.7000000000000001E-3</v>
      </c>
      <c r="G21" s="130">
        <v>-8.0000000000000004E-4</v>
      </c>
      <c r="H21" s="130">
        <v>-3.0000000000000001E-3</v>
      </c>
      <c r="I21" s="130">
        <v>-1.4E-3</v>
      </c>
      <c r="J21" s="130">
        <v>-4.7999999999999996E-3</v>
      </c>
      <c r="K21" s="130">
        <v>-6.8999999999999999E-3</v>
      </c>
      <c r="L21" s="130">
        <v>-7.1999999999999998E-3</v>
      </c>
      <c r="M21" s="130">
        <v>-6.1999999999999998E-3</v>
      </c>
    </row>
    <row r="22" spans="1:13" s="48" customFormat="1" ht="15" customHeight="1">
      <c r="A22" s="47" t="s">
        <v>742</v>
      </c>
      <c r="B22" s="46" t="s">
        <v>901</v>
      </c>
      <c r="C22" s="165" t="s">
        <v>1325</v>
      </c>
      <c r="D22" s="130">
        <v>1.41E-2</v>
      </c>
      <c r="E22" s="130">
        <v>1.18E-2</v>
      </c>
      <c r="F22" s="130">
        <v>1.3299999999999999E-2</v>
      </c>
      <c r="G22" s="130">
        <v>8.3999999999999995E-3</v>
      </c>
      <c r="H22" s="130">
        <v>8.0000000000000002E-3</v>
      </c>
      <c r="I22" s="130">
        <v>7.0000000000000001E-3</v>
      </c>
      <c r="J22" s="130">
        <v>6.8999999999999999E-3</v>
      </c>
      <c r="K22" s="130">
        <v>7.0000000000000001E-3</v>
      </c>
      <c r="L22" s="130">
        <v>6.1000000000000004E-3</v>
      </c>
      <c r="M22" s="130">
        <v>4.3E-3</v>
      </c>
    </row>
    <row r="23" spans="1:13" s="48" customFormat="1" ht="15" customHeight="1">
      <c r="A23" s="47" t="s">
        <v>742</v>
      </c>
      <c r="B23" s="46" t="s">
        <v>902</v>
      </c>
      <c r="C23" s="165" t="s">
        <v>1326</v>
      </c>
      <c r="D23" s="130">
        <v>-1.84E-2</v>
      </c>
      <c r="E23" s="130">
        <v>-0.02</v>
      </c>
      <c r="F23" s="130">
        <v>-2.3300000000000001E-2</v>
      </c>
      <c r="G23" s="130">
        <v>-2.58E-2</v>
      </c>
      <c r="H23" s="130">
        <v>-2.3599999999999999E-2</v>
      </c>
      <c r="I23" s="130">
        <v>-2.0899999999999998E-2</v>
      </c>
      <c r="J23" s="130">
        <v>-1.8700000000000001E-2</v>
      </c>
      <c r="K23" s="130">
        <v>-2.0899999999999998E-2</v>
      </c>
      <c r="L23" s="130">
        <v>-2.06E-2</v>
      </c>
      <c r="M23" s="130">
        <v>-2.2100000000000002E-2</v>
      </c>
    </row>
    <row r="24" spans="1:13" s="48" customFormat="1" ht="15" customHeight="1">
      <c r="A24" s="47" t="s">
        <v>742</v>
      </c>
      <c r="B24" s="46" t="s">
        <v>903</v>
      </c>
      <c r="C24" s="165" t="s">
        <v>1327</v>
      </c>
      <c r="D24" s="130">
        <v>2.0000000000000001E-4</v>
      </c>
      <c r="E24" s="130">
        <v>4.0000000000000002E-4</v>
      </c>
      <c r="F24" s="130">
        <v>8.9999999999999998E-4</v>
      </c>
      <c r="G24" s="130">
        <v>2.0000000000000001E-4</v>
      </c>
      <c r="H24" s="130">
        <v>0</v>
      </c>
      <c r="I24" s="130">
        <v>2.0000000000000001E-4</v>
      </c>
      <c r="J24" s="130">
        <v>4.0000000000000002E-4</v>
      </c>
      <c r="K24" s="130">
        <v>8.0000000000000004E-4</v>
      </c>
      <c r="L24" s="130">
        <v>6.9999999999999999E-4</v>
      </c>
      <c r="M24" s="130">
        <v>1.1000000000000001E-3</v>
      </c>
    </row>
    <row r="25" spans="1:13" s="48" customFormat="1" ht="15" customHeight="1" thickBot="1">
      <c r="A25" s="47" t="s">
        <v>742</v>
      </c>
      <c r="B25" s="46" t="s">
        <v>904</v>
      </c>
      <c r="C25" s="165" t="s">
        <v>1328</v>
      </c>
      <c r="D25" s="130">
        <v>0.17169999999999999</v>
      </c>
      <c r="E25" s="130">
        <v>0.20169999999999999</v>
      </c>
      <c r="F25" s="130">
        <v>0.20549999999999999</v>
      </c>
      <c r="G25" s="130">
        <v>0.20530000000000001</v>
      </c>
      <c r="H25" s="130">
        <v>0.22650000000000001</v>
      </c>
      <c r="I25" s="130">
        <v>0.23569999999999999</v>
      </c>
      <c r="J25" s="130">
        <v>0.25530000000000003</v>
      </c>
      <c r="K25" s="130">
        <v>0.27410000000000001</v>
      </c>
      <c r="L25" s="130">
        <v>0.26600000000000001</v>
      </c>
      <c r="M25" s="130">
        <v>0.18909999999999999</v>
      </c>
    </row>
    <row r="26" spans="1:13" s="37" customFormat="1" ht="15" customHeight="1" thickTop="1" thickBot="1">
      <c r="A26" s="47"/>
      <c r="B26" s="174"/>
      <c r="C26" s="403" t="s">
        <v>560</v>
      </c>
      <c r="D26" s="400"/>
      <c r="E26" s="400"/>
      <c r="F26" s="400"/>
      <c r="G26" s="400"/>
      <c r="H26" s="401"/>
      <c r="I26" s="401"/>
      <c r="J26" s="401"/>
      <c r="K26" s="401"/>
      <c r="L26" s="401"/>
      <c r="M26" s="401"/>
    </row>
    <row r="27" spans="1:13" s="47" customFormat="1" ht="15" customHeight="1" thickTop="1">
      <c r="A27" s="47" t="s">
        <v>742</v>
      </c>
      <c r="B27" s="46" t="s">
        <v>905</v>
      </c>
      <c r="C27" s="165" t="s">
        <v>1329</v>
      </c>
      <c r="D27" s="130">
        <v>4.24E-2</v>
      </c>
      <c r="E27" s="130">
        <v>4.5900000000000003E-2</v>
      </c>
      <c r="F27" s="130">
        <v>5.1900000000000002E-2</v>
      </c>
      <c r="G27" s="130">
        <v>5.7500000000000002E-2</v>
      </c>
      <c r="H27" s="130">
        <v>6.0499999999999998E-2</v>
      </c>
      <c r="I27" s="130">
        <v>6.6500000000000004E-2</v>
      </c>
      <c r="J27" s="130">
        <v>7.6300000000000007E-2</v>
      </c>
      <c r="K27" s="130">
        <v>8.5099999999999995E-2</v>
      </c>
      <c r="L27" s="130">
        <v>8.6199999999999999E-2</v>
      </c>
      <c r="M27" s="130">
        <v>8.9099999999999999E-2</v>
      </c>
    </row>
    <row r="28" spans="1:13" s="48" customFormat="1" ht="15" customHeight="1">
      <c r="A28" s="47" t="s">
        <v>742</v>
      </c>
      <c r="B28" s="46" t="s">
        <v>906</v>
      </c>
      <c r="C28" s="165" t="s">
        <v>1330</v>
      </c>
      <c r="D28" s="130">
        <v>0</v>
      </c>
      <c r="E28" s="130">
        <v>5.0000000000000001E-4</v>
      </c>
      <c r="F28" s="130">
        <v>0</v>
      </c>
      <c r="G28" s="130">
        <v>5.4000000000000003E-3</v>
      </c>
      <c r="H28" s="130">
        <v>0</v>
      </c>
      <c r="I28" s="130">
        <v>0</v>
      </c>
      <c r="J28" s="130">
        <v>0</v>
      </c>
      <c r="K28" s="130">
        <v>0</v>
      </c>
      <c r="L28" s="130">
        <v>0</v>
      </c>
      <c r="M28" s="130">
        <v>0</v>
      </c>
    </row>
    <row r="29" spans="1:13" s="48" customFormat="1" ht="15" customHeight="1">
      <c r="A29" s="47" t="s">
        <v>742</v>
      </c>
      <c r="B29" s="46" t="s">
        <v>907</v>
      </c>
      <c r="C29" s="165" t="s">
        <v>1331</v>
      </c>
      <c r="D29" s="130">
        <v>0</v>
      </c>
      <c r="E29" s="130">
        <v>1.5E-3</v>
      </c>
      <c r="F29" s="130">
        <v>4.07E-2</v>
      </c>
      <c r="G29" s="130">
        <v>0.1171</v>
      </c>
      <c r="H29" s="130">
        <v>0.1133</v>
      </c>
      <c r="I29" s="130">
        <v>3.9899999999999998E-2</v>
      </c>
      <c r="J29" s="130">
        <v>8.6699999999999999E-2</v>
      </c>
      <c r="K29" s="130">
        <v>0.1108</v>
      </c>
      <c r="L29" s="130">
        <v>0.1114</v>
      </c>
      <c r="M29" s="130">
        <v>8.8700000000000001E-2</v>
      </c>
    </row>
    <row r="30" spans="1:13" s="48" customFormat="1" ht="15" customHeight="1">
      <c r="A30" s="47" t="s">
        <v>742</v>
      </c>
      <c r="B30" s="46" t="s">
        <v>908</v>
      </c>
      <c r="C30" s="165" t="s">
        <v>1332</v>
      </c>
      <c r="D30" s="130">
        <v>0</v>
      </c>
      <c r="E30" s="130">
        <v>0</v>
      </c>
      <c r="F30" s="130">
        <v>0</v>
      </c>
      <c r="G30" s="130">
        <v>0</v>
      </c>
      <c r="H30" s="130">
        <v>0</v>
      </c>
      <c r="I30" s="130">
        <v>0</v>
      </c>
      <c r="J30" s="130">
        <v>0</v>
      </c>
      <c r="K30" s="130">
        <v>0</v>
      </c>
      <c r="L30" s="130">
        <v>0</v>
      </c>
      <c r="M30" s="130">
        <v>0</v>
      </c>
    </row>
    <row r="31" spans="1:13" s="48" customFormat="1" ht="15" customHeight="1">
      <c r="A31" s="47" t="s">
        <v>742</v>
      </c>
      <c r="B31" s="46" t="s">
        <v>909</v>
      </c>
      <c r="C31" s="165" t="s">
        <v>1333</v>
      </c>
      <c r="D31" s="130">
        <v>0</v>
      </c>
      <c r="E31" s="130">
        <v>0</v>
      </c>
      <c r="F31" s="130">
        <v>0</v>
      </c>
      <c r="G31" s="130">
        <v>0</v>
      </c>
      <c r="H31" s="130">
        <v>0</v>
      </c>
      <c r="I31" s="130">
        <v>0</v>
      </c>
      <c r="J31" s="130">
        <v>0</v>
      </c>
      <c r="K31" s="130">
        <v>0</v>
      </c>
      <c r="L31" s="130">
        <v>0</v>
      </c>
      <c r="M31" s="130">
        <v>0</v>
      </c>
    </row>
    <row r="32" spans="1:13" s="48" customFormat="1" ht="15" customHeight="1">
      <c r="A32" s="47" t="s">
        <v>742</v>
      </c>
      <c r="B32" s="46" t="s">
        <v>910</v>
      </c>
      <c r="C32" s="165" t="s">
        <v>1334</v>
      </c>
      <c r="D32" s="130">
        <v>0</v>
      </c>
      <c r="E32" s="130">
        <v>0</v>
      </c>
      <c r="F32" s="130">
        <v>0</v>
      </c>
      <c r="G32" s="130">
        <v>0</v>
      </c>
      <c r="H32" s="130">
        <v>0</v>
      </c>
      <c r="I32" s="130">
        <v>0</v>
      </c>
      <c r="J32" s="130">
        <v>0</v>
      </c>
      <c r="K32" s="130">
        <v>0</v>
      </c>
      <c r="L32" s="130">
        <v>0</v>
      </c>
      <c r="M32" s="130">
        <v>0</v>
      </c>
    </row>
    <row r="33" spans="1:13" s="48" customFormat="1" ht="15" customHeight="1">
      <c r="A33" s="47" t="s">
        <v>742</v>
      </c>
      <c r="B33" s="46" t="s">
        <v>911</v>
      </c>
      <c r="C33" s="165" t="s">
        <v>1335</v>
      </c>
      <c r="D33" s="130">
        <v>0</v>
      </c>
      <c r="E33" s="130">
        <v>0</v>
      </c>
      <c r="F33" s="130">
        <v>0</v>
      </c>
      <c r="G33" s="130">
        <v>0</v>
      </c>
      <c r="H33" s="130">
        <v>0</v>
      </c>
      <c r="I33" s="130">
        <v>0</v>
      </c>
      <c r="J33" s="130">
        <v>0</v>
      </c>
      <c r="K33" s="130">
        <v>0</v>
      </c>
      <c r="L33" s="130">
        <v>0</v>
      </c>
      <c r="M33" s="130">
        <v>0</v>
      </c>
    </row>
    <row r="34" spans="1:13" s="48" customFormat="1" ht="15" customHeight="1">
      <c r="A34" s="47" t="s">
        <v>742</v>
      </c>
      <c r="B34" s="46" t="s">
        <v>912</v>
      </c>
      <c r="C34" s="165" t="s">
        <v>1336</v>
      </c>
      <c r="D34" s="130">
        <v>0</v>
      </c>
      <c r="E34" s="130">
        <v>0</v>
      </c>
      <c r="F34" s="130">
        <v>0</v>
      </c>
      <c r="G34" s="130">
        <v>0</v>
      </c>
      <c r="H34" s="130">
        <v>0</v>
      </c>
      <c r="I34" s="130">
        <v>0</v>
      </c>
      <c r="J34" s="130">
        <v>0</v>
      </c>
      <c r="K34" s="130">
        <v>0</v>
      </c>
      <c r="L34" s="130">
        <v>0</v>
      </c>
      <c r="M34" s="130">
        <v>0</v>
      </c>
    </row>
    <row r="35" spans="1:13" s="48" customFormat="1" ht="15" customHeight="1">
      <c r="A35" s="47" t="s">
        <v>742</v>
      </c>
      <c r="B35" s="46" t="s">
        <v>913</v>
      </c>
      <c r="C35" s="165" t="s">
        <v>1337</v>
      </c>
      <c r="D35" s="130">
        <v>0</v>
      </c>
      <c r="E35" s="130">
        <v>0</v>
      </c>
      <c r="F35" s="130">
        <v>0</v>
      </c>
      <c r="G35" s="130">
        <v>0</v>
      </c>
      <c r="H35" s="130">
        <v>0</v>
      </c>
      <c r="I35" s="130">
        <v>0</v>
      </c>
      <c r="J35" s="130">
        <v>0</v>
      </c>
      <c r="K35" s="130">
        <v>0</v>
      </c>
      <c r="L35" s="130">
        <v>0</v>
      </c>
      <c r="M35" s="130">
        <v>0</v>
      </c>
    </row>
    <row r="36" spans="1:13" s="48" customFormat="1" ht="15" customHeight="1">
      <c r="A36" s="47" t="s">
        <v>742</v>
      </c>
      <c r="B36" s="46" t="s">
        <v>914</v>
      </c>
      <c r="C36" s="165" t="s">
        <v>1338</v>
      </c>
      <c r="D36" s="130">
        <v>2.9999999999999997E-4</v>
      </c>
      <c r="E36" s="130">
        <v>2.8199999999999999E-2</v>
      </c>
      <c r="F36" s="130">
        <v>2.1499999999999998E-2</v>
      </c>
      <c r="G36" s="130">
        <v>4.07E-2</v>
      </c>
      <c r="H36" s="130">
        <v>4.3099999999999999E-2</v>
      </c>
      <c r="I36" s="130">
        <v>5.0999999999999997E-2</v>
      </c>
      <c r="J36" s="130">
        <v>5.2699999999999997E-2</v>
      </c>
      <c r="K36" s="130">
        <v>4.2999999999999997E-2</v>
      </c>
      <c r="L36" s="130">
        <v>4.1599999999999998E-2</v>
      </c>
      <c r="M36" s="130">
        <v>5.3100000000000001E-2</v>
      </c>
    </row>
    <row r="37" spans="1:13" s="48" customFormat="1" ht="15" customHeight="1">
      <c r="A37" s="47"/>
      <c r="B37" s="46"/>
      <c r="C37" s="165" t="s">
        <v>1339</v>
      </c>
      <c r="D37" s="130">
        <v>0</v>
      </c>
      <c r="E37" s="130">
        <v>0</v>
      </c>
      <c r="F37" s="130">
        <v>0</v>
      </c>
      <c r="G37" s="130">
        <v>0</v>
      </c>
      <c r="H37" s="130">
        <v>0</v>
      </c>
      <c r="I37" s="130">
        <v>0</v>
      </c>
      <c r="J37" s="130">
        <v>0</v>
      </c>
      <c r="K37" s="130">
        <v>0</v>
      </c>
      <c r="L37" s="130">
        <v>5.5300000000000002E-2</v>
      </c>
      <c r="M37" s="130">
        <v>2.3099999999999999E-2</v>
      </c>
    </row>
    <row r="38" spans="1:13" s="48" customFormat="1" ht="15" customHeight="1" thickBot="1">
      <c r="A38" s="47" t="s">
        <v>742</v>
      </c>
      <c r="B38" s="46" t="s">
        <v>915</v>
      </c>
      <c r="C38" s="165" t="s">
        <v>1340</v>
      </c>
      <c r="D38" s="130">
        <v>0</v>
      </c>
      <c r="E38" s="130">
        <v>0</v>
      </c>
      <c r="F38" s="130">
        <v>0</v>
      </c>
      <c r="G38" s="130">
        <v>0</v>
      </c>
      <c r="H38" s="130">
        <v>0</v>
      </c>
      <c r="I38" s="130">
        <v>3.8999999999999998E-3</v>
      </c>
      <c r="J38" s="130">
        <v>1.7000000000000001E-2</v>
      </c>
      <c r="K38" s="130">
        <v>1.8700000000000001E-2</v>
      </c>
      <c r="L38" s="130">
        <v>2.0500000000000001E-2</v>
      </c>
      <c r="M38" s="130">
        <v>2.4299999999999999E-2</v>
      </c>
    </row>
    <row r="39" spans="1:13" s="37" customFormat="1" ht="15" customHeight="1" thickTop="1" thickBot="1">
      <c r="A39" s="47"/>
      <c r="B39" s="51"/>
      <c r="C39" s="403" t="s">
        <v>561</v>
      </c>
      <c r="D39" s="400"/>
      <c r="E39" s="400"/>
      <c r="F39" s="400"/>
      <c r="G39" s="400"/>
      <c r="H39" s="401"/>
      <c r="I39" s="401"/>
      <c r="J39" s="401"/>
      <c r="K39" s="401"/>
      <c r="L39" s="401"/>
      <c r="M39" s="401"/>
    </row>
    <row r="40" spans="1:13" s="37" customFormat="1" ht="15" customHeight="1" thickTop="1" thickBot="1">
      <c r="A40" s="47"/>
      <c r="B40" s="174"/>
      <c r="C40" s="403" t="s">
        <v>562</v>
      </c>
      <c r="D40" s="400"/>
      <c r="E40" s="400"/>
      <c r="F40" s="400"/>
      <c r="G40" s="400"/>
      <c r="H40" s="401"/>
      <c r="I40" s="401"/>
      <c r="J40" s="401"/>
      <c r="K40" s="401"/>
      <c r="L40" s="401"/>
      <c r="M40" s="401"/>
    </row>
    <row r="41" spans="1:13" s="47" customFormat="1" ht="15" customHeight="1" thickTop="1">
      <c r="A41" s="47" t="s">
        <v>742</v>
      </c>
      <c r="B41" s="46" t="s">
        <v>916</v>
      </c>
      <c r="C41" s="165" t="s">
        <v>917</v>
      </c>
      <c r="D41" s="130">
        <v>1.84E-2</v>
      </c>
      <c r="E41" s="130">
        <v>0.02</v>
      </c>
      <c r="F41" s="130">
        <v>2.3300000000000001E-2</v>
      </c>
      <c r="G41" s="130">
        <v>2.58E-2</v>
      </c>
      <c r="H41" s="130">
        <v>2.3599999999999999E-2</v>
      </c>
      <c r="I41" s="130">
        <v>2.0899999999999998E-2</v>
      </c>
      <c r="J41" s="130">
        <v>1.8700000000000001E-2</v>
      </c>
      <c r="K41" s="130">
        <v>2.0899999999999998E-2</v>
      </c>
      <c r="L41" s="130">
        <v>2.06E-2</v>
      </c>
      <c r="M41" s="130">
        <v>2.2100000000000002E-2</v>
      </c>
    </row>
    <row r="42" spans="1:13" s="48" customFormat="1" ht="15" customHeight="1">
      <c r="A42" s="47" t="s">
        <v>742</v>
      </c>
      <c r="B42" s="46" t="s">
        <v>918</v>
      </c>
      <c r="C42" s="165" t="s">
        <v>919</v>
      </c>
      <c r="D42" s="130">
        <v>2.1700000000000001E-2</v>
      </c>
      <c r="E42" s="130">
        <v>2.3800000000000002E-2</v>
      </c>
      <c r="F42" s="130">
        <v>2.76E-2</v>
      </c>
      <c r="G42" s="130">
        <v>3.04E-2</v>
      </c>
      <c r="H42" s="130">
        <v>2.7799999999999998E-2</v>
      </c>
      <c r="I42" s="130">
        <v>2.46E-2</v>
      </c>
      <c r="J42" s="130">
        <v>2.2499999999999999E-2</v>
      </c>
      <c r="K42" s="130">
        <v>2.52E-2</v>
      </c>
      <c r="L42" s="130">
        <v>2.4799999999999999E-2</v>
      </c>
      <c r="M42" s="130">
        <v>2.6200000000000001E-2</v>
      </c>
    </row>
    <row r="43" spans="1:13" s="48" customFormat="1" ht="15" customHeight="1">
      <c r="A43" s="47" t="s">
        <v>742</v>
      </c>
      <c r="B43" s="46" t="s">
        <v>920</v>
      </c>
      <c r="C43" s="165" t="s">
        <v>921</v>
      </c>
      <c r="D43" s="130">
        <v>2.5399999999999999E-2</v>
      </c>
      <c r="E43" s="130">
        <v>2.9600000000000001E-2</v>
      </c>
      <c r="F43" s="130">
        <v>3.3399999999999999E-2</v>
      </c>
      <c r="G43" s="130">
        <v>3.5200000000000002E-2</v>
      </c>
      <c r="H43" s="130">
        <v>3.2899999999999999E-2</v>
      </c>
      <c r="I43" s="130">
        <v>3.1399999999999997E-2</v>
      </c>
      <c r="J43" s="130">
        <v>3.0300000000000001E-2</v>
      </c>
      <c r="K43" s="130">
        <v>3.44E-2</v>
      </c>
      <c r="L43" s="130">
        <v>3.32E-2</v>
      </c>
      <c r="M43" s="130">
        <v>3.4099999999999998E-2</v>
      </c>
    </row>
    <row r="44" spans="1:13" s="48" customFormat="1" ht="15" customHeight="1" thickBot="1">
      <c r="A44" s="47" t="s">
        <v>742</v>
      </c>
      <c r="B44" s="46" t="s">
        <v>922</v>
      </c>
      <c r="C44" s="165" t="s">
        <v>1341</v>
      </c>
      <c r="D44" s="130">
        <v>0.36320000000000002</v>
      </c>
      <c r="E44" s="130">
        <v>8.9599999999999999E-2</v>
      </c>
      <c r="F44" s="130">
        <v>5.4399999999999997E-2</v>
      </c>
      <c r="G44" s="130">
        <v>4.9099999999999998E-2</v>
      </c>
      <c r="H44" s="130">
        <v>4.2599999999999999E-2</v>
      </c>
      <c r="I44" s="130">
        <v>3.7199999999999997E-2</v>
      </c>
      <c r="J44" s="130">
        <v>3.4700000000000002E-2</v>
      </c>
      <c r="K44" s="130">
        <v>4.07E-2</v>
      </c>
      <c r="L44" s="130">
        <v>3.9300000000000002E-2</v>
      </c>
      <c r="M44" s="130">
        <v>6.5500000000000003E-2</v>
      </c>
    </row>
    <row r="45" spans="1:13" s="37" customFormat="1" ht="15" customHeight="1" thickTop="1" thickBot="1">
      <c r="A45" s="47"/>
      <c r="B45" s="174"/>
      <c r="C45" s="403" t="s">
        <v>563</v>
      </c>
      <c r="D45" s="400"/>
      <c r="E45" s="400"/>
      <c r="F45" s="400"/>
      <c r="G45" s="400"/>
      <c r="H45" s="401"/>
      <c r="I45" s="401"/>
      <c r="J45" s="401"/>
      <c r="K45" s="401"/>
      <c r="L45" s="401"/>
      <c r="M45" s="401"/>
    </row>
    <row r="46" spans="1:13" s="50" customFormat="1" ht="15" customHeight="1" thickTop="1">
      <c r="A46" s="50" t="s">
        <v>742</v>
      </c>
      <c r="B46" s="46" t="s">
        <v>923</v>
      </c>
      <c r="C46" s="165" t="s">
        <v>924</v>
      </c>
      <c r="D46" s="130">
        <v>0.60770000000000002</v>
      </c>
      <c r="E46" s="130">
        <v>0.52339999999999998</v>
      </c>
      <c r="F46" s="130">
        <v>0.52690000000000003</v>
      </c>
      <c r="G46" s="130">
        <v>0.50549999999999995</v>
      </c>
      <c r="H46" s="130">
        <v>0.52400000000000002</v>
      </c>
      <c r="I46" s="130">
        <v>0.51819999999999999</v>
      </c>
      <c r="J46" s="130">
        <v>0.4904</v>
      </c>
      <c r="K46" s="130">
        <v>0.5282</v>
      </c>
      <c r="L46" s="130">
        <v>0.50309999999999999</v>
      </c>
      <c r="M46" s="130">
        <v>0.5171</v>
      </c>
    </row>
    <row r="47" spans="1:13" ht="15" customHeight="1">
      <c r="A47" s="47" t="s">
        <v>742</v>
      </c>
      <c r="B47" s="46" t="s">
        <v>925</v>
      </c>
      <c r="C47" s="165" t="s">
        <v>926</v>
      </c>
      <c r="D47" s="130">
        <v>6.6900000000000001E-2</v>
      </c>
      <c r="E47" s="130">
        <v>8.43E-2</v>
      </c>
      <c r="F47" s="130">
        <v>5.8099999999999999E-2</v>
      </c>
      <c r="G47" s="130">
        <v>5.2299999999999999E-2</v>
      </c>
      <c r="H47" s="130">
        <v>6.25E-2</v>
      </c>
      <c r="I47" s="130">
        <v>5.0500000000000003E-2</v>
      </c>
      <c r="J47" s="130">
        <v>4.2599999999999999E-2</v>
      </c>
      <c r="K47" s="130">
        <v>3.8199999999999998E-2</v>
      </c>
      <c r="L47" s="130">
        <v>3.7699999999999997E-2</v>
      </c>
      <c r="M47" s="130">
        <v>3.8899999999999997E-2</v>
      </c>
    </row>
    <row r="48" spans="1:13" ht="15" customHeight="1">
      <c r="A48" s="47" t="s">
        <v>742</v>
      </c>
      <c r="B48" s="46" t="s">
        <v>927</v>
      </c>
      <c r="C48" s="165" t="s">
        <v>928</v>
      </c>
      <c r="D48" s="130">
        <v>0.32550000000000001</v>
      </c>
      <c r="E48" s="130">
        <v>0.39229999999999998</v>
      </c>
      <c r="F48" s="130">
        <v>0.41499999999999998</v>
      </c>
      <c r="G48" s="130">
        <v>0.44219999999999998</v>
      </c>
      <c r="H48" s="130">
        <v>0.41349999999999998</v>
      </c>
      <c r="I48" s="130">
        <v>0.43130000000000002</v>
      </c>
      <c r="J48" s="130">
        <v>0.46689999999999998</v>
      </c>
      <c r="K48" s="130">
        <v>0.43359999999999999</v>
      </c>
      <c r="L48" s="130">
        <v>0.4592</v>
      </c>
      <c r="M48" s="130">
        <v>0.44400000000000001</v>
      </c>
    </row>
    <row r="49" spans="1:13" ht="15" customHeight="1" thickBot="1">
      <c r="A49" s="47" t="s">
        <v>742</v>
      </c>
      <c r="B49" s="46" t="s">
        <v>929</v>
      </c>
      <c r="C49" s="165" t="s">
        <v>930</v>
      </c>
      <c r="D49" s="130">
        <v>0.5171</v>
      </c>
      <c r="E49" s="130">
        <v>0.4793</v>
      </c>
      <c r="F49" s="130">
        <v>0.4118</v>
      </c>
      <c r="G49" s="130">
        <v>0.39629999999999999</v>
      </c>
      <c r="H49" s="130">
        <v>0.33329999999999999</v>
      </c>
      <c r="I49" s="130">
        <v>0.31619999999999998</v>
      </c>
      <c r="J49" s="130">
        <v>0.2104</v>
      </c>
      <c r="K49" s="130">
        <v>0.19589999999999999</v>
      </c>
      <c r="L49" s="130">
        <v>0.2215</v>
      </c>
      <c r="M49" s="130">
        <v>0.25159999999999999</v>
      </c>
    </row>
    <row r="50" spans="1:13" s="47" customFormat="1" ht="15" customHeight="1" thickTop="1" thickBot="1">
      <c r="B50" s="51"/>
      <c r="C50" s="403" t="s">
        <v>564</v>
      </c>
      <c r="D50" s="400"/>
      <c r="E50" s="400"/>
      <c r="F50" s="400"/>
      <c r="G50" s="400"/>
      <c r="H50" s="401"/>
      <c r="I50" s="401"/>
      <c r="J50" s="401"/>
      <c r="K50" s="401"/>
      <c r="L50" s="401"/>
      <c r="M50" s="401"/>
    </row>
    <row r="51" spans="1:13" s="47" customFormat="1" ht="15" customHeight="1" thickTop="1">
      <c r="A51" s="47" t="s">
        <v>742</v>
      </c>
      <c r="B51" s="46" t="s">
        <v>931</v>
      </c>
      <c r="C51" s="165" t="s">
        <v>932</v>
      </c>
      <c r="D51" s="130">
        <v>3.2199999999999999E-2</v>
      </c>
      <c r="E51" s="130">
        <v>3.0300000000000001E-2</v>
      </c>
      <c r="F51" s="130">
        <v>3.4200000000000001E-2</v>
      </c>
      <c r="G51" s="130">
        <v>3.1699999999999999E-2</v>
      </c>
      <c r="H51" s="130">
        <v>3.2500000000000001E-2</v>
      </c>
      <c r="I51" s="130">
        <v>2.4299999999999999E-2</v>
      </c>
      <c r="J51" s="130">
        <v>2.4899999999999999E-2</v>
      </c>
      <c r="K51" s="130">
        <v>2.6200000000000001E-2</v>
      </c>
      <c r="L51" s="130">
        <v>2.7799999999999998E-2</v>
      </c>
      <c r="M51" s="130">
        <v>2.7199999999999998E-2</v>
      </c>
    </row>
    <row r="52" spans="1:13" s="47" customFormat="1" ht="15" customHeight="1">
      <c r="A52" s="47" t="s">
        <v>742</v>
      </c>
      <c r="B52" s="46" t="s">
        <v>933</v>
      </c>
      <c r="C52" s="165" t="s">
        <v>934</v>
      </c>
      <c r="D52" s="130">
        <v>1.8100000000000002E-2</v>
      </c>
      <c r="E52" s="130">
        <v>1.8499999999999999E-2</v>
      </c>
      <c r="F52" s="130">
        <v>2.1000000000000001E-2</v>
      </c>
      <c r="G52" s="130">
        <v>2.3300000000000001E-2</v>
      </c>
      <c r="H52" s="130">
        <v>2.4500000000000001E-2</v>
      </c>
      <c r="I52" s="130">
        <v>1.7399999999999999E-2</v>
      </c>
      <c r="J52" s="130">
        <v>1.7899999999999999E-2</v>
      </c>
      <c r="K52" s="130">
        <v>1.9199999999999998E-2</v>
      </c>
      <c r="L52" s="130">
        <v>2.1700000000000001E-2</v>
      </c>
      <c r="M52" s="130">
        <v>2.29E-2</v>
      </c>
    </row>
    <row r="53" spans="1:13" s="47" customFormat="1" ht="15" customHeight="1">
      <c r="A53" s="47" t="s">
        <v>742</v>
      </c>
      <c r="B53" s="46" t="s">
        <v>935</v>
      </c>
      <c r="C53" s="165" t="s">
        <v>1342</v>
      </c>
      <c r="D53" s="130">
        <v>2.4299999999999999E-2</v>
      </c>
      <c r="E53" s="130">
        <v>2.5499999999999998E-2</v>
      </c>
      <c r="F53" s="130">
        <v>2.81E-2</v>
      </c>
      <c r="G53" s="130">
        <v>3.1699999999999999E-2</v>
      </c>
      <c r="H53" s="130">
        <v>3.32E-2</v>
      </c>
      <c r="I53" s="130">
        <v>2.6100000000000002E-2</v>
      </c>
      <c r="J53" s="130">
        <v>2.7900000000000001E-2</v>
      </c>
      <c r="K53" s="130">
        <v>2.8899999999999999E-2</v>
      </c>
      <c r="L53" s="130">
        <v>3.1800000000000002E-2</v>
      </c>
      <c r="M53" s="130">
        <v>3.2500000000000001E-2</v>
      </c>
    </row>
    <row r="54" spans="1:13" s="47" customFormat="1" ht="15" customHeight="1">
      <c r="A54" s="47" t="s">
        <v>742</v>
      </c>
      <c r="B54" s="46" t="s">
        <v>936</v>
      </c>
      <c r="C54" s="165" t="s">
        <v>937</v>
      </c>
      <c r="D54" s="130">
        <v>4.0300000000000002E-2</v>
      </c>
      <c r="E54" s="130">
        <v>4.36E-2</v>
      </c>
      <c r="F54" s="130">
        <v>4.6399999999999997E-2</v>
      </c>
      <c r="G54" s="130">
        <v>5.8400000000000001E-2</v>
      </c>
      <c r="H54" s="130">
        <v>6.0600000000000001E-2</v>
      </c>
      <c r="I54" s="130">
        <v>5.91E-2</v>
      </c>
      <c r="J54" s="130">
        <v>6.1499999999999999E-2</v>
      </c>
      <c r="K54" s="130">
        <v>6.1600000000000002E-2</v>
      </c>
      <c r="L54" s="130">
        <v>6.4199999999999993E-2</v>
      </c>
      <c r="M54" s="130">
        <v>6.5100000000000005E-2</v>
      </c>
    </row>
    <row r="55" spans="1:13" s="47" customFormat="1" ht="15" customHeight="1">
      <c r="A55" s="47" t="s">
        <v>742</v>
      </c>
      <c r="B55" s="46" t="s">
        <v>938</v>
      </c>
      <c r="C55" s="165" t="s">
        <v>939</v>
      </c>
      <c r="D55" s="130">
        <v>-1.5900000000000001E-2</v>
      </c>
      <c r="E55" s="130">
        <v>-1.8100000000000002E-2</v>
      </c>
      <c r="F55" s="130">
        <v>-1.83E-2</v>
      </c>
      <c r="G55" s="130">
        <v>-2.6700000000000002E-2</v>
      </c>
      <c r="H55" s="130">
        <v>-2.75E-2</v>
      </c>
      <c r="I55" s="130">
        <v>-3.2899999999999999E-2</v>
      </c>
      <c r="J55" s="130">
        <v>-3.3599999999999998E-2</v>
      </c>
      <c r="K55" s="130">
        <v>-3.27E-2</v>
      </c>
      <c r="L55" s="130">
        <v>-3.2399999999999998E-2</v>
      </c>
      <c r="M55" s="130">
        <v>-3.2599999999999997E-2</v>
      </c>
    </row>
    <row r="56" spans="1:13" s="47" customFormat="1" ht="15" customHeight="1">
      <c r="A56" s="47" t="s">
        <v>742</v>
      </c>
      <c r="B56" s="46" t="s">
        <v>940</v>
      </c>
      <c r="C56" s="165" t="s">
        <v>941</v>
      </c>
      <c r="D56" s="130">
        <v>-6.1999999999999998E-3</v>
      </c>
      <c r="E56" s="130">
        <v>-7.0000000000000001E-3</v>
      </c>
      <c r="F56" s="130">
        <v>-7.1999999999999998E-3</v>
      </c>
      <c r="G56" s="130">
        <v>-8.3999999999999995E-3</v>
      </c>
      <c r="H56" s="130">
        <v>-8.6999999999999994E-3</v>
      </c>
      <c r="I56" s="130">
        <v>-8.8000000000000005E-3</v>
      </c>
      <c r="J56" s="130">
        <v>-0.01</v>
      </c>
      <c r="K56" s="130">
        <v>-9.7000000000000003E-3</v>
      </c>
      <c r="L56" s="130">
        <v>-1.01E-2</v>
      </c>
      <c r="M56" s="130">
        <v>-9.7000000000000003E-3</v>
      </c>
    </row>
    <row r="57" spans="1:13" s="47" customFormat="1" ht="15" customHeight="1" thickBot="1">
      <c r="A57" s="47" t="s">
        <v>742</v>
      </c>
      <c r="B57" s="46" t="s">
        <v>942</v>
      </c>
      <c r="C57" s="165" t="s">
        <v>943</v>
      </c>
      <c r="D57" s="130">
        <v>1.41E-2</v>
      </c>
      <c r="E57" s="130">
        <v>1.18E-2</v>
      </c>
      <c r="F57" s="130">
        <v>1.3299999999999999E-2</v>
      </c>
      <c r="G57" s="130">
        <v>8.3999999999999995E-3</v>
      </c>
      <c r="H57" s="130">
        <v>8.0000000000000002E-3</v>
      </c>
      <c r="I57" s="130">
        <v>7.0000000000000001E-3</v>
      </c>
      <c r="J57" s="130">
        <v>6.8999999999999999E-3</v>
      </c>
      <c r="K57" s="130">
        <v>7.0000000000000001E-3</v>
      </c>
      <c r="L57" s="130">
        <v>6.1000000000000004E-3</v>
      </c>
      <c r="M57" s="130">
        <v>4.3E-3</v>
      </c>
    </row>
    <row r="58" spans="1:13" s="37" customFormat="1" ht="15" customHeight="1" thickTop="1" thickBot="1">
      <c r="A58" s="47"/>
      <c r="B58" s="47"/>
      <c r="C58" s="403" t="s">
        <v>944</v>
      </c>
      <c r="D58" s="404"/>
      <c r="E58" s="404"/>
      <c r="F58" s="404"/>
      <c r="G58" s="404"/>
      <c r="H58" s="404"/>
      <c r="I58" s="404"/>
      <c r="J58" s="404"/>
      <c r="K58" s="404"/>
      <c r="L58" s="404"/>
      <c r="M58" s="404"/>
    </row>
    <row r="59" spans="1:13" s="47" customFormat="1" ht="15" customHeight="1" thickTop="1">
      <c r="A59" s="47" t="s">
        <v>742</v>
      </c>
      <c r="B59" s="46" t="s">
        <v>931</v>
      </c>
      <c r="C59" s="165" t="s">
        <v>932</v>
      </c>
      <c r="D59" s="130">
        <v>3.2199999999999999E-2</v>
      </c>
      <c r="E59" s="130">
        <v>3.0300000000000001E-2</v>
      </c>
      <c r="F59" s="130">
        <v>3.4200000000000001E-2</v>
      </c>
      <c r="G59" s="130">
        <v>3.1699999999999999E-2</v>
      </c>
      <c r="H59" s="130">
        <v>3.2500000000000001E-2</v>
      </c>
      <c r="I59" s="130">
        <v>2.4299999999999999E-2</v>
      </c>
      <c r="J59" s="130">
        <v>2.4899999999999999E-2</v>
      </c>
      <c r="K59" s="130">
        <v>2.6200000000000001E-2</v>
      </c>
      <c r="L59" s="130">
        <v>2.7799999999999998E-2</v>
      </c>
      <c r="M59" s="130">
        <v>2.7199999999999998E-2</v>
      </c>
    </row>
    <row r="60" spans="1:13" s="47" customFormat="1" ht="15" customHeight="1">
      <c r="A60" s="47" t="s">
        <v>742</v>
      </c>
      <c r="B60" s="46" t="s">
        <v>945</v>
      </c>
      <c r="C60" s="165" t="s">
        <v>946</v>
      </c>
      <c r="D60" s="130">
        <v>-2.0000000000000001E-4</v>
      </c>
      <c r="E60" s="130">
        <v>-1.2999999999999999E-3</v>
      </c>
      <c r="F60" s="130">
        <v>-2.5000000000000001E-3</v>
      </c>
      <c r="G60" s="130">
        <v>-2.9999999999999997E-4</v>
      </c>
      <c r="H60" s="130">
        <v>-2.5000000000000001E-3</v>
      </c>
      <c r="I60" s="130">
        <v>-1.1999999999999999E-3</v>
      </c>
      <c r="J60" s="130">
        <v>-3.8E-3</v>
      </c>
      <c r="K60" s="130">
        <v>-4.5999999999999999E-3</v>
      </c>
      <c r="L60" s="130">
        <v>-5.0000000000000001E-3</v>
      </c>
      <c r="M60" s="130">
        <v>-3.5000000000000001E-3</v>
      </c>
    </row>
    <row r="61" spans="1:13" s="48" customFormat="1" ht="15" customHeight="1">
      <c r="A61" s="47" t="s">
        <v>742</v>
      </c>
      <c r="B61" s="46" t="s">
        <v>947</v>
      </c>
      <c r="C61" s="165" t="s">
        <v>948</v>
      </c>
      <c r="D61" s="130">
        <v>-1.84E-2</v>
      </c>
      <c r="E61" s="130">
        <v>-0.02</v>
      </c>
      <c r="F61" s="130">
        <v>-2.3300000000000001E-2</v>
      </c>
      <c r="G61" s="130">
        <v>-2.58E-2</v>
      </c>
      <c r="H61" s="130">
        <v>-2.3599999999999999E-2</v>
      </c>
      <c r="I61" s="130">
        <v>-2.0899999999999998E-2</v>
      </c>
      <c r="J61" s="130">
        <v>-1.8700000000000001E-2</v>
      </c>
      <c r="K61" s="130">
        <v>-2.0899999999999998E-2</v>
      </c>
      <c r="L61" s="130">
        <v>-2.06E-2</v>
      </c>
      <c r="M61" s="130">
        <v>-2.2100000000000002E-2</v>
      </c>
    </row>
    <row r="62" spans="1:13" s="48" customFormat="1" ht="15" customHeight="1">
      <c r="A62" s="47" t="s">
        <v>742</v>
      </c>
      <c r="B62" s="46" t="s">
        <v>949</v>
      </c>
      <c r="C62" s="165" t="s">
        <v>950</v>
      </c>
      <c r="D62" s="130">
        <v>1E-4</v>
      </c>
      <c r="E62" s="130">
        <v>1E-4</v>
      </c>
      <c r="F62" s="130">
        <v>2.0000000000000001E-4</v>
      </c>
      <c r="G62" s="130">
        <v>2.0000000000000001E-4</v>
      </c>
      <c r="H62" s="130">
        <v>1E-4</v>
      </c>
      <c r="I62" s="130">
        <v>1E-4</v>
      </c>
      <c r="J62" s="130">
        <v>2.0000000000000001E-4</v>
      </c>
      <c r="K62" s="130">
        <v>1E-4</v>
      </c>
      <c r="L62" s="130">
        <v>4.0000000000000002E-4</v>
      </c>
      <c r="M62" s="130">
        <v>1E-4</v>
      </c>
    </row>
    <row r="63" spans="1:13" s="48" customFormat="1" ht="15" customHeight="1">
      <c r="A63" s="47" t="s">
        <v>742</v>
      </c>
      <c r="B63" s="46" t="s">
        <v>951</v>
      </c>
      <c r="C63" s="165" t="s">
        <v>952</v>
      </c>
      <c r="D63" s="130">
        <v>1E-4</v>
      </c>
      <c r="E63" s="130">
        <v>2.9999999999999997E-4</v>
      </c>
      <c r="F63" s="130">
        <v>5.9999999999999995E-4</v>
      </c>
      <c r="G63" s="130">
        <v>0</v>
      </c>
      <c r="H63" s="130">
        <v>-2.0000000000000001E-4</v>
      </c>
      <c r="I63" s="130">
        <v>1E-4</v>
      </c>
      <c r="J63" s="130">
        <v>1E-4</v>
      </c>
      <c r="K63" s="130">
        <v>6.9999999999999999E-4</v>
      </c>
      <c r="L63" s="130">
        <v>2.9999999999999997E-4</v>
      </c>
      <c r="M63" s="130">
        <v>1E-3</v>
      </c>
    </row>
    <row r="64" spans="1:13" s="48" customFormat="1" ht="15" customHeight="1" thickBot="1">
      <c r="A64" s="47"/>
      <c r="B64" s="46"/>
      <c r="C64" s="165" t="s">
        <v>953</v>
      </c>
      <c r="D64" s="130">
        <v>1E-4</v>
      </c>
      <c r="E64" s="130">
        <v>1E-4</v>
      </c>
      <c r="F64" s="130">
        <v>0</v>
      </c>
      <c r="G64" s="130">
        <v>0</v>
      </c>
      <c r="H64" s="130">
        <v>0</v>
      </c>
      <c r="I64" s="130">
        <v>0</v>
      </c>
      <c r="J64" s="130">
        <v>0</v>
      </c>
      <c r="K64" s="130">
        <v>0</v>
      </c>
      <c r="L64" s="130">
        <v>0</v>
      </c>
      <c r="M64" s="130">
        <v>0</v>
      </c>
    </row>
    <row r="65" spans="1:13" s="47" customFormat="1" ht="15" customHeight="1" thickTop="1" thickBot="1">
      <c r="A65" s="47" t="s">
        <v>742</v>
      </c>
      <c r="B65" s="46" t="s">
        <v>954</v>
      </c>
      <c r="C65" s="403" t="s">
        <v>955</v>
      </c>
      <c r="D65" s="400">
        <v>1.4E-2</v>
      </c>
      <c r="E65" s="400">
        <v>9.4999999999999998E-3</v>
      </c>
      <c r="F65" s="400">
        <v>9.2999999999999992E-3</v>
      </c>
      <c r="G65" s="400">
        <v>5.7999999999999996E-3</v>
      </c>
      <c r="H65" s="405">
        <v>6.4000000000000003E-3</v>
      </c>
      <c r="I65" s="405">
        <v>2.5000000000000001E-3</v>
      </c>
      <c r="J65" s="405">
        <v>2.8E-3</v>
      </c>
      <c r="K65" s="405">
        <v>1.6000000000000001E-3</v>
      </c>
      <c r="L65" s="405">
        <v>3.0000000000000001E-3</v>
      </c>
      <c r="M65" s="405">
        <v>2.7000000000000001E-3</v>
      </c>
    </row>
    <row r="66" spans="1:13" ht="3.75" customHeight="1" thickTop="1" thickBot="1">
      <c r="A66" s="175"/>
      <c r="B66" s="175"/>
      <c r="C66" s="118"/>
      <c r="D66" s="118"/>
      <c r="E66" s="118"/>
      <c r="F66" s="118"/>
      <c r="G66" s="118"/>
      <c r="H66" s="118"/>
      <c r="I66" s="118"/>
      <c r="J66" s="118"/>
      <c r="K66" s="118"/>
      <c r="L66" s="118"/>
      <c r="M66" s="118"/>
    </row>
    <row r="67" spans="1:13" ht="15" customHeight="1">
      <c r="A67" s="47"/>
      <c r="B67" s="47"/>
      <c r="C67" s="170" t="s">
        <v>1306</v>
      </c>
      <c r="D67" s="47"/>
      <c r="E67" s="47"/>
      <c r="F67" s="47"/>
      <c r="G67" s="47"/>
      <c r="H67" s="47"/>
      <c r="I67" s="47"/>
      <c r="J67" s="47"/>
      <c r="K67" s="47"/>
      <c r="L67" s="47"/>
      <c r="M67" s="47"/>
    </row>
    <row r="68" spans="1:13" ht="15" customHeight="1">
      <c r="A68" s="47"/>
      <c r="B68" s="47"/>
      <c r="C68" s="170" t="s">
        <v>1350</v>
      </c>
      <c r="D68" s="47"/>
      <c r="E68" s="47"/>
      <c r="F68" s="47"/>
      <c r="G68" s="47"/>
      <c r="H68" s="47"/>
      <c r="I68" s="47"/>
      <c r="J68" s="47"/>
      <c r="K68" s="47"/>
      <c r="L68" s="47"/>
      <c r="M68" s="47"/>
    </row>
    <row r="69" spans="1:13" ht="15" customHeight="1">
      <c r="A69" s="47"/>
      <c r="B69" s="47"/>
      <c r="C69" s="170" t="s">
        <v>1351</v>
      </c>
      <c r="D69" s="47"/>
      <c r="E69" s="47"/>
      <c r="F69" s="47"/>
      <c r="G69" s="47"/>
      <c r="H69" s="47"/>
      <c r="I69" s="47"/>
      <c r="J69" s="47"/>
      <c r="K69" s="47"/>
      <c r="L69" s="47"/>
      <c r="M69" s="47"/>
    </row>
    <row r="70" spans="1:13" ht="15" customHeight="1">
      <c r="A70" s="47"/>
      <c r="B70" s="47"/>
      <c r="C70" s="170" t="s">
        <v>1309</v>
      </c>
      <c r="D70" s="47"/>
      <c r="E70" s="47"/>
      <c r="F70" s="47"/>
      <c r="G70" s="47"/>
      <c r="H70" s="47"/>
      <c r="I70" s="47"/>
      <c r="J70" s="47"/>
      <c r="K70" s="47"/>
      <c r="L70" s="47"/>
      <c r="M70" s="47"/>
    </row>
    <row r="71" spans="1:13" ht="15" customHeight="1">
      <c r="A71" s="47"/>
      <c r="B71" s="47"/>
      <c r="C71" s="170" t="s">
        <v>1310</v>
      </c>
      <c r="D71" s="47"/>
      <c r="E71" s="47"/>
      <c r="F71" s="47"/>
      <c r="G71" s="47"/>
      <c r="H71" s="47"/>
      <c r="I71" s="47"/>
      <c r="J71" s="47"/>
      <c r="K71" s="47"/>
      <c r="L71" s="47"/>
      <c r="M71" s="47"/>
    </row>
    <row r="72" spans="1:13" ht="30" customHeight="1">
      <c r="A72" s="47"/>
      <c r="B72" s="47"/>
      <c r="C72" s="742" t="s">
        <v>958</v>
      </c>
      <c r="D72" s="742"/>
      <c r="E72" s="742"/>
      <c r="F72" s="742"/>
      <c r="G72" s="742"/>
      <c r="H72" s="742"/>
      <c r="I72" s="742"/>
      <c r="J72" s="742"/>
      <c r="K72" s="742"/>
      <c r="L72" s="742"/>
      <c r="M72" s="742"/>
    </row>
    <row r="73" spans="1:13" ht="15" customHeight="1">
      <c r="A73" s="47"/>
      <c r="B73" s="47"/>
      <c r="C73" s="170" t="s">
        <v>567</v>
      </c>
      <c r="D73" s="47"/>
      <c r="E73" s="47"/>
      <c r="F73" s="47"/>
      <c r="G73" s="47"/>
      <c r="H73" s="47"/>
      <c r="I73" s="47"/>
      <c r="J73" s="47"/>
      <c r="K73" s="47"/>
      <c r="L73" s="47"/>
      <c r="M73" s="47"/>
    </row>
    <row r="74" spans="1:13" ht="30" customHeight="1">
      <c r="A74" s="47"/>
      <c r="B74" s="47"/>
      <c r="C74" s="742" t="s">
        <v>959</v>
      </c>
      <c r="D74" s="742"/>
      <c r="E74" s="742"/>
      <c r="F74" s="742"/>
      <c r="G74" s="742"/>
      <c r="H74" s="742"/>
      <c r="I74" s="742"/>
      <c r="J74" s="742"/>
      <c r="K74" s="742"/>
      <c r="L74" s="742"/>
      <c r="M74" s="742"/>
    </row>
    <row r="75" spans="1:13" ht="15" customHeight="1">
      <c r="A75" s="47"/>
      <c r="B75" s="47"/>
      <c r="C75" s="170"/>
      <c r="D75" s="47"/>
      <c r="E75" s="47"/>
      <c r="F75" s="47"/>
      <c r="G75" s="47"/>
      <c r="H75" s="47"/>
      <c r="I75" s="47"/>
      <c r="J75" s="47"/>
      <c r="K75" s="47"/>
      <c r="L75" s="47"/>
      <c r="M75" s="47"/>
    </row>
  </sheetData>
  <mergeCells count="6">
    <mergeCell ref="C74:M74"/>
    <mergeCell ref="C1:M1"/>
    <mergeCell ref="A2:M2"/>
    <mergeCell ref="C3:M3"/>
    <mergeCell ref="A4:M4"/>
    <mergeCell ref="C72:M72"/>
  </mergeCells>
  <pageMargins left="0.93" right="0.42" top="0.69" bottom="0.59" header="0.5" footer="0.5"/>
  <pageSetup scale="52"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C37"/>
  <sheetViews>
    <sheetView zoomScaleNormal="100" workbookViewId="0">
      <selection sqref="A1:C1"/>
    </sheetView>
  </sheetViews>
  <sheetFormatPr defaultColWidth="9.140625" defaultRowHeight="12.75"/>
  <cols>
    <col min="1" max="1" width="85.5703125" style="33" customWidth="1"/>
    <col min="2" max="2" width="14.42578125" style="606" bestFit="1" customWidth="1"/>
    <col min="3" max="3" width="15.28515625" style="606" customWidth="1"/>
    <col min="4" max="16384" width="9.140625" style="606"/>
  </cols>
  <sheetData>
    <row r="1" spans="1:3" ht="30" customHeight="1">
      <c r="A1" s="788" t="s">
        <v>1010</v>
      </c>
      <c r="B1" s="789"/>
      <c r="C1" s="789"/>
    </row>
    <row r="2" spans="1:3" ht="15" customHeight="1">
      <c r="A2" s="790" t="s">
        <v>645</v>
      </c>
      <c r="B2" s="791"/>
      <c r="C2" s="791"/>
    </row>
    <row r="3" spans="1:3" ht="15" customHeight="1">
      <c r="A3" s="792" t="s">
        <v>1512</v>
      </c>
      <c r="B3" s="793"/>
      <c r="C3" s="793"/>
    </row>
    <row r="4" spans="1:3" s="78" customFormat="1" ht="30" customHeight="1">
      <c r="A4" s="794" t="s">
        <v>646</v>
      </c>
      <c r="B4" s="795"/>
      <c r="C4" s="795"/>
    </row>
    <row r="5" spans="1:3" ht="3.75" customHeight="1">
      <c r="A5" s="47"/>
      <c r="B5" s="47"/>
      <c r="C5" s="47"/>
    </row>
    <row r="6" spans="1:3" s="19" customFormat="1" ht="30" customHeight="1" thickBot="1">
      <c r="A6" s="290"/>
      <c r="B6" s="605" t="s">
        <v>116</v>
      </c>
      <c r="C6" s="298" t="s">
        <v>515</v>
      </c>
    </row>
    <row r="7" spans="1:3" s="20" customFormat="1" ht="15" customHeight="1" thickTop="1">
      <c r="A7" s="594" t="s">
        <v>647</v>
      </c>
      <c r="B7" s="595">
        <v>0.1583</v>
      </c>
      <c r="C7" s="595">
        <v>0.1583</v>
      </c>
    </row>
    <row r="8" spans="1:3" s="78" customFormat="1" ht="15" customHeight="1">
      <c r="A8" s="120" t="s">
        <v>648</v>
      </c>
      <c r="B8" s="121">
        <v>12513960648.42</v>
      </c>
      <c r="C8" s="121">
        <v>12513960648.42</v>
      </c>
    </row>
    <row r="9" spans="1:3" s="78" customFormat="1" ht="15" customHeight="1">
      <c r="A9" s="120" t="s">
        <v>649</v>
      </c>
      <c r="B9" s="121">
        <v>0</v>
      </c>
      <c r="C9" s="121">
        <v>0</v>
      </c>
    </row>
    <row r="10" spans="1:3" s="21" customFormat="1" ht="15" customHeight="1">
      <c r="A10" s="120" t="s">
        <v>650</v>
      </c>
      <c r="B10" s="121">
        <v>4741394901.8599997</v>
      </c>
      <c r="C10" s="121">
        <v>4741394901.8599997</v>
      </c>
    </row>
    <row r="11" spans="1:3" s="21" customFormat="1" ht="15" customHeight="1">
      <c r="A11" s="120" t="s">
        <v>651</v>
      </c>
      <c r="B11" s="121">
        <v>0</v>
      </c>
      <c r="C11" s="121">
        <v>0</v>
      </c>
    </row>
    <row r="12" spans="1:3" s="21" customFormat="1" ht="15" customHeight="1">
      <c r="A12" s="120" t="s">
        <v>652</v>
      </c>
      <c r="B12" s="121">
        <v>1304374493.1400001</v>
      </c>
      <c r="C12" s="121">
        <v>1304374493.1400001</v>
      </c>
    </row>
    <row r="13" spans="1:3" s="21" customFormat="1" ht="15" customHeight="1">
      <c r="A13" s="120" t="s">
        <v>653</v>
      </c>
      <c r="B13" s="121">
        <v>3164391887.8000002</v>
      </c>
      <c r="C13" s="121">
        <v>3164391887.8000002</v>
      </c>
    </row>
    <row r="14" spans="1:3" s="21" customFormat="1" ht="15" customHeight="1">
      <c r="A14" s="292" t="s">
        <v>654</v>
      </c>
      <c r="B14" s="293">
        <v>21724121931.220001</v>
      </c>
      <c r="C14" s="293">
        <v>21724121931.220001</v>
      </c>
    </row>
    <row r="15" spans="1:3" s="22" customFormat="1" ht="15" customHeight="1">
      <c r="A15" s="120" t="s">
        <v>655</v>
      </c>
      <c r="B15" s="121">
        <v>5090951738.0270004</v>
      </c>
      <c r="C15" s="121">
        <v>5090951738.0270004</v>
      </c>
    </row>
    <row r="16" spans="1:3" s="23" customFormat="1" ht="15" customHeight="1">
      <c r="A16" s="244" t="s">
        <v>656</v>
      </c>
      <c r="B16" s="294">
        <v>0.23430000000000001</v>
      </c>
      <c r="C16" s="294">
        <v>0.23430000000000001</v>
      </c>
    </row>
    <row r="17" spans="1:3" s="21" customFormat="1" ht="15" customHeight="1">
      <c r="A17" s="292" t="s">
        <v>657</v>
      </c>
      <c r="B17" s="293">
        <v>509095173.80269998</v>
      </c>
      <c r="C17" s="293">
        <v>509095173.80269998</v>
      </c>
    </row>
    <row r="18" spans="1:3" s="21" customFormat="1" ht="15" customHeight="1">
      <c r="A18" s="120" t="s">
        <v>658</v>
      </c>
      <c r="B18" s="121">
        <v>871191941</v>
      </c>
      <c r="C18" s="121">
        <v>871191941</v>
      </c>
    </row>
    <row r="19" spans="1:3" s="21" customFormat="1" ht="15" customHeight="1">
      <c r="A19" s="120" t="s">
        <v>659</v>
      </c>
      <c r="B19" s="121">
        <v>0</v>
      </c>
      <c r="C19" s="121">
        <v>0</v>
      </c>
    </row>
    <row r="20" spans="1:3" s="21" customFormat="1" ht="15" customHeight="1">
      <c r="A20" s="244" t="s">
        <v>660</v>
      </c>
      <c r="B20" s="121">
        <v>0</v>
      </c>
      <c r="C20" s="121">
        <v>0</v>
      </c>
    </row>
    <row r="21" spans="1:3" s="21" customFormat="1" ht="15" customHeight="1">
      <c r="A21" s="120" t="s">
        <v>661</v>
      </c>
      <c r="B21" s="121">
        <v>4506881</v>
      </c>
      <c r="C21" s="121">
        <v>4506881</v>
      </c>
    </row>
    <row r="22" spans="1:3" s="21" customFormat="1" ht="15" customHeight="1">
      <c r="A22" s="292" t="s">
        <v>662</v>
      </c>
      <c r="B22" s="293">
        <v>866685060</v>
      </c>
      <c r="C22" s="293">
        <v>866685060</v>
      </c>
    </row>
    <row r="23" spans="1:3" s="21" customFormat="1" ht="15" customHeight="1">
      <c r="A23" s="120" t="s">
        <v>663</v>
      </c>
      <c r="B23" s="121">
        <v>0</v>
      </c>
      <c r="C23" s="121">
        <v>0</v>
      </c>
    </row>
    <row r="24" spans="1:3" s="21" customFormat="1" ht="15" customHeight="1">
      <c r="A24" s="120" t="s">
        <v>664</v>
      </c>
      <c r="B24" s="121">
        <v>0</v>
      </c>
      <c r="C24" s="121">
        <v>0</v>
      </c>
    </row>
    <row r="25" spans="1:3" s="24" customFormat="1" ht="15" customHeight="1">
      <c r="A25" s="120" t="s">
        <v>665</v>
      </c>
      <c r="B25" s="121">
        <v>0</v>
      </c>
      <c r="C25" s="121">
        <v>0</v>
      </c>
    </row>
    <row r="26" spans="1:3" s="21" customFormat="1" ht="15" customHeight="1">
      <c r="A26" s="120" t="s">
        <v>666</v>
      </c>
      <c r="B26" s="121">
        <v>0</v>
      </c>
      <c r="C26" s="121">
        <v>0</v>
      </c>
    </row>
    <row r="27" spans="1:3" s="25" customFormat="1" ht="15" customHeight="1">
      <c r="A27" s="244" t="s">
        <v>667</v>
      </c>
      <c r="B27" s="121">
        <v>4817617</v>
      </c>
      <c r="C27" s="121">
        <v>4817617</v>
      </c>
    </row>
    <row r="28" spans="1:3" s="26" customFormat="1" ht="15" customHeight="1">
      <c r="A28" s="244" t="s">
        <v>668</v>
      </c>
      <c r="B28" s="121">
        <v>0</v>
      </c>
      <c r="C28" s="121">
        <v>0</v>
      </c>
    </row>
    <row r="29" spans="1:3" s="21" customFormat="1" ht="15" customHeight="1">
      <c r="A29" s="295" t="s">
        <v>669</v>
      </c>
      <c r="B29" s="293">
        <v>4817617</v>
      </c>
      <c r="C29" s="293">
        <v>4817617</v>
      </c>
    </row>
    <row r="30" spans="1:3" s="21" customFormat="1" ht="15" customHeight="1">
      <c r="A30" s="244" t="s">
        <v>670</v>
      </c>
      <c r="B30" s="121">
        <v>0</v>
      </c>
      <c r="C30" s="121">
        <v>0</v>
      </c>
    </row>
    <row r="31" spans="1:3" s="21" customFormat="1" ht="15" customHeight="1">
      <c r="A31" s="244" t="s">
        <v>671</v>
      </c>
      <c r="B31" s="121">
        <v>65452322</v>
      </c>
      <c r="C31" s="121">
        <v>65452322</v>
      </c>
    </row>
    <row r="32" spans="1:3" s="21" customFormat="1" ht="15" customHeight="1">
      <c r="A32" s="292" t="s">
        <v>672</v>
      </c>
      <c r="B32" s="293">
        <v>806050355</v>
      </c>
      <c r="C32" s="293">
        <v>806050355</v>
      </c>
    </row>
    <row r="33" spans="1:3" s="78" customFormat="1" ht="15" customHeight="1">
      <c r="A33" s="120" t="s">
        <v>673</v>
      </c>
      <c r="B33" s="121">
        <v>296955181.19730002</v>
      </c>
      <c r="C33" s="121">
        <v>296955181.19730002</v>
      </c>
    </row>
    <row r="34" spans="1:3" s="27" customFormat="1" ht="15" customHeight="1">
      <c r="A34" s="120" t="s">
        <v>674</v>
      </c>
      <c r="B34" s="246">
        <v>0.12330000000000001</v>
      </c>
      <c r="C34" s="246">
        <v>0.12330000000000001</v>
      </c>
    </row>
    <row r="35" spans="1:3" ht="3.75" customHeight="1" thickBot="1">
      <c r="A35" s="265"/>
      <c r="B35" s="265"/>
      <c r="C35" s="265"/>
    </row>
    <row r="36" spans="1:3" ht="30" customHeight="1" thickTop="1">
      <c r="A36" s="796" t="s">
        <v>675</v>
      </c>
      <c r="B36" s="796"/>
      <c r="C36" s="796"/>
    </row>
    <row r="37" spans="1:3" ht="15" customHeight="1">
      <c r="A37" s="120"/>
      <c r="B37" s="47"/>
      <c r="C37" s="47"/>
    </row>
  </sheetData>
  <mergeCells count="5">
    <mergeCell ref="A1:C1"/>
    <mergeCell ref="A2:C2"/>
    <mergeCell ref="A3:C3"/>
    <mergeCell ref="A4:C4"/>
    <mergeCell ref="A36:C36"/>
  </mergeCells>
  <printOptions horizontalCentered="1" verticalCentered="1"/>
  <pageMargins left="0.56999999999999995" right="0.36" top="0.6" bottom="0.52" header="0.511811023622047" footer="0.41"/>
  <pageSetup scale="94" orientation="landscape" horizontalDpi="300"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D26"/>
  <sheetViews>
    <sheetView zoomScaleNormal="100" workbookViewId="0">
      <selection activeCell="A3" sqref="A3:D3"/>
    </sheetView>
  </sheetViews>
  <sheetFormatPr defaultRowHeight="12.75"/>
  <cols>
    <col min="1" max="1" width="50.85546875" style="33" customWidth="1"/>
    <col min="2" max="3" width="9.7109375" style="606" bestFit="1" customWidth="1"/>
    <col min="4" max="4" width="10.7109375" style="606" customWidth="1"/>
    <col min="5" max="16384" width="9.140625" style="606"/>
  </cols>
  <sheetData>
    <row r="1" spans="1:4" s="28" customFormat="1" ht="30" customHeight="1">
      <c r="A1" s="733" t="s">
        <v>1010</v>
      </c>
      <c r="B1" s="733"/>
      <c r="C1" s="733"/>
      <c r="D1" s="733"/>
    </row>
    <row r="2" spans="1:4" s="28" customFormat="1" ht="15" customHeight="1">
      <c r="A2" s="734" t="s">
        <v>676</v>
      </c>
      <c r="B2" s="734"/>
      <c r="C2" s="734"/>
      <c r="D2" s="734"/>
    </row>
    <row r="3" spans="1:4" s="28" customFormat="1" ht="15" customHeight="1">
      <c r="A3" s="746" t="s">
        <v>1512</v>
      </c>
      <c r="B3" s="746"/>
      <c r="C3" s="746"/>
      <c r="D3" s="746"/>
    </row>
    <row r="4" spans="1:4" s="29" customFormat="1" ht="30" customHeight="1">
      <c r="A4" s="735" t="s">
        <v>508</v>
      </c>
      <c r="B4" s="735"/>
      <c r="C4" s="735"/>
      <c r="D4" s="735"/>
    </row>
    <row r="5" spans="1:4" ht="3.75" customHeight="1">
      <c r="A5" s="125"/>
      <c r="B5" s="126"/>
      <c r="C5" s="47"/>
      <c r="D5" s="47"/>
    </row>
    <row r="6" spans="1:4" ht="30" customHeight="1">
      <c r="A6" s="150"/>
      <c r="B6" s="127" t="s">
        <v>116</v>
      </c>
      <c r="C6" s="128" t="s">
        <v>515</v>
      </c>
      <c r="D6" s="129" t="s">
        <v>677</v>
      </c>
    </row>
    <row r="7" spans="1:4" ht="15" customHeight="1">
      <c r="A7" s="179" t="s">
        <v>678</v>
      </c>
      <c r="B7" s="361">
        <v>5579043.5009899996</v>
      </c>
      <c r="C7" s="361">
        <v>5579043.5009899996</v>
      </c>
      <c r="D7" s="130">
        <v>0.97195586585359128</v>
      </c>
    </row>
    <row r="8" spans="1:4" ht="15" customHeight="1">
      <c r="A8" s="179" t="s">
        <v>679</v>
      </c>
      <c r="B8" s="361">
        <v>74.467679999999987</v>
      </c>
      <c r="C8" s="361">
        <v>74.467679999999987</v>
      </c>
      <c r="D8" s="130">
        <v>1.2973424275982876E-5</v>
      </c>
    </row>
    <row r="9" spans="1:4" ht="15" customHeight="1">
      <c r="A9" s="179" t="s">
        <v>680</v>
      </c>
      <c r="B9" s="361">
        <v>43951.040119999998</v>
      </c>
      <c r="C9" s="361">
        <v>43951.040119999998</v>
      </c>
      <c r="D9" s="130">
        <v>7.6569525309168407E-3</v>
      </c>
    </row>
    <row r="10" spans="1:4" ht="15" customHeight="1">
      <c r="A10" s="179" t="s">
        <v>681</v>
      </c>
      <c r="B10" s="361">
        <v>1090.7546399999999</v>
      </c>
      <c r="C10" s="361">
        <v>1090.7546399999999</v>
      </c>
      <c r="D10" s="130">
        <v>1.900263674887812E-4</v>
      </c>
    </row>
    <row r="11" spans="1:4" ht="15" customHeight="1">
      <c r="A11" s="179" t="s">
        <v>682</v>
      </c>
      <c r="B11" s="361">
        <v>5698.5169800000003</v>
      </c>
      <c r="C11" s="361">
        <v>5698.5169800000003</v>
      </c>
      <c r="D11" s="130">
        <v>9.9276999801031318E-4</v>
      </c>
    </row>
    <row r="12" spans="1:4" ht="15" customHeight="1">
      <c r="A12" s="179" t="s">
        <v>683</v>
      </c>
      <c r="B12" s="361">
        <v>1007.79561</v>
      </c>
      <c r="C12" s="361">
        <v>1007.79561</v>
      </c>
      <c r="D12" s="130">
        <v>1.7557361840738121E-4</v>
      </c>
    </row>
    <row r="13" spans="1:4" ht="15" customHeight="1">
      <c r="A13" s="179" t="s">
        <v>684</v>
      </c>
      <c r="B13" s="361">
        <v>31351.130420000001</v>
      </c>
      <c r="C13" s="361">
        <v>31351.130420000001</v>
      </c>
      <c r="D13" s="130">
        <v>5.4618529336530061E-3</v>
      </c>
    </row>
    <row r="14" spans="1:4" ht="15" customHeight="1">
      <c r="A14" s="179" t="s">
        <v>685</v>
      </c>
      <c r="B14" s="361">
        <v>8268.5662200000006</v>
      </c>
      <c r="C14" s="361">
        <v>8268.5662200000006</v>
      </c>
      <c r="D14" s="130">
        <v>1.4405124172811614E-3</v>
      </c>
    </row>
    <row r="15" spans="1:4" ht="15" customHeight="1">
      <c r="A15" s="179" t="s">
        <v>686</v>
      </c>
      <c r="B15" s="361">
        <v>25863.307940000002</v>
      </c>
      <c r="C15" s="361">
        <v>25863.307940000002</v>
      </c>
      <c r="D15" s="130">
        <v>4.5057891837910992E-3</v>
      </c>
    </row>
    <row r="16" spans="1:4" ht="15" customHeight="1">
      <c r="A16" s="179" t="s">
        <v>687</v>
      </c>
      <c r="B16" s="361">
        <v>12142.0033</v>
      </c>
      <c r="C16" s="361">
        <v>12142.0033</v>
      </c>
      <c r="D16" s="130">
        <v>2.1153252037834965E-3</v>
      </c>
    </row>
    <row r="17" spans="1:4" ht="15" customHeight="1">
      <c r="A17" s="179" t="s">
        <v>688</v>
      </c>
      <c r="B17" s="361">
        <v>54109.820169999999</v>
      </c>
      <c r="C17" s="361">
        <v>54109.820169999999</v>
      </c>
      <c r="D17" s="130">
        <v>9.4267695000374123E-3</v>
      </c>
    </row>
    <row r="18" spans="1:4" ht="15" customHeight="1">
      <c r="A18" s="179" t="s">
        <v>689</v>
      </c>
      <c r="B18" s="361">
        <v>48989.606479999995</v>
      </c>
      <c r="C18" s="361">
        <v>48989.606479999995</v>
      </c>
      <c r="D18" s="130">
        <v>8.5347489001736058E-3</v>
      </c>
    </row>
    <row r="19" spans="1:4" ht="15" customHeight="1">
      <c r="A19" s="180" t="s">
        <v>690</v>
      </c>
      <c r="B19" s="542">
        <v>5740017.3166199997</v>
      </c>
      <c r="C19" s="542">
        <v>5740017.3166199997</v>
      </c>
      <c r="D19" s="131">
        <v>1</v>
      </c>
    </row>
    <row r="20" spans="1:4" ht="15" customHeight="1">
      <c r="A20" s="179" t="s">
        <v>691</v>
      </c>
      <c r="B20" s="361">
        <v>71573.193929999994</v>
      </c>
      <c r="C20" s="361">
        <v>71573.193929999994</v>
      </c>
      <c r="D20" s="130"/>
    </row>
    <row r="21" spans="1:4" s="30" customFormat="1" ht="15" customHeight="1" thickBot="1">
      <c r="A21" s="183" t="s">
        <v>692</v>
      </c>
      <c r="B21" s="132">
        <v>1</v>
      </c>
      <c r="C21" s="132">
        <v>1</v>
      </c>
      <c r="D21" s="132"/>
    </row>
    <row r="22" spans="1:4" ht="15" customHeight="1" thickTop="1">
      <c r="A22" s="133" t="s">
        <v>693</v>
      </c>
      <c r="B22" s="134"/>
      <c r="C22" s="135"/>
      <c r="D22" s="135"/>
    </row>
    <row r="23" spans="1:4" ht="116.25" customHeight="1">
      <c r="A23" s="749" t="s">
        <v>554</v>
      </c>
      <c r="B23" s="751"/>
      <c r="C23" s="751"/>
      <c r="D23" s="751"/>
    </row>
    <row r="24" spans="1:4" ht="116.25" customHeight="1">
      <c r="A24" s="749" t="s">
        <v>555</v>
      </c>
      <c r="B24" s="750"/>
      <c r="C24" s="750"/>
      <c r="D24" s="750"/>
    </row>
    <row r="25" spans="1:4" ht="15" customHeight="1">
      <c r="A25" s="133" t="s">
        <v>694</v>
      </c>
      <c r="B25" s="136"/>
      <c r="C25" s="133"/>
      <c r="D25" s="133"/>
    </row>
    <row r="26" spans="1:4" ht="15" customHeight="1">
      <c r="A26" s="543"/>
      <c r="B26" s="285"/>
      <c r="C26" s="604"/>
      <c r="D26" s="604"/>
    </row>
  </sheetData>
  <mergeCells count="6">
    <mergeCell ref="A24:D24"/>
    <mergeCell ref="A1:D1"/>
    <mergeCell ref="A2:D2"/>
    <mergeCell ref="A3:D3"/>
    <mergeCell ref="A4:D4"/>
    <mergeCell ref="A23:D23"/>
  </mergeCells>
  <printOptions horizontalCentered="1"/>
  <pageMargins left="0.63" right="0.56000000000000005" top="0.56000000000000005" bottom="0.3" header="0.511811023622047" footer="0.28999999999999998"/>
  <pageSetup scale="92" orientation="landscape" horizont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10"/>
  <sheetViews>
    <sheetView workbookViewId="0">
      <selection sqref="A1:D1"/>
    </sheetView>
  </sheetViews>
  <sheetFormatPr defaultRowHeight="15"/>
  <cols>
    <col min="1" max="1" width="71.28515625" style="5" customWidth="1"/>
    <col min="2" max="3" width="9.7109375" style="5" bestFit="1" customWidth="1"/>
    <col min="4" max="4" width="10.7109375" style="5" customWidth="1"/>
    <col min="5" max="16384" width="9.140625" style="5"/>
  </cols>
  <sheetData>
    <row r="1" spans="1:4" ht="30" customHeight="1">
      <c r="A1" s="757" t="s">
        <v>1010</v>
      </c>
      <c r="B1" s="757"/>
      <c r="C1" s="757"/>
      <c r="D1" s="757"/>
    </row>
    <row r="2" spans="1:4" ht="35.1" customHeight="1">
      <c r="A2" s="797" t="s">
        <v>1011</v>
      </c>
      <c r="B2" s="758"/>
      <c r="C2" s="758"/>
      <c r="D2" s="758"/>
    </row>
    <row r="3" spans="1:4" ht="18">
      <c r="A3" s="758" t="s">
        <v>1512</v>
      </c>
      <c r="B3" s="758"/>
      <c r="C3" s="758"/>
      <c r="D3" s="758"/>
    </row>
    <row r="4" spans="1:4" ht="30" customHeight="1">
      <c r="A4" s="759" t="s">
        <v>508</v>
      </c>
      <c r="B4" s="759"/>
      <c r="C4" s="759"/>
      <c r="D4" s="759"/>
    </row>
    <row r="5" spans="1:4">
      <c r="A5" s="99"/>
      <c r="B5" s="205"/>
      <c r="C5" s="205"/>
      <c r="D5" s="98"/>
    </row>
    <row r="6" spans="1:4" ht="30" customHeight="1">
      <c r="A6" s="72" t="s">
        <v>718</v>
      </c>
      <c r="B6" s="73" t="s">
        <v>116</v>
      </c>
      <c r="C6" s="176" t="s">
        <v>515</v>
      </c>
      <c r="D6" s="73" t="s">
        <v>719</v>
      </c>
    </row>
    <row r="7" spans="1:4">
      <c r="A7" s="100" t="s">
        <v>720</v>
      </c>
      <c r="B7" s="97">
        <v>400000</v>
      </c>
      <c r="C7" s="97">
        <v>400000</v>
      </c>
      <c r="D7" s="160">
        <v>6.4579195718842297E-2</v>
      </c>
    </row>
    <row r="8" spans="1:4">
      <c r="A8" s="100" t="s">
        <v>721</v>
      </c>
      <c r="B8" s="97">
        <v>2566252.6680900003</v>
      </c>
      <c r="C8" s="97">
        <v>2566252.6680900003</v>
      </c>
      <c r="D8" s="160">
        <v>0.41431633329146345</v>
      </c>
    </row>
    <row r="9" spans="1:4">
      <c r="A9" s="100" t="s">
        <v>722</v>
      </c>
      <c r="B9" s="97">
        <v>1879149.05296</v>
      </c>
      <c r="C9" s="97">
        <v>1879149.05296</v>
      </c>
      <c r="D9" s="160">
        <v>0.30338483618995249</v>
      </c>
    </row>
    <row r="10" spans="1:4">
      <c r="A10" s="100" t="s">
        <v>723</v>
      </c>
      <c r="B10" s="97">
        <v>860101.31955999997</v>
      </c>
      <c r="C10" s="97">
        <v>860101.31955999997</v>
      </c>
      <c r="D10" s="160">
        <v>0.13886162863474941</v>
      </c>
    </row>
    <row r="11" spans="1:4">
      <c r="A11" s="100" t="s">
        <v>724</v>
      </c>
      <c r="B11" s="97">
        <v>391864.08332999999</v>
      </c>
      <c r="C11" s="97">
        <v>391864.08332999999</v>
      </c>
      <c r="D11" s="160">
        <v>6.3265668331382002E-2</v>
      </c>
    </row>
    <row r="12" spans="1:4">
      <c r="A12" s="100" t="s">
        <v>725</v>
      </c>
      <c r="B12" s="97">
        <v>90822</v>
      </c>
      <c r="C12" s="97">
        <v>90822</v>
      </c>
      <c r="D12" s="160">
        <v>1.4663029283941739E-2</v>
      </c>
    </row>
    <row r="13" spans="1:4">
      <c r="A13" s="100" t="s">
        <v>726</v>
      </c>
      <c r="B13" s="97">
        <v>4513</v>
      </c>
      <c r="C13" s="97">
        <v>4513</v>
      </c>
      <c r="D13" s="160">
        <v>7.2861477569783825E-4</v>
      </c>
    </row>
    <row r="14" spans="1:4">
      <c r="A14" s="100" t="s">
        <v>727</v>
      </c>
      <c r="B14" s="97">
        <v>800</v>
      </c>
      <c r="C14" s="97">
        <v>800</v>
      </c>
      <c r="D14" s="160">
        <v>1.2915839143768461E-4</v>
      </c>
    </row>
    <row r="15" spans="1:4">
      <c r="A15" s="100" t="s">
        <v>728</v>
      </c>
      <c r="B15" s="97">
        <v>443.08623999999998</v>
      </c>
      <c r="C15" s="97">
        <v>443.08623999999998</v>
      </c>
      <c r="D15" s="160">
        <v>7.1535382533214833E-5</v>
      </c>
    </row>
    <row r="16" spans="1:4">
      <c r="A16" s="100" t="s">
        <v>729</v>
      </c>
      <c r="B16" s="97">
        <v>0</v>
      </c>
      <c r="C16" s="97">
        <v>0</v>
      </c>
      <c r="D16" s="160">
        <v>0</v>
      </c>
    </row>
    <row r="17" spans="1:4">
      <c r="A17" s="100" t="s">
        <v>730</v>
      </c>
      <c r="B17" s="97">
        <v>0</v>
      </c>
      <c r="C17" s="97">
        <v>0</v>
      </c>
      <c r="D17" s="160">
        <v>0</v>
      </c>
    </row>
    <row r="18" spans="1:4">
      <c r="A18" s="100" t="s">
        <v>731</v>
      </c>
      <c r="B18" s="97">
        <v>0</v>
      </c>
      <c r="C18" s="97">
        <v>0</v>
      </c>
      <c r="D18" s="160">
        <v>0</v>
      </c>
    </row>
    <row r="19" spans="1:4">
      <c r="A19" s="100" t="s">
        <v>732</v>
      </c>
      <c r="B19" s="97">
        <v>0</v>
      </c>
      <c r="C19" s="97">
        <v>0</v>
      </c>
      <c r="D19" s="160">
        <v>0</v>
      </c>
    </row>
    <row r="20" spans="1:4">
      <c r="A20" s="100" t="s">
        <v>733</v>
      </c>
      <c r="B20" s="97">
        <v>0</v>
      </c>
      <c r="C20" s="97">
        <v>0</v>
      </c>
      <c r="D20" s="160">
        <v>0</v>
      </c>
    </row>
    <row r="21" spans="1:4">
      <c r="A21" s="72" t="s">
        <v>156</v>
      </c>
      <c r="B21" s="680">
        <v>6193945.2101799995</v>
      </c>
      <c r="C21" s="680">
        <v>6193945.2101799995</v>
      </c>
      <c r="D21" s="681">
        <v>1</v>
      </c>
    </row>
    <row r="22" spans="1:4">
      <c r="A22" s="54" t="s">
        <v>734</v>
      </c>
      <c r="B22" s="160">
        <v>1</v>
      </c>
      <c r="C22" s="160">
        <v>1</v>
      </c>
      <c r="D22" s="234"/>
    </row>
    <row r="23" spans="1:4" ht="30" customHeight="1">
      <c r="A23" s="432" t="s">
        <v>737</v>
      </c>
      <c r="B23" s="73" t="s">
        <v>116</v>
      </c>
      <c r="C23" s="176" t="s">
        <v>515</v>
      </c>
      <c r="D23" s="73" t="s">
        <v>677</v>
      </c>
    </row>
    <row r="24" spans="1:4">
      <c r="A24" s="100" t="s">
        <v>720</v>
      </c>
      <c r="B24" s="97">
        <v>20</v>
      </c>
      <c r="C24" s="97">
        <v>20</v>
      </c>
      <c r="D24" s="160">
        <v>1.2277470841006752E-2</v>
      </c>
    </row>
    <row r="25" spans="1:4">
      <c r="A25" s="100" t="s">
        <v>721</v>
      </c>
      <c r="B25" s="97">
        <v>266</v>
      </c>
      <c r="C25" s="97">
        <v>266</v>
      </c>
      <c r="D25" s="160">
        <v>0.16329036218538981</v>
      </c>
    </row>
    <row r="26" spans="1:4">
      <c r="A26" s="100" t="s">
        <v>722</v>
      </c>
      <c r="B26" s="97">
        <v>371</v>
      </c>
      <c r="C26" s="97">
        <v>371</v>
      </c>
      <c r="D26" s="160">
        <v>0.22774708410067526</v>
      </c>
    </row>
    <row r="27" spans="1:4">
      <c r="A27" s="100" t="s">
        <v>723</v>
      </c>
      <c r="B27" s="97">
        <v>390</v>
      </c>
      <c r="C27" s="97">
        <v>390</v>
      </c>
      <c r="D27" s="160">
        <v>0.23941068139963168</v>
      </c>
    </row>
    <row r="28" spans="1:4">
      <c r="A28" s="100" t="s">
        <v>724</v>
      </c>
      <c r="B28" s="97">
        <v>389</v>
      </c>
      <c r="C28" s="97">
        <v>389</v>
      </c>
      <c r="D28" s="160">
        <v>0.23879680785758134</v>
      </c>
    </row>
    <row r="29" spans="1:4">
      <c r="A29" s="100" t="s">
        <v>725</v>
      </c>
      <c r="B29" s="97">
        <v>169</v>
      </c>
      <c r="C29" s="97">
        <v>169</v>
      </c>
      <c r="D29" s="160">
        <v>0.10374462860650706</v>
      </c>
    </row>
    <row r="30" spans="1:4">
      <c r="A30" s="100" t="s">
        <v>726</v>
      </c>
      <c r="B30" s="97">
        <v>16</v>
      </c>
      <c r="C30" s="97">
        <v>16</v>
      </c>
      <c r="D30" s="160">
        <v>9.8219766728054013E-3</v>
      </c>
    </row>
    <row r="31" spans="1:4">
      <c r="A31" s="100" t="s">
        <v>727</v>
      </c>
      <c r="B31" s="97">
        <v>4</v>
      </c>
      <c r="C31" s="97">
        <v>4</v>
      </c>
      <c r="D31" s="160">
        <v>2.4554941682013503E-3</v>
      </c>
    </row>
    <row r="32" spans="1:4">
      <c r="A32" s="100" t="s">
        <v>728</v>
      </c>
      <c r="B32" s="97">
        <v>4</v>
      </c>
      <c r="C32" s="97">
        <v>4</v>
      </c>
      <c r="D32" s="160">
        <v>2.4554941682013503E-3</v>
      </c>
    </row>
    <row r="33" spans="1:4">
      <c r="A33" s="100" t="s">
        <v>729</v>
      </c>
      <c r="B33" s="97">
        <v>0</v>
      </c>
      <c r="C33" s="97">
        <v>0</v>
      </c>
      <c r="D33" s="160">
        <v>0</v>
      </c>
    </row>
    <row r="34" spans="1:4">
      <c r="A34" s="100" t="s">
        <v>730</v>
      </c>
      <c r="B34" s="97">
        <v>0</v>
      </c>
      <c r="C34" s="97">
        <v>0</v>
      </c>
      <c r="D34" s="160">
        <v>0</v>
      </c>
    </row>
    <row r="35" spans="1:4">
      <c r="A35" s="100" t="s">
        <v>731</v>
      </c>
      <c r="B35" s="97">
        <v>0</v>
      </c>
      <c r="C35" s="97">
        <v>0</v>
      </c>
      <c r="D35" s="160">
        <v>0</v>
      </c>
    </row>
    <row r="36" spans="1:4">
      <c r="A36" s="100" t="s">
        <v>732</v>
      </c>
      <c r="B36" s="97">
        <v>0</v>
      </c>
      <c r="C36" s="97">
        <v>0</v>
      </c>
      <c r="D36" s="160">
        <v>0</v>
      </c>
    </row>
    <row r="37" spans="1:4">
      <c r="A37" s="100" t="s">
        <v>733</v>
      </c>
      <c r="B37" s="97">
        <v>0</v>
      </c>
      <c r="C37" s="97">
        <v>0</v>
      </c>
      <c r="D37" s="160">
        <v>0</v>
      </c>
    </row>
    <row r="38" spans="1:4">
      <c r="A38" s="72" t="s">
        <v>156</v>
      </c>
      <c r="B38" s="680">
        <v>1629</v>
      </c>
      <c r="C38" s="680">
        <v>1629</v>
      </c>
      <c r="D38" s="681">
        <v>1</v>
      </c>
    </row>
    <row r="39" spans="1:4">
      <c r="A39" s="54" t="s">
        <v>734</v>
      </c>
      <c r="B39" s="106">
        <v>1</v>
      </c>
      <c r="C39" s="106">
        <v>1</v>
      </c>
      <c r="D39" s="144"/>
    </row>
    <row r="40" spans="1:4" ht="15.75" thickBot="1">
      <c r="A40" s="252"/>
      <c r="B40" s="255"/>
      <c r="C40" s="254"/>
      <c r="D40" s="254"/>
    </row>
    <row r="41" spans="1:4" ht="54" customHeight="1" thickTop="1">
      <c r="A41" s="754" t="s">
        <v>1357</v>
      </c>
      <c r="B41" s="755"/>
      <c r="C41" s="755"/>
      <c r="D41" s="755"/>
    </row>
    <row r="42" spans="1:4">
      <c r="A42" s="209"/>
      <c r="B42" s="210"/>
      <c r="C42" s="210"/>
      <c r="D42" s="210"/>
    </row>
    <row r="43" spans="1:4" ht="30" customHeight="1">
      <c r="A43" s="757" t="s">
        <v>1010</v>
      </c>
      <c r="B43" s="757"/>
      <c r="C43" s="757"/>
      <c r="D43" s="757"/>
    </row>
    <row r="44" spans="1:4" ht="18">
      <c r="A44" s="797" t="s">
        <v>736</v>
      </c>
      <c r="B44" s="797"/>
      <c r="C44" s="797"/>
      <c r="D44" s="797"/>
    </row>
    <row r="45" spans="1:4" ht="18">
      <c r="A45" s="758" t="s">
        <v>1512</v>
      </c>
      <c r="B45" s="758"/>
      <c r="C45" s="758"/>
      <c r="D45" s="758"/>
    </row>
    <row r="46" spans="1:4" ht="30" customHeight="1">
      <c r="A46" s="759" t="s">
        <v>508</v>
      </c>
      <c r="B46" s="759"/>
      <c r="C46" s="759"/>
      <c r="D46" s="759"/>
    </row>
    <row r="47" spans="1:4">
      <c r="A47" s="99"/>
      <c r="B47" s="205"/>
      <c r="C47" s="205"/>
      <c r="D47" s="98"/>
    </row>
    <row r="48" spans="1:4" ht="30" customHeight="1">
      <c r="A48" s="72" t="s">
        <v>718</v>
      </c>
      <c r="B48" s="73" t="s">
        <v>116</v>
      </c>
      <c r="C48" s="176" t="s">
        <v>515</v>
      </c>
      <c r="D48" s="73" t="s">
        <v>719</v>
      </c>
    </row>
    <row r="49" spans="1:4">
      <c r="A49" s="100" t="s">
        <v>720</v>
      </c>
      <c r="B49" s="97">
        <v>0</v>
      </c>
      <c r="C49" s="97">
        <v>0</v>
      </c>
      <c r="D49" s="160">
        <v>0</v>
      </c>
    </row>
    <row r="50" spans="1:4">
      <c r="A50" s="100" t="s">
        <v>721</v>
      </c>
      <c r="B50" s="97">
        <v>0</v>
      </c>
      <c r="C50" s="97">
        <v>0</v>
      </c>
      <c r="D50" s="160">
        <v>0</v>
      </c>
    </row>
    <row r="51" spans="1:4">
      <c r="A51" s="100" t="s">
        <v>722</v>
      </c>
      <c r="B51" s="97">
        <v>0</v>
      </c>
      <c r="C51" s="97">
        <v>0</v>
      </c>
      <c r="D51" s="160">
        <v>0</v>
      </c>
    </row>
    <row r="52" spans="1:4">
      <c r="A52" s="100" t="s">
        <v>723</v>
      </c>
      <c r="B52" s="97">
        <v>0</v>
      </c>
      <c r="C52" s="97">
        <v>0</v>
      </c>
      <c r="D52" s="160">
        <v>0</v>
      </c>
    </row>
    <row r="53" spans="1:4">
      <c r="A53" s="100" t="s">
        <v>724</v>
      </c>
      <c r="B53" s="97">
        <v>0</v>
      </c>
      <c r="C53" s="97">
        <v>0</v>
      </c>
      <c r="D53" s="160">
        <v>0</v>
      </c>
    </row>
    <row r="54" spans="1:4">
      <c r="A54" s="100" t="s">
        <v>725</v>
      </c>
      <c r="B54" s="97">
        <v>0</v>
      </c>
      <c r="C54" s="97">
        <v>0</v>
      </c>
      <c r="D54" s="160">
        <v>0</v>
      </c>
    </row>
    <row r="55" spans="1:4">
      <c r="A55" s="100" t="s">
        <v>726</v>
      </c>
      <c r="B55" s="97">
        <v>0</v>
      </c>
      <c r="C55" s="97">
        <v>0</v>
      </c>
      <c r="D55" s="160">
        <v>0</v>
      </c>
    </row>
    <row r="56" spans="1:4">
      <c r="A56" s="100" t="s">
        <v>727</v>
      </c>
      <c r="B56" s="97">
        <v>0</v>
      </c>
      <c r="C56" s="97">
        <v>0</v>
      </c>
      <c r="D56" s="160">
        <v>0</v>
      </c>
    </row>
    <row r="57" spans="1:4">
      <c r="A57" s="100" t="s">
        <v>728</v>
      </c>
      <c r="B57" s="97">
        <v>0</v>
      </c>
      <c r="C57" s="97">
        <v>0</v>
      </c>
      <c r="D57" s="160">
        <v>0</v>
      </c>
    </row>
    <row r="58" spans="1:4">
      <c r="A58" s="100" t="s">
        <v>729</v>
      </c>
      <c r="B58" s="97">
        <v>0</v>
      </c>
      <c r="C58" s="97">
        <v>0</v>
      </c>
      <c r="D58" s="160">
        <v>0</v>
      </c>
    </row>
    <row r="59" spans="1:4">
      <c r="A59" s="100" t="s">
        <v>730</v>
      </c>
      <c r="B59" s="97">
        <v>0</v>
      </c>
      <c r="C59" s="97">
        <v>0</v>
      </c>
      <c r="D59" s="160">
        <v>0</v>
      </c>
    </row>
    <row r="60" spans="1:4">
      <c r="A60" s="100" t="s">
        <v>731</v>
      </c>
      <c r="B60" s="97">
        <v>0</v>
      </c>
      <c r="C60" s="97">
        <v>0</v>
      </c>
      <c r="D60" s="160">
        <v>0</v>
      </c>
    </row>
    <row r="61" spans="1:4">
      <c r="A61" s="100" t="s">
        <v>732</v>
      </c>
      <c r="B61" s="97">
        <v>0</v>
      </c>
      <c r="C61" s="97">
        <v>0</v>
      </c>
      <c r="D61" s="160">
        <v>0</v>
      </c>
    </row>
    <row r="62" spans="1:4">
      <c r="A62" s="100" t="s">
        <v>733</v>
      </c>
      <c r="B62" s="97">
        <v>0</v>
      </c>
      <c r="C62" s="97">
        <v>0</v>
      </c>
      <c r="D62" s="160">
        <v>0</v>
      </c>
    </row>
    <row r="63" spans="1:4">
      <c r="A63" s="72" t="s">
        <v>156</v>
      </c>
      <c r="B63" s="680">
        <v>0</v>
      </c>
      <c r="C63" s="680">
        <v>0</v>
      </c>
      <c r="D63" s="681">
        <v>0</v>
      </c>
    </row>
    <row r="64" spans="1:4">
      <c r="A64" s="54" t="s">
        <v>734</v>
      </c>
      <c r="B64" s="160">
        <v>0</v>
      </c>
      <c r="C64" s="160">
        <v>0</v>
      </c>
      <c r="D64" s="234"/>
    </row>
    <row r="65" spans="1:4" ht="30" customHeight="1">
      <c r="A65" s="432" t="s">
        <v>737</v>
      </c>
      <c r="B65" s="73" t="s">
        <v>116</v>
      </c>
      <c r="C65" s="176" t="s">
        <v>515</v>
      </c>
      <c r="D65" s="73" t="s">
        <v>677</v>
      </c>
    </row>
    <row r="66" spans="1:4">
      <c r="A66" s="100" t="s">
        <v>720</v>
      </c>
      <c r="B66" s="97">
        <v>0</v>
      </c>
      <c r="C66" s="97">
        <v>0</v>
      </c>
      <c r="D66" s="160">
        <v>0</v>
      </c>
    </row>
    <row r="67" spans="1:4">
      <c r="A67" s="100" t="s">
        <v>721</v>
      </c>
      <c r="B67" s="97">
        <v>0</v>
      </c>
      <c r="C67" s="97">
        <v>0</v>
      </c>
      <c r="D67" s="160">
        <v>0</v>
      </c>
    </row>
    <row r="68" spans="1:4">
      <c r="A68" s="100" t="s">
        <v>722</v>
      </c>
      <c r="B68" s="97">
        <v>0</v>
      </c>
      <c r="C68" s="97">
        <v>0</v>
      </c>
      <c r="D68" s="160">
        <v>0</v>
      </c>
    </row>
    <row r="69" spans="1:4">
      <c r="A69" s="100" t="s">
        <v>723</v>
      </c>
      <c r="B69" s="97">
        <v>0</v>
      </c>
      <c r="C69" s="97">
        <v>0</v>
      </c>
      <c r="D69" s="160">
        <v>0</v>
      </c>
    </row>
    <row r="70" spans="1:4">
      <c r="A70" s="100" t="s">
        <v>724</v>
      </c>
      <c r="B70" s="97">
        <v>0</v>
      </c>
      <c r="C70" s="97">
        <v>0</v>
      </c>
      <c r="D70" s="160">
        <v>0</v>
      </c>
    </row>
    <row r="71" spans="1:4">
      <c r="A71" s="100" t="s">
        <v>725</v>
      </c>
      <c r="B71" s="97">
        <v>0</v>
      </c>
      <c r="C71" s="97">
        <v>0</v>
      </c>
      <c r="D71" s="160">
        <v>0</v>
      </c>
    </row>
    <row r="72" spans="1:4">
      <c r="A72" s="100" t="s">
        <v>726</v>
      </c>
      <c r="B72" s="97">
        <v>0</v>
      </c>
      <c r="C72" s="97">
        <v>0</v>
      </c>
      <c r="D72" s="160">
        <v>0</v>
      </c>
    </row>
    <row r="73" spans="1:4">
      <c r="A73" s="100" t="s">
        <v>727</v>
      </c>
      <c r="B73" s="97">
        <v>0</v>
      </c>
      <c r="C73" s="97">
        <v>0</v>
      </c>
      <c r="D73" s="160">
        <v>0</v>
      </c>
    </row>
    <row r="74" spans="1:4">
      <c r="A74" s="100" t="s">
        <v>728</v>
      </c>
      <c r="B74" s="97">
        <v>0</v>
      </c>
      <c r="C74" s="97">
        <v>0</v>
      </c>
      <c r="D74" s="160">
        <v>0</v>
      </c>
    </row>
    <row r="75" spans="1:4">
      <c r="A75" s="100" t="s">
        <v>729</v>
      </c>
      <c r="B75" s="97">
        <v>0</v>
      </c>
      <c r="C75" s="97">
        <v>0</v>
      </c>
      <c r="D75" s="160">
        <v>0</v>
      </c>
    </row>
    <row r="76" spans="1:4">
      <c r="A76" s="100" t="s">
        <v>730</v>
      </c>
      <c r="B76" s="97">
        <v>0</v>
      </c>
      <c r="C76" s="97">
        <v>0</v>
      </c>
      <c r="D76" s="160">
        <v>0</v>
      </c>
    </row>
    <row r="77" spans="1:4">
      <c r="A77" s="100" t="s">
        <v>731</v>
      </c>
      <c r="B77" s="97">
        <v>0</v>
      </c>
      <c r="C77" s="97">
        <v>0</v>
      </c>
      <c r="D77" s="160">
        <v>0</v>
      </c>
    </row>
    <row r="78" spans="1:4">
      <c r="A78" s="100" t="s">
        <v>732</v>
      </c>
      <c r="B78" s="97">
        <v>0</v>
      </c>
      <c r="C78" s="97">
        <v>0</v>
      </c>
      <c r="D78" s="160">
        <v>0</v>
      </c>
    </row>
    <row r="79" spans="1:4">
      <c r="A79" s="100" t="s">
        <v>733</v>
      </c>
      <c r="B79" s="97">
        <v>0</v>
      </c>
      <c r="C79" s="97">
        <v>0</v>
      </c>
      <c r="D79" s="160">
        <v>0</v>
      </c>
    </row>
    <row r="80" spans="1:4">
      <c r="A80" s="72" t="s">
        <v>156</v>
      </c>
      <c r="B80" s="680">
        <v>0</v>
      </c>
      <c r="C80" s="680">
        <v>0</v>
      </c>
      <c r="D80" s="681">
        <v>0</v>
      </c>
    </row>
    <row r="81" spans="1:4">
      <c r="A81" s="54" t="s">
        <v>734</v>
      </c>
      <c r="B81" s="106">
        <v>0</v>
      </c>
      <c r="C81" s="106">
        <v>0</v>
      </c>
      <c r="D81" s="144"/>
    </row>
    <row r="82" spans="1:4" ht="15.75" thickBot="1">
      <c r="A82" s="252"/>
      <c r="B82" s="255"/>
      <c r="C82" s="254"/>
      <c r="D82" s="254"/>
    </row>
    <row r="83" spans="1:4" ht="30" customHeight="1" thickTop="1">
      <c r="A83" s="754" t="s">
        <v>1358</v>
      </c>
      <c r="B83" s="755"/>
      <c r="C83" s="755"/>
      <c r="D83" s="755"/>
    </row>
    <row r="84" spans="1:4">
      <c r="A84" s="212"/>
      <c r="B84" s="212"/>
      <c r="C84" s="211"/>
      <c r="D84" s="98"/>
    </row>
    <row r="85" spans="1:4" ht="30" customHeight="1">
      <c r="A85" s="757" t="s">
        <v>1010</v>
      </c>
      <c r="B85" s="757"/>
      <c r="C85" s="757"/>
      <c r="D85" s="757"/>
    </row>
    <row r="86" spans="1:4" ht="18">
      <c r="A86" s="797" t="s">
        <v>740</v>
      </c>
      <c r="B86" s="758"/>
      <c r="C86" s="758"/>
      <c r="D86" s="758"/>
    </row>
    <row r="87" spans="1:4" ht="18">
      <c r="A87" s="758" t="s">
        <v>1512</v>
      </c>
      <c r="B87" s="758"/>
      <c r="C87" s="758"/>
      <c r="D87" s="758"/>
    </row>
    <row r="88" spans="1:4" ht="30" customHeight="1">
      <c r="A88" s="759" t="s">
        <v>508</v>
      </c>
      <c r="B88" s="759"/>
      <c r="C88" s="759"/>
      <c r="D88" s="759"/>
    </row>
    <row r="89" spans="1:4">
      <c r="A89" s="99"/>
      <c r="B89" s="205"/>
      <c r="C89" s="205"/>
      <c r="D89" s="98"/>
    </row>
    <row r="90" spans="1:4" ht="30" customHeight="1">
      <c r="A90" s="72" t="s">
        <v>718</v>
      </c>
      <c r="B90" s="73" t="s">
        <v>116</v>
      </c>
      <c r="C90" s="176" t="s">
        <v>515</v>
      </c>
      <c r="D90" s="73" t="s">
        <v>719</v>
      </c>
    </row>
    <row r="91" spans="1:4">
      <c r="A91" s="100" t="s">
        <v>720</v>
      </c>
      <c r="B91" s="97">
        <v>0</v>
      </c>
      <c r="C91" s="97">
        <v>0</v>
      </c>
      <c r="D91" s="160">
        <v>0</v>
      </c>
    </row>
    <row r="92" spans="1:4">
      <c r="A92" s="100" t="s">
        <v>721</v>
      </c>
      <c r="B92" s="97">
        <v>0</v>
      </c>
      <c r="C92" s="97">
        <v>0</v>
      </c>
      <c r="D92" s="160">
        <v>0</v>
      </c>
    </row>
    <row r="93" spans="1:4">
      <c r="A93" s="100" t="s">
        <v>722</v>
      </c>
      <c r="B93" s="97">
        <v>0</v>
      </c>
      <c r="C93" s="97">
        <v>0</v>
      </c>
      <c r="D93" s="160">
        <v>0</v>
      </c>
    </row>
    <row r="94" spans="1:4">
      <c r="A94" s="100" t="s">
        <v>723</v>
      </c>
      <c r="B94" s="97">
        <v>0</v>
      </c>
      <c r="C94" s="97">
        <v>0</v>
      </c>
      <c r="D94" s="160">
        <v>0</v>
      </c>
    </row>
    <row r="95" spans="1:4">
      <c r="A95" s="100" t="s">
        <v>724</v>
      </c>
      <c r="B95" s="97">
        <v>0</v>
      </c>
      <c r="C95" s="97">
        <v>0</v>
      </c>
      <c r="D95" s="160">
        <v>0</v>
      </c>
    </row>
    <row r="96" spans="1:4">
      <c r="A96" s="100" t="s">
        <v>725</v>
      </c>
      <c r="B96" s="97">
        <v>0</v>
      </c>
      <c r="C96" s="97">
        <v>0</v>
      </c>
      <c r="D96" s="160">
        <v>0</v>
      </c>
    </row>
    <row r="97" spans="1:4">
      <c r="A97" s="100" t="s">
        <v>726</v>
      </c>
      <c r="B97" s="97">
        <v>0</v>
      </c>
      <c r="C97" s="97">
        <v>0</v>
      </c>
      <c r="D97" s="160">
        <v>0</v>
      </c>
    </row>
    <row r="98" spans="1:4">
      <c r="A98" s="100" t="s">
        <v>727</v>
      </c>
      <c r="B98" s="97">
        <v>0</v>
      </c>
      <c r="C98" s="97">
        <v>0</v>
      </c>
      <c r="D98" s="160">
        <v>0</v>
      </c>
    </row>
    <row r="99" spans="1:4">
      <c r="A99" s="100" t="s">
        <v>728</v>
      </c>
      <c r="B99" s="97">
        <v>0</v>
      </c>
      <c r="C99" s="97">
        <v>0</v>
      </c>
      <c r="D99" s="160">
        <v>0</v>
      </c>
    </row>
    <row r="100" spans="1:4">
      <c r="A100" s="100" t="s">
        <v>729</v>
      </c>
      <c r="B100" s="97">
        <v>0</v>
      </c>
      <c r="C100" s="97">
        <v>0</v>
      </c>
      <c r="D100" s="160">
        <v>0</v>
      </c>
    </row>
    <row r="101" spans="1:4">
      <c r="A101" s="100" t="s">
        <v>730</v>
      </c>
      <c r="B101" s="97">
        <v>0</v>
      </c>
      <c r="C101" s="97">
        <v>0</v>
      </c>
      <c r="D101" s="160">
        <v>0</v>
      </c>
    </row>
    <row r="102" spans="1:4">
      <c r="A102" s="100" t="s">
        <v>731</v>
      </c>
      <c r="B102" s="97">
        <v>0</v>
      </c>
      <c r="C102" s="97">
        <v>0</v>
      </c>
      <c r="D102" s="160">
        <v>0</v>
      </c>
    </row>
    <row r="103" spans="1:4">
      <c r="A103" s="100" t="s">
        <v>732</v>
      </c>
      <c r="B103" s="97">
        <v>0</v>
      </c>
      <c r="C103" s="97">
        <v>0</v>
      </c>
      <c r="D103" s="160">
        <v>0</v>
      </c>
    </row>
    <row r="104" spans="1:4">
      <c r="A104" s="100" t="s">
        <v>733</v>
      </c>
      <c r="B104" s="97">
        <v>0</v>
      </c>
      <c r="C104" s="97">
        <v>0</v>
      </c>
      <c r="D104" s="160">
        <v>0</v>
      </c>
    </row>
    <row r="105" spans="1:4">
      <c r="A105" s="72" t="s">
        <v>156</v>
      </c>
      <c r="B105" s="680">
        <v>0</v>
      </c>
      <c r="C105" s="680">
        <v>0</v>
      </c>
      <c r="D105" s="681">
        <v>0</v>
      </c>
    </row>
    <row r="106" spans="1:4">
      <c r="A106" s="54" t="s">
        <v>734</v>
      </c>
      <c r="B106" s="160">
        <v>0</v>
      </c>
      <c r="C106" s="160">
        <v>0</v>
      </c>
      <c r="D106" s="234"/>
    </row>
    <row r="107" spans="1:4" ht="30" customHeight="1">
      <c r="A107" s="432" t="s">
        <v>737</v>
      </c>
      <c r="B107" s="73" t="s">
        <v>116</v>
      </c>
      <c r="C107" s="176" t="s">
        <v>515</v>
      </c>
      <c r="D107" s="73" t="s">
        <v>677</v>
      </c>
    </row>
    <row r="108" spans="1:4">
      <c r="A108" s="100" t="s">
        <v>720</v>
      </c>
      <c r="B108" s="97">
        <v>0</v>
      </c>
      <c r="C108" s="97">
        <v>0</v>
      </c>
      <c r="D108" s="160">
        <v>0</v>
      </c>
    </row>
    <row r="109" spans="1:4">
      <c r="A109" s="100" t="s">
        <v>721</v>
      </c>
      <c r="B109" s="97">
        <v>0</v>
      </c>
      <c r="C109" s="97">
        <v>0</v>
      </c>
      <c r="D109" s="160">
        <v>0</v>
      </c>
    </row>
    <row r="110" spans="1:4">
      <c r="A110" s="100" t="s">
        <v>722</v>
      </c>
      <c r="B110" s="97">
        <v>0</v>
      </c>
      <c r="C110" s="97">
        <v>0</v>
      </c>
      <c r="D110" s="160">
        <v>0</v>
      </c>
    </row>
    <row r="111" spans="1:4">
      <c r="A111" s="100" t="s">
        <v>723</v>
      </c>
      <c r="B111" s="97">
        <v>0</v>
      </c>
      <c r="C111" s="97">
        <v>0</v>
      </c>
      <c r="D111" s="160">
        <v>0</v>
      </c>
    </row>
    <row r="112" spans="1:4">
      <c r="A112" s="100" t="s">
        <v>724</v>
      </c>
      <c r="B112" s="97">
        <v>0</v>
      </c>
      <c r="C112" s="97">
        <v>0</v>
      </c>
      <c r="D112" s="160">
        <v>0</v>
      </c>
    </row>
    <row r="113" spans="1:4">
      <c r="A113" s="100" t="s">
        <v>725</v>
      </c>
      <c r="B113" s="97">
        <v>0</v>
      </c>
      <c r="C113" s="97">
        <v>0</v>
      </c>
      <c r="D113" s="160">
        <v>0</v>
      </c>
    </row>
    <row r="114" spans="1:4">
      <c r="A114" s="100" t="s">
        <v>726</v>
      </c>
      <c r="B114" s="97">
        <v>0</v>
      </c>
      <c r="C114" s="97">
        <v>0</v>
      </c>
      <c r="D114" s="160">
        <v>0</v>
      </c>
    </row>
    <row r="115" spans="1:4">
      <c r="A115" s="100" t="s">
        <v>727</v>
      </c>
      <c r="B115" s="97">
        <v>0</v>
      </c>
      <c r="C115" s="97">
        <v>0</v>
      </c>
      <c r="D115" s="160">
        <v>0</v>
      </c>
    </row>
    <row r="116" spans="1:4">
      <c r="A116" s="100" t="s">
        <v>728</v>
      </c>
      <c r="B116" s="97">
        <v>0</v>
      </c>
      <c r="C116" s="97">
        <v>0</v>
      </c>
      <c r="D116" s="160">
        <v>0</v>
      </c>
    </row>
    <row r="117" spans="1:4">
      <c r="A117" s="100" t="s">
        <v>729</v>
      </c>
      <c r="B117" s="97">
        <v>0</v>
      </c>
      <c r="C117" s="97">
        <v>0</v>
      </c>
      <c r="D117" s="160">
        <v>0</v>
      </c>
    </row>
    <row r="118" spans="1:4">
      <c r="A118" s="100" t="s">
        <v>730</v>
      </c>
      <c r="B118" s="97">
        <v>0</v>
      </c>
      <c r="C118" s="97">
        <v>0</v>
      </c>
      <c r="D118" s="160">
        <v>0</v>
      </c>
    </row>
    <row r="119" spans="1:4">
      <c r="A119" s="100" t="s">
        <v>731</v>
      </c>
      <c r="B119" s="97">
        <v>0</v>
      </c>
      <c r="C119" s="97">
        <v>0</v>
      </c>
      <c r="D119" s="160">
        <v>0</v>
      </c>
    </row>
    <row r="120" spans="1:4">
      <c r="A120" s="100" t="s">
        <v>732</v>
      </c>
      <c r="B120" s="97">
        <v>0</v>
      </c>
      <c r="C120" s="97">
        <v>0</v>
      </c>
      <c r="D120" s="160">
        <v>0</v>
      </c>
    </row>
    <row r="121" spans="1:4">
      <c r="A121" s="100" t="s">
        <v>733</v>
      </c>
      <c r="B121" s="97">
        <v>0</v>
      </c>
      <c r="C121" s="97">
        <v>0</v>
      </c>
      <c r="D121" s="160">
        <v>0</v>
      </c>
    </row>
    <row r="122" spans="1:4">
      <c r="A122" s="72" t="s">
        <v>156</v>
      </c>
      <c r="B122" s="680">
        <v>0</v>
      </c>
      <c r="C122" s="680">
        <v>0</v>
      </c>
      <c r="D122" s="681">
        <v>0</v>
      </c>
    </row>
    <row r="123" spans="1:4">
      <c r="A123" s="54" t="s">
        <v>734</v>
      </c>
      <c r="B123" s="106">
        <v>0</v>
      </c>
      <c r="C123" s="106">
        <v>0</v>
      </c>
      <c r="D123" s="144"/>
    </row>
    <row r="124" spans="1:4" ht="15.75" thickBot="1">
      <c r="A124" s="252"/>
      <c r="B124" s="255"/>
      <c r="C124" s="254"/>
      <c r="D124" s="254"/>
    </row>
    <row r="125" spans="1:4" ht="15.75" thickTop="1">
      <c r="A125" s="754" t="s">
        <v>1366</v>
      </c>
      <c r="B125" s="755"/>
      <c r="C125" s="755"/>
      <c r="D125" s="755"/>
    </row>
    <row r="126" spans="1:4">
      <c r="A126" s="214"/>
      <c r="B126" s="11"/>
      <c r="C126" s="211"/>
      <c r="D126" s="98"/>
    </row>
    <row r="127" spans="1:4" ht="30" customHeight="1">
      <c r="A127" s="757" t="s">
        <v>1010</v>
      </c>
      <c r="B127" s="757"/>
      <c r="C127" s="757"/>
      <c r="D127" s="757"/>
    </row>
    <row r="128" spans="1:4" ht="18">
      <c r="A128" s="797" t="s">
        <v>738</v>
      </c>
      <c r="B128" s="758"/>
      <c r="C128" s="758"/>
      <c r="D128" s="758"/>
    </row>
    <row r="129" spans="1:4" ht="18">
      <c r="A129" s="758" t="s">
        <v>1512</v>
      </c>
      <c r="B129" s="758"/>
      <c r="C129" s="758"/>
      <c r="D129" s="758"/>
    </row>
    <row r="130" spans="1:4" ht="30" customHeight="1">
      <c r="A130" s="759" t="s">
        <v>508</v>
      </c>
      <c r="B130" s="759"/>
      <c r="C130" s="759"/>
      <c r="D130" s="759"/>
    </row>
    <row r="131" spans="1:4">
      <c r="A131" s="99"/>
      <c r="B131" s="205"/>
      <c r="C131" s="205"/>
      <c r="D131" s="98"/>
    </row>
    <row r="132" spans="1:4" ht="30" customHeight="1">
      <c r="A132" s="72" t="s">
        <v>718</v>
      </c>
      <c r="B132" s="73" t="s">
        <v>116</v>
      </c>
      <c r="C132" s="176" t="s">
        <v>515</v>
      </c>
      <c r="D132" s="73" t="s">
        <v>719</v>
      </c>
    </row>
    <row r="133" spans="1:4">
      <c r="A133" s="100" t="s">
        <v>720</v>
      </c>
      <c r="B133" s="97">
        <v>400000</v>
      </c>
      <c r="C133" s="97">
        <v>400000</v>
      </c>
      <c r="D133" s="160">
        <v>6.4579195718842297E-2</v>
      </c>
    </row>
    <row r="134" spans="1:4">
      <c r="A134" s="100" t="s">
        <v>721</v>
      </c>
      <c r="B134" s="97">
        <v>2566252.6680900003</v>
      </c>
      <c r="C134" s="97">
        <v>2566252.6680900003</v>
      </c>
      <c r="D134" s="160">
        <v>0.41431633329146345</v>
      </c>
    </row>
    <row r="135" spans="1:4">
      <c r="A135" s="100" t="s">
        <v>722</v>
      </c>
      <c r="B135" s="97">
        <v>1879149.05296</v>
      </c>
      <c r="C135" s="97">
        <v>1879149.05296</v>
      </c>
      <c r="D135" s="160">
        <v>0.30338483618995249</v>
      </c>
    </row>
    <row r="136" spans="1:4">
      <c r="A136" s="100" t="s">
        <v>723</v>
      </c>
      <c r="B136" s="97">
        <v>860101.31955999997</v>
      </c>
      <c r="C136" s="97">
        <v>860101.31955999997</v>
      </c>
      <c r="D136" s="160">
        <v>0.13886162863474941</v>
      </c>
    </row>
    <row r="137" spans="1:4">
      <c r="A137" s="100" t="s">
        <v>724</v>
      </c>
      <c r="B137" s="97">
        <v>391864.08332999999</v>
      </c>
      <c r="C137" s="97">
        <v>391864.08332999999</v>
      </c>
      <c r="D137" s="160">
        <v>6.3265668331382002E-2</v>
      </c>
    </row>
    <row r="138" spans="1:4">
      <c r="A138" s="100" t="s">
        <v>725</v>
      </c>
      <c r="B138" s="97">
        <v>90822</v>
      </c>
      <c r="C138" s="97">
        <v>90822</v>
      </c>
      <c r="D138" s="160">
        <v>1.4663029283941739E-2</v>
      </c>
    </row>
    <row r="139" spans="1:4">
      <c r="A139" s="100" t="s">
        <v>726</v>
      </c>
      <c r="B139" s="97">
        <v>4513</v>
      </c>
      <c r="C139" s="97">
        <v>4513</v>
      </c>
      <c r="D139" s="160">
        <v>7.2861477569783825E-4</v>
      </c>
    </row>
    <row r="140" spans="1:4">
      <c r="A140" s="100" t="s">
        <v>727</v>
      </c>
      <c r="B140" s="97">
        <v>800</v>
      </c>
      <c r="C140" s="97">
        <v>800</v>
      </c>
      <c r="D140" s="160">
        <v>1.2915839143768461E-4</v>
      </c>
    </row>
    <row r="141" spans="1:4">
      <c r="A141" s="100" t="s">
        <v>728</v>
      </c>
      <c r="B141" s="97">
        <v>443.08623999999998</v>
      </c>
      <c r="C141" s="97">
        <v>443.08623999999998</v>
      </c>
      <c r="D141" s="160">
        <v>7.1535382533214833E-5</v>
      </c>
    </row>
    <row r="142" spans="1:4">
      <c r="A142" s="100" t="s">
        <v>729</v>
      </c>
      <c r="B142" s="97">
        <v>0</v>
      </c>
      <c r="C142" s="97">
        <v>0</v>
      </c>
      <c r="D142" s="160">
        <v>0</v>
      </c>
    </row>
    <row r="143" spans="1:4">
      <c r="A143" s="100" t="s">
        <v>730</v>
      </c>
      <c r="B143" s="97">
        <v>0</v>
      </c>
      <c r="C143" s="97">
        <v>0</v>
      </c>
      <c r="D143" s="160">
        <v>0</v>
      </c>
    </row>
    <row r="144" spans="1:4">
      <c r="A144" s="100" t="s">
        <v>731</v>
      </c>
      <c r="B144" s="97">
        <v>0</v>
      </c>
      <c r="C144" s="97">
        <v>0</v>
      </c>
      <c r="D144" s="160">
        <v>0</v>
      </c>
    </row>
    <row r="145" spans="1:4">
      <c r="A145" s="100" t="s">
        <v>732</v>
      </c>
      <c r="B145" s="97">
        <v>0</v>
      </c>
      <c r="C145" s="97">
        <v>0</v>
      </c>
      <c r="D145" s="160">
        <v>0</v>
      </c>
    </row>
    <row r="146" spans="1:4">
      <c r="A146" s="100" t="s">
        <v>733</v>
      </c>
      <c r="B146" s="97">
        <v>0</v>
      </c>
      <c r="C146" s="97">
        <v>0</v>
      </c>
      <c r="D146" s="160">
        <v>0</v>
      </c>
    </row>
    <row r="147" spans="1:4">
      <c r="A147" s="72" t="s">
        <v>156</v>
      </c>
      <c r="B147" s="680">
        <v>6193945.2101799995</v>
      </c>
      <c r="C147" s="680">
        <v>6193945.2101799995</v>
      </c>
      <c r="D147" s="681">
        <v>1</v>
      </c>
    </row>
    <row r="148" spans="1:4">
      <c r="A148" s="54" t="s">
        <v>734</v>
      </c>
      <c r="B148" s="160">
        <v>1</v>
      </c>
      <c r="C148" s="160">
        <v>1</v>
      </c>
      <c r="D148" s="234"/>
    </row>
    <row r="149" spans="1:4" ht="30" customHeight="1">
      <c r="A149" s="432" t="s">
        <v>737</v>
      </c>
      <c r="B149" s="73" t="s">
        <v>116</v>
      </c>
      <c r="C149" s="176" t="s">
        <v>515</v>
      </c>
      <c r="D149" s="73" t="s">
        <v>677</v>
      </c>
    </row>
    <row r="150" spans="1:4">
      <c r="A150" s="100" t="s">
        <v>720</v>
      </c>
      <c r="B150" s="97">
        <v>20</v>
      </c>
      <c r="C150" s="97">
        <v>20</v>
      </c>
      <c r="D150" s="160">
        <v>1.2277470841006752E-2</v>
      </c>
    </row>
    <row r="151" spans="1:4">
      <c r="A151" s="100" t="s">
        <v>721</v>
      </c>
      <c r="B151" s="97">
        <v>266</v>
      </c>
      <c r="C151" s="97">
        <v>266</v>
      </c>
      <c r="D151" s="160">
        <v>0.16329036218538981</v>
      </c>
    </row>
    <row r="152" spans="1:4">
      <c r="A152" s="100" t="s">
        <v>722</v>
      </c>
      <c r="B152" s="97">
        <v>371</v>
      </c>
      <c r="C152" s="97">
        <v>371</v>
      </c>
      <c r="D152" s="160">
        <v>0.22774708410067526</v>
      </c>
    </row>
    <row r="153" spans="1:4">
      <c r="A153" s="100" t="s">
        <v>723</v>
      </c>
      <c r="B153" s="97">
        <v>390</v>
      </c>
      <c r="C153" s="97">
        <v>390</v>
      </c>
      <c r="D153" s="160">
        <v>0.23941068139963168</v>
      </c>
    </row>
    <row r="154" spans="1:4">
      <c r="A154" s="100" t="s">
        <v>724</v>
      </c>
      <c r="B154" s="97">
        <v>389</v>
      </c>
      <c r="C154" s="97">
        <v>389</v>
      </c>
      <c r="D154" s="160">
        <v>0.23879680785758134</v>
      </c>
    </row>
    <row r="155" spans="1:4">
      <c r="A155" s="100" t="s">
        <v>725</v>
      </c>
      <c r="B155" s="97">
        <v>169</v>
      </c>
      <c r="C155" s="97">
        <v>169</v>
      </c>
      <c r="D155" s="160">
        <v>0.10374462860650706</v>
      </c>
    </row>
    <row r="156" spans="1:4">
      <c r="A156" s="100" t="s">
        <v>726</v>
      </c>
      <c r="B156" s="97">
        <v>16</v>
      </c>
      <c r="C156" s="97">
        <v>16</v>
      </c>
      <c r="D156" s="160">
        <v>9.8219766728054013E-3</v>
      </c>
    </row>
    <row r="157" spans="1:4">
      <c r="A157" s="100" t="s">
        <v>727</v>
      </c>
      <c r="B157" s="97">
        <v>4</v>
      </c>
      <c r="C157" s="97">
        <v>4</v>
      </c>
      <c r="D157" s="160">
        <v>2.4554941682013503E-3</v>
      </c>
    </row>
    <row r="158" spans="1:4">
      <c r="A158" s="100" t="s">
        <v>728</v>
      </c>
      <c r="B158" s="97">
        <v>4</v>
      </c>
      <c r="C158" s="97">
        <v>4</v>
      </c>
      <c r="D158" s="160">
        <v>2.4554941682013503E-3</v>
      </c>
    </row>
    <row r="159" spans="1:4">
      <c r="A159" s="100" t="s">
        <v>729</v>
      </c>
      <c r="B159" s="97">
        <v>0</v>
      </c>
      <c r="C159" s="97">
        <v>0</v>
      </c>
      <c r="D159" s="160">
        <v>0</v>
      </c>
    </row>
    <row r="160" spans="1:4">
      <c r="A160" s="100" t="s">
        <v>730</v>
      </c>
      <c r="B160" s="97">
        <v>0</v>
      </c>
      <c r="C160" s="97">
        <v>0</v>
      </c>
      <c r="D160" s="160">
        <v>0</v>
      </c>
    </row>
    <row r="161" spans="1:4">
      <c r="A161" s="100" t="s">
        <v>731</v>
      </c>
      <c r="B161" s="97">
        <v>0</v>
      </c>
      <c r="C161" s="97">
        <v>0</v>
      </c>
      <c r="D161" s="160">
        <v>0</v>
      </c>
    </row>
    <row r="162" spans="1:4">
      <c r="A162" s="100" t="s">
        <v>732</v>
      </c>
      <c r="B162" s="97">
        <v>0</v>
      </c>
      <c r="C162" s="97">
        <v>0</v>
      </c>
      <c r="D162" s="160">
        <v>0</v>
      </c>
    </row>
    <row r="163" spans="1:4">
      <c r="A163" s="100" t="s">
        <v>733</v>
      </c>
      <c r="B163" s="97">
        <v>0</v>
      </c>
      <c r="C163" s="97">
        <v>0</v>
      </c>
      <c r="D163" s="160">
        <v>0</v>
      </c>
    </row>
    <row r="164" spans="1:4">
      <c r="A164" s="72" t="s">
        <v>156</v>
      </c>
      <c r="B164" s="680">
        <v>1629</v>
      </c>
      <c r="C164" s="680">
        <v>1629</v>
      </c>
      <c r="D164" s="681">
        <v>1</v>
      </c>
    </row>
    <row r="165" spans="1:4">
      <c r="A165" s="54" t="s">
        <v>734</v>
      </c>
      <c r="B165" s="106">
        <v>1</v>
      </c>
      <c r="C165" s="106">
        <v>1</v>
      </c>
      <c r="D165" s="144"/>
    </row>
    <row r="166" spans="1:4" ht="15.75" thickBot="1">
      <c r="A166" s="252"/>
      <c r="B166" s="255"/>
      <c r="C166" s="254"/>
      <c r="D166" s="254"/>
    </row>
    <row r="167" spans="1:4" ht="15.75" thickTop="1">
      <c r="A167" s="754" t="s">
        <v>1367</v>
      </c>
      <c r="B167" s="755"/>
      <c r="C167" s="755"/>
      <c r="D167" s="755"/>
    </row>
    <row r="168" spans="1:4">
      <c r="A168" s="190"/>
      <c r="B168" s="11"/>
      <c r="C168" s="211"/>
      <c r="D168" s="215"/>
    </row>
    <row r="169" spans="1:4" ht="30" customHeight="1">
      <c r="A169" s="757" t="s">
        <v>1010</v>
      </c>
      <c r="B169" s="757"/>
      <c r="C169" s="757"/>
      <c r="D169" s="757"/>
    </row>
    <row r="170" spans="1:4" ht="18">
      <c r="A170" s="797" t="s">
        <v>739</v>
      </c>
      <c r="B170" s="758"/>
      <c r="C170" s="758"/>
      <c r="D170" s="758"/>
    </row>
    <row r="171" spans="1:4" ht="18">
      <c r="A171" s="758" t="s">
        <v>1512</v>
      </c>
      <c r="B171" s="758"/>
      <c r="C171" s="758"/>
      <c r="D171" s="758"/>
    </row>
    <row r="172" spans="1:4" ht="30" customHeight="1">
      <c r="A172" s="759" t="s">
        <v>508</v>
      </c>
      <c r="B172" s="759"/>
      <c r="C172" s="759"/>
      <c r="D172" s="759"/>
    </row>
    <row r="173" spans="1:4">
      <c r="A173" s="99"/>
      <c r="B173" s="205"/>
      <c r="C173" s="205"/>
      <c r="D173" s="98"/>
    </row>
    <row r="174" spans="1:4" ht="30" customHeight="1">
      <c r="A174" s="72" t="s">
        <v>718</v>
      </c>
      <c r="B174" s="73" t="s">
        <v>116</v>
      </c>
      <c r="C174" s="176" t="s">
        <v>515</v>
      </c>
      <c r="D174" s="73" t="s">
        <v>719</v>
      </c>
    </row>
    <row r="175" spans="1:4">
      <c r="A175" s="100" t="s">
        <v>720</v>
      </c>
      <c r="B175" s="97">
        <v>0</v>
      </c>
      <c r="C175" s="97">
        <v>0</v>
      </c>
      <c r="D175" s="160">
        <v>0</v>
      </c>
    </row>
    <row r="176" spans="1:4">
      <c r="A176" s="100" t="s">
        <v>721</v>
      </c>
      <c r="B176" s="97">
        <v>0</v>
      </c>
      <c r="C176" s="97">
        <v>0</v>
      </c>
      <c r="D176" s="160">
        <v>0</v>
      </c>
    </row>
    <row r="177" spans="1:4">
      <c r="A177" s="100" t="s">
        <v>722</v>
      </c>
      <c r="B177" s="97">
        <v>0</v>
      </c>
      <c r="C177" s="97">
        <v>0</v>
      </c>
      <c r="D177" s="160">
        <v>0</v>
      </c>
    </row>
    <row r="178" spans="1:4">
      <c r="A178" s="100" t="s">
        <v>723</v>
      </c>
      <c r="B178" s="97">
        <v>0</v>
      </c>
      <c r="C178" s="97">
        <v>0</v>
      </c>
      <c r="D178" s="160">
        <v>0</v>
      </c>
    </row>
    <row r="179" spans="1:4">
      <c r="A179" s="100" t="s">
        <v>724</v>
      </c>
      <c r="B179" s="97">
        <v>0</v>
      </c>
      <c r="C179" s="97">
        <v>0</v>
      </c>
      <c r="D179" s="160">
        <v>0</v>
      </c>
    </row>
    <row r="180" spans="1:4">
      <c r="A180" s="100" t="s">
        <v>725</v>
      </c>
      <c r="B180" s="97">
        <v>0</v>
      </c>
      <c r="C180" s="97">
        <v>0</v>
      </c>
      <c r="D180" s="160">
        <v>0</v>
      </c>
    </row>
    <row r="181" spans="1:4">
      <c r="A181" s="100" t="s">
        <v>726</v>
      </c>
      <c r="B181" s="97">
        <v>0</v>
      </c>
      <c r="C181" s="97">
        <v>0</v>
      </c>
      <c r="D181" s="160">
        <v>0</v>
      </c>
    </row>
    <row r="182" spans="1:4">
      <c r="A182" s="100" t="s">
        <v>727</v>
      </c>
      <c r="B182" s="97">
        <v>0</v>
      </c>
      <c r="C182" s="97">
        <v>0</v>
      </c>
      <c r="D182" s="160">
        <v>0</v>
      </c>
    </row>
    <row r="183" spans="1:4">
      <c r="A183" s="100" t="s">
        <v>728</v>
      </c>
      <c r="B183" s="97">
        <v>0</v>
      </c>
      <c r="C183" s="97">
        <v>0</v>
      </c>
      <c r="D183" s="160">
        <v>0</v>
      </c>
    </row>
    <row r="184" spans="1:4">
      <c r="A184" s="100" t="s">
        <v>729</v>
      </c>
      <c r="B184" s="97">
        <v>0</v>
      </c>
      <c r="C184" s="97">
        <v>0</v>
      </c>
      <c r="D184" s="160">
        <v>0</v>
      </c>
    </row>
    <row r="185" spans="1:4">
      <c r="A185" s="100" t="s">
        <v>730</v>
      </c>
      <c r="B185" s="97">
        <v>0</v>
      </c>
      <c r="C185" s="97">
        <v>0</v>
      </c>
      <c r="D185" s="160">
        <v>0</v>
      </c>
    </row>
    <row r="186" spans="1:4">
      <c r="A186" s="100" t="s">
        <v>731</v>
      </c>
      <c r="B186" s="97">
        <v>0</v>
      </c>
      <c r="C186" s="97">
        <v>0</v>
      </c>
      <c r="D186" s="160">
        <v>0</v>
      </c>
    </row>
    <row r="187" spans="1:4">
      <c r="A187" s="100" t="s">
        <v>732</v>
      </c>
      <c r="B187" s="97">
        <v>0</v>
      </c>
      <c r="C187" s="97">
        <v>0</v>
      </c>
      <c r="D187" s="160">
        <v>0</v>
      </c>
    </row>
    <row r="188" spans="1:4">
      <c r="A188" s="100" t="s">
        <v>733</v>
      </c>
      <c r="B188" s="97">
        <v>0</v>
      </c>
      <c r="C188" s="97">
        <v>0</v>
      </c>
      <c r="D188" s="160">
        <v>0</v>
      </c>
    </row>
    <row r="189" spans="1:4">
      <c r="A189" s="72" t="s">
        <v>156</v>
      </c>
      <c r="B189" s="680">
        <v>0</v>
      </c>
      <c r="C189" s="680">
        <v>0</v>
      </c>
      <c r="D189" s="681">
        <v>0</v>
      </c>
    </row>
    <row r="190" spans="1:4">
      <c r="A190" s="54" t="s">
        <v>734</v>
      </c>
      <c r="B190" s="160">
        <v>0</v>
      </c>
      <c r="C190" s="160">
        <v>0</v>
      </c>
      <c r="D190" s="234"/>
    </row>
    <row r="191" spans="1:4" ht="30" customHeight="1">
      <c r="A191" s="432" t="s">
        <v>737</v>
      </c>
      <c r="B191" s="73" t="s">
        <v>116</v>
      </c>
      <c r="C191" s="176" t="s">
        <v>515</v>
      </c>
      <c r="D191" s="73" t="s">
        <v>677</v>
      </c>
    </row>
    <row r="192" spans="1:4">
      <c r="A192" s="100" t="s">
        <v>720</v>
      </c>
      <c r="B192" s="97">
        <v>0</v>
      </c>
      <c r="C192" s="97">
        <v>0</v>
      </c>
      <c r="D192" s="160">
        <v>0</v>
      </c>
    </row>
    <row r="193" spans="1:4">
      <c r="A193" s="100" t="s">
        <v>721</v>
      </c>
      <c r="B193" s="97">
        <v>0</v>
      </c>
      <c r="C193" s="97">
        <v>0</v>
      </c>
      <c r="D193" s="160">
        <v>0</v>
      </c>
    </row>
    <row r="194" spans="1:4">
      <c r="A194" s="100" t="s">
        <v>722</v>
      </c>
      <c r="B194" s="97">
        <v>0</v>
      </c>
      <c r="C194" s="97">
        <v>0</v>
      </c>
      <c r="D194" s="160">
        <v>0</v>
      </c>
    </row>
    <row r="195" spans="1:4">
      <c r="A195" s="100" t="s">
        <v>723</v>
      </c>
      <c r="B195" s="97">
        <v>0</v>
      </c>
      <c r="C195" s="97">
        <v>0</v>
      </c>
      <c r="D195" s="160">
        <v>0</v>
      </c>
    </row>
    <row r="196" spans="1:4">
      <c r="A196" s="100" t="s">
        <v>724</v>
      </c>
      <c r="B196" s="97">
        <v>0</v>
      </c>
      <c r="C196" s="97">
        <v>0</v>
      </c>
      <c r="D196" s="160">
        <v>0</v>
      </c>
    </row>
    <row r="197" spans="1:4">
      <c r="A197" s="100" t="s">
        <v>725</v>
      </c>
      <c r="B197" s="97">
        <v>0</v>
      </c>
      <c r="C197" s="97">
        <v>0</v>
      </c>
      <c r="D197" s="160">
        <v>0</v>
      </c>
    </row>
    <row r="198" spans="1:4">
      <c r="A198" s="100" t="s">
        <v>726</v>
      </c>
      <c r="B198" s="97">
        <v>0</v>
      </c>
      <c r="C198" s="97">
        <v>0</v>
      </c>
      <c r="D198" s="160">
        <v>0</v>
      </c>
    </row>
    <row r="199" spans="1:4">
      <c r="A199" s="100" t="s">
        <v>727</v>
      </c>
      <c r="B199" s="97">
        <v>0</v>
      </c>
      <c r="C199" s="97">
        <v>0</v>
      </c>
      <c r="D199" s="160">
        <v>0</v>
      </c>
    </row>
    <row r="200" spans="1:4">
      <c r="A200" s="100" t="s">
        <v>728</v>
      </c>
      <c r="B200" s="97">
        <v>0</v>
      </c>
      <c r="C200" s="97">
        <v>0</v>
      </c>
      <c r="D200" s="160">
        <v>0</v>
      </c>
    </row>
    <row r="201" spans="1:4">
      <c r="A201" s="100" t="s">
        <v>729</v>
      </c>
      <c r="B201" s="97">
        <v>0</v>
      </c>
      <c r="C201" s="97">
        <v>0</v>
      </c>
      <c r="D201" s="160">
        <v>0</v>
      </c>
    </row>
    <row r="202" spans="1:4">
      <c r="A202" s="100" t="s">
        <v>730</v>
      </c>
      <c r="B202" s="97">
        <v>0</v>
      </c>
      <c r="C202" s="97">
        <v>0</v>
      </c>
      <c r="D202" s="160">
        <v>0</v>
      </c>
    </row>
    <row r="203" spans="1:4">
      <c r="A203" s="100" t="s">
        <v>731</v>
      </c>
      <c r="B203" s="97">
        <v>0</v>
      </c>
      <c r="C203" s="97">
        <v>0</v>
      </c>
      <c r="D203" s="160">
        <v>0</v>
      </c>
    </row>
    <row r="204" spans="1:4">
      <c r="A204" s="100" t="s">
        <v>732</v>
      </c>
      <c r="B204" s="97">
        <v>0</v>
      </c>
      <c r="C204" s="97">
        <v>0</v>
      </c>
      <c r="D204" s="160">
        <v>0</v>
      </c>
    </row>
    <row r="205" spans="1:4">
      <c r="A205" s="100" t="s">
        <v>733</v>
      </c>
      <c r="B205" s="97">
        <v>0</v>
      </c>
      <c r="C205" s="97">
        <v>0</v>
      </c>
      <c r="D205" s="160">
        <v>0</v>
      </c>
    </row>
    <row r="206" spans="1:4">
      <c r="A206" s="72" t="s">
        <v>156</v>
      </c>
      <c r="B206" s="680">
        <v>0</v>
      </c>
      <c r="C206" s="680">
        <v>0</v>
      </c>
      <c r="D206" s="681">
        <v>0</v>
      </c>
    </row>
    <row r="207" spans="1:4">
      <c r="A207" s="54" t="s">
        <v>734</v>
      </c>
      <c r="B207" s="106">
        <v>0</v>
      </c>
      <c r="C207" s="106">
        <v>0</v>
      </c>
      <c r="D207" s="144"/>
    </row>
    <row r="208" spans="1:4" ht="15.75" thickBot="1">
      <c r="A208" s="252"/>
      <c r="B208" s="255"/>
      <c r="C208" s="254"/>
      <c r="D208" s="254"/>
    </row>
    <row r="209" spans="1:4" ht="15.75" thickTop="1">
      <c r="A209" s="754" t="s">
        <v>1368</v>
      </c>
      <c r="B209" s="755"/>
      <c r="C209" s="755"/>
      <c r="D209" s="755"/>
    </row>
    <row r="210" spans="1:4">
      <c r="A210" s="214"/>
      <c r="B210" s="11"/>
      <c r="C210" s="211"/>
      <c r="D210" s="98"/>
    </row>
  </sheetData>
  <mergeCells count="25">
    <mergeCell ref="A43:D43"/>
    <mergeCell ref="A1:D1"/>
    <mergeCell ref="A2:D2"/>
    <mergeCell ref="A3:D3"/>
    <mergeCell ref="A4:D4"/>
    <mergeCell ref="A41:D41"/>
    <mergeCell ref="A129:D129"/>
    <mergeCell ref="A44:D44"/>
    <mergeCell ref="A45:D45"/>
    <mergeCell ref="A46:D46"/>
    <mergeCell ref="A83:D83"/>
    <mergeCell ref="A85:D85"/>
    <mergeCell ref="A86:D86"/>
    <mergeCell ref="A87:D87"/>
    <mergeCell ref="A88:D88"/>
    <mergeCell ref="A125:D125"/>
    <mergeCell ref="A127:D127"/>
    <mergeCell ref="A128:D128"/>
    <mergeCell ref="A209:D209"/>
    <mergeCell ref="A130:D130"/>
    <mergeCell ref="A167:D167"/>
    <mergeCell ref="A169:D169"/>
    <mergeCell ref="A170:D170"/>
    <mergeCell ref="A171:D171"/>
    <mergeCell ref="A172:D172"/>
  </mergeCell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M107"/>
  <sheetViews>
    <sheetView zoomScaleNormal="100" workbookViewId="0">
      <selection sqref="A1:M1"/>
    </sheetView>
  </sheetViews>
  <sheetFormatPr defaultColWidth="11.42578125" defaultRowHeight="12.75"/>
  <cols>
    <col min="1" max="1" width="45.7109375" style="33" customWidth="1"/>
    <col min="2" max="2" width="11.85546875" style="33" customWidth="1"/>
    <col min="3" max="3" width="15.42578125" style="33" customWidth="1"/>
    <col min="4" max="4" width="16.5703125" style="33" customWidth="1"/>
    <col min="5" max="5" width="11.85546875" style="606" bestFit="1" customWidth="1"/>
    <col min="6" max="6" width="15.42578125" style="606" bestFit="1" customWidth="1"/>
    <col min="7" max="7" width="16.5703125" style="606" bestFit="1" customWidth="1"/>
    <col min="8" max="8" width="11.85546875" style="606" bestFit="1" customWidth="1"/>
    <col min="9" max="9" width="15.42578125" style="606" bestFit="1" customWidth="1"/>
    <col min="10" max="10" width="16.5703125" style="606" bestFit="1" customWidth="1"/>
    <col min="11" max="11" width="11.85546875" style="606" bestFit="1" customWidth="1"/>
    <col min="12" max="12" width="15.42578125" style="606" bestFit="1" customWidth="1"/>
    <col min="13" max="13" width="16.5703125" style="606" bestFit="1" customWidth="1"/>
    <col min="14" max="255" width="11.42578125" style="606"/>
    <col min="256" max="256" width="0" style="606" hidden="1" customWidth="1"/>
    <col min="257" max="257" width="45.7109375" style="606" customWidth="1"/>
    <col min="258" max="258" width="11.85546875" style="606" customWidth="1"/>
    <col min="259" max="259" width="15.42578125" style="606" customWidth="1"/>
    <col min="260" max="260" width="16.5703125" style="606" customWidth="1"/>
    <col min="261" max="261" width="11.85546875" style="606" bestFit="1" customWidth="1"/>
    <col min="262" max="262" width="15.42578125" style="606" bestFit="1" customWidth="1"/>
    <col min="263" max="263" width="16.5703125" style="606" bestFit="1" customWidth="1"/>
    <col min="264" max="264" width="11.85546875" style="606" bestFit="1" customWidth="1"/>
    <col min="265" max="265" width="15.42578125" style="606" bestFit="1" customWidth="1"/>
    <col min="266" max="266" width="16.5703125" style="606" bestFit="1" customWidth="1"/>
    <col min="267" max="267" width="11.85546875" style="606" bestFit="1" customWidth="1"/>
    <col min="268" max="268" width="15.42578125" style="606" bestFit="1" customWidth="1"/>
    <col min="269" max="269" width="16.5703125" style="606" bestFit="1" customWidth="1"/>
    <col min="270" max="511" width="11.42578125" style="606"/>
    <col min="512" max="512" width="0" style="606" hidden="1" customWidth="1"/>
    <col min="513" max="513" width="45.7109375" style="606" customWidth="1"/>
    <col min="514" max="514" width="11.85546875" style="606" customWidth="1"/>
    <col min="515" max="515" width="15.42578125" style="606" customWidth="1"/>
    <col min="516" max="516" width="16.5703125" style="606" customWidth="1"/>
    <col min="517" max="517" width="11.85546875" style="606" bestFit="1" customWidth="1"/>
    <col min="518" max="518" width="15.42578125" style="606" bestFit="1" customWidth="1"/>
    <col min="519" max="519" width="16.5703125" style="606" bestFit="1" customWidth="1"/>
    <col min="520" max="520" width="11.85546875" style="606" bestFit="1" customWidth="1"/>
    <col min="521" max="521" width="15.42578125" style="606" bestFit="1" customWidth="1"/>
    <col min="522" max="522" width="16.5703125" style="606" bestFit="1" customWidth="1"/>
    <col min="523" max="523" width="11.85546875" style="606" bestFit="1" customWidth="1"/>
    <col min="524" max="524" width="15.42578125" style="606" bestFit="1" customWidth="1"/>
    <col min="525" max="525" width="16.5703125" style="606" bestFit="1" customWidth="1"/>
    <col min="526" max="767" width="11.42578125" style="606"/>
    <col min="768" max="768" width="0" style="606" hidden="1" customWidth="1"/>
    <col min="769" max="769" width="45.7109375" style="606" customWidth="1"/>
    <col min="770" max="770" width="11.85546875" style="606" customWidth="1"/>
    <col min="771" max="771" width="15.42578125" style="606" customWidth="1"/>
    <col min="772" max="772" width="16.5703125" style="606" customWidth="1"/>
    <col min="773" max="773" width="11.85546875" style="606" bestFit="1" customWidth="1"/>
    <col min="774" max="774" width="15.42578125" style="606" bestFit="1" customWidth="1"/>
    <col min="775" max="775" width="16.5703125" style="606" bestFit="1" customWidth="1"/>
    <col min="776" max="776" width="11.85546875" style="606" bestFit="1" customWidth="1"/>
    <col min="777" max="777" width="15.42578125" style="606" bestFit="1" customWidth="1"/>
    <col min="778" max="778" width="16.5703125" style="606" bestFit="1" customWidth="1"/>
    <col min="779" max="779" width="11.85546875" style="606" bestFit="1" customWidth="1"/>
    <col min="780" max="780" width="15.42578125" style="606" bestFit="1" customWidth="1"/>
    <col min="781" max="781" width="16.5703125" style="606" bestFit="1" customWidth="1"/>
    <col min="782" max="1023" width="11.42578125" style="606"/>
    <col min="1024" max="1024" width="0" style="606" hidden="1" customWidth="1"/>
    <col min="1025" max="1025" width="45.7109375" style="606" customWidth="1"/>
    <col min="1026" max="1026" width="11.85546875" style="606" customWidth="1"/>
    <col min="1027" max="1027" width="15.42578125" style="606" customWidth="1"/>
    <col min="1028" max="1028" width="16.5703125" style="606" customWidth="1"/>
    <col min="1029" max="1029" width="11.85546875" style="606" bestFit="1" customWidth="1"/>
    <col min="1030" max="1030" width="15.42578125" style="606" bestFit="1" customWidth="1"/>
    <col min="1031" max="1031" width="16.5703125" style="606" bestFit="1" customWidth="1"/>
    <col min="1032" max="1032" width="11.85546875" style="606" bestFit="1" customWidth="1"/>
    <col min="1033" max="1033" width="15.42578125" style="606" bestFit="1" customWidth="1"/>
    <col min="1034" max="1034" width="16.5703125" style="606" bestFit="1" customWidth="1"/>
    <col min="1035" max="1035" width="11.85546875" style="606" bestFit="1" customWidth="1"/>
    <col min="1036" max="1036" width="15.42578125" style="606" bestFit="1" customWidth="1"/>
    <col min="1037" max="1037" width="16.5703125" style="606" bestFit="1" customWidth="1"/>
    <col min="1038" max="1279" width="11.42578125" style="606"/>
    <col min="1280" max="1280" width="0" style="606" hidden="1" customWidth="1"/>
    <col min="1281" max="1281" width="45.7109375" style="606" customWidth="1"/>
    <col min="1282" max="1282" width="11.85546875" style="606" customWidth="1"/>
    <col min="1283" max="1283" width="15.42578125" style="606" customWidth="1"/>
    <col min="1284" max="1284" width="16.5703125" style="606" customWidth="1"/>
    <col min="1285" max="1285" width="11.85546875" style="606" bestFit="1" customWidth="1"/>
    <col min="1286" max="1286" width="15.42578125" style="606" bestFit="1" customWidth="1"/>
    <col min="1287" max="1287" width="16.5703125" style="606" bestFit="1" customWidth="1"/>
    <col min="1288" max="1288" width="11.85546875" style="606" bestFit="1" customWidth="1"/>
    <col min="1289" max="1289" width="15.42578125" style="606" bestFit="1" customWidth="1"/>
    <col min="1290" max="1290" width="16.5703125" style="606" bestFit="1" customWidth="1"/>
    <col min="1291" max="1291" width="11.85546875" style="606" bestFit="1" customWidth="1"/>
    <col min="1292" max="1292" width="15.42578125" style="606" bestFit="1" customWidth="1"/>
    <col min="1293" max="1293" width="16.5703125" style="606" bestFit="1" customWidth="1"/>
    <col min="1294" max="1535" width="11.42578125" style="606"/>
    <col min="1536" max="1536" width="0" style="606" hidden="1" customWidth="1"/>
    <col min="1537" max="1537" width="45.7109375" style="606" customWidth="1"/>
    <col min="1538" max="1538" width="11.85546875" style="606" customWidth="1"/>
    <col min="1539" max="1539" width="15.42578125" style="606" customWidth="1"/>
    <col min="1540" max="1540" width="16.5703125" style="606" customWidth="1"/>
    <col min="1541" max="1541" width="11.85546875" style="606" bestFit="1" customWidth="1"/>
    <col min="1542" max="1542" width="15.42578125" style="606" bestFit="1" customWidth="1"/>
    <col min="1543" max="1543" width="16.5703125" style="606" bestFit="1" customWidth="1"/>
    <col min="1544" max="1544" width="11.85546875" style="606" bestFit="1" customWidth="1"/>
    <col min="1545" max="1545" width="15.42578125" style="606" bestFit="1" customWidth="1"/>
    <col min="1546" max="1546" width="16.5703125" style="606" bestFit="1" customWidth="1"/>
    <col min="1547" max="1547" width="11.85546875" style="606" bestFit="1" customWidth="1"/>
    <col min="1548" max="1548" width="15.42578125" style="606" bestFit="1" customWidth="1"/>
    <col min="1549" max="1549" width="16.5703125" style="606" bestFit="1" customWidth="1"/>
    <col min="1550" max="1791" width="11.42578125" style="606"/>
    <col min="1792" max="1792" width="0" style="606" hidden="1" customWidth="1"/>
    <col min="1793" max="1793" width="45.7109375" style="606" customWidth="1"/>
    <col min="1794" max="1794" width="11.85546875" style="606" customWidth="1"/>
    <col min="1795" max="1795" width="15.42578125" style="606" customWidth="1"/>
    <col min="1796" max="1796" width="16.5703125" style="606" customWidth="1"/>
    <col min="1797" max="1797" width="11.85546875" style="606" bestFit="1" customWidth="1"/>
    <col min="1798" max="1798" width="15.42578125" style="606" bestFit="1" customWidth="1"/>
    <col min="1799" max="1799" width="16.5703125" style="606" bestFit="1" customWidth="1"/>
    <col min="1800" max="1800" width="11.85546875" style="606" bestFit="1" customWidth="1"/>
    <col min="1801" max="1801" width="15.42578125" style="606" bestFit="1" customWidth="1"/>
    <col min="1802" max="1802" width="16.5703125" style="606" bestFit="1" customWidth="1"/>
    <col min="1803" max="1803" width="11.85546875" style="606" bestFit="1" customWidth="1"/>
    <col min="1804" max="1804" width="15.42578125" style="606" bestFit="1" customWidth="1"/>
    <col min="1805" max="1805" width="16.5703125" style="606" bestFit="1" customWidth="1"/>
    <col min="1806" max="2047" width="11.42578125" style="606"/>
    <col min="2048" max="2048" width="0" style="606" hidden="1" customWidth="1"/>
    <col min="2049" max="2049" width="45.7109375" style="606" customWidth="1"/>
    <col min="2050" max="2050" width="11.85546875" style="606" customWidth="1"/>
    <col min="2051" max="2051" width="15.42578125" style="606" customWidth="1"/>
    <col min="2052" max="2052" width="16.5703125" style="606" customWidth="1"/>
    <col min="2053" max="2053" width="11.85546875" style="606" bestFit="1" customWidth="1"/>
    <col min="2054" max="2054" width="15.42578125" style="606" bestFit="1" customWidth="1"/>
    <col min="2055" max="2055" width="16.5703125" style="606" bestFit="1" customWidth="1"/>
    <col min="2056" max="2056" width="11.85546875" style="606" bestFit="1" customWidth="1"/>
    <col min="2057" max="2057" width="15.42578125" style="606" bestFit="1" customWidth="1"/>
    <col min="2058" max="2058" width="16.5703125" style="606" bestFit="1" customWidth="1"/>
    <col min="2059" max="2059" width="11.85546875" style="606" bestFit="1" customWidth="1"/>
    <col min="2060" max="2060" width="15.42578125" style="606" bestFit="1" customWidth="1"/>
    <col min="2061" max="2061" width="16.5703125" style="606" bestFit="1" customWidth="1"/>
    <col min="2062" max="2303" width="11.42578125" style="606"/>
    <col min="2304" max="2304" width="0" style="606" hidden="1" customWidth="1"/>
    <col min="2305" max="2305" width="45.7109375" style="606" customWidth="1"/>
    <col min="2306" max="2306" width="11.85546875" style="606" customWidth="1"/>
    <col min="2307" max="2307" width="15.42578125" style="606" customWidth="1"/>
    <col min="2308" max="2308" width="16.5703125" style="606" customWidth="1"/>
    <col min="2309" max="2309" width="11.85546875" style="606" bestFit="1" customWidth="1"/>
    <col min="2310" max="2310" width="15.42578125" style="606" bestFit="1" customWidth="1"/>
    <col min="2311" max="2311" width="16.5703125" style="606" bestFit="1" customWidth="1"/>
    <col min="2312" max="2312" width="11.85546875" style="606" bestFit="1" customWidth="1"/>
    <col min="2313" max="2313" width="15.42578125" style="606" bestFit="1" customWidth="1"/>
    <col min="2314" max="2314" width="16.5703125" style="606" bestFit="1" customWidth="1"/>
    <col min="2315" max="2315" width="11.85546875" style="606" bestFit="1" customWidth="1"/>
    <col min="2316" max="2316" width="15.42578125" style="606" bestFit="1" customWidth="1"/>
    <col min="2317" max="2317" width="16.5703125" style="606" bestFit="1" customWidth="1"/>
    <col min="2318" max="2559" width="11.42578125" style="606"/>
    <col min="2560" max="2560" width="0" style="606" hidden="1" customWidth="1"/>
    <col min="2561" max="2561" width="45.7109375" style="606" customWidth="1"/>
    <col min="2562" max="2562" width="11.85546875" style="606" customWidth="1"/>
    <col min="2563" max="2563" width="15.42578125" style="606" customWidth="1"/>
    <col min="2564" max="2564" width="16.5703125" style="606" customWidth="1"/>
    <col min="2565" max="2565" width="11.85546875" style="606" bestFit="1" customWidth="1"/>
    <col min="2566" max="2566" width="15.42578125" style="606" bestFit="1" customWidth="1"/>
    <col min="2567" max="2567" width="16.5703125" style="606" bestFit="1" customWidth="1"/>
    <col min="2568" max="2568" width="11.85546875" style="606" bestFit="1" customWidth="1"/>
    <col min="2569" max="2569" width="15.42578125" style="606" bestFit="1" customWidth="1"/>
    <col min="2570" max="2570" width="16.5703125" style="606" bestFit="1" customWidth="1"/>
    <col min="2571" max="2571" width="11.85546875" style="606" bestFit="1" customWidth="1"/>
    <col min="2572" max="2572" width="15.42578125" style="606" bestFit="1" customWidth="1"/>
    <col min="2573" max="2573" width="16.5703125" style="606" bestFit="1" customWidth="1"/>
    <col min="2574" max="2815" width="11.42578125" style="606"/>
    <col min="2816" max="2816" width="0" style="606" hidden="1" customWidth="1"/>
    <col min="2817" max="2817" width="45.7109375" style="606" customWidth="1"/>
    <col min="2818" max="2818" width="11.85546875" style="606" customWidth="1"/>
    <col min="2819" max="2819" width="15.42578125" style="606" customWidth="1"/>
    <col min="2820" max="2820" width="16.5703125" style="606" customWidth="1"/>
    <col min="2821" max="2821" width="11.85546875" style="606" bestFit="1" customWidth="1"/>
    <col min="2822" max="2822" width="15.42578125" style="606" bestFit="1" customWidth="1"/>
    <col min="2823" max="2823" width="16.5703125" style="606" bestFit="1" customWidth="1"/>
    <col min="2824" max="2824" width="11.85546875" style="606" bestFit="1" customWidth="1"/>
    <col min="2825" max="2825" width="15.42578125" style="606" bestFit="1" customWidth="1"/>
    <col min="2826" max="2826" width="16.5703125" style="606" bestFit="1" customWidth="1"/>
    <col min="2827" max="2827" width="11.85546875" style="606" bestFit="1" customWidth="1"/>
    <col min="2828" max="2828" width="15.42578125" style="606" bestFit="1" customWidth="1"/>
    <col min="2829" max="2829" width="16.5703125" style="606" bestFit="1" customWidth="1"/>
    <col min="2830" max="3071" width="11.42578125" style="606"/>
    <col min="3072" max="3072" width="0" style="606" hidden="1" customWidth="1"/>
    <col min="3073" max="3073" width="45.7109375" style="606" customWidth="1"/>
    <col min="3074" max="3074" width="11.85546875" style="606" customWidth="1"/>
    <col min="3075" max="3075" width="15.42578125" style="606" customWidth="1"/>
    <col min="3076" max="3076" width="16.5703125" style="606" customWidth="1"/>
    <col min="3077" max="3077" width="11.85546875" style="606" bestFit="1" customWidth="1"/>
    <col min="3078" max="3078" width="15.42578125" style="606" bestFit="1" customWidth="1"/>
    <col min="3079" max="3079" width="16.5703125" style="606" bestFit="1" customWidth="1"/>
    <col min="3080" max="3080" width="11.85546875" style="606" bestFit="1" customWidth="1"/>
    <col min="3081" max="3081" width="15.42578125" style="606" bestFit="1" customWidth="1"/>
    <col min="3082" max="3082" width="16.5703125" style="606" bestFit="1" customWidth="1"/>
    <col min="3083" max="3083" width="11.85546875" style="606" bestFit="1" customWidth="1"/>
    <col min="3084" max="3084" width="15.42578125" style="606" bestFit="1" customWidth="1"/>
    <col min="3085" max="3085" width="16.5703125" style="606" bestFit="1" customWidth="1"/>
    <col min="3086" max="3327" width="11.42578125" style="606"/>
    <col min="3328" max="3328" width="0" style="606" hidden="1" customWidth="1"/>
    <col min="3329" max="3329" width="45.7109375" style="606" customWidth="1"/>
    <col min="3330" max="3330" width="11.85546875" style="606" customWidth="1"/>
    <col min="3331" max="3331" width="15.42578125" style="606" customWidth="1"/>
    <col min="3332" max="3332" width="16.5703125" style="606" customWidth="1"/>
    <col min="3333" max="3333" width="11.85546875" style="606" bestFit="1" customWidth="1"/>
    <col min="3334" max="3334" width="15.42578125" style="606" bestFit="1" customWidth="1"/>
    <col min="3335" max="3335" width="16.5703125" style="606" bestFit="1" customWidth="1"/>
    <col min="3336" max="3336" width="11.85546875" style="606" bestFit="1" customWidth="1"/>
    <col min="3337" max="3337" width="15.42578125" style="606" bestFit="1" customWidth="1"/>
    <col min="3338" max="3338" width="16.5703125" style="606" bestFit="1" customWidth="1"/>
    <col min="3339" max="3339" width="11.85546875" style="606" bestFit="1" customWidth="1"/>
    <col min="3340" max="3340" width="15.42578125" style="606" bestFit="1" customWidth="1"/>
    <col min="3341" max="3341" width="16.5703125" style="606" bestFit="1" customWidth="1"/>
    <col min="3342" max="3583" width="11.42578125" style="606"/>
    <col min="3584" max="3584" width="0" style="606" hidden="1" customWidth="1"/>
    <col min="3585" max="3585" width="45.7109375" style="606" customWidth="1"/>
    <col min="3586" max="3586" width="11.85546875" style="606" customWidth="1"/>
    <col min="3587" max="3587" width="15.42578125" style="606" customWidth="1"/>
    <col min="3588" max="3588" width="16.5703125" style="606" customWidth="1"/>
    <col min="3589" max="3589" width="11.85546875" style="606" bestFit="1" customWidth="1"/>
    <col min="3590" max="3590" width="15.42578125" style="606" bestFit="1" customWidth="1"/>
    <col min="3591" max="3591" width="16.5703125" style="606" bestFit="1" customWidth="1"/>
    <col min="3592" max="3592" width="11.85546875" style="606" bestFit="1" customWidth="1"/>
    <col min="3593" max="3593" width="15.42578125" style="606" bestFit="1" customWidth="1"/>
    <col min="3594" max="3594" width="16.5703125" style="606" bestFit="1" customWidth="1"/>
    <col min="3595" max="3595" width="11.85546875" style="606" bestFit="1" customWidth="1"/>
    <col min="3596" max="3596" width="15.42578125" style="606" bestFit="1" customWidth="1"/>
    <col min="3597" max="3597" width="16.5703125" style="606" bestFit="1" customWidth="1"/>
    <col min="3598" max="3839" width="11.42578125" style="606"/>
    <col min="3840" max="3840" width="0" style="606" hidden="1" customWidth="1"/>
    <col min="3841" max="3841" width="45.7109375" style="606" customWidth="1"/>
    <col min="3842" max="3842" width="11.85546875" style="606" customWidth="1"/>
    <col min="3843" max="3843" width="15.42578125" style="606" customWidth="1"/>
    <col min="3844" max="3844" width="16.5703125" style="606" customWidth="1"/>
    <col min="3845" max="3845" width="11.85546875" style="606" bestFit="1" customWidth="1"/>
    <col min="3846" max="3846" width="15.42578125" style="606" bestFit="1" customWidth="1"/>
    <col min="3847" max="3847" width="16.5703125" style="606" bestFit="1" customWidth="1"/>
    <col min="3848" max="3848" width="11.85546875" style="606" bestFit="1" customWidth="1"/>
    <col min="3849" max="3849" width="15.42578125" style="606" bestFit="1" customWidth="1"/>
    <col min="3850" max="3850" width="16.5703125" style="606" bestFit="1" customWidth="1"/>
    <col min="3851" max="3851" width="11.85546875" style="606" bestFit="1" customWidth="1"/>
    <col min="3852" max="3852" width="15.42578125" style="606" bestFit="1" customWidth="1"/>
    <col min="3853" max="3853" width="16.5703125" style="606" bestFit="1" customWidth="1"/>
    <col min="3854" max="4095" width="11.42578125" style="606"/>
    <col min="4096" max="4096" width="0" style="606" hidden="1" customWidth="1"/>
    <col min="4097" max="4097" width="45.7109375" style="606" customWidth="1"/>
    <col min="4098" max="4098" width="11.85546875" style="606" customWidth="1"/>
    <col min="4099" max="4099" width="15.42578125" style="606" customWidth="1"/>
    <col min="4100" max="4100" width="16.5703125" style="606" customWidth="1"/>
    <col min="4101" max="4101" width="11.85546875" style="606" bestFit="1" customWidth="1"/>
    <col min="4102" max="4102" width="15.42578125" style="606" bestFit="1" customWidth="1"/>
    <col min="4103" max="4103" width="16.5703125" style="606" bestFit="1" customWidth="1"/>
    <col min="4104" max="4104" width="11.85546875" style="606" bestFit="1" customWidth="1"/>
    <col min="4105" max="4105" width="15.42578125" style="606" bestFit="1" customWidth="1"/>
    <col min="4106" max="4106" width="16.5703125" style="606" bestFit="1" customWidth="1"/>
    <col min="4107" max="4107" width="11.85546875" style="606" bestFit="1" customWidth="1"/>
    <col min="4108" max="4108" width="15.42578125" style="606" bestFit="1" customWidth="1"/>
    <col min="4109" max="4109" width="16.5703125" style="606" bestFit="1" customWidth="1"/>
    <col min="4110" max="4351" width="11.42578125" style="606"/>
    <col min="4352" max="4352" width="0" style="606" hidden="1" customWidth="1"/>
    <col min="4353" max="4353" width="45.7109375" style="606" customWidth="1"/>
    <col min="4354" max="4354" width="11.85546875" style="606" customWidth="1"/>
    <col min="4355" max="4355" width="15.42578125" style="606" customWidth="1"/>
    <col min="4356" max="4356" width="16.5703125" style="606" customWidth="1"/>
    <col min="4357" max="4357" width="11.85546875" style="606" bestFit="1" customWidth="1"/>
    <col min="4358" max="4358" width="15.42578125" style="606" bestFit="1" customWidth="1"/>
    <col min="4359" max="4359" width="16.5703125" style="606" bestFit="1" customWidth="1"/>
    <col min="4360" max="4360" width="11.85546875" style="606" bestFit="1" customWidth="1"/>
    <col min="4361" max="4361" width="15.42578125" style="606" bestFit="1" customWidth="1"/>
    <col min="4362" max="4362" width="16.5703125" style="606" bestFit="1" customWidth="1"/>
    <col min="4363" max="4363" width="11.85546875" style="606" bestFit="1" customWidth="1"/>
    <col min="4364" max="4364" width="15.42578125" style="606" bestFit="1" customWidth="1"/>
    <col min="4365" max="4365" width="16.5703125" style="606" bestFit="1" customWidth="1"/>
    <col min="4366" max="4607" width="11.42578125" style="606"/>
    <col min="4608" max="4608" width="0" style="606" hidden="1" customWidth="1"/>
    <col min="4609" max="4609" width="45.7109375" style="606" customWidth="1"/>
    <col min="4610" max="4610" width="11.85546875" style="606" customWidth="1"/>
    <col min="4611" max="4611" width="15.42578125" style="606" customWidth="1"/>
    <col min="4612" max="4612" width="16.5703125" style="606" customWidth="1"/>
    <col min="4613" max="4613" width="11.85546875" style="606" bestFit="1" customWidth="1"/>
    <col min="4614" max="4614" width="15.42578125" style="606" bestFit="1" customWidth="1"/>
    <col min="4615" max="4615" width="16.5703125" style="606" bestFit="1" customWidth="1"/>
    <col min="4616" max="4616" width="11.85546875" style="606" bestFit="1" customWidth="1"/>
    <col min="4617" max="4617" width="15.42578125" style="606" bestFit="1" customWidth="1"/>
    <col min="4618" max="4618" width="16.5703125" style="606" bestFit="1" customWidth="1"/>
    <col min="4619" max="4619" width="11.85546875" style="606" bestFit="1" customWidth="1"/>
    <col min="4620" max="4620" width="15.42578125" style="606" bestFit="1" customWidth="1"/>
    <col min="4621" max="4621" width="16.5703125" style="606" bestFit="1" customWidth="1"/>
    <col min="4622" max="4863" width="11.42578125" style="606"/>
    <col min="4864" max="4864" width="0" style="606" hidden="1" customWidth="1"/>
    <col min="4865" max="4865" width="45.7109375" style="606" customWidth="1"/>
    <col min="4866" max="4866" width="11.85546875" style="606" customWidth="1"/>
    <col min="4867" max="4867" width="15.42578125" style="606" customWidth="1"/>
    <col min="4868" max="4868" width="16.5703125" style="606" customWidth="1"/>
    <col min="4869" max="4869" width="11.85546875" style="606" bestFit="1" customWidth="1"/>
    <col min="4870" max="4870" width="15.42578125" style="606" bestFit="1" customWidth="1"/>
    <col min="4871" max="4871" width="16.5703125" style="606" bestFit="1" customWidth="1"/>
    <col min="4872" max="4872" width="11.85546875" style="606" bestFit="1" customWidth="1"/>
    <col min="4873" max="4873" width="15.42578125" style="606" bestFit="1" customWidth="1"/>
    <col min="4874" max="4874" width="16.5703125" style="606" bestFit="1" customWidth="1"/>
    <col min="4875" max="4875" width="11.85546875" style="606" bestFit="1" customWidth="1"/>
    <col min="4876" max="4876" width="15.42578125" style="606" bestFit="1" customWidth="1"/>
    <col min="4877" max="4877" width="16.5703125" style="606" bestFit="1" customWidth="1"/>
    <col min="4878" max="5119" width="11.42578125" style="606"/>
    <col min="5120" max="5120" width="0" style="606" hidden="1" customWidth="1"/>
    <col min="5121" max="5121" width="45.7109375" style="606" customWidth="1"/>
    <col min="5122" max="5122" width="11.85546875" style="606" customWidth="1"/>
    <col min="5123" max="5123" width="15.42578125" style="606" customWidth="1"/>
    <col min="5124" max="5124" width="16.5703125" style="606" customWidth="1"/>
    <col min="5125" max="5125" width="11.85546875" style="606" bestFit="1" customWidth="1"/>
    <col min="5126" max="5126" width="15.42578125" style="606" bestFit="1" customWidth="1"/>
    <col min="5127" max="5127" width="16.5703125" style="606" bestFit="1" customWidth="1"/>
    <col min="5128" max="5128" width="11.85546875" style="606" bestFit="1" customWidth="1"/>
    <col min="5129" max="5129" width="15.42578125" style="606" bestFit="1" customWidth="1"/>
    <col min="5130" max="5130" width="16.5703125" style="606" bestFit="1" customWidth="1"/>
    <col min="5131" max="5131" width="11.85546875" style="606" bestFit="1" customWidth="1"/>
    <col min="5132" max="5132" width="15.42578125" style="606" bestFit="1" customWidth="1"/>
    <col min="5133" max="5133" width="16.5703125" style="606" bestFit="1" customWidth="1"/>
    <col min="5134" max="5375" width="11.42578125" style="606"/>
    <col min="5376" max="5376" width="0" style="606" hidden="1" customWidth="1"/>
    <col min="5377" max="5377" width="45.7109375" style="606" customWidth="1"/>
    <col min="5378" max="5378" width="11.85546875" style="606" customWidth="1"/>
    <col min="5379" max="5379" width="15.42578125" style="606" customWidth="1"/>
    <col min="5380" max="5380" width="16.5703125" style="606" customWidth="1"/>
    <col min="5381" max="5381" width="11.85546875" style="606" bestFit="1" customWidth="1"/>
    <col min="5382" max="5382" width="15.42578125" style="606" bestFit="1" customWidth="1"/>
    <col min="5383" max="5383" width="16.5703125" style="606" bestFit="1" customWidth="1"/>
    <col min="5384" max="5384" width="11.85546875" style="606" bestFit="1" customWidth="1"/>
    <col min="5385" max="5385" width="15.42578125" style="606" bestFit="1" customWidth="1"/>
    <col min="5386" max="5386" width="16.5703125" style="606" bestFit="1" customWidth="1"/>
    <col min="5387" max="5387" width="11.85546875" style="606" bestFit="1" customWidth="1"/>
    <col min="5388" max="5388" width="15.42578125" style="606" bestFit="1" customWidth="1"/>
    <col min="5389" max="5389" width="16.5703125" style="606" bestFit="1" customWidth="1"/>
    <col min="5390" max="5631" width="11.42578125" style="606"/>
    <col min="5632" max="5632" width="0" style="606" hidden="1" customWidth="1"/>
    <col min="5633" max="5633" width="45.7109375" style="606" customWidth="1"/>
    <col min="5634" max="5634" width="11.85546875" style="606" customWidth="1"/>
    <col min="5635" max="5635" width="15.42578125" style="606" customWidth="1"/>
    <col min="5636" max="5636" width="16.5703125" style="606" customWidth="1"/>
    <col min="5637" max="5637" width="11.85546875" style="606" bestFit="1" customWidth="1"/>
    <col min="5638" max="5638" width="15.42578125" style="606" bestFit="1" customWidth="1"/>
    <col min="5639" max="5639" width="16.5703125" style="606" bestFit="1" customWidth="1"/>
    <col min="5640" max="5640" width="11.85546875" style="606" bestFit="1" customWidth="1"/>
    <col min="5641" max="5641" width="15.42578125" style="606" bestFit="1" customWidth="1"/>
    <col min="5642" max="5642" width="16.5703125" style="606" bestFit="1" customWidth="1"/>
    <col min="5643" max="5643" width="11.85546875" style="606" bestFit="1" customWidth="1"/>
    <col min="5644" max="5644" width="15.42578125" style="606" bestFit="1" customWidth="1"/>
    <col min="5645" max="5645" width="16.5703125" style="606" bestFit="1" customWidth="1"/>
    <col min="5646" max="5887" width="11.42578125" style="606"/>
    <col min="5888" max="5888" width="0" style="606" hidden="1" customWidth="1"/>
    <col min="5889" max="5889" width="45.7109375" style="606" customWidth="1"/>
    <col min="5890" max="5890" width="11.85546875" style="606" customWidth="1"/>
    <col min="5891" max="5891" width="15.42578125" style="606" customWidth="1"/>
    <col min="5892" max="5892" width="16.5703125" style="606" customWidth="1"/>
    <col min="5893" max="5893" width="11.85546875" style="606" bestFit="1" customWidth="1"/>
    <col min="5894" max="5894" width="15.42578125" style="606" bestFit="1" customWidth="1"/>
    <col min="5895" max="5895" width="16.5703125" style="606" bestFit="1" customWidth="1"/>
    <col min="5896" max="5896" width="11.85546875" style="606" bestFit="1" customWidth="1"/>
    <col min="5897" max="5897" width="15.42578125" style="606" bestFit="1" customWidth="1"/>
    <col min="5898" max="5898" width="16.5703125" style="606" bestFit="1" customWidth="1"/>
    <col min="5899" max="5899" width="11.85546875" style="606" bestFit="1" customWidth="1"/>
    <col min="5900" max="5900" width="15.42578125" style="606" bestFit="1" customWidth="1"/>
    <col min="5901" max="5901" width="16.5703125" style="606" bestFit="1" customWidth="1"/>
    <col min="5902" max="6143" width="11.42578125" style="606"/>
    <col min="6144" max="6144" width="0" style="606" hidden="1" customWidth="1"/>
    <col min="6145" max="6145" width="45.7109375" style="606" customWidth="1"/>
    <col min="6146" max="6146" width="11.85546875" style="606" customWidth="1"/>
    <col min="6147" max="6147" width="15.42578125" style="606" customWidth="1"/>
    <col min="6148" max="6148" width="16.5703125" style="606" customWidth="1"/>
    <col min="6149" max="6149" width="11.85546875" style="606" bestFit="1" customWidth="1"/>
    <col min="6150" max="6150" width="15.42578125" style="606" bestFit="1" customWidth="1"/>
    <col min="6151" max="6151" width="16.5703125" style="606" bestFit="1" customWidth="1"/>
    <col min="6152" max="6152" width="11.85546875" style="606" bestFit="1" customWidth="1"/>
    <col min="6153" max="6153" width="15.42578125" style="606" bestFit="1" customWidth="1"/>
    <col min="6154" max="6154" width="16.5703125" style="606" bestFit="1" customWidth="1"/>
    <col min="6155" max="6155" width="11.85546875" style="606" bestFit="1" customWidth="1"/>
    <col min="6156" max="6156" width="15.42578125" style="606" bestFit="1" customWidth="1"/>
    <col min="6157" max="6157" width="16.5703125" style="606" bestFit="1" customWidth="1"/>
    <col min="6158" max="6399" width="11.42578125" style="606"/>
    <col min="6400" max="6400" width="0" style="606" hidden="1" customWidth="1"/>
    <col min="6401" max="6401" width="45.7109375" style="606" customWidth="1"/>
    <col min="6402" max="6402" width="11.85546875" style="606" customWidth="1"/>
    <col min="6403" max="6403" width="15.42578125" style="606" customWidth="1"/>
    <col min="6404" max="6404" width="16.5703125" style="606" customWidth="1"/>
    <col min="6405" max="6405" width="11.85546875" style="606" bestFit="1" customWidth="1"/>
    <col min="6406" max="6406" width="15.42578125" style="606" bestFit="1" customWidth="1"/>
    <col min="6407" max="6407" width="16.5703125" style="606" bestFit="1" customWidth="1"/>
    <col min="6408" max="6408" width="11.85546875" style="606" bestFit="1" customWidth="1"/>
    <col min="6409" max="6409" width="15.42578125" style="606" bestFit="1" customWidth="1"/>
    <col min="6410" max="6410" width="16.5703125" style="606" bestFit="1" customWidth="1"/>
    <col min="6411" max="6411" width="11.85546875" style="606" bestFit="1" customWidth="1"/>
    <col min="6412" max="6412" width="15.42578125" style="606" bestFit="1" customWidth="1"/>
    <col min="6413" max="6413" width="16.5703125" style="606" bestFit="1" customWidth="1"/>
    <col min="6414" max="6655" width="11.42578125" style="606"/>
    <col min="6656" max="6656" width="0" style="606" hidden="1" customWidth="1"/>
    <col min="6657" max="6657" width="45.7109375" style="606" customWidth="1"/>
    <col min="6658" max="6658" width="11.85546875" style="606" customWidth="1"/>
    <col min="6659" max="6659" width="15.42578125" style="606" customWidth="1"/>
    <col min="6660" max="6660" width="16.5703125" style="606" customWidth="1"/>
    <col min="6661" max="6661" width="11.85546875" style="606" bestFit="1" customWidth="1"/>
    <col min="6662" max="6662" width="15.42578125" style="606" bestFit="1" customWidth="1"/>
    <col min="6663" max="6663" width="16.5703125" style="606" bestFit="1" customWidth="1"/>
    <col min="6664" max="6664" width="11.85546875" style="606" bestFit="1" customWidth="1"/>
    <col min="6665" max="6665" width="15.42578125" style="606" bestFit="1" customWidth="1"/>
    <col min="6666" max="6666" width="16.5703125" style="606" bestFit="1" customWidth="1"/>
    <col min="6667" max="6667" width="11.85546875" style="606" bestFit="1" customWidth="1"/>
    <col min="6668" max="6668" width="15.42578125" style="606" bestFit="1" customWidth="1"/>
    <col min="6669" max="6669" width="16.5703125" style="606" bestFit="1" customWidth="1"/>
    <col min="6670" max="6911" width="11.42578125" style="606"/>
    <col min="6912" max="6912" width="0" style="606" hidden="1" customWidth="1"/>
    <col min="6913" max="6913" width="45.7109375" style="606" customWidth="1"/>
    <col min="6914" max="6914" width="11.85546875" style="606" customWidth="1"/>
    <col min="6915" max="6915" width="15.42578125" style="606" customWidth="1"/>
    <col min="6916" max="6916" width="16.5703125" style="606" customWidth="1"/>
    <col min="6917" max="6917" width="11.85546875" style="606" bestFit="1" customWidth="1"/>
    <col min="6918" max="6918" width="15.42578125" style="606" bestFit="1" customWidth="1"/>
    <col min="6919" max="6919" width="16.5703125" style="606" bestFit="1" customWidth="1"/>
    <col min="6920" max="6920" width="11.85546875" style="606" bestFit="1" customWidth="1"/>
    <col min="6921" max="6921" width="15.42578125" style="606" bestFit="1" customWidth="1"/>
    <col min="6922" max="6922" width="16.5703125" style="606" bestFit="1" customWidth="1"/>
    <col min="6923" max="6923" width="11.85546875" style="606" bestFit="1" customWidth="1"/>
    <col min="6924" max="6924" width="15.42578125" style="606" bestFit="1" customWidth="1"/>
    <col min="6925" max="6925" width="16.5703125" style="606" bestFit="1" customWidth="1"/>
    <col min="6926" max="7167" width="11.42578125" style="606"/>
    <col min="7168" max="7168" width="0" style="606" hidden="1" customWidth="1"/>
    <col min="7169" max="7169" width="45.7109375" style="606" customWidth="1"/>
    <col min="7170" max="7170" width="11.85546875" style="606" customWidth="1"/>
    <col min="7171" max="7171" width="15.42578125" style="606" customWidth="1"/>
    <col min="7172" max="7172" width="16.5703125" style="606" customWidth="1"/>
    <col min="7173" max="7173" width="11.85546875" style="606" bestFit="1" customWidth="1"/>
    <col min="7174" max="7174" width="15.42578125" style="606" bestFit="1" customWidth="1"/>
    <col min="7175" max="7175" width="16.5703125" style="606" bestFit="1" customWidth="1"/>
    <col min="7176" max="7176" width="11.85546875" style="606" bestFit="1" customWidth="1"/>
    <col min="7177" max="7177" width="15.42578125" style="606" bestFit="1" customWidth="1"/>
    <col min="7178" max="7178" width="16.5703125" style="606" bestFit="1" customWidth="1"/>
    <col min="7179" max="7179" width="11.85546875" style="606" bestFit="1" customWidth="1"/>
    <col min="7180" max="7180" width="15.42578125" style="606" bestFit="1" customWidth="1"/>
    <col min="7181" max="7181" width="16.5703125" style="606" bestFit="1" customWidth="1"/>
    <col min="7182" max="7423" width="11.42578125" style="606"/>
    <col min="7424" max="7424" width="0" style="606" hidden="1" customWidth="1"/>
    <col min="7425" max="7425" width="45.7109375" style="606" customWidth="1"/>
    <col min="7426" max="7426" width="11.85546875" style="606" customWidth="1"/>
    <col min="7427" max="7427" width="15.42578125" style="606" customWidth="1"/>
    <col min="7428" max="7428" width="16.5703125" style="606" customWidth="1"/>
    <col min="7429" max="7429" width="11.85546875" style="606" bestFit="1" customWidth="1"/>
    <col min="7430" max="7430" width="15.42578125" style="606" bestFit="1" customWidth="1"/>
    <col min="7431" max="7431" width="16.5703125" style="606" bestFit="1" customWidth="1"/>
    <col min="7432" max="7432" width="11.85546875" style="606" bestFit="1" customWidth="1"/>
    <col min="7433" max="7433" width="15.42578125" style="606" bestFit="1" customWidth="1"/>
    <col min="7434" max="7434" width="16.5703125" style="606" bestFit="1" customWidth="1"/>
    <col min="7435" max="7435" width="11.85546875" style="606" bestFit="1" customWidth="1"/>
    <col min="7436" max="7436" width="15.42578125" style="606" bestFit="1" customWidth="1"/>
    <col min="7437" max="7437" width="16.5703125" style="606" bestFit="1" customWidth="1"/>
    <col min="7438" max="7679" width="11.42578125" style="606"/>
    <col min="7680" max="7680" width="0" style="606" hidden="1" customWidth="1"/>
    <col min="7681" max="7681" width="45.7109375" style="606" customWidth="1"/>
    <col min="7682" max="7682" width="11.85546875" style="606" customWidth="1"/>
    <col min="7683" max="7683" width="15.42578125" style="606" customWidth="1"/>
    <col min="7684" max="7684" width="16.5703125" style="606" customWidth="1"/>
    <col min="7685" max="7685" width="11.85546875" style="606" bestFit="1" customWidth="1"/>
    <col min="7686" max="7686" width="15.42578125" style="606" bestFit="1" customWidth="1"/>
    <col min="7687" max="7687" width="16.5703125" style="606" bestFit="1" customWidth="1"/>
    <col min="7688" max="7688" width="11.85546875" style="606" bestFit="1" customWidth="1"/>
    <col min="7689" max="7689" width="15.42578125" style="606" bestFit="1" customWidth="1"/>
    <col min="7690" max="7690" width="16.5703125" style="606" bestFit="1" customWidth="1"/>
    <col min="7691" max="7691" width="11.85546875" style="606" bestFit="1" customWidth="1"/>
    <col min="7692" max="7692" width="15.42578125" style="606" bestFit="1" customWidth="1"/>
    <col min="7693" max="7693" width="16.5703125" style="606" bestFit="1" customWidth="1"/>
    <col min="7694" max="7935" width="11.42578125" style="606"/>
    <col min="7936" max="7936" width="0" style="606" hidden="1" customWidth="1"/>
    <col min="7937" max="7937" width="45.7109375" style="606" customWidth="1"/>
    <col min="7938" max="7938" width="11.85546875" style="606" customWidth="1"/>
    <col min="7939" max="7939" width="15.42578125" style="606" customWidth="1"/>
    <col min="7940" max="7940" width="16.5703125" style="606" customWidth="1"/>
    <col min="7941" max="7941" width="11.85546875" style="606" bestFit="1" customWidth="1"/>
    <col min="7942" max="7942" width="15.42578125" style="606" bestFit="1" customWidth="1"/>
    <col min="7943" max="7943" width="16.5703125" style="606" bestFit="1" customWidth="1"/>
    <col min="7944" max="7944" width="11.85546875" style="606" bestFit="1" customWidth="1"/>
    <col min="7945" max="7945" width="15.42578125" style="606" bestFit="1" customWidth="1"/>
    <col min="7946" max="7946" width="16.5703125" style="606" bestFit="1" customWidth="1"/>
    <col min="7947" max="7947" width="11.85546875" style="606" bestFit="1" customWidth="1"/>
    <col min="7948" max="7948" width="15.42578125" style="606" bestFit="1" customWidth="1"/>
    <col min="7949" max="7949" width="16.5703125" style="606" bestFit="1" customWidth="1"/>
    <col min="7950" max="8191" width="11.42578125" style="606"/>
    <col min="8192" max="8192" width="0" style="606" hidden="1" customWidth="1"/>
    <col min="8193" max="8193" width="45.7109375" style="606" customWidth="1"/>
    <col min="8194" max="8194" width="11.85546875" style="606" customWidth="1"/>
    <col min="8195" max="8195" width="15.42578125" style="606" customWidth="1"/>
    <col min="8196" max="8196" width="16.5703125" style="606" customWidth="1"/>
    <col min="8197" max="8197" width="11.85546875" style="606" bestFit="1" customWidth="1"/>
    <col min="8198" max="8198" width="15.42578125" style="606" bestFit="1" customWidth="1"/>
    <col min="8199" max="8199" width="16.5703125" style="606" bestFit="1" customWidth="1"/>
    <col min="8200" max="8200" width="11.85546875" style="606" bestFit="1" customWidth="1"/>
    <col min="8201" max="8201" width="15.42578125" style="606" bestFit="1" customWidth="1"/>
    <col min="8202" max="8202" width="16.5703125" style="606" bestFit="1" customWidth="1"/>
    <col min="8203" max="8203" width="11.85546875" style="606" bestFit="1" customWidth="1"/>
    <col min="8204" max="8204" width="15.42578125" style="606" bestFit="1" customWidth="1"/>
    <col min="8205" max="8205" width="16.5703125" style="606" bestFit="1" customWidth="1"/>
    <col min="8206" max="8447" width="11.42578125" style="606"/>
    <col min="8448" max="8448" width="0" style="606" hidden="1" customWidth="1"/>
    <col min="8449" max="8449" width="45.7109375" style="606" customWidth="1"/>
    <col min="8450" max="8450" width="11.85546875" style="606" customWidth="1"/>
    <col min="8451" max="8451" width="15.42578125" style="606" customWidth="1"/>
    <col min="8452" max="8452" width="16.5703125" style="606" customWidth="1"/>
    <col min="8453" max="8453" width="11.85546875" style="606" bestFit="1" customWidth="1"/>
    <col min="8454" max="8454" width="15.42578125" style="606" bestFit="1" customWidth="1"/>
    <col min="8455" max="8455" width="16.5703125" style="606" bestFit="1" customWidth="1"/>
    <col min="8456" max="8456" width="11.85546875" style="606" bestFit="1" customWidth="1"/>
    <col min="8457" max="8457" width="15.42578125" style="606" bestFit="1" customWidth="1"/>
    <col min="8458" max="8458" width="16.5703125" style="606" bestFit="1" customWidth="1"/>
    <col min="8459" max="8459" width="11.85546875" style="606" bestFit="1" customWidth="1"/>
    <col min="8460" max="8460" width="15.42578125" style="606" bestFit="1" customWidth="1"/>
    <col min="8461" max="8461" width="16.5703125" style="606" bestFit="1" customWidth="1"/>
    <col min="8462" max="8703" width="11.42578125" style="606"/>
    <col min="8704" max="8704" width="0" style="606" hidden="1" customWidth="1"/>
    <col min="8705" max="8705" width="45.7109375" style="606" customWidth="1"/>
    <col min="8706" max="8706" width="11.85546875" style="606" customWidth="1"/>
    <col min="8707" max="8707" width="15.42578125" style="606" customWidth="1"/>
    <col min="8708" max="8708" width="16.5703125" style="606" customWidth="1"/>
    <col min="8709" max="8709" width="11.85546875" style="606" bestFit="1" customWidth="1"/>
    <col min="8710" max="8710" width="15.42578125" style="606" bestFit="1" customWidth="1"/>
    <col min="8711" max="8711" width="16.5703125" style="606" bestFit="1" customWidth="1"/>
    <col min="8712" max="8712" width="11.85546875" style="606" bestFit="1" customWidth="1"/>
    <col min="8713" max="8713" width="15.42578125" style="606" bestFit="1" customWidth="1"/>
    <col min="8714" max="8714" width="16.5703125" style="606" bestFit="1" customWidth="1"/>
    <col min="8715" max="8715" width="11.85546875" style="606" bestFit="1" customWidth="1"/>
    <col min="8716" max="8716" width="15.42578125" style="606" bestFit="1" customWidth="1"/>
    <col min="8717" max="8717" width="16.5703125" style="606" bestFit="1" customWidth="1"/>
    <col min="8718" max="8959" width="11.42578125" style="606"/>
    <col min="8960" max="8960" width="0" style="606" hidden="1" customWidth="1"/>
    <col min="8961" max="8961" width="45.7109375" style="606" customWidth="1"/>
    <col min="8962" max="8962" width="11.85546875" style="606" customWidth="1"/>
    <col min="8963" max="8963" width="15.42578125" style="606" customWidth="1"/>
    <col min="8964" max="8964" width="16.5703125" style="606" customWidth="1"/>
    <col min="8965" max="8965" width="11.85546875" style="606" bestFit="1" customWidth="1"/>
    <col min="8966" max="8966" width="15.42578125" style="606" bestFit="1" customWidth="1"/>
    <col min="8967" max="8967" width="16.5703125" style="606" bestFit="1" customWidth="1"/>
    <col min="8968" max="8968" width="11.85546875" style="606" bestFit="1" customWidth="1"/>
    <col min="8969" max="8969" width="15.42578125" style="606" bestFit="1" customWidth="1"/>
    <col min="8970" max="8970" width="16.5703125" style="606" bestFit="1" customWidth="1"/>
    <col min="8971" max="8971" width="11.85546875" style="606" bestFit="1" customWidth="1"/>
    <col min="8972" max="8972" width="15.42578125" style="606" bestFit="1" customWidth="1"/>
    <col min="8973" max="8973" width="16.5703125" style="606" bestFit="1" customWidth="1"/>
    <col min="8974" max="9215" width="11.42578125" style="606"/>
    <col min="9216" max="9216" width="0" style="606" hidden="1" customWidth="1"/>
    <col min="9217" max="9217" width="45.7109375" style="606" customWidth="1"/>
    <col min="9218" max="9218" width="11.85546875" style="606" customWidth="1"/>
    <col min="9219" max="9219" width="15.42578125" style="606" customWidth="1"/>
    <col min="9220" max="9220" width="16.5703125" style="606" customWidth="1"/>
    <col min="9221" max="9221" width="11.85546875" style="606" bestFit="1" customWidth="1"/>
    <col min="9222" max="9222" width="15.42578125" style="606" bestFit="1" customWidth="1"/>
    <col min="9223" max="9223" width="16.5703125" style="606" bestFit="1" customWidth="1"/>
    <col min="9224" max="9224" width="11.85546875" style="606" bestFit="1" customWidth="1"/>
    <col min="9225" max="9225" width="15.42578125" style="606" bestFit="1" customWidth="1"/>
    <col min="9226" max="9226" width="16.5703125" style="606" bestFit="1" customWidth="1"/>
    <col min="9227" max="9227" width="11.85546875" style="606" bestFit="1" customWidth="1"/>
    <col min="9228" max="9228" width="15.42578125" style="606" bestFit="1" customWidth="1"/>
    <col min="9229" max="9229" width="16.5703125" style="606" bestFit="1" customWidth="1"/>
    <col min="9230" max="9471" width="11.42578125" style="606"/>
    <col min="9472" max="9472" width="0" style="606" hidden="1" customWidth="1"/>
    <col min="9473" max="9473" width="45.7109375" style="606" customWidth="1"/>
    <col min="9474" max="9474" width="11.85546875" style="606" customWidth="1"/>
    <col min="9475" max="9475" width="15.42578125" style="606" customWidth="1"/>
    <col min="9476" max="9476" width="16.5703125" style="606" customWidth="1"/>
    <col min="9477" max="9477" width="11.85546875" style="606" bestFit="1" customWidth="1"/>
    <col min="9478" max="9478" width="15.42578125" style="606" bestFit="1" customWidth="1"/>
    <col min="9479" max="9479" width="16.5703125" style="606" bestFit="1" customWidth="1"/>
    <col min="9480" max="9480" width="11.85546875" style="606" bestFit="1" customWidth="1"/>
    <col min="9481" max="9481" width="15.42578125" style="606" bestFit="1" customWidth="1"/>
    <col min="9482" max="9482" width="16.5703125" style="606" bestFit="1" customWidth="1"/>
    <col min="9483" max="9483" width="11.85546875" style="606" bestFit="1" customWidth="1"/>
    <col min="9484" max="9484" width="15.42578125" style="606" bestFit="1" customWidth="1"/>
    <col min="9485" max="9485" width="16.5703125" style="606" bestFit="1" customWidth="1"/>
    <col min="9486" max="9727" width="11.42578125" style="606"/>
    <col min="9728" max="9728" width="0" style="606" hidden="1" customWidth="1"/>
    <col min="9729" max="9729" width="45.7109375" style="606" customWidth="1"/>
    <col min="9730" max="9730" width="11.85546875" style="606" customWidth="1"/>
    <col min="9731" max="9731" width="15.42578125" style="606" customWidth="1"/>
    <col min="9732" max="9732" width="16.5703125" style="606" customWidth="1"/>
    <col min="9733" max="9733" width="11.85546875" style="606" bestFit="1" customWidth="1"/>
    <col min="9734" max="9734" width="15.42578125" style="606" bestFit="1" customWidth="1"/>
    <col min="9735" max="9735" width="16.5703125" style="606" bestFit="1" customWidth="1"/>
    <col min="9736" max="9736" width="11.85546875" style="606" bestFit="1" customWidth="1"/>
    <col min="9737" max="9737" width="15.42578125" style="606" bestFit="1" customWidth="1"/>
    <col min="9738" max="9738" width="16.5703125" style="606" bestFit="1" customWidth="1"/>
    <col min="9739" max="9739" width="11.85546875" style="606" bestFit="1" customWidth="1"/>
    <col min="9740" max="9740" width="15.42578125" style="606" bestFit="1" customWidth="1"/>
    <col min="9741" max="9741" width="16.5703125" style="606" bestFit="1" customWidth="1"/>
    <col min="9742" max="9983" width="11.42578125" style="606"/>
    <col min="9984" max="9984" width="0" style="606" hidden="1" customWidth="1"/>
    <col min="9985" max="9985" width="45.7109375" style="606" customWidth="1"/>
    <col min="9986" max="9986" width="11.85546875" style="606" customWidth="1"/>
    <col min="9987" max="9987" width="15.42578125" style="606" customWidth="1"/>
    <col min="9988" max="9988" width="16.5703125" style="606" customWidth="1"/>
    <col min="9989" max="9989" width="11.85546875" style="606" bestFit="1" customWidth="1"/>
    <col min="9990" max="9990" width="15.42578125" style="606" bestFit="1" customWidth="1"/>
    <col min="9991" max="9991" width="16.5703125" style="606" bestFit="1" customWidth="1"/>
    <col min="9992" max="9992" width="11.85546875" style="606" bestFit="1" customWidth="1"/>
    <col min="9993" max="9993" width="15.42578125" style="606" bestFit="1" customWidth="1"/>
    <col min="9994" max="9994" width="16.5703125" style="606" bestFit="1" customWidth="1"/>
    <col min="9995" max="9995" width="11.85546875" style="606" bestFit="1" customWidth="1"/>
    <col min="9996" max="9996" width="15.42578125" style="606" bestFit="1" customWidth="1"/>
    <col min="9997" max="9997" width="16.5703125" style="606" bestFit="1" customWidth="1"/>
    <col min="9998" max="10239" width="11.42578125" style="606"/>
    <col min="10240" max="10240" width="0" style="606" hidden="1" customWidth="1"/>
    <col min="10241" max="10241" width="45.7109375" style="606" customWidth="1"/>
    <col min="10242" max="10242" width="11.85546875" style="606" customWidth="1"/>
    <col min="10243" max="10243" width="15.42578125" style="606" customWidth="1"/>
    <col min="10244" max="10244" width="16.5703125" style="606" customWidth="1"/>
    <col min="10245" max="10245" width="11.85546875" style="606" bestFit="1" customWidth="1"/>
    <col min="10246" max="10246" width="15.42578125" style="606" bestFit="1" customWidth="1"/>
    <col min="10247" max="10247" width="16.5703125" style="606" bestFit="1" customWidth="1"/>
    <col min="10248" max="10248" width="11.85546875" style="606" bestFit="1" customWidth="1"/>
    <col min="10249" max="10249" width="15.42578125" style="606" bestFit="1" customWidth="1"/>
    <col min="10250" max="10250" width="16.5703125" style="606" bestFit="1" customWidth="1"/>
    <col min="10251" max="10251" width="11.85546875" style="606" bestFit="1" customWidth="1"/>
    <col min="10252" max="10252" width="15.42578125" style="606" bestFit="1" customWidth="1"/>
    <col min="10253" max="10253" width="16.5703125" style="606" bestFit="1" customWidth="1"/>
    <col min="10254" max="10495" width="11.42578125" style="606"/>
    <col min="10496" max="10496" width="0" style="606" hidden="1" customWidth="1"/>
    <col min="10497" max="10497" width="45.7109375" style="606" customWidth="1"/>
    <col min="10498" max="10498" width="11.85546875" style="606" customWidth="1"/>
    <col min="10499" max="10499" width="15.42578125" style="606" customWidth="1"/>
    <col min="10500" max="10500" width="16.5703125" style="606" customWidth="1"/>
    <col min="10501" max="10501" width="11.85546875" style="606" bestFit="1" customWidth="1"/>
    <col min="10502" max="10502" width="15.42578125" style="606" bestFit="1" customWidth="1"/>
    <col min="10503" max="10503" width="16.5703125" style="606" bestFit="1" customWidth="1"/>
    <col min="10504" max="10504" width="11.85546875" style="606" bestFit="1" customWidth="1"/>
    <col min="10505" max="10505" width="15.42578125" style="606" bestFit="1" customWidth="1"/>
    <col min="10506" max="10506" width="16.5703125" style="606" bestFit="1" customWidth="1"/>
    <col min="10507" max="10507" width="11.85546875" style="606" bestFit="1" customWidth="1"/>
    <col min="10508" max="10508" width="15.42578125" style="606" bestFit="1" customWidth="1"/>
    <col min="10509" max="10509" width="16.5703125" style="606" bestFit="1" customWidth="1"/>
    <col min="10510" max="10751" width="11.42578125" style="606"/>
    <col min="10752" max="10752" width="0" style="606" hidden="1" customWidth="1"/>
    <col min="10753" max="10753" width="45.7109375" style="606" customWidth="1"/>
    <col min="10754" max="10754" width="11.85546875" style="606" customWidth="1"/>
    <col min="10755" max="10755" width="15.42578125" style="606" customWidth="1"/>
    <col min="10756" max="10756" width="16.5703125" style="606" customWidth="1"/>
    <col min="10757" max="10757" width="11.85546875" style="606" bestFit="1" customWidth="1"/>
    <col min="10758" max="10758" width="15.42578125" style="606" bestFit="1" customWidth="1"/>
    <col min="10759" max="10759" width="16.5703125" style="606" bestFit="1" customWidth="1"/>
    <col min="10760" max="10760" width="11.85546875" style="606" bestFit="1" customWidth="1"/>
    <col min="10761" max="10761" width="15.42578125" style="606" bestFit="1" customWidth="1"/>
    <col min="10762" max="10762" width="16.5703125" style="606" bestFit="1" customWidth="1"/>
    <col min="10763" max="10763" width="11.85546875" style="606" bestFit="1" customWidth="1"/>
    <col min="10764" max="10764" width="15.42578125" style="606" bestFit="1" customWidth="1"/>
    <col min="10765" max="10765" width="16.5703125" style="606" bestFit="1" customWidth="1"/>
    <col min="10766" max="11007" width="11.42578125" style="606"/>
    <col min="11008" max="11008" width="0" style="606" hidden="1" customWidth="1"/>
    <col min="11009" max="11009" width="45.7109375" style="606" customWidth="1"/>
    <col min="11010" max="11010" width="11.85546875" style="606" customWidth="1"/>
    <col min="11011" max="11011" width="15.42578125" style="606" customWidth="1"/>
    <col min="11012" max="11012" width="16.5703125" style="606" customWidth="1"/>
    <col min="11013" max="11013" width="11.85546875" style="606" bestFit="1" customWidth="1"/>
    <col min="11014" max="11014" width="15.42578125" style="606" bestFit="1" customWidth="1"/>
    <col min="11015" max="11015" width="16.5703125" style="606" bestFit="1" customWidth="1"/>
    <col min="11016" max="11016" width="11.85546875" style="606" bestFit="1" customWidth="1"/>
    <col min="11017" max="11017" width="15.42578125" style="606" bestFit="1" customWidth="1"/>
    <col min="11018" max="11018" width="16.5703125" style="606" bestFit="1" customWidth="1"/>
    <col min="11019" max="11019" width="11.85546875" style="606" bestFit="1" customWidth="1"/>
    <col min="11020" max="11020" width="15.42578125" style="606" bestFit="1" customWidth="1"/>
    <col min="11021" max="11021" width="16.5703125" style="606" bestFit="1" customWidth="1"/>
    <col min="11022" max="11263" width="11.42578125" style="606"/>
    <col min="11264" max="11264" width="0" style="606" hidden="1" customWidth="1"/>
    <col min="11265" max="11265" width="45.7109375" style="606" customWidth="1"/>
    <col min="11266" max="11266" width="11.85546875" style="606" customWidth="1"/>
    <col min="11267" max="11267" width="15.42578125" style="606" customWidth="1"/>
    <col min="11268" max="11268" width="16.5703125" style="606" customWidth="1"/>
    <col min="11269" max="11269" width="11.85546875" style="606" bestFit="1" customWidth="1"/>
    <col min="11270" max="11270" width="15.42578125" style="606" bestFit="1" customWidth="1"/>
    <col min="11271" max="11271" width="16.5703125" style="606" bestFit="1" customWidth="1"/>
    <col min="11272" max="11272" width="11.85546875" style="606" bestFit="1" customWidth="1"/>
    <col min="11273" max="11273" width="15.42578125" style="606" bestFit="1" customWidth="1"/>
    <col min="11274" max="11274" width="16.5703125" style="606" bestFit="1" customWidth="1"/>
    <col min="11275" max="11275" width="11.85546875" style="606" bestFit="1" customWidth="1"/>
    <col min="11276" max="11276" width="15.42578125" style="606" bestFit="1" customWidth="1"/>
    <col min="11277" max="11277" width="16.5703125" style="606" bestFit="1" customWidth="1"/>
    <col min="11278" max="11519" width="11.42578125" style="606"/>
    <col min="11520" max="11520" width="0" style="606" hidden="1" customWidth="1"/>
    <col min="11521" max="11521" width="45.7109375" style="606" customWidth="1"/>
    <col min="11522" max="11522" width="11.85546875" style="606" customWidth="1"/>
    <col min="11523" max="11523" width="15.42578125" style="606" customWidth="1"/>
    <col min="11524" max="11524" width="16.5703125" style="606" customWidth="1"/>
    <col min="11525" max="11525" width="11.85546875" style="606" bestFit="1" customWidth="1"/>
    <col min="11526" max="11526" width="15.42578125" style="606" bestFit="1" customWidth="1"/>
    <col min="11527" max="11527" width="16.5703125" style="606" bestFit="1" customWidth="1"/>
    <col min="11528" max="11528" width="11.85546875" style="606" bestFit="1" customWidth="1"/>
    <col min="11529" max="11529" width="15.42578125" style="606" bestFit="1" customWidth="1"/>
    <col min="11530" max="11530" width="16.5703125" style="606" bestFit="1" customWidth="1"/>
    <col min="11531" max="11531" width="11.85546875" style="606" bestFit="1" customWidth="1"/>
    <col min="11532" max="11532" width="15.42578125" style="606" bestFit="1" customWidth="1"/>
    <col min="11533" max="11533" width="16.5703125" style="606" bestFit="1" customWidth="1"/>
    <col min="11534" max="11775" width="11.42578125" style="606"/>
    <col min="11776" max="11776" width="0" style="606" hidden="1" customWidth="1"/>
    <col min="11777" max="11777" width="45.7109375" style="606" customWidth="1"/>
    <col min="11778" max="11778" width="11.85546875" style="606" customWidth="1"/>
    <col min="11779" max="11779" width="15.42578125" style="606" customWidth="1"/>
    <col min="11780" max="11780" width="16.5703125" style="606" customWidth="1"/>
    <col min="11781" max="11781" width="11.85546875" style="606" bestFit="1" customWidth="1"/>
    <col min="11782" max="11782" width="15.42578125" style="606" bestFit="1" customWidth="1"/>
    <col min="11783" max="11783" width="16.5703125" style="606" bestFit="1" customWidth="1"/>
    <col min="11784" max="11784" width="11.85546875" style="606" bestFit="1" customWidth="1"/>
    <col min="11785" max="11785" width="15.42578125" style="606" bestFit="1" customWidth="1"/>
    <col min="11786" max="11786" width="16.5703125" style="606" bestFit="1" customWidth="1"/>
    <col min="11787" max="11787" width="11.85546875" style="606" bestFit="1" customWidth="1"/>
    <col min="11788" max="11788" width="15.42578125" style="606" bestFit="1" customWidth="1"/>
    <col min="11789" max="11789" width="16.5703125" style="606" bestFit="1" customWidth="1"/>
    <col min="11790" max="12031" width="11.42578125" style="606"/>
    <col min="12032" max="12032" width="0" style="606" hidden="1" customWidth="1"/>
    <col min="12033" max="12033" width="45.7109375" style="606" customWidth="1"/>
    <col min="12034" max="12034" width="11.85546875" style="606" customWidth="1"/>
    <col min="12035" max="12035" width="15.42578125" style="606" customWidth="1"/>
    <col min="12036" max="12036" width="16.5703125" style="606" customWidth="1"/>
    <col min="12037" max="12037" width="11.85546875" style="606" bestFit="1" customWidth="1"/>
    <col min="12038" max="12038" width="15.42578125" style="606" bestFit="1" customWidth="1"/>
    <col min="12039" max="12039" width="16.5703125" style="606" bestFit="1" customWidth="1"/>
    <col min="12040" max="12040" width="11.85546875" style="606" bestFit="1" customWidth="1"/>
    <col min="12041" max="12041" width="15.42578125" style="606" bestFit="1" customWidth="1"/>
    <col min="12042" max="12042" width="16.5703125" style="606" bestFit="1" customWidth="1"/>
    <col min="12043" max="12043" width="11.85546875" style="606" bestFit="1" customWidth="1"/>
    <col min="12044" max="12044" width="15.42578125" style="606" bestFit="1" customWidth="1"/>
    <col min="12045" max="12045" width="16.5703125" style="606" bestFit="1" customWidth="1"/>
    <col min="12046" max="12287" width="11.42578125" style="606"/>
    <col min="12288" max="12288" width="0" style="606" hidden="1" customWidth="1"/>
    <col min="12289" max="12289" width="45.7109375" style="606" customWidth="1"/>
    <col min="12290" max="12290" width="11.85546875" style="606" customWidth="1"/>
    <col min="12291" max="12291" width="15.42578125" style="606" customWidth="1"/>
    <col min="12292" max="12292" width="16.5703125" style="606" customWidth="1"/>
    <col min="12293" max="12293" width="11.85546875" style="606" bestFit="1" customWidth="1"/>
    <col min="12294" max="12294" width="15.42578125" style="606" bestFit="1" customWidth="1"/>
    <col min="12295" max="12295" width="16.5703125" style="606" bestFit="1" customWidth="1"/>
    <col min="12296" max="12296" width="11.85546875" style="606" bestFit="1" customWidth="1"/>
    <col min="12297" max="12297" width="15.42578125" style="606" bestFit="1" customWidth="1"/>
    <col min="12298" max="12298" width="16.5703125" style="606" bestFit="1" customWidth="1"/>
    <col min="12299" max="12299" width="11.85546875" style="606" bestFit="1" customWidth="1"/>
    <col min="12300" max="12300" width="15.42578125" style="606" bestFit="1" customWidth="1"/>
    <col min="12301" max="12301" width="16.5703125" style="606" bestFit="1" customWidth="1"/>
    <col min="12302" max="12543" width="11.42578125" style="606"/>
    <col min="12544" max="12544" width="0" style="606" hidden="1" customWidth="1"/>
    <col min="12545" max="12545" width="45.7109375" style="606" customWidth="1"/>
    <col min="12546" max="12546" width="11.85546875" style="606" customWidth="1"/>
    <col min="12547" max="12547" width="15.42578125" style="606" customWidth="1"/>
    <col min="12548" max="12548" width="16.5703125" style="606" customWidth="1"/>
    <col min="12549" max="12549" width="11.85546875" style="606" bestFit="1" customWidth="1"/>
    <col min="12550" max="12550" width="15.42578125" style="606" bestFit="1" customWidth="1"/>
    <col min="12551" max="12551" width="16.5703125" style="606" bestFit="1" customWidth="1"/>
    <col min="12552" max="12552" width="11.85546875" style="606" bestFit="1" customWidth="1"/>
    <col min="12553" max="12553" width="15.42578125" style="606" bestFit="1" customWidth="1"/>
    <col min="12554" max="12554" width="16.5703125" style="606" bestFit="1" customWidth="1"/>
    <col min="12555" max="12555" width="11.85546875" style="606" bestFit="1" customWidth="1"/>
    <col min="12556" max="12556" width="15.42578125" style="606" bestFit="1" customWidth="1"/>
    <col min="12557" max="12557" width="16.5703125" style="606" bestFit="1" customWidth="1"/>
    <col min="12558" max="12799" width="11.42578125" style="606"/>
    <col min="12800" max="12800" width="0" style="606" hidden="1" customWidth="1"/>
    <col min="12801" max="12801" width="45.7109375" style="606" customWidth="1"/>
    <col min="12802" max="12802" width="11.85546875" style="606" customWidth="1"/>
    <col min="12803" max="12803" width="15.42578125" style="606" customWidth="1"/>
    <col min="12804" max="12804" width="16.5703125" style="606" customWidth="1"/>
    <col min="12805" max="12805" width="11.85546875" style="606" bestFit="1" customWidth="1"/>
    <col min="12806" max="12806" width="15.42578125" style="606" bestFit="1" customWidth="1"/>
    <col min="12807" max="12807" width="16.5703125" style="606" bestFit="1" customWidth="1"/>
    <col min="12808" max="12808" width="11.85546875" style="606" bestFit="1" customWidth="1"/>
    <col min="12809" max="12809" width="15.42578125" style="606" bestFit="1" customWidth="1"/>
    <col min="12810" max="12810" width="16.5703125" style="606" bestFit="1" customWidth="1"/>
    <col min="12811" max="12811" width="11.85546875" style="606" bestFit="1" customWidth="1"/>
    <col min="12812" max="12812" width="15.42578125" style="606" bestFit="1" customWidth="1"/>
    <col min="12813" max="12813" width="16.5703125" style="606" bestFit="1" customWidth="1"/>
    <col min="12814" max="13055" width="11.42578125" style="606"/>
    <col min="13056" max="13056" width="0" style="606" hidden="1" customWidth="1"/>
    <col min="13057" max="13057" width="45.7109375" style="606" customWidth="1"/>
    <col min="13058" max="13058" width="11.85546875" style="606" customWidth="1"/>
    <col min="13059" max="13059" width="15.42578125" style="606" customWidth="1"/>
    <col min="13060" max="13060" width="16.5703125" style="606" customWidth="1"/>
    <col min="13061" max="13061" width="11.85546875" style="606" bestFit="1" customWidth="1"/>
    <col min="13062" max="13062" width="15.42578125" style="606" bestFit="1" customWidth="1"/>
    <col min="13063" max="13063" width="16.5703125" style="606" bestFit="1" customWidth="1"/>
    <col min="13064" max="13064" width="11.85546875" style="606" bestFit="1" customWidth="1"/>
    <col min="13065" max="13065" width="15.42578125" style="606" bestFit="1" customWidth="1"/>
    <col min="13066" max="13066" width="16.5703125" style="606" bestFit="1" customWidth="1"/>
    <col min="13067" max="13067" width="11.85546875" style="606" bestFit="1" customWidth="1"/>
    <col min="13068" max="13068" width="15.42578125" style="606" bestFit="1" customWidth="1"/>
    <col min="13069" max="13069" width="16.5703125" style="606" bestFit="1" customWidth="1"/>
    <col min="13070" max="13311" width="11.42578125" style="606"/>
    <col min="13312" max="13312" width="0" style="606" hidden="1" customWidth="1"/>
    <col min="13313" max="13313" width="45.7109375" style="606" customWidth="1"/>
    <col min="13314" max="13314" width="11.85546875" style="606" customWidth="1"/>
    <col min="13315" max="13315" width="15.42578125" style="606" customWidth="1"/>
    <col min="13316" max="13316" width="16.5703125" style="606" customWidth="1"/>
    <col min="13317" max="13317" width="11.85546875" style="606" bestFit="1" customWidth="1"/>
    <col min="13318" max="13318" width="15.42578125" style="606" bestFit="1" customWidth="1"/>
    <col min="13319" max="13319" width="16.5703125" style="606" bestFit="1" customWidth="1"/>
    <col min="13320" max="13320" width="11.85546875" style="606" bestFit="1" customWidth="1"/>
    <col min="13321" max="13321" width="15.42578125" style="606" bestFit="1" customWidth="1"/>
    <col min="13322" max="13322" width="16.5703125" style="606" bestFit="1" customWidth="1"/>
    <col min="13323" max="13323" width="11.85546875" style="606" bestFit="1" customWidth="1"/>
    <col min="13324" max="13324" width="15.42578125" style="606" bestFit="1" customWidth="1"/>
    <col min="13325" max="13325" width="16.5703125" style="606" bestFit="1" customWidth="1"/>
    <col min="13326" max="13567" width="11.42578125" style="606"/>
    <col min="13568" max="13568" width="0" style="606" hidden="1" customWidth="1"/>
    <col min="13569" max="13569" width="45.7109375" style="606" customWidth="1"/>
    <col min="13570" max="13570" width="11.85546875" style="606" customWidth="1"/>
    <col min="13571" max="13571" width="15.42578125" style="606" customWidth="1"/>
    <col min="13572" max="13572" width="16.5703125" style="606" customWidth="1"/>
    <col min="13573" max="13573" width="11.85546875" style="606" bestFit="1" customWidth="1"/>
    <col min="13574" max="13574" width="15.42578125" style="606" bestFit="1" customWidth="1"/>
    <col min="13575" max="13575" width="16.5703125" style="606" bestFit="1" customWidth="1"/>
    <col min="13576" max="13576" width="11.85546875" style="606" bestFit="1" customWidth="1"/>
    <col min="13577" max="13577" width="15.42578125" style="606" bestFit="1" customWidth="1"/>
    <col min="13578" max="13578" width="16.5703125" style="606" bestFit="1" customWidth="1"/>
    <col min="13579" max="13579" width="11.85546875" style="606" bestFit="1" customWidth="1"/>
    <col min="13580" max="13580" width="15.42578125" style="606" bestFit="1" customWidth="1"/>
    <col min="13581" max="13581" width="16.5703125" style="606" bestFit="1" customWidth="1"/>
    <col min="13582" max="13823" width="11.42578125" style="606"/>
    <col min="13824" max="13824" width="0" style="606" hidden="1" customWidth="1"/>
    <col min="13825" max="13825" width="45.7109375" style="606" customWidth="1"/>
    <col min="13826" max="13826" width="11.85546875" style="606" customWidth="1"/>
    <col min="13827" max="13827" width="15.42578125" style="606" customWidth="1"/>
    <col min="13828" max="13828" width="16.5703125" style="606" customWidth="1"/>
    <col min="13829" max="13829" width="11.85546875" style="606" bestFit="1" customWidth="1"/>
    <col min="13830" max="13830" width="15.42578125" style="606" bestFit="1" customWidth="1"/>
    <col min="13831" max="13831" width="16.5703125" style="606" bestFit="1" customWidth="1"/>
    <col min="13832" max="13832" width="11.85546875" style="606" bestFit="1" customWidth="1"/>
    <col min="13833" max="13833" width="15.42578125" style="606" bestFit="1" customWidth="1"/>
    <col min="13834" max="13834" width="16.5703125" style="606" bestFit="1" customWidth="1"/>
    <col min="13835" max="13835" width="11.85546875" style="606" bestFit="1" customWidth="1"/>
    <col min="13836" max="13836" width="15.42578125" style="606" bestFit="1" customWidth="1"/>
    <col min="13837" max="13837" width="16.5703125" style="606" bestFit="1" customWidth="1"/>
    <col min="13838" max="14079" width="11.42578125" style="606"/>
    <col min="14080" max="14080" width="0" style="606" hidden="1" customWidth="1"/>
    <col min="14081" max="14081" width="45.7109375" style="606" customWidth="1"/>
    <col min="14082" max="14082" width="11.85546875" style="606" customWidth="1"/>
    <col min="14083" max="14083" width="15.42578125" style="606" customWidth="1"/>
    <col min="14084" max="14084" width="16.5703125" style="606" customWidth="1"/>
    <col min="14085" max="14085" width="11.85546875" style="606" bestFit="1" customWidth="1"/>
    <col min="14086" max="14086" width="15.42578125" style="606" bestFit="1" customWidth="1"/>
    <col min="14087" max="14087" width="16.5703125" style="606" bestFit="1" customWidth="1"/>
    <col min="14088" max="14088" width="11.85546875" style="606" bestFit="1" customWidth="1"/>
    <col min="14089" max="14089" width="15.42578125" style="606" bestFit="1" customWidth="1"/>
    <col min="14090" max="14090" width="16.5703125" style="606" bestFit="1" customWidth="1"/>
    <col min="14091" max="14091" width="11.85546875" style="606" bestFit="1" customWidth="1"/>
    <col min="14092" max="14092" width="15.42578125" style="606" bestFit="1" customWidth="1"/>
    <col min="14093" max="14093" width="16.5703125" style="606" bestFit="1" customWidth="1"/>
    <col min="14094" max="14335" width="11.42578125" style="606"/>
    <col min="14336" max="14336" width="0" style="606" hidden="1" customWidth="1"/>
    <col min="14337" max="14337" width="45.7109375" style="606" customWidth="1"/>
    <col min="14338" max="14338" width="11.85546875" style="606" customWidth="1"/>
    <col min="14339" max="14339" width="15.42578125" style="606" customWidth="1"/>
    <col min="14340" max="14340" width="16.5703125" style="606" customWidth="1"/>
    <col min="14341" max="14341" width="11.85546875" style="606" bestFit="1" customWidth="1"/>
    <col min="14342" max="14342" width="15.42578125" style="606" bestFit="1" customWidth="1"/>
    <col min="14343" max="14343" width="16.5703125" style="606" bestFit="1" customWidth="1"/>
    <col min="14344" max="14344" width="11.85546875" style="606" bestFit="1" customWidth="1"/>
    <col min="14345" max="14345" width="15.42578125" style="606" bestFit="1" customWidth="1"/>
    <col min="14346" max="14346" width="16.5703125" style="606" bestFit="1" customWidth="1"/>
    <col min="14347" max="14347" width="11.85546875" style="606" bestFit="1" customWidth="1"/>
    <col min="14348" max="14348" width="15.42578125" style="606" bestFit="1" customWidth="1"/>
    <col min="14349" max="14349" width="16.5703125" style="606" bestFit="1" customWidth="1"/>
    <col min="14350" max="14591" width="11.42578125" style="606"/>
    <col min="14592" max="14592" width="0" style="606" hidden="1" customWidth="1"/>
    <col min="14593" max="14593" width="45.7109375" style="606" customWidth="1"/>
    <col min="14594" max="14594" width="11.85546875" style="606" customWidth="1"/>
    <col min="14595" max="14595" width="15.42578125" style="606" customWidth="1"/>
    <col min="14596" max="14596" width="16.5703125" style="606" customWidth="1"/>
    <col min="14597" max="14597" width="11.85546875" style="606" bestFit="1" customWidth="1"/>
    <col min="14598" max="14598" width="15.42578125" style="606" bestFit="1" customWidth="1"/>
    <col min="14599" max="14599" width="16.5703125" style="606" bestFit="1" customWidth="1"/>
    <col min="14600" max="14600" width="11.85546875" style="606" bestFit="1" customWidth="1"/>
    <col min="14601" max="14601" width="15.42578125" style="606" bestFit="1" customWidth="1"/>
    <col min="14602" max="14602" width="16.5703125" style="606" bestFit="1" customWidth="1"/>
    <col min="14603" max="14603" width="11.85546875" style="606" bestFit="1" customWidth="1"/>
    <col min="14604" max="14604" width="15.42578125" style="606" bestFit="1" customWidth="1"/>
    <col min="14605" max="14605" width="16.5703125" style="606" bestFit="1" customWidth="1"/>
    <col min="14606" max="14847" width="11.42578125" style="606"/>
    <col min="14848" max="14848" width="0" style="606" hidden="1" customWidth="1"/>
    <col min="14849" max="14849" width="45.7109375" style="606" customWidth="1"/>
    <col min="14850" max="14850" width="11.85546875" style="606" customWidth="1"/>
    <col min="14851" max="14851" width="15.42578125" style="606" customWidth="1"/>
    <col min="14852" max="14852" width="16.5703125" style="606" customWidth="1"/>
    <col min="14853" max="14853" width="11.85546875" style="606" bestFit="1" customWidth="1"/>
    <col min="14854" max="14854" width="15.42578125" style="606" bestFit="1" customWidth="1"/>
    <col min="14855" max="14855" width="16.5703125" style="606" bestFit="1" customWidth="1"/>
    <col min="14856" max="14856" width="11.85546875" style="606" bestFit="1" customWidth="1"/>
    <col min="14857" max="14857" width="15.42578125" style="606" bestFit="1" customWidth="1"/>
    <col min="14858" max="14858" width="16.5703125" style="606" bestFit="1" customWidth="1"/>
    <col min="14859" max="14859" width="11.85546875" style="606" bestFit="1" customWidth="1"/>
    <col min="14860" max="14860" width="15.42578125" style="606" bestFit="1" customWidth="1"/>
    <col min="14861" max="14861" width="16.5703125" style="606" bestFit="1" customWidth="1"/>
    <col min="14862" max="15103" width="11.42578125" style="606"/>
    <col min="15104" max="15104" width="0" style="606" hidden="1" customWidth="1"/>
    <col min="15105" max="15105" width="45.7109375" style="606" customWidth="1"/>
    <col min="15106" max="15106" width="11.85546875" style="606" customWidth="1"/>
    <col min="15107" max="15107" width="15.42578125" style="606" customWidth="1"/>
    <col min="15108" max="15108" width="16.5703125" style="606" customWidth="1"/>
    <col min="15109" max="15109" width="11.85546875" style="606" bestFit="1" customWidth="1"/>
    <col min="15110" max="15110" width="15.42578125" style="606" bestFit="1" customWidth="1"/>
    <col min="15111" max="15111" width="16.5703125" style="606" bestFit="1" customWidth="1"/>
    <col min="15112" max="15112" width="11.85546875" style="606" bestFit="1" customWidth="1"/>
    <col min="15113" max="15113" width="15.42578125" style="606" bestFit="1" customWidth="1"/>
    <col min="15114" max="15114" width="16.5703125" style="606" bestFit="1" customWidth="1"/>
    <col min="15115" max="15115" width="11.85546875" style="606" bestFit="1" customWidth="1"/>
    <col min="15116" max="15116" width="15.42578125" style="606" bestFit="1" customWidth="1"/>
    <col min="15117" max="15117" width="16.5703125" style="606" bestFit="1" customWidth="1"/>
    <col min="15118" max="15359" width="11.42578125" style="606"/>
    <col min="15360" max="15360" width="0" style="606" hidden="1" customWidth="1"/>
    <col min="15361" max="15361" width="45.7109375" style="606" customWidth="1"/>
    <col min="15362" max="15362" width="11.85546875" style="606" customWidth="1"/>
    <col min="15363" max="15363" width="15.42578125" style="606" customWidth="1"/>
    <col min="15364" max="15364" width="16.5703125" style="606" customWidth="1"/>
    <col min="15365" max="15365" width="11.85546875" style="606" bestFit="1" customWidth="1"/>
    <col min="15366" max="15366" width="15.42578125" style="606" bestFit="1" customWidth="1"/>
    <col min="15367" max="15367" width="16.5703125" style="606" bestFit="1" customWidth="1"/>
    <col min="15368" max="15368" width="11.85546875" style="606" bestFit="1" customWidth="1"/>
    <col min="15369" max="15369" width="15.42578125" style="606" bestFit="1" customWidth="1"/>
    <col min="15370" max="15370" width="16.5703125" style="606" bestFit="1" customWidth="1"/>
    <col min="15371" max="15371" width="11.85546875" style="606" bestFit="1" customWidth="1"/>
    <col min="15372" max="15372" width="15.42578125" style="606" bestFit="1" customWidth="1"/>
    <col min="15373" max="15373" width="16.5703125" style="606" bestFit="1" customWidth="1"/>
    <col min="15374" max="15615" width="11.42578125" style="606"/>
    <col min="15616" max="15616" width="0" style="606" hidden="1" customWidth="1"/>
    <col min="15617" max="15617" width="45.7109375" style="606" customWidth="1"/>
    <col min="15618" max="15618" width="11.85546875" style="606" customWidth="1"/>
    <col min="15619" max="15619" width="15.42578125" style="606" customWidth="1"/>
    <col min="15620" max="15620" width="16.5703125" style="606" customWidth="1"/>
    <col min="15621" max="15621" width="11.85546875" style="606" bestFit="1" customWidth="1"/>
    <col min="15622" max="15622" width="15.42578125" style="606" bestFit="1" customWidth="1"/>
    <col min="15623" max="15623" width="16.5703125" style="606" bestFit="1" customWidth="1"/>
    <col min="15624" max="15624" width="11.85546875" style="606" bestFit="1" customWidth="1"/>
    <col min="15625" max="15625" width="15.42578125" style="606" bestFit="1" customWidth="1"/>
    <col min="15626" max="15626" width="16.5703125" style="606" bestFit="1" customWidth="1"/>
    <col min="15627" max="15627" width="11.85546875" style="606" bestFit="1" customWidth="1"/>
    <col min="15628" max="15628" width="15.42578125" style="606" bestFit="1" customWidth="1"/>
    <col min="15629" max="15629" width="16.5703125" style="606" bestFit="1" customWidth="1"/>
    <col min="15630" max="15871" width="11.42578125" style="606"/>
    <col min="15872" max="15872" width="0" style="606" hidden="1" customWidth="1"/>
    <col min="15873" max="15873" width="45.7109375" style="606" customWidth="1"/>
    <col min="15874" max="15874" width="11.85546875" style="606" customWidth="1"/>
    <col min="15875" max="15875" width="15.42578125" style="606" customWidth="1"/>
    <col min="15876" max="15876" width="16.5703125" style="606" customWidth="1"/>
    <col min="15877" max="15877" width="11.85546875" style="606" bestFit="1" customWidth="1"/>
    <col min="15878" max="15878" width="15.42578125" style="606" bestFit="1" customWidth="1"/>
    <col min="15879" max="15879" width="16.5703125" style="606" bestFit="1" customWidth="1"/>
    <col min="15880" max="15880" width="11.85546875" style="606" bestFit="1" customWidth="1"/>
    <col min="15881" max="15881" width="15.42578125" style="606" bestFit="1" customWidth="1"/>
    <col min="15882" max="15882" width="16.5703125" style="606" bestFit="1" customWidth="1"/>
    <col min="15883" max="15883" width="11.85546875" style="606" bestFit="1" customWidth="1"/>
    <col min="15884" max="15884" width="15.42578125" style="606" bestFit="1" customWidth="1"/>
    <col min="15885" max="15885" width="16.5703125" style="606" bestFit="1" customWidth="1"/>
    <col min="15886" max="16127" width="11.42578125" style="606"/>
    <col min="16128" max="16128" width="0" style="606" hidden="1" customWidth="1"/>
    <col min="16129" max="16129" width="45.7109375" style="606" customWidth="1"/>
    <col min="16130" max="16130" width="11.85546875" style="606" customWidth="1"/>
    <col min="16131" max="16131" width="15.42578125" style="606" customWidth="1"/>
    <col min="16132" max="16132" width="16.5703125" style="606" customWidth="1"/>
    <col min="16133" max="16133" width="11.85546875" style="606" bestFit="1" customWidth="1"/>
    <col min="16134" max="16134" width="15.42578125" style="606" bestFit="1" customWidth="1"/>
    <col min="16135" max="16135" width="16.5703125" style="606" bestFit="1" customWidth="1"/>
    <col min="16136" max="16136" width="11.85546875" style="606" bestFit="1" customWidth="1"/>
    <col min="16137" max="16137" width="15.42578125" style="606" bestFit="1" customWidth="1"/>
    <col min="16138" max="16138" width="16.5703125" style="606" bestFit="1" customWidth="1"/>
    <col min="16139" max="16139" width="11.85546875" style="606" bestFit="1" customWidth="1"/>
    <col min="16140" max="16140" width="15.42578125" style="606" bestFit="1" customWidth="1"/>
    <col min="16141" max="16141" width="16.5703125" style="606" bestFit="1" customWidth="1"/>
    <col min="16142" max="16384" width="11.42578125" style="606"/>
  </cols>
  <sheetData>
    <row r="1" spans="1:13" s="28" customFormat="1" ht="30" customHeight="1">
      <c r="A1" s="733" t="s">
        <v>1012</v>
      </c>
      <c r="B1" s="733"/>
      <c r="C1" s="733"/>
      <c r="D1" s="733"/>
      <c r="E1" s="733"/>
      <c r="F1" s="733"/>
      <c r="G1" s="733"/>
      <c r="H1" s="733"/>
      <c r="I1" s="733"/>
      <c r="J1" s="733"/>
      <c r="K1" s="733"/>
      <c r="L1" s="733"/>
      <c r="M1" s="733"/>
    </row>
    <row r="2" spans="1:13" s="28" customFormat="1" ht="15" customHeight="1">
      <c r="A2" s="734" t="s">
        <v>1013</v>
      </c>
      <c r="B2" s="734"/>
      <c r="C2" s="734"/>
      <c r="D2" s="734"/>
      <c r="E2" s="734"/>
      <c r="F2" s="734"/>
      <c r="G2" s="734"/>
      <c r="H2" s="734"/>
      <c r="I2" s="734"/>
      <c r="J2" s="734"/>
      <c r="K2" s="734"/>
      <c r="L2" s="734"/>
      <c r="M2" s="734"/>
    </row>
    <row r="3" spans="1:13" s="343" customFormat="1" ht="30" customHeight="1">
      <c r="A3" s="735" t="s">
        <v>508</v>
      </c>
      <c r="B3" s="735"/>
      <c r="C3" s="735"/>
      <c r="D3" s="735"/>
      <c r="E3" s="735"/>
      <c r="F3" s="735"/>
      <c r="G3" s="735"/>
      <c r="H3" s="735"/>
      <c r="I3" s="735"/>
      <c r="J3" s="735"/>
      <c r="K3" s="735"/>
      <c r="L3" s="735"/>
      <c r="M3" s="735"/>
    </row>
    <row r="4" spans="1:13" s="31" customFormat="1" ht="15" customHeight="1">
      <c r="A4" s="47"/>
      <c r="B4" s="47"/>
      <c r="C4" s="47"/>
      <c r="D4" s="47"/>
      <c r="E4" s="47"/>
      <c r="F4" s="47"/>
      <c r="G4" s="47"/>
      <c r="H4" s="47"/>
      <c r="I4" s="47"/>
      <c r="J4" s="47"/>
      <c r="K4" s="47"/>
      <c r="L4" s="47"/>
      <c r="M4" s="47"/>
    </row>
    <row r="5" spans="1:13" s="31" customFormat="1" ht="15" customHeight="1">
      <c r="A5" s="446"/>
      <c r="B5" s="798" t="str">
        <f>"DIC-20"</f>
        <v>DIC-20</v>
      </c>
      <c r="C5" s="798"/>
      <c r="D5" s="798"/>
      <c r="E5" s="798" t="str">
        <f>"DIC-21"</f>
        <v>DIC-21</v>
      </c>
      <c r="F5" s="798"/>
      <c r="G5" s="798"/>
      <c r="H5" s="798" t="str">
        <f>"DIC-22"</f>
        <v>DIC-22</v>
      </c>
      <c r="I5" s="798"/>
      <c r="J5" s="798"/>
      <c r="K5" s="798" t="s">
        <v>1516</v>
      </c>
      <c r="L5" s="798"/>
      <c r="M5" s="798"/>
    </row>
    <row r="6" spans="1:13" s="31" customFormat="1" ht="15" customHeight="1" thickBot="1">
      <c r="A6" s="447"/>
      <c r="B6" s="448" t="s">
        <v>1014</v>
      </c>
      <c r="C6" s="449" t="s">
        <v>1015</v>
      </c>
      <c r="D6" s="448" t="s">
        <v>1016</v>
      </c>
      <c r="E6" s="448" t="s">
        <v>1014</v>
      </c>
      <c r="F6" s="449" t="s">
        <v>1015</v>
      </c>
      <c r="G6" s="448" t="s">
        <v>1016</v>
      </c>
      <c r="H6" s="448" t="s">
        <v>1014</v>
      </c>
      <c r="I6" s="449" t="s">
        <v>1015</v>
      </c>
      <c r="J6" s="448" t="s">
        <v>1016</v>
      </c>
      <c r="K6" s="448" t="s">
        <v>1014</v>
      </c>
      <c r="L6" s="449" t="s">
        <v>1015</v>
      </c>
      <c r="M6" s="448" t="s">
        <v>1016</v>
      </c>
    </row>
    <row r="7" spans="1:13" s="45" customFormat="1" ht="15" customHeight="1" thickTop="1" thickBot="1">
      <c r="A7" s="450" t="s">
        <v>1017</v>
      </c>
      <c r="B7" s="450"/>
      <c r="C7" s="450"/>
      <c r="D7" s="450"/>
      <c r="E7" s="397"/>
      <c r="F7" s="397"/>
      <c r="G7" s="397"/>
      <c r="H7" s="397"/>
      <c r="I7" s="397"/>
      <c r="J7" s="397"/>
      <c r="K7" s="397"/>
      <c r="L7" s="397"/>
      <c r="M7" s="397"/>
    </row>
    <row r="8" spans="1:13" s="45" customFormat="1" ht="15" customHeight="1" thickTop="1">
      <c r="A8" s="47" t="s">
        <v>31</v>
      </c>
      <c r="B8" s="126">
        <v>22844367</v>
      </c>
      <c r="C8" s="248">
        <v>0.11923491855993945</v>
      </c>
      <c r="D8" s="126">
        <v>3</v>
      </c>
      <c r="E8" s="126">
        <v>23533738.546309996</v>
      </c>
      <c r="F8" s="248">
        <v>0.1150730887827143</v>
      </c>
      <c r="G8" s="126">
        <v>3</v>
      </c>
      <c r="H8" s="126">
        <v>23374378.329400003</v>
      </c>
      <c r="I8" s="248">
        <v>0.10725447736420544</v>
      </c>
      <c r="J8" s="126">
        <v>3</v>
      </c>
      <c r="K8" s="71">
        <v>24431618.74013</v>
      </c>
      <c r="L8" s="248">
        <v>0.12313120137845762</v>
      </c>
      <c r="M8" s="71">
        <v>3</v>
      </c>
    </row>
    <row r="9" spans="1:13" s="45" customFormat="1" ht="15" customHeight="1">
      <c r="A9" s="47" t="s">
        <v>113</v>
      </c>
      <c r="B9" s="126">
        <v>26238688</v>
      </c>
      <c r="C9" s="248">
        <v>0.1369513905462848</v>
      </c>
      <c r="D9" s="126">
        <v>2</v>
      </c>
      <c r="E9" s="126">
        <v>29705597.856970005</v>
      </c>
      <c r="F9" s="248">
        <v>0.14525167315903134</v>
      </c>
      <c r="G9" s="126">
        <v>1</v>
      </c>
      <c r="H9" s="126">
        <v>33921879.979089998</v>
      </c>
      <c r="I9" s="248">
        <v>0.15565220418257827</v>
      </c>
      <c r="J9" s="126">
        <v>1</v>
      </c>
      <c r="K9" s="71">
        <v>31839224.027630005</v>
      </c>
      <c r="L9" s="248">
        <v>0.1604642716137554</v>
      </c>
      <c r="M9" s="71">
        <v>1</v>
      </c>
    </row>
    <row r="10" spans="1:13" s="45" customFormat="1" ht="15" customHeight="1">
      <c r="A10" s="47" t="s">
        <v>33</v>
      </c>
      <c r="B10" s="126">
        <v>28656871</v>
      </c>
      <c r="C10" s="248">
        <v>0.14957296386753419</v>
      </c>
      <c r="D10" s="126">
        <v>1</v>
      </c>
      <c r="E10" s="126">
        <v>29450236.437630009</v>
      </c>
      <c r="F10" s="248">
        <v>0.14400303061031064</v>
      </c>
      <c r="G10" s="126">
        <v>2</v>
      </c>
      <c r="H10" s="126">
        <v>29834779.571079992</v>
      </c>
      <c r="I10" s="248">
        <v>0.13689834420741134</v>
      </c>
      <c r="J10" s="126">
        <v>2</v>
      </c>
      <c r="K10" s="71">
        <v>29577733.378239997</v>
      </c>
      <c r="L10" s="248">
        <v>0.14906674353641367</v>
      </c>
      <c r="M10" s="71">
        <v>2</v>
      </c>
    </row>
    <row r="11" spans="1:13" s="45" customFormat="1" ht="15" customHeight="1">
      <c r="A11" s="47" t="s">
        <v>35</v>
      </c>
      <c r="B11" s="126">
        <v>18160773</v>
      </c>
      <c r="C11" s="248">
        <v>9.4789156978634909E-2</v>
      </c>
      <c r="D11" s="126">
        <v>4</v>
      </c>
      <c r="E11" s="126">
        <v>18788879.70411</v>
      </c>
      <c r="F11" s="248">
        <v>9.1872118748331941E-2</v>
      </c>
      <c r="G11" s="126">
        <v>4</v>
      </c>
      <c r="H11" s="126">
        <v>19210351.320550002</v>
      </c>
      <c r="I11" s="248">
        <v>8.814763592137223E-2</v>
      </c>
      <c r="J11" s="126">
        <v>5</v>
      </c>
      <c r="K11" s="71">
        <v>19229280.035080004</v>
      </c>
      <c r="L11" s="248">
        <v>9.6912299489722312E-2</v>
      </c>
      <c r="M11" s="71">
        <v>4</v>
      </c>
    </row>
    <row r="12" spans="1:13" s="45" customFormat="1" ht="15" customHeight="1">
      <c r="A12" s="47" t="s">
        <v>43</v>
      </c>
      <c r="B12" s="126">
        <v>17080761</v>
      </c>
      <c r="C12" s="248">
        <v>8.9152093677044755E-2</v>
      </c>
      <c r="D12" s="126">
        <v>5</v>
      </c>
      <c r="E12" s="126">
        <v>16632418.634089999</v>
      </c>
      <c r="F12" s="248">
        <v>8.1327655713758634E-2</v>
      </c>
      <c r="G12" s="126">
        <v>6</v>
      </c>
      <c r="H12" s="126">
        <v>16755710.978510002</v>
      </c>
      <c r="I12" s="248">
        <v>7.6884398743788968E-2</v>
      </c>
      <c r="J12" s="126">
        <v>6</v>
      </c>
      <c r="K12" s="71">
        <v>16598236.013059998</v>
      </c>
      <c r="L12" s="248">
        <v>8.3652285294313788E-2</v>
      </c>
      <c r="M12" s="71">
        <v>5</v>
      </c>
    </row>
    <row r="13" spans="1:13" s="45" customFormat="1" ht="15" customHeight="1">
      <c r="A13" s="47" t="s">
        <v>41</v>
      </c>
      <c r="B13" s="126">
        <v>9627691</v>
      </c>
      <c r="C13" s="248">
        <v>5.0251204259906257E-2</v>
      </c>
      <c r="D13" s="126">
        <v>8</v>
      </c>
      <c r="E13" s="126">
        <v>10186040.968289997</v>
      </c>
      <c r="F13" s="248">
        <v>4.9806756983462243E-2</v>
      </c>
      <c r="G13" s="126">
        <v>9</v>
      </c>
      <c r="H13" s="126">
        <v>11485124.891730001</v>
      </c>
      <c r="I13" s="248">
        <v>5.2700056889887249E-2</v>
      </c>
      <c r="J13" s="126">
        <v>8</v>
      </c>
      <c r="K13" s="71">
        <v>12719045.265910001</v>
      </c>
      <c r="L13" s="248">
        <v>6.410182397804351E-2</v>
      </c>
      <c r="M13" s="71">
        <v>7</v>
      </c>
    </row>
    <row r="14" spans="1:13" s="45" customFormat="1" ht="15" customHeight="1">
      <c r="A14" s="47" t="s">
        <v>37</v>
      </c>
      <c r="B14" s="126">
        <v>8068322</v>
      </c>
      <c r="C14" s="248">
        <v>4.2112163431158665E-2</v>
      </c>
      <c r="D14" s="126">
        <v>10</v>
      </c>
      <c r="E14" s="126">
        <v>8041442.4690700006</v>
      </c>
      <c r="F14" s="248">
        <v>3.9320298445716925E-2</v>
      </c>
      <c r="G14" s="126">
        <v>10</v>
      </c>
      <c r="H14" s="126">
        <v>8459639.3927499987</v>
      </c>
      <c r="I14" s="248">
        <v>3.8817468810189132E-2</v>
      </c>
      <c r="J14" s="126">
        <v>10</v>
      </c>
      <c r="K14" s="71">
        <v>8853409.2011399996</v>
      </c>
      <c r="L14" s="248">
        <v>4.4619675954621511E-2</v>
      </c>
      <c r="M14" s="71">
        <v>9</v>
      </c>
    </row>
    <row r="15" spans="1:13" s="45" customFormat="1" ht="15" customHeight="1">
      <c r="A15" s="47" t="s">
        <v>39</v>
      </c>
      <c r="B15" s="126">
        <v>9181639</v>
      </c>
      <c r="C15" s="248">
        <v>4.79230603505785E-2</v>
      </c>
      <c r="D15" s="126">
        <v>9</v>
      </c>
      <c r="E15" s="126">
        <v>10477933.529379999</v>
      </c>
      <c r="F15" s="248">
        <v>5.1234026115870884E-2</v>
      </c>
      <c r="G15" s="126">
        <v>8</v>
      </c>
      <c r="H15" s="126">
        <v>11364671.477059999</v>
      </c>
      <c r="I15" s="248">
        <v>5.2147350509631762E-2</v>
      </c>
      <c r="J15" s="126">
        <v>9</v>
      </c>
      <c r="K15" s="71">
        <v>12370801.147470001</v>
      </c>
      <c r="L15" s="248">
        <v>6.2346732875296913E-2</v>
      </c>
      <c r="M15" s="71">
        <v>8</v>
      </c>
    </row>
    <row r="16" spans="1:13" s="45" customFormat="1" ht="15" customHeight="1">
      <c r="A16" s="47" t="s">
        <v>45</v>
      </c>
      <c r="B16" s="126">
        <v>61880</v>
      </c>
      <c r="C16" s="248">
        <v>3.2297926051043802E-4</v>
      </c>
      <c r="D16" s="126">
        <v>46</v>
      </c>
      <c r="E16" s="126">
        <v>64629.939869999995</v>
      </c>
      <c r="F16" s="248">
        <v>3.1602147674272162E-4</v>
      </c>
      <c r="G16" s="126">
        <v>46</v>
      </c>
      <c r="H16" s="126">
        <v>67998.854350000009</v>
      </c>
      <c r="I16" s="248">
        <v>3.1201606656210856E-4</v>
      </c>
      <c r="J16" s="126">
        <v>49</v>
      </c>
      <c r="K16" s="71">
        <v>60041.679529999994</v>
      </c>
      <c r="L16" s="248">
        <v>3.0259984866110875E-4</v>
      </c>
      <c r="M16" s="71">
        <v>55</v>
      </c>
    </row>
    <row r="17" spans="1:13" s="45" customFormat="1" ht="15" customHeight="1">
      <c r="A17" s="47" t="s">
        <v>47</v>
      </c>
      <c r="B17" s="126">
        <v>10483735</v>
      </c>
      <c r="C17" s="248">
        <v>5.4719278889583008E-2</v>
      </c>
      <c r="D17" s="126">
        <v>7</v>
      </c>
      <c r="E17" s="126">
        <v>12114577.549849998</v>
      </c>
      <c r="F17" s="248">
        <v>5.923673602541786E-2</v>
      </c>
      <c r="G17" s="126">
        <v>7</v>
      </c>
      <c r="H17" s="126">
        <v>13612317.602320001</v>
      </c>
      <c r="I17" s="248">
        <v>6.2460784606881224E-2</v>
      </c>
      <c r="J17" s="126">
        <v>7</v>
      </c>
      <c r="K17" s="71">
        <v>13479891.5329</v>
      </c>
      <c r="L17" s="248">
        <v>6.7936359704688323E-2</v>
      </c>
      <c r="M17" s="71">
        <v>6</v>
      </c>
    </row>
    <row r="18" spans="1:13" s="45" customFormat="1" ht="15" customHeight="1">
      <c r="A18" s="47" t="s">
        <v>49</v>
      </c>
      <c r="B18" s="126">
        <v>2972417</v>
      </c>
      <c r="C18" s="248">
        <v>1.5514367236403597E-2</v>
      </c>
      <c r="D18" s="126">
        <v>14</v>
      </c>
      <c r="E18" s="126">
        <v>3092769.27147</v>
      </c>
      <c r="F18" s="248">
        <v>1.5122735907853489E-2</v>
      </c>
      <c r="G18" s="126">
        <v>14</v>
      </c>
      <c r="H18" s="126">
        <v>3235302.3067799998</v>
      </c>
      <c r="I18" s="248">
        <v>1.4845342756878543E-2</v>
      </c>
      <c r="J18" s="126">
        <v>14</v>
      </c>
      <c r="K18" s="71">
        <v>3242431.3665799997</v>
      </c>
      <c r="L18" s="248">
        <v>1.6341302383636701E-2</v>
      </c>
      <c r="M18" s="71">
        <v>12</v>
      </c>
    </row>
    <row r="19" spans="1:13" s="45" customFormat="1" ht="15" customHeight="1">
      <c r="A19" s="47" t="s">
        <v>51</v>
      </c>
      <c r="B19" s="126">
        <v>15751115</v>
      </c>
      <c r="C19" s="248">
        <v>8.2212079426549248E-2</v>
      </c>
      <c r="D19" s="126">
        <v>6</v>
      </c>
      <c r="E19" s="126">
        <v>17935451.161219999</v>
      </c>
      <c r="F19" s="248">
        <v>8.7699103131096662E-2</v>
      </c>
      <c r="G19" s="126">
        <v>5</v>
      </c>
      <c r="H19" s="126">
        <v>20112102.529790003</v>
      </c>
      <c r="I19" s="248">
        <v>9.2285365417173512E-2</v>
      </c>
      <c r="J19" s="126">
        <v>4</v>
      </c>
      <c r="K19" s="126" t="s">
        <v>1018</v>
      </c>
      <c r="L19" s="248" t="s">
        <v>1018</v>
      </c>
      <c r="M19" s="126" t="s">
        <v>1018</v>
      </c>
    </row>
    <row r="20" spans="1:13" s="45" customFormat="1" ht="15" customHeight="1">
      <c r="A20" s="47" t="s">
        <v>53</v>
      </c>
      <c r="B20" s="126">
        <v>6399976</v>
      </c>
      <c r="C20" s="248">
        <v>3.3404323137759387E-2</v>
      </c>
      <c r="D20" s="126">
        <v>11</v>
      </c>
      <c r="E20" s="126">
        <v>7141485.3032399993</v>
      </c>
      <c r="F20" s="248">
        <v>3.4919771489899547E-2</v>
      </c>
      <c r="G20" s="126">
        <v>11</v>
      </c>
      <c r="H20" s="126">
        <v>7152620.1047200002</v>
      </c>
      <c r="I20" s="248">
        <v>3.2820146927781159E-2</v>
      </c>
      <c r="J20" s="126">
        <v>11</v>
      </c>
      <c r="K20" s="71">
        <v>7134851.0683700005</v>
      </c>
      <c r="L20" s="248">
        <v>3.595843538036872E-2</v>
      </c>
      <c r="M20" s="71">
        <v>10</v>
      </c>
    </row>
    <row r="21" spans="1:13" s="45" customFormat="1" ht="15" customHeight="1">
      <c r="A21" s="49" t="s">
        <v>437</v>
      </c>
      <c r="B21" s="126">
        <v>175528236</v>
      </c>
      <c r="C21" s="248">
        <v>0.91615998484133232</v>
      </c>
      <c r="D21" s="344"/>
      <c r="E21" s="126">
        <v>187165201.37150002</v>
      </c>
      <c r="F21" s="248">
        <v>0.91518301659020695</v>
      </c>
      <c r="G21" s="344"/>
      <c r="H21" s="71">
        <v>198586877.33813</v>
      </c>
      <c r="I21" s="619">
        <v>0.91122559240434076</v>
      </c>
      <c r="J21" s="344"/>
      <c r="K21" s="71">
        <v>179536563.45604002</v>
      </c>
      <c r="L21" s="619">
        <v>0.90483373143797963</v>
      </c>
      <c r="M21" s="344"/>
    </row>
    <row r="22" spans="1:13" s="45" customFormat="1" ht="15" customHeight="1">
      <c r="A22" s="47"/>
      <c r="B22" s="126"/>
      <c r="C22" s="248"/>
      <c r="D22" s="344"/>
      <c r="E22" s="126"/>
      <c r="F22" s="248"/>
      <c r="G22" s="344"/>
      <c r="H22" s="126"/>
      <c r="I22" s="248"/>
      <c r="J22" s="344"/>
      <c r="K22" s="71"/>
      <c r="L22" s="248"/>
      <c r="M22" s="47"/>
    </row>
    <row r="23" spans="1:13" s="45" customFormat="1" ht="15" customHeight="1">
      <c r="A23" s="433" t="s">
        <v>438</v>
      </c>
      <c r="B23" s="459"/>
      <c r="C23" s="451"/>
      <c r="D23" s="459"/>
      <c r="E23" s="459"/>
      <c r="F23" s="451"/>
      <c r="G23" s="459"/>
      <c r="H23" s="459"/>
      <c r="I23" s="451"/>
      <c r="J23" s="459"/>
      <c r="K23" s="686"/>
      <c r="L23" s="451"/>
      <c r="M23" s="686"/>
    </row>
    <row r="24" spans="1:13" s="45" customFormat="1" ht="15" customHeight="1">
      <c r="A24" s="47" t="s">
        <v>57</v>
      </c>
      <c r="B24" s="126">
        <v>3071552</v>
      </c>
      <c r="C24" s="248">
        <v>1.6031796922743324E-2</v>
      </c>
      <c r="D24" s="126">
        <v>13</v>
      </c>
      <c r="E24" s="126">
        <v>3705616.4035200002</v>
      </c>
      <c r="F24" s="248">
        <v>1.8119378889071579E-2</v>
      </c>
      <c r="G24" s="126">
        <v>13</v>
      </c>
      <c r="H24" s="126">
        <v>3936892.0321000004</v>
      </c>
      <c r="I24" s="248">
        <v>1.806462150101722E-2</v>
      </c>
      <c r="J24" s="126">
        <v>13</v>
      </c>
      <c r="K24" s="71">
        <v>3008348.2701000003</v>
      </c>
      <c r="L24" s="248">
        <v>1.5161563406921713E-2</v>
      </c>
      <c r="M24" s="71">
        <v>13</v>
      </c>
    </row>
    <row r="25" spans="1:13" s="45" customFormat="1" ht="15" customHeight="1">
      <c r="A25" s="47" t="s">
        <v>55</v>
      </c>
      <c r="B25" s="126">
        <v>434477</v>
      </c>
      <c r="C25" s="248">
        <v>2.2677288327212922E-3</v>
      </c>
      <c r="D25" s="126">
        <v>19</v>
      </c>
      <c r="E25" s="126">
        <v>441334.44633000001</v>
      </c>
      <c r="F25" s="248">
        <v>2.1579961817569E-3</v>
      </c>
      <c r="G25" s="126">
        <v>19</v>
      </c>
      <c r="H25" s="126">
        <v>414426.53825999994</v>
      </c>
      <c r="I25" s="248">
        <v>1.9016164254955031E-3</v>
      </c>
      <c r="J25" s="126">
        <v>20</v>
      </c>
      <c r="K25" s="71">
        <v>387446.65346000006</v>
      </c>
      <c r="L25" s="248">
        <v>1.9526652088849232E-3</v>
      </c>
      <c r="M25" s="71">
        <v>19</v>
      </c>
    </row>
    <row r="26" spans="1:13" s="45" customFormat="1" ht="15" customHeight="1">
      <c r="A26" s="49" t="s">
        <v>437</v>
      </c>
      <c r="B26" s="126">
        <v>3506029</v>
      </c>
      <c r="C26" s="248">
        <v>1.8299525755464615E-2</v>
      </c>
      <c r="D26" s="344"/>
      <c r="E26" s="126">
        <v>4146950.8498500003</v>
      </c>
      <c r="F26" s="248">
        <v>2.0277375070828475E-2</v>
      </c>
      <c r="G26" s="344"/>
      <c r="H26" s="71">
        <v>4351318.5703600002</v>
      </c>
      <c r="I26" s="619">
        <v>1.9966237926512719E-2</v>
      </c>
      <c r="J26" s="344"/>
      <c r="K26" s="71">
        <v>3395794.9235600005</v>
      </c>
      <c r="L26" s="619">
        <v>1.7114228615806637E-2</v>
      </c>
      <c r="M26" s="344"/>
    </row>
    <row r="27" spans="1:13" s="45" customFormat="1" ht="15" customHeight="1">
      <c r="A27" s="49"/>
      <c r="B27" s="126"/>
      <c r="C27" s="248"/>
      <c r="D27" s="344"/>
      <c r="E27" s="126"/>
      <c r="F27" s="248"/>
      <c r="G27" s="344"/>
      <c r="H27" s="126"/>
      <c r="I27" s="248"/>
      <c r="J27" s="344"/>
      <c r="K27" s="71"/>
      <c r="L27" s="248"/>
      <c r="M27" s="344"/>
    </row>
    <row r="28" spans="1:13" s="45" customFormat="1" ht="15" customHeight="1">
      <c r="A28" s="433" t="s">
        <v>1010</v>
      </c>
      <c r="B28" s="459"/>
      <c r="C28" s="451"/>
      <c r="D28" s="459"/>
      <c r="E28" s="459"/>
      <c r="F28" s="451"/>
      <c r="G28" s="459"/>
      <c r="H28" s="459"/>
      <c r="I28" s="451"/>
      <c r="J28" s="459"/>
      <c r="K28" s="686"/>
      <c r="L28" s="451"/>
      <c r="M28" s="686"/>
    </row>
    <row r="29" spans="1:13" s="45" customFormat="1" ht="15" customHeight="1">
      <c r="A29" s="186" t="s">
        <v>116</v>
      </c>
      <c r="B29" s="561">
        <v>4017968.2406000001</v>
      </c>
      <c r="C29" s="619">
        <v>2.0971564497469515E-2</v>
      </c>
      <c r="D29" s="561">
        <v>12</v>
      </c>
      <c r="E29" s="561">
        <v>3999937.96324</v>
      </c>
      <c r="F29" s="619">
        <v>1.9558525113360578E-2</v>
      </c>
      <c r="G29" s="561">
        <v>12</v>
      </c>
      <c r="H29" s="561">
        <v>4354856.0021200003</v>
      </c>
      <c r="I29" s="619">
        <v>1.9982469605031982E-2</v>
      </c>
      <c r="J29" s="561">
        <v>12</v>
      </c>
      <c r="K29" s="687">
        <v>4611248.6021199999</v>
      </c>
      <c r="L29" s="619">
        <v>2.3239908344720173E-2</v>
      </c>
      <c r="M29" s="620">
        <v>11</v>
      </c>
    </row>
    <row r="30" spans="1:13" s="45" customFormat="1" ht="15" customHeight="1">
      <c r="A30" s="621" t="s">
        <v>437</v>
      </c>
      <c r="B30" s="561">
        <v>4017968.2406000001</v>
      </c>
      <c r="C30" s="619">
        <v>2.0971564497469515E-2</v>
      </c>
      <c r="D30" s="620"/>
      <c r="E30" s="561">
        <v>3999937.96324</v>
      </c>
      <c r="F30" s="619">
        <v>1.9558525113360571E-2</v>
      </c>
      <c r="G30" s="620"/>
      <c r="H30" s="561">
        <v>4354856.0021200003</v>
      </c>
      <c r="I30" s="619">
        <v>1.9982469605031979E-2</v>
      </c>
      <c r="J30" s="620"/>
      <c r="K30" s="561">
        <v>4611248.6021199999</v>
      </c>
      <c r="L30" s="619">
        <v>2.3239908344720173E-2</v>
      </c>
      <c r="M30" s="620"/>
    </row>
    <row r="31" spans="1:13" s="45" customFormat="1" ht="15" customHeight="1">
      <c r="A31" s="47"/>
      <c r="B31" s="126"/>
      <c r="C31" s="248"/>
      <c r="D31" s="344"/>
      <c r="E31" s="126"/>
      <c r="F31" s="248"/>
      <c r="G31" s="344"/>
      <c r="H31" s="126"/>
      <c r="I31" s="248"/>
      <c r="J31" s="344"/>
      <c r="K31" s="71"/>
      <c r="L31" s="248"/>
      <c r="M31" s="47"/>
    </row>
    <row r="32" spans="1:13" s="45" customFormat="1" ht="15" customHeight="1">
      <c r="A32" s="433" t="s">
        <v>1019</v>
      </c>
      <c r="B32" s="459"/>
      <c r="C32" s="451"/>
      <c r="D32" s="459"/>
      <c r="E32" s="459"/>
      <c r="F32" s="451"/>
      <c r="G32" s="459"/>
      <c r="H32" s="459"/>
      <c r="I32" s="451"/>
      <c r="J32" s="459"/>
      <c r="K32" s="686"/>
      <c r="L32" s="451"/>
      <c r="M32" s="686"/>
    </row>
    <row r="33" spans="1:13" s="45" customFormat="1" ht="15" customHeight="1">
      <c r="A33" s="47" t="s">
        <v>60</v>
      </c>
      <c r="B33" s="126">
        <v>1527721</v>
      </c>
      <c r="C33" s="248">
        <v>7.9738558313876343E-3</v>
      </c>
      <c r="D33" s="126">
        <v>15</v>
      </c>
      <c r="E33" s="126">
        <v>1511571.7435600003</v>
      </c>
      <c r="F33" s="248">
        <v>7.3911431074088953E-3</v>
      </c>
      <c r="G33" s="126">
        <v>15</v>
      </c>
      <c r="H33" s="126">
        <v>1518667.9480799995</v>
      </c>
      <c r="I33" s="248">
        <v>6.9684821031675203E-3</v>
      </c>
      <c r="J33" s="126">
        <v>15</v>
      </c>
      <c r="K33" s="71">
        <v>1387837.7405200005</v>
      </c>
      <c r="L33" s="248">
        <v>6.9944660698189375E-3</v>
      </c>
      <c r="M33" s="71">
        <v>14</v>
      </c>
    </row>
    <row r="34" spans="1:13" s="45" customFormat="1" ht="15" customHeight="1">
      <c r="A34" s="47" t="s">
        <v>62</v>
      </c>
      <c r="B34" s="126">
        <v>719872</v>
      </c>
      <c r="C34" s="248">
        <v>3.757332356531513E-3</v>
      </c>
      <c r="D34" s="126">
        <v>17</v>
      </c>
      <c r="E34" s="126">
        <v>735049.65483999997</v>
      </c>
      <c r="F34" s="248">
        <v>3.5941775262209388E-3</v>
      </c>
      <c r="G34" s="126">
        <v>17</v>
      </c>
      <c r="H34" s="126">
        <v>801028.22201999999</v>
      </c>
      <c r="I34" s="248">
        <v>3.6755571462053572E-3</v>
      </c>
      <c r="J34" s="126">
        <v>17</v>
      </c>
      <c r="K34" s="71">
        <v>778640.86503999995</v>
      </c>
      <c r="L34" s="248">
        <v>3.9242174730427428E-3</v>
      </c>
      <c r="M34" s="71">
        <v>17</v>
      </c>
    </row>
    <row r="35" spans="1:13" s="45" customFormat="1" ht="15" customHeight="1">
      <c r="A35" s="47" t="s">
        <v>64</v>
      </c>
      <c r="B35" s="126">
        <v>165502</v>
      </c>
      <c r="C35" s="248">
        <v>8.6382859684871539E-4</v>
      </c>
      <c r="D35" s="126">
        <v>32</v>
      </c>
      <c r="E35" s="126">
        <v>160193.27019000004</v>
      </c>
      <c r="F35" s="248">
        <v>7.8329817282080691E-4</v>
      </c>
      <c r="G35" s="126">
        <v>34</v>
      </c>
      <c r="H35" s="126">
        <v>160465.53902999999</v>
      </c>
      <c r="I35" s="248">
        <v>7.3630396843456659E-4</v>
      </c>
      <c r="J35" s="126">
        <v>36</v>
      </c>
      <c r="K35" s="71">
        <v>151493.66271</v>
      </c>
      <c r="L35" s="248">
        <v>7.6350228321407946E-4</v>
      </c>
      <c r="M35" s="71">
        <v>37</v>
      </c>
    </row>
    <row r="36" spans="1:13" s="45" customFormat="1" ht="15" customHeight="1">
      <c r="A36" s="49" t="s">
        <v>437</v>
      </c>
      <c r="B36" s="126">
        <v>2413096</v>
      </c>
      <c r="C36" s="248">
        <v>1.2595022004212926E-2</v>
      </c>
      <c r="D36" s="344"/>
      <c r="E36" s="126">
        <v>2406814.6685900004</v>
      </c>
      <c r="F36" s="248">
        <v>1.1768618806450637E-2</v>
      </c>
      <c r="G36" s="344"/>
      <c r="H36" s="71">
        <v>2480161.7091299999</v>
      </c>
      <c r="I36" s="619">
        <v>1.1380343217807443E-2</v>
      </c>
      <c r="J36" s="344"/>
      <c r="K36" s="71">
        <v>2317972.2682700003</v>
      </c>
      <c r="L36" s="619">
        <v>1.1682185826075759E-2</v>
      </c>
      <c r="M36" s="344"/>
    </row>
    <row r="37" spans="1:13" s="45" customFormat="1" ht="15" customHeight="1">
      <c r="A37" s="47"/>
      <c r="B37" s="126"/>
      <c r="C37" s="248"/>
      <c r="D37" s="344"/>
      <c r="E37" s="126"/>
      <c r="F37" s="248"/>
      <c r="G37" s="344"/>
      <c r="H37" s="126"/>
      <c r="I37" s="248"/>
      <c r="J37" s="344"/>
      <c r="K37" s="71"/>
      <c r="L37" s="248"/>
      <c r="M37" s="47"/>
    </row>
    <row r="38" spans="1:13" s="19" customFormat="1" ht="15" customHeight="1">
      <c r="A38" s="433" t="s">
        <v>956</v>
      </c>
      <c r="B38" s="459"/>
      <c r="C38" s="451"/>
      <c r="D38" s="459"/>
      <c r="E38" s="459"/>
      <c r="F38" s="451"/>
      <c r="G38" s="459"/>
      <c r="H38" s="459"/>
      <c r="I38" s="451"/>
      <c r="J38" s="459"/>
      <c r="K38" s="686"/>
      <c r="L38" s="451"/>
      <c r="M38" s="686"/>
    </row>
    <row r="39" spans="1:13" s="45" customFormat="1" ht="15" customHeight="1">
      <c r="A39" s="47" t="s">
        <v>65</v>
      </c>
      <c r="B39" s="126">
        <v>1012965.9227999998</v>
      </c>
      <c r="C39" s="248">
        <v>5.400448517137264E-3</v>
      </c>
      <c r="D39" s="126">
        <v>15</v>
      </c>
      <c r="E39" s="126">
        <v>1042177.2927100002</v>
      </c>
      <c r="F39" s="248">
        <v>5.0959417219390638E-3</v>
      </c>
      <c r="G39" s="126">
        <v>16</v>
      </c>
      <c r="H39" s="126">
        <v>1173602.8252900001</v>
      </c>
      <c r="I39" s="248">
        <v>5.3851339225270819E-3</v>
      </c>
      <c r="J39" s="126">
        <v>16</v>
      </c>
      <c r="K39" s="71">
        <v>1096741.9014999999</v>
      </c>
      <c r="L39" s="248">
        <v>5.5273925714948539E-3</v>
      </c>
      <c r="M39" s="71">
        <v>15</v>
      </c>
    </row>
    <row r="40" spans="1:13" s="45" customFormat="1" ht="15" customHeight="1">
      <c r="A40" s="47" t="s">
        <v>66</v>
      </c>
      <c r="B40" s="126">
        <v>703389.98992999992</v>
      </c>
      <c r="C40" s="248">
        <v>3.7499992276015231E-3</v>
      </c>
      <c r="D40" s="126">
        <v>17</v>
      </c>
      <c r="E40" s="126">
        <v>734160.63234000001</v>
      </c>
      <c r="F40" s="248">
        <v>3.589830466578417E-3</v>
      </c>
      <c r="G40" s="126">
        <v>18</v>
      </c>
      <c r="H40" s="126">
        <v>749936.27587999986</v>
      </c>
      <c r="I40" s="248">
        <v>3.4411192542733449E-3</v>
      </c>
      <c r="J40" s="126">
        <v>18</v>
      </c>
      <c r="K40" s="71">
        <v>755586.9061100001</v>
      </c>
      <c r="L40" s="248">
        <v>3.8080294426967275E-3</v>
      </c>
      <c r="M40" s="71">
        <v>18</v>
      </c>
    </row>
    <row r="41" spans="1:13" s="45" customFormat="1" ht="15" customHeight="1">
      <c r="A41" s="47" t="s">
        <v>67</v>
      </c>
      <c r="B41" s="126">
        <v>385494.48707999993</v>
      </c>
      <c r="C41" s="248">
        <v>2.0551956233248484E-3</v>
      </c>
      <c r="D41" s="126">
        <v>19</v>
      </c>
      <c r="E41" s="126">
        <v>380901.18541999999</v>
      </c>
      <c r="F41" s="248">
        <v>1.8624952359789597E-3</v>
      </c>
      <c r="G41" s="126">
        <v>20</v>
      </c>
      <c r="H41" s="126">
        <v>383572.67802999989</v>
      </c>
      <c r="I41" s="248">
        <v>1.7600419798780721E-3</v>
      </c>
      <c r="J41" s="126">
        <v>21</v>
      </c>
      <c r="K41" s="71">
        <v>373572.41160000011</v>
      </c>
      <c r="L41" s="248">
        <v>1.8827413906308736E-3</v>
      </c>
      <c r="M41" s="71">
        <v>20</v>
      </c>
    </row>
    <row r="42" spans="1:13" s="45" customFormat="1" ht="15" customHeight="1">
      <c r="A42" s="47" t="s">
        <v>68</v>
      </c>
      <c r="B42" s="126">
        <v>101009.78748000003</v>
      </c>
      <c r="C42" s="248">
        <v>5.3851580268847758E-4</v>
      </c>
      <c r="D42" s="126">
        <v>38</v>
      </c>
      <c r="E42" s="126">
        <v>92148.310669999992</v>
      </c>
      <c r="F42" s="248">
        <v>4.5057825020192909E-4</v>
      </c>
      <c r="G42" s="126">
        <v>43</v>
      </c>
      <c r="H42" s="126">
        <v>91385.698099999994</v>
      </c>
      <c r="I42" s="248">
        <v>4.1932774211797216E-4</v>
      </c>
      <c r="J42" s="126">
        <v>45</v>
      </c>
      <c r="K42" s="71">
        <v>88391.450910000014</v>
      </c>
      <c r="L42" s="248">
        <v>4.4547787266572869E-4</v>
      </c>
      <c r="M42" s="71">
        <v>46</v>
      </c>
    </row>
    <row r="43" spans="1:13" s="45" customFormat="1" ht="15" customHeight="1">
      <c r="A43" s="47" t="s">
        <v>69</v>
      </c>
      <c r="B43" s="126">
        <v>187356.23733999999</v>
      </c>
      <c r="C43" s="248">
        <v>9.9885661634344222E-4</v>
      </c>
      <c r="D43" s="126">
        <v>29</v>
      </c>
      <c r="E43" s="126">
        <v>190738.77317999999</v>
      </c>
      <c r="F43" s="248">
        <v>9.3265673608367884E-4</v>
      </c>
      <c r="G43" s="126">
        <v>30</v>
      </c>
      <c r="H43" s="126">
        <v>203936.13613</v>
      </c>
      <c r="I43" s="248">
        <v>9.3577092781059923E-4</v>
      </c>
      <c r="J43" s="126">
        <v>32</v>
      </c>
      <c r="K43" s="71">
        <v>194926.93831000003</v>
      </c>
      <c r="L43" s="248">
        <v>9.8239860200958129E-4</v>
      </c>
      <c r="M43" s="71">
        <v>31</v>
      </c>
    </row>
    <row r="44" spans="1:13" s="45" customFormat="1" ht="15" customHeight="1">
      <c r="A44" s="47" t="s">
        <v>86</v>
      </c>
      <c r="B44" s="126">
        <v>101583.14547999998</v>
      </c>
      <c r="C44" s="248">
        <v>5.4157255937810995E-4</v>
      </c>
      <c r="D44" s="126">
        <v>37</v>
      </c>
      <c r="E44" s="126">
        <v>104371.91561999999</v>
      </c>
      <c r="F44" s="248">
        <v>5.1034809828145262E-4</v>
      </c>
      <c r="G44" s="126">
        <v>39</v>
      </c>
      <c r="H44" s="126">
        <v>109509.30911999999</v>
      </c>
      <c r="I44" s="248">
        <v>5.024888170569072E-4</v>
      </c>
      <c r="J44" s="126">
        <v>41</v>
      </c>
      <c r="K44" s="71">
        <v>104909.31233999999</v>
      </c>
      <c r="L44" s="248">
        <v>5.2872508373726014E-4</v>
      </c>
      <c r="M44" s="71">
        <v>43</v>
      </c>
    </row>
    <row r="45" spans="1:13" s="45" customFormat="1" ht="15" customHeight="1">
      <c r="A45" s="47" t="s">
        <v>70</v>
      </c>
      <c r="B45" s="126">
        <v>272859.53914000001</v>
      </c>
      <c r="C45" s="248">
        <v>1.4547023353581373E-3</v>
      </c>
      <c r="D45" s="126">
        <v>20</v>
      </c>
      <c r="E45" s="126">
        <v>279649.74834999995</v>
      </c>
      <c r="F45" s="248">
        <v>1.367405363861705E-3</v>
      </c>
      <c r="G45" s="126">
        <v>22</v>
      </c>
      <c r="H45" s="126">
        <v>284032.55074999999</v>
      </c>
      <c r="I45" s="248">
        <v>1.3032972409279637E-3</v>
      </c>
      <c r="J45" s="126">
        <v>23</v>
      </c>
      <c r="K45" s="71">
        <v>276050.00701</v>
      </c>
      <c r="L45" s="248">
        <v>1.3912450650616238E-3</v>
      </c>
      <c r="M45" s="71">
        <v>23</v>
      </c>
    </row>
    <row r="46" spans="1:13" s="45" customFormat="1" ht="15" customHeight="1">
      <c r="A46" s="47" t="s">
        <v>71</v>
      </c>
      <c r="B46" s="126">
        <v>168857.75279999999</v>
      </c>
      <c r="C46" s="248">
        <v>9.0023522034703022E-4</v>
      </c>
      <c r="D46" s="126">
        <v>30</v>
      </c>
      <c r="E46" s="126">
        <v>163455.36465</v>
      </c>
      <c r="F46" s="248">
        <v>7.9924885930755026E-4</v>
      </c>
      <c r="G46" s="126">
        <v>32</v>
      </c>
      <c r="H46" s="126">
        <v>174131.00868999999</v>
      </c>
      <c r="I46" s="248">
        <v>7.9900864385586709E-4</v>
      </c>
      <c r="J46" s="126">
        <v>34</v>
      </c>
      <c r="K46" s="71">
        <v>173214.22664000001</v>
      </c>
      <c r="L46" s="248">
        <v>8.7297022963899417E-4</v>
      </c>
      <c r="M46" s="71">
        <v>33</v>
      </c>
    </row>
    <row r="47" spans="1:13" s="45" customFormat="1" ht="15" customHeight="1">
      <c r="A47" s="47" t="s">
        <v>72</v>
      </c>
      <c r="B47" s="126">
        <v>161156.84122999999</v>
      </c>
      <c r="C47" s="248">
        <v>8.5917917341323533E-4</v>
      </c>
      <c r="D47" s="126">
        <v>32</v>
      </c>
      <c r="E47" s="126">
        <v>160356.00071999998</v>
      </c>
      <c r="F47" s="248">
        <v>7.8409387745096988E-4</v>
      </c>
      <c r="G47" s="126">
        <v>33</v>
      </c>
      <c r="H47" s="126">
        <v>172069.43083999999</v>
      </c>
      <c r="I47" s="248">
        <v>7.8954899313355212E-4</v>
      </c>
      <c r="J47" s="126">
        <v>35</v>
      </c>
      <c r="K47" s="71">
        <v>165234.03357999999</v>
      </c>
      <c r="L47" s="248">
        <v>8.3275141445685269E-4</v>
      </c>
      <c r="M47" s="71">
        <v>35</v>
      </c>
    </row>
    <row r="48" spans="1:13" s="45" customFormat="1" ht="15" customHeight="1">
      <c r="A48" s="47" t="s">
        <v>73</v>
      </c>
      <c r="B48" s="126">
        <v>142094.20292000001</v>
      </c>
      <c r="C48" s="248">
        <v>7.5755009145023894E-4</v>
      </c>
      <c r="D48" s="126">
        <v>34</v>
      </c>
      <c r="E48" s="126">
        <v>144736.14222000001</v>
      </c>
      <c r="F48" s="248">
        <v>7.0771734422795751E-4</v>
      </c>
      <c r="G48" s="126">
        <v>36</v>
      </c>
      <c r="H48" s="126">
        <v>152754.52456999998</v>
      </c>
      <c r="I48" s="248">
        <v>7.0092160171660825E-4</v>
      </c>
      <c r="J48" s="126">
        <v>38</v>
      </c>
      <c r="K48" s="71">
        <v>148061.68341</v>
      </c>
      <c r="L48" s="248">
        <v>7.4620569149783404E-4</v>
      </c>
      <c r="M48" s="71">
        <v>38</v>
      </c>
    </row>
    <row r="49" spans="1:13" s="45" customFormat="1" ht="15" customHeight="1">
      <c r="A49" s="47" t="s">
        <v>74</v>
      </c>
      <c r="B49" s="126">
        <v>100566.55936000001</v>
      </c>
      <c r="C49" s="248">
        <v>5.3615281042039499E-4</v>
      </c>
      <c r="D49" s="126">
        <v>39</v>
      </c>
      <c r="E49" s="126">
        <v>108328.87628</v>
      </c>
      <c r="F49" s="248">
        <v>5.2969647696943136E-4</v>
      </c>
      <c r="G49" s="126">
        <v>38</v>
      </c>
      <c r="H49" s="126">
        <v>114701.97467999998</v>
      </c>
      <c r="I49" s="248">
        <v>5.2631561676538981E-4</v>
      </c>
      <c r="J49" s="126">
        <v>39</v>
      </c>
      <c r="K49" s="71">
        <v>115713.37787999999</v>
      </c>
      <c r="L49" s="248">
        <v>5.8317573573301543E-4</v>
      </c>
      <c r="M49" s="71">
        <v>41</v>
      </c>
    </row>
    <row r="50" spans="1:13" s="45" customFormat="1" ht="15" customHeight="1">
      <c r="A50" s="47" t="s">
        <v>80</v>
      </c>
      <c r="B50" s="126">
        <v>47063.085529999997</v>
      </c>
      <c r="C50" s="248">
        <v>2.509085100906938E-4</v>
      </c>
      <c r="D50" s="126">
        <v>48</v>
      </c>
      <c r="E50" s="126">
        <v>50448.003290000001</v>
      </c>
      <c r="F50" s="248">
        <v>2.4667596056093127E-4</v>
      </c>
      <c r="G50" s="126">
        <v>52</v>
      </c>
      <c r="H50" s="126">
        <v>52346.040809999991</v>
      </c>
      <c r="I50" s="248">
        <v>2.4019236661795032E-4</v>
      </c>
      <c r="J50" s="126">
        <v>55</v>
      </c>
      <c r="K50" s="71">
        <v>55417.4856</v>
      </c>
      <c r="L50" s="248">
        <v>2.7929469806653781E-4</v>
      </c>
      <c r="M50" s="71">
        <v>57</v>
      </c>
    </row>
    <row r="51" spans="1:13" s="45" customFormat="1" ht="15" customHeight="1">
      <c r="A51" s="47" t="s">
        <v>78</v>
      </c>
      <c r="B51" s="126">
        <v>126625.02434999998</v>
      </c>
      <c r="C51" s="248">
        <v>6.7507890402986764E-4</v>
      </c>
      <c r="D51" s="126">
        <v>35</v>
      </c>
      <c r="E51" s="126">
        <v>129756.89051000001</v>
      </c>
      <c r="F51" s="248">
        <v>6.3447319058311611E-4</v>
      </c>
      <c r="G51" s="126">
        <v>37</v>
      </c>
      <c r="H51" s="126">
        <v>154358.25612999997</v>
      </c>
      <c r="I51" s="248">
        <v>7.0828040236047094E-4</v>
      </c>
      <c r="J51" s="126">
        <v>37</v>
      </c>
      <c r="K51" s="71">
        <v>139918.51521000001</v>
      </c>
      <c r="L51" s="248">
        <v>7.0516550934052538E-4</v>
      </c>
      <c r="M51" s="71">
        <v>39</v>
      </c>
    </row>
    <row r="52" spans="1:13" s="45" customFormat="1" ht="15" customHeight="1">
      <c r="A52" s="47" t="s">
        <v>87</v>
      </c>
      <c r="B52" s="126">
        <v>203108.50115</v>
      </c>
      <c r="C52" s="248">
        <v>1.0828370226133039E-3</v>
      </c>
      <c r="D52" s="126">
        <v>28</v>
      </c>
      <c r="E52" s="126">
        <v>230072.17077999999</v>
      </c>
      <c r="F52" s="248">
        <v>1.1249855301358374E-3</v>
      </c>
      <c r="G52" s="126">
        <v>28</v>
      </c>
      <c r="H52" s="126">
        <v>254498.82788999999</v>
      </c>
      <c r="I52" s="248">
        <v>1.1677803101531935E-3</v>
      </c>
      <c r="J52" s="126">
        <v>27</v>
      </c>
      <c r="K52" s="71">
        <v>248044.39999000001</v>
      </c>
      <c r="L52" s="248">
        <v>1.2501015708713892E-3</v>
      </c>
      <c r="M52" s="71">
        <v>28</v>
      </c>
    </row>
    <row r="53" spans="1:13" s="45" customFormat="1" ht="15" customHeight="1">
      <c r="A53" s="47" t="s">
        <v>79</v>
      </c>
      <c r="B53" s="126">
        <v>84595.531369999997</v>
      </c>
      <c r="C53" s="248">
        <v>4.5100610164726802E-4</v>
      </c>
      <c r="D53" s="126">
        <v>42</v>
      </c>
      <c r="E53" s="126">
        <v>82663.339459999988</v>
      </c>
      <c r="F53" s="248">
        <v>4.0419951900280319E-4</v>
      </c>
      <c r="G53" s="126">
        <v>44</v>
      </c>
      <c r="H53" s="126">
        <v>83101.194429999989</v>
      </c>
      <c r="I53" s="248">
        <v>3.813138921312076E-4</v>
      </c>
      <c r="J53" s="126">
        <v>46</v>
      </c>
      <c r="K53" s="71">
        <v>82915.856800000009</v>
      </c>
      <c r="L53" s="248">
        <v>4.1788181003080891E-4</v>
      </c>
      <c r="M53" s="71">
        <v>47</v>
      </c>
    </row>
    <row r="54" spans="1:13" s="45" customFormat="1" ht="15" customHeight="1">
      <c r="A54" s="47" t="s">
        <v>77</v>
      </c>
      <c r="B54" s="126">
        <v>220681.60548</v>
      </c>
      <c r="C54" s="248">
        <v>1.1765249178172423E-3</v>
      </c>
      <c r="D54" s="126">
        <v>26</v>
      </c>
      <c r="E54" s="126">
        <v>240079.48277999999</v>
      </c>
      <c r="F54" s="248">
        <v>1.1739183548116212E-3</v>
      </c>
      <c r="G54" s="126">
        <v>27</v>
      </c>
      <c r="H54" s="126">
        <v>248406.20793999999</v>
      </c>
      <c r="I54" s="248">
        <v>1.1398240257418102E-3</v>
      </c>
      <c r="J54" s="126">
        <v>28</v>
      </c>
      <c r="K54" s="71">
        <v>248677.91614000002</v>
      </c>
      <c r="L54" s="248">
        <v>1.2532943844737899E-3</v>
      </c>
      <c r="M54" s="71">
        <v>27</v>
      </c>
    </row>
    <row r="55" spans="1:13" s="45" customFormat="1" ht="15" customHeight="1">
      <c r="A55" s="47" t="s">
        <v>75</v>
      </c>
      <c r="B55" s="126">
        <v>73052.792159999997</v>
      </c>
      <c r="C55" s="248">
        <v>3.8946803067441631E-4</v>
      </c>
      <c r="D55" s="126">
        <v>43</v>
      </c>
      <c r="E55" s="126">
        <v>71601.298110000018</v>
      </c>
      <c r="F55" s="248">
        <v>3.5010937672125752E-4</v>
      </c>
      <c r="G55" s="126">
        <v>45</v>
      </c>
      <c r="H55" s="126">
        <v>71806.572970000008</v>
      </c>
      <c r="I55" s="248">
        <v>3.2948796954848143E-4</v>
      </c>
      <c r="J55" s="126">
        <v>47</v>
      </c>
      <c r="K55" s="71">
        <v>72066.49334999999</v>
      </c>
      <c r="L55" s="248">
        <v>3.6320286427615192E-4</v>
      </c>
      <c r="M55" s="71">
        <v>48</v>
      </c>
    </row>
    <row r="56" spans="1:13" s="45" customFormat="1" ht="15" customHeight="1">
      <c r="A56" s="47" t="s">
        <v>76</v>
      </c>
      <c r="B56" s="126">
        <v>58633.435010000001</v>
      </c>
      <c r="C56" s="248">
        <v>3.1259378033088824E-4</v>
      </c>
      <c r="D56" s="126">
        <v>46</v>
      </c>
      <c r="E56" s="126">
        <v>63266.945390000008</v>
      </c>
      <c r="F56" s="248">
        <v>3.093568329378817E-4</v>
      </c>
      <c r="G56" s="126">
        <v>47</v>
      </c>
      <c r="H56" s="126">
        <v>67316.746170000013</v>
      </c>
      <c r="I56" s="248">
        <v>3.0888617984081208E-4</v>
      </c>
      <c r="J56" s="126">
        <v>50</v>
      </c>
      <c r="K56" s="71">
        <v>64205.899969999999</v>
      </c>
      <c r="L56" s="248">
        <v>3.2358681113116902E-4</v>
      </c>
      <c r="M56" s="71">
        <v>52</v>
      </c>
    </row>
    <row r="57" spans="1:13" s="45" customFormat="1" ht="15" customHeight="1">
      <c r="A57" s="47" t="s">
        <v>84</v>
      </c>
      <c r="B57" s="126">
        <v>222969.96033999999</v>
      </c>
      <c r="C57" s="248">
        <v>1.188724876702543E-3</v>
      </c>
      <c r="D57" s="126">
        <v>25</v>
      </c>
      <c r="E57" s="126">
        <v>257273.82758000001</v>
      </c>
      <c r="F57" s="248">
        <v>1.2579936648962251E-3</v>
      </c>
      <c r="G57" s="126">
        <v>24</v>
      </c>
      <c r="H57" s="126">
        <v>273719.21842000005</v>
      </c>
      <c r="I57" s="248">
        <v>1.2559740114777838E-3</v>
      </c>
      <c r="J57" s="126">
        <v>26</v>
      </c>
      <c r="K57" s="71">
        <v>270798.43692000001</v>
      </c>
      <c r="L57" s="248">
        <v>1.3647780453695248E-3</v>
      </c>
      <c r="M57" s="71">
        <v>26</v>
      </c>
    </row>
    <row r="58" spans="1:13" s="45" customFormat="1" ht="15" customHeight="1">
      <c r="A58" s="47" t="s">
        <v>85</v>
      </c>
      <c r="B58" s="126">
        <v>255718.49351000006</v>
      </c>
      <c r="C58" s="248">
        <v>1.3633178846365977E-3</v>
      </c>
      <c r="D58" s="126">
        <v>21</v>
      </c>
      <c r="E58" s="126">
        <v>313621.99817000004</v>
      </c>
      <c r="F58" s="248">
        <v>1.5335197154762038E-3</v>
      </c>
      <c r="G58" s="126">
        <v>21</v>
      </c>
      <c r="H58" s="126">
        <v>329695.07823999994</v>
      </c>
      <c r="I58" s="248">
        <v>1.5128219800269532E-3</v>
      </c>
      <c r="J58" s="126">
        <v>22</v>
      </c>
      <c r="K58" s="71">
        <v>317255.05336999992</v>
      </c>
      <c r="L58" s="248">
        <v>1.5989114876236367E-3</v>
      </c>
      <c r="M58" s="71">
        <v>21</v>
      </c>
    </row>
    <row r="59" spans="1:13" s="45" customFormat="1" ht="15" customHeight="1">
      <c r="A59" s="47" t="s">
        <v>83</v>
      </c>
      <c r="B59" s="126">
        <v>61892.999369999998</v>
      </c>
      <c r="C59" s="248">
        <v>3.299715707562736E-4</v>
      </c>
      <c r="D59" s="126">
        <v>44</v>
      </c>
      <c r="E59" s="126">
        <v>63006.453810000006</v>
      </c>
      <c r="F59" s="248">
        <v>3.0808310540608714E-4</v>
      </c>
      <c r="G59" s="126">
        <v>48</v>
      </c>
      <c r="H59" s="126">
        <v>68291.904180000012</v>
      </c>
      <c r="I59" s="248">
        <v>3.1336074002958578E-4</v>
      </c>
      <c r="J59" s="126">
        <v>48</v>
      </c>
      <c r="K59" s="71">
        <v>65030.707889999991</v>
      </c>
      <c r="L59" s="248">
        <v>3.2774370270582552E-4</v>
      </c>
      <c r="M59" s="71">
        <v>51</v>
      </c>
    </row>
    <row r="60" spans="1:13" s="45" customFormat="1" ht="15" customHeight="1">
      <c r="A60" s="47" t="s">
        <v>82</v>
      </c>
      <c r="B60" s="126">
        <v>147478.73498000001</v>
      </c>
      <c r="C60" s="248">
        <v>7.8625677103776775E-4</v>
      </c>
      <c r="D60" s="126">
        <v>33</v>
      </c>
      <c r="E60" s="126">
        <v>164173.2739</v>
      </c>
      <c r="F60" s="248">
        <v>8.0275922527429271E-4</v>
      </c>
      <c r="G60" s="126">
        <v>31</v>
      </c>
      <c r="H60" s="126">
        <v>176137.61692</v>
      </c>
      <c r="I60" s="248">
        <v>8.0821606379022598E-4</v>
      </c>
      <c r="J60" s="126">
        <v>33</v>
      </c>
      <c r="K60" s="71">
        <v>172890.69234000001</v>
      </c>
      <c r="L60" s="248">
        <v>8.7133967181677729E-4</v>
      </c>
      <c r="M60" s="71">
        <v>34</v>
      </c>
    </row>
    <row r="61" spans="1:13" s="45" customFormat="1" ht="15" customHeight="1">
      <c r="A61" s="47" t="s">
        <v>81</v>
      </c>
      <c r="B61" s="126">
        <v>91154.371169999999</v>
      </c>
      <c r="C61" s="248">
        <v>4.8597339509198973E-4</v>
      </c>
      <c r="D61" s="126">
        <v>41</v>
      </c>
      <c r="E61" s="126">
        <v>93606.007379999981</v>
      </c>
      <c r="F61" s="248">
        <v>4.5770596017448678E-4</v>
      </c>
      <c r="G61" s="126">
        <v>42</v>
      </c>
      <c r="H61" s="126">
        <v>93780.615210000004</v>
      </c>
      <c r="I61" s="248">
        <v>4.3031693632642571E-4</v>
      </c>
      <c r="J61" s="126">
        <v>44</v>
      </c>
      <c r="K61" s="71">
        <v>90482.933819999991</v>
      </c>
      <c r="L61" s="248">
        <v>4.5601859066358329E-4</v>
      </c>
      <c r="M61" s="71">
        <v>45</v>
      </c>
    </row>
    <row r="62" spans="1:13" s="45" customFormat="1" ht="15" customHeight="1">
      <c r="A62" s="47" t="s">
        <v>88</v>
      </c>
      <c r="B62" s="126">
        <v>96553.669840000002</v>
      </c>
      <c r="C62" s="248">
        <v>5.1475880024696627E-4</v>
      </c>
      <c r="D62" s="126">
        <v>40</v>
      </c>
      <c r="E62" s="126">
        <v>99496.080949999989</v>
      </c>
      <c r="F62" s="248">
        <v>4.8650669481014903E-4</v>
      </c>
      <c r="G62" s="126">
        <v>40</v>
      </c>
      <c r="H62" s="126">
        <v>102645.52359</v>
      </c>
      <c r="I62" s="248">
        <v>4.7099400169173461E-4</v>
      </c>
      <c r="J62" s="126">
        <v>42</v>
      </c>
      <c r="K62" s="71">
        <v>105112.67054000001</v>
      </c>
      <c r="L62" s="248">
        <v>5.297499744635972E-4</v>
      </c>
      <c r="M62" s="71">
        <v>42</v>
      </c>
    </row>
    <row r="63" spans="1:13" s="45" customFormat="1" ht="15" customHeight="1">
      <c r="A63" s="47" t="s">
        <v>89</v>
      </c>
      <c r="B63" s="126">
        <v>246728.53064000001</v>
      </c>
      <c r="C63" s="248">
        <v>1.3153894888656805E-3</v>
      </c>
      <c r="D63" s="126">
        <v>22</v>
      </c>
      <c r="E63" s="126">
        <v>242233.22014999998</v>
      </c>
      <c r="F63" s="248">
        <v>1.184449499750831E-3</v>
      </c>
      <c r="G63" s="126">
        <v>26</v>
      </c>
      <c r="H63" s="126">
        <v>236912.92712000001</v>
      </c>
      <c r="I63" s="248">
        <v>1.0870865449764432E-3</v>
      </c>
      <c r="J63" s="126">
        <v>29</v>
      </c>
      <c r="K63" s="71">
        <v>238362.26186999999</v>
      </c>
      <c r="L63" s="248">
        <v>1.2013052421750196E-3</v>
      </c>
      <c r="M63" s="71">
        <v>29</v>
      </c>
    </row>
    <row r="64" spans="1:13" s="45" customFormat="1" ht="15" customHeight="1">
      <c r="A64" s="47" t="s">
        <v>90</v>
      </c>
      <c r="B64" s="126">
        <v>103284.01615</v>
      </c>
      <c r="C64" s="248">
        <v>5.5064045029220286E-4</v>
      </c>
      <c r="D64" s="126">
        <v>36</v>
      </c>
      <c r="E64" s="126">
        <v>97790.152360000007</v>
      </c>
      <c r="F64" s="248">
        <v>4.781652036480991E-4</v>
      </c>
      <c r="G64" s="126">
        <v>41</v>
      </c>
      <c r="H64" s="126">
        <v>98573.938489999986</v>
      </c>
      <c r="I64" s="248">
        <v>4.5231133446566697E-4</v>
      </c>
      <c r="J64" s="126">
        <v>43</v>
      </c>
      <c r="K64" s="71">
        <v>97053.645469999989</v>
      </c>
      <c r="L64" s="248">
        <v>4.891338593644251E-4</v>
      </c>
      <c r="M64" s="71">
        <v>44</v>
      </c>
    </row>
    <row r="65" spans="1:13" s="45" customFormat="1" ht="15" customHeight="1">
      <c r="A65" s="47" t="s">
        <v>91</v>
      </c>
      <c r="B65" s="126">
        <v>237804.25669000004</v>
      </c>
      <c r="C65" s="248">
        <v>1.267811301944461E-3</v>
      </c>
      <c r="D65" s="126">
        <v>23</v>
      </c>
      <c r="E65" s="126">
        <v>261032.52976999999</v>
      </c>
      <c r="F65" s="248">
        <v>1.276372617733086E-3</v>
      </c>
      <c r="G65" s="126">
        <v>23</v>
      </c>
      <c r="H65" s="126">
        <v>281999.38863999996</v>
      </c>
      <c r="I65" s="248">
        <v>1.2939679772174298E-3</v>
      </c>
      <c r="J65" s="126">
        <v>24</v>
      </c>
      <c r="K65" s="71">
        <v>282679.18568</v>
      </c>
      <c r="L65" s="248">
        <v>1.4246549975950257E-3</v>
      </c>
      <c r="M65" s="71">
        <v>22</v>
      </c>
    </row>
    <row r="66" spans="1:13" s="45" customFormat="1" ht="15" customHeight="1">
      <c r="A66" s="47" t="s">
        <v>92</v>
      </c>
      <c r="B66" s="126">
        <v>219884.18454999998</v>
      </c>
      <c r="C66" s="248">
        <v>1.172273609276626E-3</v>
      </c>
      <c r="D66" s="126">
        <v>27</v>
      </c>
      <c r="E66" s="126">
        <v>224118.76876999997</v>
      </c>
      <c r="F66" s="248">
        <v>1.0958751379766052E-3</v>
      </c>
      <c r="G66" s="126">
        <v>29</v>
      </c>
      <c r="H66" s="126">
        <v>236671.66774999999</v>
      </c>
      <c r="I66" s="248">
        <v>1.0859795145658835E-3</v>
      </c>
      <c r="J66" s="126">
        <v>30</v>
      </c>
      <c r="K66" s="71">
        <v>272787.86492000002</v>
      </c>
      <c r="L66" s="248">
        <v>1.3748044239857557E-3</v>
      </c>
      <c r="M66" s="71">
        <v>25</v>
      </c>
    </row>
    <row r="67" spans="1:13" s="45" customFormat="1" ht="15" customHeight="1">
      <c r="A67" s="47" t="s">
        <v>93</v>
      </c>
      <c r="B67" s="126">
        <v>49052.547079999997</v>
      </c>
      <c r="C67" s="248">
        <v>2.6151497219941019E-4</v>
      </c>
      <c r="D67" s="126">
        <v>47</v>
      </c>
      <c r="E67" s="126">
        <v>56552.214209999998</v>
      </c>
      <c r="F67" s="248">
        <v>2.7652376412020524E-4</v>
      </c>
      <c r="G67" s="126">
        <v>49</v>
      </c>
      <c r="H67" s="561">
        <v>59051.416570000001</v>
      </c>
      <c r="I67" s="248">
        <v>2.7096031101135626E-4</v>
      </c>
      <c r="J67" s="126">
        <v>53</v>
      </c>
      <c r="K67" s="71">
        <v>67841.232479999991</v>
      </c>
      <c r="L67" s="248">
        <v>3.4190826842500041E-4</v>
      </c>
      <c r="M67" s="71">
        <v>50</v>
      </c>
    </row>
    <row r="68" spans="1:13" s="45" customFormat="1" ht="15" customHeight="1">
      <c r="A68" s="47" t="s">
        <v>94</v>
      </c>
      <c r="B68" s="126">
        <v>223593.21939999997</v>
      </c>
      <c r="C68" s="248">
        <v>1.1920476720608168E-3</v>
      </c>
      <c r="D68" s="126">
        <v>24</v>
      </c>
      <c r="E68" s="126">
        <v>245911.02390999996</v>
      </c>
      <c r="F68" s="248">
        <v>1.202432882959031E-3</v>
      </c>
      <c r="G68" s="126">
        <v>25</v>
      </c>
      <c r="H68" s="561">
        <v>274374.05581999995</v>
      </c>
      <c r="I68" s="248">
        <v>1.2589787648922173E-3</v>
      </c>
      <c r="J68" s="126">
        <v>25</v>
      </c>
      <c r="K68" s="71">
        <v>275609.25912999996</v>
      </c>
      <c r="L68" s="248">
        <v>1.3890237707402501E-3</v>
      </c>
      <c r="M68" s="71">
        <v>24</v>
      </c>
    </row>
    <row r="69" spans="1:13" s="45" customFormat="1" ht="15" customHeight="1">
      <c r="A69" s="47" t="s">
        <v>1412</v>
      </c>
      <c r="B69" s="126">
        <v>16131.751659999996</v>
      </c>
      <c r="C69" s="248">
        <v>8.6003578570800857E-5</v>
      </c>
      <c r="D69" s="126">
        <v>49</v>
      </c>
      <c r="E69" s="126">
        <v>21404.121079999997</v>
      </c>
      <c r="F69" s="248">
        <v>1.0465988310816011E-4</v>
      </c>
      <c r="G69" s="126">
        <v>56</v>
      </c>
      <c r="H69" s="561">
        <v>26852.337090000001</v>
      </c>
      <c r="I69" s="248">
        <v>1.2321326111903259E-4</v>
      </c>
      <c r="J69" s="126">
        <v>57</v>
      </c>
      <c r="K69" s="71">
        <v>28529.820820000001</v>
      </c>
      <c r="L69" s="248">
        <v>1.4378544254657277E-4</v>
      </c>
      <c r="M69" s="71">
        <v>60</v>
      </c>
    </row>
    <row r="70" spans="1:13" s="45" customFormat="1" ht="15" customHeight="1">
      <c r="A70" s="47" t="s">
        <v>1413</v>
      </c>
      <c r="B70" s="126" t="s">
        <v>1018</v>
      </c>
      <c r="C70" s="248" t="s">
        <v>1018</v>
      </c>
      <c r="D70" s="126" t="s">
        <v>1018</v>
      </c>
      <c r="E70" s="126">
        <v>52749.027859999995</v>
      </c>
      <c r="F70" s="248">
        <v>2.5792729676974346E-4</v>
      </c>
      <c r="G70" s="126">
        <v>51</v>
      </c>
      <c r="H70" s="561">
        <v>63504.526100000003</v>
      </c>
      <c r="I70" s="248">
        <v>2.9139362173111021E-4</v>
      </c>
      <c r="J70" s="126">
        <v>51</v>
      </c>
      <c r="K70" s="71">
        <v>63489.829899999997</v>
      </c>
      <c r="L70" s="248">
        <v>3.1997793981862547E-4</v>
      </c>
      <c r="M70" s="71">
        <v>54</v>
      </c>
    </row>
    <row r="71" spans="1:13" s="45" customFormat="1" ht="15" customHeight="1">
      <c r="A71" s="47" t="s">
        <v>1414</v>
      </c>
      <c r="B71" s="126" t="s">
        <v>1018</v>
      </c>
      <c r="C71" s="248" t="s">
        <v>1018</v>
      </c>
      <c r="D71" s="126" t="s">
        <v>1018</v>
      </c>
      <c r="E71" s="126">
        <v>54999.023270000005</v>
      </c>
      <c r="F71" s="248">
        <v>2.6892911533189567E-4</v>
      </c>
      <c r="G71" s="126">
        <v>50</v>
      </c>
      <c r="H71" s="561">
        <v>56873.294090000003</v>
      </c>
      <c r="I71" s="248">
        <v>2.6096588955828212E-4</v>
      </c>
      <c r="J71" s="126">
        <v>54</v>
      </c>
      <c r="K71" s="126">
        <v>56280.31899</v>
      </c>
      <c r="L71" s="138">
        <v>2.8364323153991103E-4</v>
      </c>
      <c r="M71" s="78">
        <v>56</v>
      </c>
    </row>
    <row r="72" spans="1:13" s="45" customFormat="1" ht="15" customHeight="1">
      <c r="A72" s="47" t="s">
        <v>1415</v>
      </c>
      <c r="B72" s="126" t="s">
        <v>1018</v>
      </c>
      <c r="C72" s="248" t="s">
        <v>1018</v>
      </c>
      <c r="D72" s="126" t="s">
        <v>1018</v>
      </c>
      <c r="E72" s="126">
        <v>14055.812760000001</v>
      </c>
      <c r="F72" s="248">
        <v>6.8728807641924703E-5</v>
      </c>
      <c r="G72" s="126">
        <v>57</v>
      </c>
      <c r="H72" s="561">
        <v>15093.23704</v>
      </c>
      <c r="I72" s="248">
        <v>6.9256055825157027E-5</v>
      </c>
      <c r="J72" s="126">
        <v>59</v>
      </c>
      <c r="K72" s="71">
        <v>15182.54133</v>
      </c>
      <c r="L72" s="248">
        <v>7.6517424973988386E-5</v>
      </c>
      <c r="M72" s="71">
        <v>63</v>
      </c>
    </row>
    <row r="73" spans="1:13" s="45" customFormat="1" ht="15" customHeight="1">
      <c r="A73" s="47" t="s">
        <v>1416</v>
      </c>
      <c r="B73" s="126" t="s">
        <v>1018</v>
      </c>
      <c r="C73" s="248" t="s">
        <v>1018</v>
      </c>
      <c r="D73" s="126" t="s">
        <v>1018</v>
      </c>
      <c r="E73" s="126">
        <v>4749.4085299999997</v>
      </c>
      <c r="F73" s="248">
        <v>2.322321667518331E-5</v>
      </c>
      <c r="G73" s="126">
        <v>58</v>
      </c>
      <c r="H73" s="561">
        <v>5536.0787300000002</v>
      </c>
      <c r="I73" s="248">
        <v>2.5402567823008524E-5</v>
      </c>
      <c r="J73" s="126">
        <v>60</v>
      </c>
      <c r="K73" s="71">
        <v>6056.8345300000001</v>
      </c>
      <c r="L73" s="248">
        <v>3.0525415452904097E-5</v>
      </c>
      <c r="M73" s="71">
        <v>64</v>
      </c>
    </row>
    <row r="74" spans="1:13" s="45" customFormat="1" ht="15" customHeight="1">
      <c r="A74" s="47" t="s">
        <v>1417</v>
      </c>
      <c r="B74" s="126" t="s">
        <v>1018</v>
      </c>
      <c r="C74" s="248" t="s">
        <v>1018</v>
      </c>
      <c r="D74" s="126" t="s">
        <v>1018</v>
      </c>
      <c r="E74" s="126">
        <v>39248.17323</v>
      </c>
      <c r="F74" s="248">
        <v>1.9191207184390585E-4</v>
      </c>
      <c r="G74" s="126">
        <v>53</v>
      </c>
      <c r="H74" s="561">
        <v>42694.609499999999</v>
      </c>
      <c r="I74" s="248">
        <v>1.9590630234780167E-4</v>
      </c>
      <c r="J74" s="126">
        <v>56</v>
      </c>
      <c r="K74" s="71">
        <v>45475.511840000006</v>
      </c>
      <c r="L74" s="248">
        <v>2.2918884195594156E-4</v>
      </c>
      <c r="M74" s="71">
        <v>59</v>
      </c>
    </row>
    <row r="75" spans="1:13" s="45" customFormat="1" ht="15" customHeight="1">
      <c r="A75" s="47" t="s">
        <v>1418</v>
      </c>
      <c r="B75" s="126" t="s">
        <v>1018</v>
      </c>
      <c r="C75" s="248" t="s">
        <v>1018</v>
      </c>
      <c r="D75" s="126" t="s">
        <v>1018</v>
      </c>
      <c r="E75" s="126" t="s">
        <v>1018</v>
      </c>
      <c r="F75" s="248" t="s">
        <v>1018</v>
      </c>
      <c r="G75" s="126" t="s">
        <v>1018</v>
      </c>
      <c r="H75" s="561">
        <v>113427.61212999999</v>
      </c>
      <c r="I75" s="248">
        <v>5.2046814192149848E-4</v>
      </c>
      <c r="J75" s="126">
        <v>40</v>
      </c>
      <c r="K75" s="71">
        <v>118476.58662</v>
      </c>
      <c r="L75" s="248">
        <v>5.9710183761904406E-4</v>
      </c>
      <c r="M75" s="71">
        <v>40</v>
      </c>
    </row>
    <row r="76" spans="1:13" s="45" customFormat="1" ht="15" customHeight="1">
      <c r="A76" s="47" t="s">
        <v>1419</v>
      </c>
      <c r="B76" s="126" t="s">
        <v>1018</v>
      </c>
      <c r="C76" s="248" t="s">
        <v>1018</v>
      </c>
      <c r="D76" s="126" t="s">
        <v>1018</v>
      </c>
      <c r="E76" s="126" t="s">
        <v>1018</v>
      </c>
      <c r="F76" s="248" t="s">
        <v>1018</v>
      </c>
      <c r="G76" s="126" t="s">
        <v>1018</v>
      </c>
      <c r="H76" s="561" t="s">
        <v>1018</v>
      </c>
      <c r="I76" s="248" t="s">
        <v>1018</v>
      </c>
      <c r="J76" s="126" t="s">
        <v>1018</v>
      </c>
      <c r="K76" s="71">
        <v>158117.97864000002</v>
      </c>
      <c r="L76" s="248">
        <v>7.9688770836528313E-4</v>
      </c>
      <c r="M76" s="71">
        <v>36</v>
      </c>
    </row>
    <row r="77" spans="1:13" s="45" customFormat="1" ht="15" customHeight="1">
      <c r="A77" s="47" t="s">
        <v>1420</v>
      </c>
      <c r="B77" s="126" t="s">
        <v>1018</v>
      </c>
      <c r="C77" s="248" t="s">
        <v>1018</v>
      </c>
      <c r="D77" s="126" t="s">
        <v>1018</v>
      </c>
      <c r="E77" s="126" t="s">
        <v>1018</v>
      </c>
      <c r="F77" s="248" t="s">
        <v>1018</v>
      </c>
      <c r="G77" s="126" t="s">
        <v>1018</v>
      </c>
      <c r="H77" s="126" t="s">
        <v>1018</v>
      </c>
      <c r="I77" s="248" t="s">
        <v>1018</v>
      </c>
      <c r="J77" s="126" t="s">
        <v>1018</v>
      </c>
      <c r="K77" s="71">
        <v>63581.278540000007</v>
      </c>
      <c r="L77" s="248">
        <v>3.2043882540412014E-4</v>
      </c>
      <c r="M77" s="71">
        <v>53</v>
      </c>
    </row>
    <row r="78" spans="1:13" s="45" customFormat="1" ht="15" customHeight="1">
      <c r="A78" s="47" t="s">
        <v>1421</v>
      </c>
      <c r="B78" s="126" t="s">
        <v>1018</v>
      </c>
      <c r="C78" s="248" t="s">
        <v>1018</v>
      </c>
      <c r="D78" s="126" t="s">
        <v>1018</v>
      </c>
      <c r="E78" s="126" t="s">
        <v>1018</v>
      </c>
      <c r="F78" s="248" t="s">
        <v>1018</v>
      </c>
      <c r="G78" s="126" t="s">
        <v>1018</v>
      </c>
      <c r="H78" s="126" t="s">
        <v>1018</v>
      </c>
      <c r="I78" s="248" t="s">
        <v>1018</v>
      </c>
      <c r="J78" s="126" t="s">
        <v>1018</v>
      </c>
      <c r="K78" s="71">
        <v>22697.328129999998</v>
      </c>
      <c r="L78" s="248">
        <v>1.1439067179521196E-4</v>
      </c>
      <c r="M78" s="71">
        <v>62</v>
      </c>
    </row>
    <row r="79" spans="1:13" s="45" customFormat="1" ht="15" customHeight="1">
      <c r="A79" s="640" t="s">
        <v>1496</v>
      </c>
      <c r="B79" s="692" t="s">
        <v>1018</v>
      </c>
      <c r="C79" s="692" t="s">
        <v>1018</v>
      </c>
      <c r="D79" s="692" t="s">
        <v>1018</v>
      </c>
      <c r="E79" s="692" t="s">
        <v>1018</v>
      </c>
      <c r="F79" s="692" t="s">
        <v>1018</v>
      </c>
      <c r="G79" s="692" t="s">
        <v>1018</v>
      </c>
      <c r="H79" s="692" t="s">
        <v>1018</v>
      </c>
      <c r="I79" s="692" t="s">
        <v>1018</v>
      </c>
      <c r="J79" s="692" t="s">
        <v>1018</v>
      </c>
      <c r="K79" s="71">
        <v>24971.059950000003</v>
      </c>
      <c r="L79" s="248">
        <v>1.2584989328957692E-4</v>
      </c>
      <c r="M79" s="71">
        <v>61</v>
      </c>
    </row>
    <row r="80" spans="1:13" s="19" customFormat="1" ht="15" customHeight="1">
      <c r="A80" s="49" t="s">
        <v>437</v>
      </c>
      <c r="B80" s="126">
        <v>6123341</v>
      </c>
      <c r="C80" s="248">
        <v>3.1960441952702749E-2</v>
      </c>
      <c r="D80" s="126"/>
      <c r="E80" s="126">
        <v>6574933.4901700001</v>
      </c>
      <c r="F80" s="248">
        <v>3.2149499059230667E-2</v>
      </c>
      <c r="G80" s="126"/>
      <c r="H80" s="126">
        <v>7097301.3040500004</v>
      </c>
      <c r="I80" s="619">
        <v>3.2566313907254882E-2</v>
      </c>
      <c r="J80" s="126"/>
      <c r="K80" s="126">
        <v>7262411.8500699997</v>
      </c>
      <c r="L80" s="619">
        <v>3.6601320015503314E-2</v>
      </c>
      <c r="M80" s="71"/>
    </row>
    <row r="81" spans="1:13" s="19" customFormat="1" ht="15" customHeight="1">
      <c r="A81" s="49"/>
      <c r="B81" s="126"/>
      <c r="C81" s="248"/>
      <c r="D81" s="126"/>
      <c r="E81" s="126"/>
      <c r="F81" s="248"/>
      <c r="G81" s="126"/>
      <c r="H81" s="126"/>
      <c r="I81" s="248"/>
      <c r="J81" s="126"/>
      <c r="K81" s="71"/>
      <c r="L81" s="248"/>
      <c r="M81" s="71"/>
    </row>
    <row r="82" spans="1:13" s="19" customFormat="1" ht="15" customHeight="1">
      <c r="A82" s="433" t="s">
        <v>443</v>
      </c>
      <c r="B82" s="459"/>
      <c r="C82" s="459"/>
      <c r="D82" s="459"/>
      <c r="E82" s="459"/>
      <c r="F82" s="459"/>
      <c r="G82" s="459"/>
      <c r="H82" s="459"/>
      <c r="I82" s="459"/>
      <c r="J82" s="459"/>
      <c r="K82" s="686"/>
      <c r="L82" s="686"/>
      <c r="M82" s="686"/>
    </row>
    <row r="83" spans="1:13" s="19" customFormat="1" ht="15" customHeight="1">
      <c r="A83" s="47" t="s">
        <v>1422</v>
      </c>
      <c r="B83" s="126">
        <v>2579</v>
      </c>
      <c r="C83" s="248">
        <v>1.3460948817977045E-5</v>
      </c>
      <c r="D83" s="126">
        <v>51</v>
      </c>
      <c r="E83" s="126">
        <v>37780.500150000007</v>
      </c>
      <c r="F83" s="248">
        <v>1.8473558034398988E-4</v>
      </c>
      <c r="G83" s="126">
        <v>54</v>
      </c>
      <c r="H83" s="126">
        <v>62469.228780000005</v>
      </c>
      <c r="I83" s="248">
        <v>2.8664310937915184E-4</v>
      </c>
      <c r="J83" s="126">
        <v>52</v>
      </c>
      <c r="K83" s="687">
        <v>68070.967210000003</v>
      </c>
      <c r="L83" s="619">
        <v>3.4306609237453651E-4</v>
      </c>
      <c r="M83" s="687">
        <v>49</v>
      </c>
    </row>
    <row r="84" spans="1:13" s="19" customFormat="1" ht="15" customHeight="1">
      <c r="A84" s="47" t="s">
        <v>1423</v>
      </c>
      <c r="B84" s="126" t="s">
        <v>1018</v>
      </c>
      <c r="C84" s="248" t="s">
        <v>1018</v>
      </c>
      <c r="D84" s="126" t="s">
        <v>1018</v>
      </c>
      <c r="E84" s="126">
        <v>147219.65950000001</v>
      </c>
      <c r="F84" s="248">
        <v>7.1986101633906186E-4</v>
      </c>
      <c r="G84" s="126">
        <v>35</v>
      </c>
      <c r="H84" s="126">
        <v>748742.33027999999</v>
      </c>
      <c r="I84" s="248">
        <v>3.4356407765348284E-3</v>
      </c>
      <c r="J84" s="126">
        <v>19</v>
      </c>
      <c r="K84" s="687">
        <v>787107.89297000004</v>
      </c>
      <c r="L84" s="619">
        <v>3.9668898531340967E-3</v>
      </c>
      <c r="M84" s="687">
        <v>16</v>
      </c>
    </row>
    <row r="85" spans="1:13" s="19" customFormat="1" ht="15" customHeight="1">
      <c r="A85" s="47" t="s">
        <v>1424</v>
      </c>
      <c r="B85" s="126" t="s">
        <v>1018</v>
      </c>
      <c r="C85" s="248" t="s">
        <v>1018</v>
      </c>
      <c r="D85" s="126" t="s">
        <v>1018</v>
      </c>
      <c r="E85" s="126">
        <v>32079.45117</v>
      </c>
      <c r="F85" s="248">
        <v>1.5685912059072181E-4</v>
      </c>
      <c r="G85" s="126">
        <v>55</v>
      </c>
      <c r="H85" s="126">
        <v>226183.56834999999</v>
      </c>
      <c r="I85" s="248">
        <v>1.0378543578734398E-3</v>
      </c>
      <c r="J85" s="126">
        <v>31</v>
      </c>
      <c r="K85" s="687">
        <v>207840.06142999997</v>
      </c>
      <c r="L85" s="619">
        <v>1.047478545349638E-3</v>
      </c>
      <c r="M85" s="687">
        <v>30</v>
      </c>
    </row>
    <row r="86" spans="1:13" s="19" customFormat="1" ht="15" customHeight="1">
      <c r="A86" s="47" t="s">
        <v>1425</v>
      </c>
      <c r="B86" s="126" t="s">
        <v>1018</v>
      </c>
      <c r="C86" s="248" t="s">
        <v>1018</v>
      </c>
      <c r="D86" s="126" t="s">
        <v>1018</v>
      </c>
      <c r="E86" s="126">
        <v>308.73887000000002</v>
      </c>
      <c r="F86" s="248">
        <v>1.509642648926066E-6</v>
      </c>
      <c r="G86" s="126">
        <v>59</v>
      </c>
      <c r="H86" s="126">
        <v>877.20454000000007</v>
      </c>
      <c r="I86" s="248">
        <v>4.0250959042992137E-6</v>
      </c>
      <c r="J86" s="126">
        <v>62</v>
      </c>
      <c r="K86" s="687">
        <v>180918.39017</v>
      </c>
      <c r="L86" s="619">
        <v>9.1179790295672003E-4</v>
      </c>
      <c r="M86" s="687">
        <v>32</v>
      </c>
    </row>
    <row r="87" spans="1:13" s="19" customFormat="1" ht="15" customHeight="1">
      <c r="A87" s="47" t="s">
        <v>1426</v>
      </c>
      <c r="B87" s="126" t="s">
        <v>1018</v>
      </c>
      <c r="C87" s="248" t="s">
        <v>1018</v>
      </c>
      <c r="D87" s="126" t="s">
        <v>1018</v>
      </c>
      <c r="E87" s="126" t="s">
        <v>1018</v>
      </c>
      <c r="F87" s="248" t="s">
        <v>1018</v>
      </c>
      <c r="G87" s="126" t="s">
        <v>1018</v>
      </c>
      <c r="H87" s="126">
        <v>21730.638850000003</v>
      </c>
      <c r="I87" s="126">
        <v>9.9712098426828005E-5</v>
      </c>
      <c r="J87" s="126">
        <v>58</v>
      </c>
      <c r="K87" s="687">
        <v>46429.957840000003</v>
      </c>
      <c r="L87" s="619">
        <v>2.3399908739570965E-4</v>
      </c>
      <c r="M87" s="687">
        <v>58</v>
      </c>
    </row>
    <row r="88" spans="1:13" s="19" customFormat="1" ht="15" customHeight="1">
      <c r="A88" s="47" t="s">
        <v>1427</v>
      </c>
      <c r="B88" s="126" t="s">
        <v>1018</v>
      </c>
      <c r="C88" s="248" t="s">
        <v>1018</v>
      </c>
      <c r="D88" s="126" t="s">
        <v>1018</v>
      </c>
      <c r="E88" s="126" t="s">
        <v>1018</v>
      </c>
      <c r="F88" s="248" t="s">
        <v>1018</v>
      </c>
      <c r="G88" s="126" t="s">
        <v>1018</v>
      </c>
      <c r="H88" s="126">
        <v>3305.5114699999999</v>
      </c>
      <c r="I88" s="126">
        <v>1.516750093371732E-5</v>
      </c>
      <c r="J88" s="126">
        <v>61</v>
      </c>
      <c r="K88" s="687">
        <v>5038.7174700000005</v>
      </c>
      <c r="L88" s="619">
        <v>2.5394278704449907E-5</v>
      </c>
      <c r="M88" s="687">
        <v>65</v>
      </c>
    </row>
    <row r="89" spans="1:13" s="19" customFormat="1" ht="15" customHeight="1">
      <c r="A89" s="49" t="s">
        <v>437</v>
      </c>
      <c r="B89" s="126">
        <v>2579</v>
      </c>
      <c r="C89" s="248">
        <v>1.3460948817977045E-5</v>
      </c>
      <c r="D89" s="126"/>
      <c r="E89" s="126">
        <v>217388.34969</v>
      </c>
      <c r="F89" s="248">
        <v>1.0629653599226992E-3</v>
      </c>
      <c r="G89" s="126"/>
      <c r="H89" s="687">
        <v>1063308.48227</v>
      </c>
      <c r="I89" s="619">
        <v>4.879042939052264E-3</v>
      </c>
      <c r="J89" s="126"/>
      <c r="K89" s="687">
        <v>1295405.9870900002</v>
      </c>
      <c r="L89" s="619">
        <v>6.5286257599151513E-3</v>
      </c>
      <c r="M89" s="687"/>
    </row>
    <row r="90" spans="1:13" s="19" customFormat="1" ht="15" customHeight="1">
      <c r="A90" s="49"/>
      <c r="B90" s="126"/>
      <c r="C90" s="248"/>
      <c r="D90" s="126"/>
      <c r="E90" s="126"/>
      <c r="F90" s="248"/>
      <c r="G90" s="126"/>
      <c r="H90" s="126"/>
      <c r="I90" s="248"/>
      <c r="J90" s="126"/>
      <c r="K90" s="71"/>
      <c r="L90" s="248"/>
      <c r="M90" s="71"/>
    </row>
    <row r="91" spans="1:13" s="45" customFormat="1" ht="15" customHeight="1">
      <c r="A91" s="433" t="s">
        <v>156</v>
      </c>
      <c r="B91" s="439">
        <v>191591249.24059999</v>
      </c>
      <c r="C91" s="451">
        <v>1</v>
      </c>
      <c r="D91" s="459"/>
      <c r="E91" s="439">
        <v>204511226.69304001</v>
      </c>
      <c r="F91" s="451">
        <v>1</v>
      </c>
      <c r="G91" s="459"/>
      <c r="H91" s="439">
        <v>217933823.40605998</v>
      </c>
      <c r="I91" s="451">
        <v>1</v>
      </c>
      <c r="J91" s="459"/>
      <c r="K91" s="439">
        <v>198419397.08714989</v>
      </c>
      <c r="L91" s="451">
        <v>1</v>
      </c>
      <c r="M91" s="686"/>
    </row>
    <row r="92" spans="1:13" s="31" customFormat="1" ht="15" customHeight="1" thickBot="1">
      <c r="A92" s="118"/>
      <c r="B92" s="118"/>
      <c r="C92" s="118"/>
      <c r="D92" s="118"/>
      <c r="E92" s="185"/>
      <c r="F92" s="183"/>
      <c r="G92" s="185"/>
      <c r="H92" s="185"/>
      <c r="I92" s="183"/>
      <c r="J92" s="185"/>
      <c r="K92" s="185"/>
      <c r="L92" s="183"/>
      <c r="M92" s="185"/>
    </row>
    <row r="93" spans="1:13" s="31" customFormat="1" ht="13.5" thickTop="1">
      <c r="A93" s="684" t="s">
        <v>1020</v>
      </c>
      <c r="B93" s="684"/>
      <c r="C93" s="684"/>
      <c r="D93" s="684"/>
      <c r="E93" s="71"/>
      <c r="F93" s="307"/>
      <c r="G93" s="47"/>
      <c r="H93" s="71"/>
      <c r="I93" s="307"/>
      <c r="J93" s="47"/>
      <c r="K93" s="71"/>
      <c r="L93" s="307"/>
      <c r="M93" s="71"/>
    </row>
    <row r="94" spans="1:13" s="31" customFormat="1">
      <c r="A94" s="684" t="s">
        <v>1021</v>
      </c>
      <c r="B94" s="684"/>
      <c r="C94" s="684"/>
      <c r="D94" s="684"/>
      <c r="E94" s="71"/>
      <c r="F94" s="307"/>
      <c r="G94" s="71"/>
      <c r="H94" s="71"/>
      <c r="I94" s="307"/>
      <c r="J94" s="71"/>
      <c r="K94" s="71"/>
      <c r="L94" s="307"/>
      <c r="M94" s="71"/>
    </row>
    <row r="95" spans="1:13" s="31" customFormat="1">
      <c r="A95" s="684" t="s">
        <v>1428</v>
      </c>
      <c r="B95" s="684"/>
      <c r="C95" s="684"/>
      <c r="D95" s="684"/>
      <c r="E95" s="71"/>
      <c r="F95" s="307"/>
      <c r="G95" s="71"/>
      <c r="H95" s="71"/>
      <c r="I95" s="307"/>
      <c r="J95" s="71"/>
      <c r="K95" s="71"/>
      <c r="L95" s="622"/>
      <c r="M95" s="71"/>
    </row>
    <row r="96" spans="1:13" s="31" customFormat="1">
      <c r="A96" s="684" t="s">
        <v>1429</v>
      </c>
      <c r="B96" s="684"/>
      <c r="C96" s="684"/>
      <c r="D96" s="684"/>
      <c r="E96" s="71"/>
      <c r="F96" s="307"/>
      <c r="G96" s="71"/>
      <c r="H96" s="71"/>
      <c r="I96" s="307"/>
      <c r="J96" s="71"/>
      <c r="K96" s="71"/>
      <c r="L96" s="307"/>
      <c r="M96" s="71"/>
    </row>
    <row r="97" spans="1:13" s="31" customFormat="1">
      <c r="A97" s="684" t="s">
        <v>1430</v>
      </c>
      <c r="B97" s="684"/>
      <c r="C97" s="684"/>
      <c r="D97" s="684"/>
      <c r="E97" s="71"/>
      <c r="F97" s="307"/>
      <c r="G97" s="71"/>
      <c r="H97" s="71"/>
      <c r="I97" s="307"/>
      <c r="J97" s="71"/>
      <c r="K97" s="71"/>
      <c r="L97" s="307"/>
      <c r="M97" s="71"/>
    </row>
    <row r="98" spans="1:13" s="31" customFormat="1">
      <c r="A98" s="684" t="s">
        <v>1431</v>
      </c>
      <c r="B98" s="684"/>
      <c r="C98" s="684"/>
      <c r="D98" s="684"/>
      <c r="E98" s="71"/>
      <c r="F98" s="307"/>
      <c r="G98" s="71"/>
      <c r="H98" s="71"/>
      <c r="I98" s="307"/>
      <c r="J98" s="71"/>
      <c r="K98" s="71"/>
      <c r="L98" s="307"/>
      <c r="M98" s="71"/>
    </row>
    <row r="99" spans="1:13" s="31" customFormat="1">
      <c r="A99" s="684" t="s">
        <v>1432</v>
      </c>
      <c r="B99" s="684"/>
      <c r="C99" s="684"/>
      <c r="D99" s="684"/>
      <c r="E99" s="71"/>
      <c r="F99" s="307"/>
      <c r="G99" s="71"/>
      <c r="H99" s="71"/>
      <c r="I99" s="307"/>
      <c r="J99" s="71"/>
      <c r="K99" s="71"/>
      <c r="L99" s="307"/>
      <c r="M99" s="71"/>
    </row>
    <row r="100" spans="1:13" s="31" customFormat="1">
      <c r="A100" s="684" t="s">
        <v>1433</v>
      </c>
      <c r="B100" s="684"/>
      <c r="C100" s="684"/>
      <c r="D100" s="684"/>
      <c r="E100" s="71"/>
      <c r="F100" s="307"/>
      <c r="G100" s="71"/>
      <c r="H100" s="71"/>
      <c r="I100" s="307"/>
      <c r="J100" s="71"/>
      <c r="K100" s="71"/>
      <c r="L100" s="307"/>
      <c r="M100" s="71"/>
    </row>
    <row r="101" spans="1:13" s="31" customFormat="1">
      <c r="A101" s="684" t="s">
        <v>1434</v>
      </c>
      <c r="B101" s="684"/>
      <c r="C101" s="684"/>
      <c r="D101" s="684"/>
      <c r="E101" s="71"/>
      <c r="F101" s="307"/>
      <c r="G101" s="71"/>
      <c r="H101" s="71"/>
      <c r="I101" s="307"/>
      <c r="J101" s="71"/>
      <c r="K101" s="71"/>
      <c r="L101" s="307"/>
      <c r="M101" s="71"/>
    </row>
    <row r="102" spans="1:13">
      <c r="A102" s="684" t="s">
        <v>1435</v>
      </c>
      <c r="B102" s="684"/>
      <c r="C102" s="684"/>
      <c r="D102" s="684"/>
    </row>
    <row r="103" spans="1:13">
      <c r="A103" s="684" t="s">
        <v>1436</v>
      </c>
      <c r="B103" s="684"/>
      <c r="C103" s="684"/>
      <c r="D103" s="684"/>
    </row>
    <row r="104" spans="1:13">
      <c r="A104" s="684" t="s">
        <v>1437</v>
      </c>
      <c r="B104" s="684"/>
      <c r="C104" s="684"/>
      <c r="D104" s="684"/>
    </row>
    <row r="105" spans="1:13">
      <c r="A105" s="684" t="s">
        <v>1438</v>
      </c>
      <c r="B105" s="684"/>
      <c r="C105" s="684"/>
      <c r="D105" s="684"/>
    </row>
    <row r="106" spans="1:13">
      <c r="A106" s="693" t="s">
        <v>1497</v>
      </c>
    </row>
    <row r="107" spans="1:13">
      <c r="A107" s="695"/>
    </row>
  </sheetData>
  <mergeCells count="7">
    <mergeCell ref="A1:M1"/>
    <mergeCell ref="A2:M2"/>
    <mergeCell ref="A3:M3"/>
    <mergeCell ref="B5:D5"/>
    <mergeCell ref="E5:G5"/>
    <mergeCell ref="H5:J5"/>
    <mergeCell ref="K5:M5"/>
  </mergeCells>
  <pageMargins left="0.84" right="0.65" top="0.52" bottom="0.25" header="0.5" footer="0.17"/>
  <pageSetup scale="40" orientation="portrait"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M105"/>
  <sheetViews>
    <sheetView zoomScaleNormal="100" workbookViewId="0">
      <selection sqref="A1:M1"/>
    </sheetView>
  </sheetViews>
  <sheetFormatPr defaultRowHeight="12.75"/>
  <cols>
    <col min="1" max="1" width="45.7109375" style="33" customWidth="1"/>
    <col min="2" max="2" width="11.140625" style="33" bestFit="1" customWidth="1"/>
    <col min="3" max="3" width="15.42578125" style="33" customWidth="1"/>
    <col min="4" max="4" width="16.5703125" style="33" customWidth="1"/>
    <col min="5" max="5" width="11.140625" style="606" bestFit="1" customWidth="1"/>
    <col min="6" max="6" width="15.42578125" style="606" customWidth="1"/>
    <col min="7" max="7" width="16.5703125" style="606" customWidth="1"/>
    <col min="8" max="8" width="11.140625" style="606" bestFit="1" customWidth="1"/>
    <col min="9" max="9" width="15.42578125" style="606" customWidth="1"/>
    <col min="10" max="10" width="16.5703125" style="606" customWidth="1"/>
    <col min="11" max="11" width="11.140625" style="606" bestFit="1" customWidth="1"/>
    <col min="12" max="12" width="15.42578125" style="606" customWidth="1"/>
    <col min="13" max="13" width="16.5703125" style="606" customWidth="1"/>
    <col min="14" max="255" width="9.140625" style="606"/>
    <col min="256" max="256" width="0" style="606" hidden="1" customWidth="1"/>
    <col min="257" max="257" width="45.7109375" style="606" customWidth="1"/>
    <col min="258" max="258" width="11.140625" style="606" bestFit="1" customWidth="1"/>
    <col min="259" max="259" width="15.42578125" style="606" customWidth="1"/>
    <col min="260" max="260" width="16.5703125" style="606" customWidth="1"/>
    <col min="261" max="261" width="11.140625" style="606" bestFit="1" customWidth="1"/>
    <col min="262" max="262" width="15.42578125" style="606" customWidth="1"/>
    <col min="263" max="263" width="16.5703125" style="606" customWidth="1"/>
    <col min="264" max="264" width="11.140625" style="606" bestFit="1" customWidth="1"/>
    <col min="265" max="265" width="15.42578125" style="606" customWidth="1"/>
    <col min="266" max="266" width="16.5703125" style="606" customWidth="1"/>
    <col min="267" max="267" width="11.140625" style="606" bestFit="1" customWidth="1"/>
    <col min="268" max="268" width="15.42578125" style="606" customWidth="1"/>
    <col min="269" max="269" width="16.5703125" style="606" customWidth="1"/>
    <col min="270" max="511" width="9.140625" style="606"/>
    <col min="512" max="512" width="0" style="606" hidden="1" customWidth="1"/>
    <col min="513" max="513" width="45.7109375" style="606" customWidth="1"/>
    <col min="514" max="514" width="11.140625" style="606" bestFit="1" customWidth="1"/>
    <col min="515" max="515" width="15.42578125" style="606" customWidth="1"/>
    <col min="516" max="516" width="16.5703125" style="606" customWidth="1"/>
    <col min="517" max="517" width="11.140625" style="606" bestFit="1" customWidth="1"/>
    <col min="518" max="518" width="15.42578125" style="606" customWidth="1"/>
    <col min="519" max="519" width="16.5703125" style="606" customWidth="1"/>
    <col min="520" max="520" width="11.140625" style="606" bestFit="1" customWidth="1"/>
    <col min="521" max="521" width="15.42578125" style="606" customWidth="1"/>
    <col min="522" max="522" width="16.5703125" style="606" customWidth="1"/>
    <col min="523" max="523" width="11.140625" style="606" bestFit="1" customWidth="1"/>
    <col min="524" max="524" width="15.42578125" style="606" customWidth="1"/>
    <col min="525" max="525" width="16.5703125" style="606" customWidth="1"/>
    <col min="526" max="767" width="9.140625" style="606"/>
    <col min="768" max="768" width="0" style="606" hidden="1" customWidth="1"/>
    <col min="769" max="769" width="45.7109375" style="606" customWidth="1"/>
    <col min="770" max="770" width="11.140625" style="606" bestFit="1" customWidth="1"/>
    <col min="771" max="771" width="15.42578125" style="606" customWidth="1"/>
    <col min="772" max="772" width="16.5703125" style="606" customWidth="1"/>
    <col min="773" max="773" width="11.140625" style="606" bestFit="1" customWidth="1"/>
    <col min="774" max="774" width="15.42578125" style="606" customWidth="1"/>
    <col min="775" max="775" width="16.5703125" style="606" customWidth="1"/>
    <col min="776" max="776" width="11.140625" style="606" bestFit="1" customWidth="1"/>
    <col min="777" max="777" width="15.42578125" style="606" customWidth="1"/>
    <col min="778" max="778" width="16.5703125" style="606" customWidth="1"/>
    <col min="779" max="779" width="11.140625" style="606" bestFit="1" customWidth="1"/>
    <col min="780" max="780" width="15.42578125" style="606" customWidth="1"/>
    <col min="781" max="781" width="16.5703125" style="606" customWidth="1"/>
    <col min="782" max="1023" width="9.140625" style="606"/>
    <col min="1024" max="1024" width="0" style="606" hidden="1" customWidth="1"/>
    <col min="1025" max="1025" width="45.7109375" style="606" customWidth="1"/>
    <col min="1026" max="1026" width="11.140625" style="606" bestFit="1" customWidth="1"/>
    <col min="1027" max="1027" width="15.42578125" style="606" customWidth="1"/>
    <col min="1028" max="1028" width="16.5703125" style="606" customWidth="1"/>
    <col min="1029" max="1029" width="11.140625" style="606" bestFit="1" customWidth="1"/>
    <col min="1030" max="1030" width="15.42578125" style="606" customWidth="1"/>
    <col min="1031" max="1031" width="16.5703125" style="606" customWidth="1"/>
    <col min="1032" max="1032" width="11.140625" style="606" bestFit="1" customWidth="1"/>
    <col min="1033" max="1033" width="15.42578125" style="606" customWidth="1"/>
    <col min="1034" max="1034" width="16.5703125" style="606" customWidth="1"/>
    <col min="1035" max="1035" width="11.140625" style="606" bestFit="1" customWidth="1"/>
    <col min="1036" max="1036" width="15.42578125" style="606" customWidth="1"/>
    <col min="1037" max="1037" width="16.5703125" style="606" customWidth="1"/>
    <col min="1038" max="1279" width="9.140625" style="606"/>
    <col min="1280" max="1280" width="0" style="606" hidden="1" customWidth="1"/>
    <col min="1281" max="1281" width="45.7109375" style="606" customWidth="1"/>
    <col min="1282" max="1282" width="11.140625" style="606" bestFit="1" customWidth="1"/>
    <col min="1283" max="1283" width="15.42578125" style="606" customWidth="1"/>
    <col min="1284" max="1284" width="16.5703125" style="606" customWidth="1"/>
    <col min="1285" max="1285" width="11.140625" style="606" bestFit="1" customWidth="1"/>
    <col min="1286" max="1286" width="15.42578125" style="606" customWidth="1"/>
    <col min="1287" max="1287" width="16.5703125" style="606" customWidth="1"/>
    <col min="1288" max="1288" width="11.140625" style="606" bestFit="1" customWidth="1"/>
    <col min="1289" max="1289" width="15.42578125" style="606" customWidth="1"/>
    <col min="1290" max="1290" width="16.5703125" style="606" customWidth="1"/>
    <col min="1291" max="1291" width="11.140625" style="606" bestFit="1" customWidth="1"/>
    <col min="1292" max="1292" width="15.42578125" style="606" customWidth="1"/>
    <col min="1293" max="1293" width="16.5703125" style="606" customWidth="1"/>
    <col min="1294" max="1535" width="9.140625" style="606"/>
    <col min="1536" max="1536" width="0" style="606" hidden="1" customWidth="1"/>
    <col min="1537" max="1537" width="45.7109375" style="606" customWidth="1"/>
    <col min="1538" max="1538" width="11.140625" style="606" bestFit="1" customWidth="1"/>
    <col min="1539" max="1539" width="15.42578125" style="606" customWidth="1"/>
    <col min="1540" max="1540" width="16.5703125" style="606" customWidth="1"/>
    <col min="1541" max="1541" width="11.140625" style="606" bestFit="1" customWidth="1"/>
    <col min="1542" max="1542" width="15.42578125" style="606" customWidth="1"/>
    <col min="1543" max="1543" width="16.5703125" style="606" customWidth="1"/>
    <col min="1544" max="1544" width="11.140625" style="606" bestFit="1" customWidth="1"/>
    <col min="1545" max="1545" width="15.42578125" style="606" customWidth="1"/>
    <col min="1546" max="1546" width="16.5703125" style="606" customWidth="1"/>
    <col min="1547" max="1547" width="11.140625" style="606" bestFit="1" customWidth="1"/>
    <col min="1548" max="1548" width="15.42578125" style="606" customWidth="1"/>
    <col min="1549" max="1549" width="16.5703125" style="606" customWidth="1"/>
    <col min="1550" max="1791" width="9.140625" style="606"/>
    <col min="1792" max="1792" width="0" style="606" hidden="1" customWidth="1"/>
    <col min="1793" max="1793" width="45.7109375" style="606" customWidth="1"/>
    <col min="1794" max="1794" width="11.140625" style="606" bestFit="1" customWidth="1"/>
    <col min="1795" max="1795" width="15.42578125" style="606" customWidth="1"/>
    <col min="1796" max="1796" width="16.5703125" style="606" customWidth="1"/>
    <col min="1797" max="1797" width="11.140625" style="606" bestFit="1" customWidth="1"/>
    <col min="1798" max="1798" width="15.42578125" style="606" customWidth="1"/>
    <col min="1799" max="1799" width="16.5703125" style="606" customWidth="1"/>
    <col min="1800" max="1800" width="11.140625" style="606" bestFit="1" customWidth="1"/>
    <col min="1801" max="1801" width="15.42578125" style="606" customWidth="1"/>
    <col min="1802" max="1802" width="16.5703125" style="606" customWidth="1"/>
    <col min="1803" max="1803" width="11.140625" style="606" bestFit="1" customWidth="1"/>
    <col min="1804" max="1804" width="15.42578125" style="606" customWidth="1"/>
    <col min="1805" max="1805" width="16.5703125" style="606" customWidth="1"/>
    <col min="1806" max="2047" width="9.140625" style="606"/>
    <col min="2048" max="2048" width="0" style="606" hidden="1" customWidth="1"/>
    <col min="2049" max="2049" width="45.7109375" style="606" customWidth="1"/>
    <col min="2050" max="2050" width="11.140625" style="606" bestFit="1" customWidth="1"/>
    <col min="2051" max="2051" width="15.42578125" style="606" customWidth="1"/>
    <col min="2052" max="2052" width="16.5703125" style="606" customWidth="1"/>
    <col min="2053" max="2053" width="11.140625" style="606" bestFit="1" customWidth="1"/>
    <col min="2054" max="2054" width="15.42578125" style="606" customWidth="1"/>
    <col min="2055" max="2055" width="16.5703125" style="606" customWidth="1"/>
    <col min="2056" max="2056" width="11.140625" style="606" bestFit="1" customWidth="1"/>
    <col min="2057" max="2057" width="15.42578125" style="606" customWidth="1"/>
    <col min="2058" max="2058" width="16.5703125" style="606" customWidth="1"/>
    <col min="2059" max="2059" width="11.140625" style="606" bestFit="1" customWidth="1"/>
    <col min="2060" max="2060" width="15.42578125" style="606" customWidth="1"/>
    <col min="2061" max="2061" width="16.5703125" style="606" customWidth="1"/>
    <col min="2062" max="2303" width="9.140625" style="606"/>
    <col min="2304" max="2304" width="0" style="606" hidden="1" customWidth="1"/>
    <col min="2305" max="2305" width="45.7109375" style="606" customWidth="1"/>
    <col min="2306" max="2306" width="11.140625" style="606" bestFit="1" customWidth="1"/>
    <col min="2307" max="2307" width="15.42578125" style="606" customWidth="1"/>
    <col min="2308" max="2308" width="16.5703125" style="606" customWidth="1"/>
    <col min="2309" max="2309" width="11.140625" style="606" bestFit="1" customWidth="1"/>
    <col min="2310" max="2310" width="15.42578125" style="606" customWidth="1"/>
    <col min="2311" max="2311" width="16.5703125" style="606" customWidth="1"/>
    <col min="2312" max="2312" width="11.140625" style="606" bestFit="1" customWidth="1"/>
    <col min="2313" max="2313" width="15.42578125" style="606" customWidth="1"/>
    <col min="2314" max="2314" width="16.5703125" style="606" customWidth="1"/>
    <col min="2315" max="2315" width="11.140625" style="606" bestFit="1" customWidth="1"/>
    <col min="2316" max="2316" width="15.42578125" style="606" customWidth="1"/>
    <col min="2317" max="2317" width="16.5703125" style="606" customWidth="1"/>
    <col min="2318" max="2559" width="9.140625" style="606"/>
    <col min="2560" max="2560" width="0" style="606" hidden="1" customWidth="1"/>
    <col min="2561" max="2561" width="45.7109375" style="606" customWidth="1"/>
    <col min="2562" max="2562" width="11.140625" style="606" bestFit="1" customWidth="1"/>
    <col min="2563" max="2563" width="15.42578125" style="606" customWidth="1"/>
    <col min="2564" max="2564" width="16.5703125" style="606" customWidth="1"/>
    <col min="2565" max="2565" width="11.140625" style="606" bestFit="1" customWidth="1"/>
    <col min="2566" max="2566" width="15.42578125" style="606" customWidth="1"/>
    <col min="2567" max="2567" width="16.5703125" style="606" customWidth="1"/>
    <col min="2568" max="2568" width="11.140625" style="606" bestFit="1" customWidth="1"/>
    <col min="2569" max="2569" width="15.42578125" style="606" customWidth="1"/>
    <col min="2570" max="2570" width="16.5703125" style="606" customWidth="1"/>
    <col min="2571" max="2571" width="11.140625" style="606" bestFit="1" customWidth="1"/>
    <col min="2572" max="2572" width="15.42578125" style="606" customWidth="1"/>
    <col min="2573" max="2573" width="16.5703125" style="606" customWidth="1"/>
    <col min="2574" max="2815" width="9.140625" style="606"/>
    <col min="2816" max="2816" width="0" style="606" hidden="1" customWidth="1"/>
    <col min="2817" max="2817" width="45.7109375" style="606" customWidth="1"/>
    <col min="2818" max="2818" width="11.140625" style="606" bestFit="1" customWidth="1"/>
    <col min="2819" max="2819" width="15.42578125" style="606" customWidth="1"/>
    <col min="2820" max="2820" width="16.5703125" style="606" customWidth="1"/>
    <col min="2821" max="2821" width="11.140625" style="606" bestFit="1" customWidth="1"/>
    <col min="2822" max="2822" width="15.42578125" style="606" customWidth="1"/>
    <col min="2823" max="2823" width="16.5703125" style="606" customWidth="1"/>
    <col min="2824" max="2824" width="11.140625" style="606" bestFit="1" customWidth="1"/>
    <col min="2825" max="2825" width="15.42578125" style="606" customWidth="1"/>
    <col min="2826" max="2826" width="16.5703125" style="606" customWidth="1"/>
    <col min="2827" max="2827" width="11.140625" style="606" bestFit="1" customWidth="1"/>
    <col min="2828" max="2828" width="15.42578125" style="606" customWidth="1"/>
    <col min="2829" max="2829" width="16.5703125" style="606" customWidth="1"/>
    <col min="2830" max="3071" width="9.140625" style="606"/>
    <col min="3072" max="3072" width="0" style="606" hidden="1" customWidth="1"/>
    <col min="3073" max="3073" width="45.7109375" style="606" customWidth="1"/>
    <col min="3074" max="3074" width="11.140625" style="606" bestFit="1" customWidth="1"/>
    <col min="3075" max="3075" width="15.42578125" style="606" customWidth="1"/>
    <col min="3076" max="3076" width="16.5703125" style="606" customWidth="1"/>
    <col min="3077" max="3077" width="11.140625" style="606" bestFit="1" customWidth="1"/>
    <col min="3078" max="3078" width="15.42578125" style="606" customWidth="1"/>
    <col min="3079" max="3079" width="16.5703125" style="606" customWidth="1"/>
    <col min="3080" max="3080" width="11.140625" style="606" bestFit="1" customWidth="1"/>
    <col min="3081" max="3081" width="15.42578125" style="606" customWidth="1"/>
    <col min="3082" max="3082" width="16.5703125" style="606" customWidth="1"/>
    <col min="3083" max="3083" width="11.140625" style="606" bestFit="1" customWidth="1"/>
    <col min="3084" max="3084" width="15.42578125" style="606" customWidth="1"/>
    <col min="3085" max="3085" width="16.5703125" style="606" customWidth="1"/>
    <col min="3086" max="3327" width="9.140625" style="606"/>
    <col min="3328" max="3328" width="0" style="606" hidden="1" customWidth="1"/>
    <col min="3329" max="3329" width="45.7109375" style="606" customWidth="1"/>
    <col min="3330" max="3330" width="11.140625" style="606" bestFit="1" customWidth="1"/>
    <col min="3331" max="3331" width="15.42578125" style="606" customWidth="1"/>
    <col min="3332" max="3332" width="16.5703125" style="606" customWidth="1"/>
    <col min="3333" max="3333" width="11.140625" style="606" bestFit="1" customWidth="1"/>
    <col min="3334" max="3334" width="15.42578125" style="606" customWidth="1"/>
    <col min="3335" max="3335" width="16.5703125" style="606" customWidth="1"/>
    <col min="3336" max="3336" width="11.140625" style="606" bestFit="1" customWidth="1"/>
    <col min="3337" max="3337" width="15.42578125" style="606" customWidth="1"/>
    <col min="3338" max="3338" width="16.5703125" style="606" customWidth="1"/>
    <col min="3339" max="3339" width="11.140625" style="606" bestFit="1" customWidth="1"/>
    <col min="3340" max="3340" width="15.42578125" style="606" customWidth="1"/>
    <col min="3341" max="3341" width="16.5703125" style="606" customWidth="1"/>
    <col min="3342" max="3583" width="9.140625" style="606"/>
    <col min="3584" max="3584" width="0" style="606" hidden="1" customWidth="1"/>
    <col min="3585" max="3585" width="45.7109375" style="606" customWidth="1"/>
    <col min="3586" max="3586" width="11.140625" style="606" bestFit="1" customWidth="1"/>
    <col min="3587" max="3587" width="15.42578125" style="606" customWidth="1"/>
    <col min="3588" max="3588" width="16.5703125" style="606" customWidth="1"/>
    <col min="3589" max="3589" width="11.140625" style="606" bestFit="1" customWidth="1"/>
    <col min="3590" max="3590" width="15.42578125" style="606" customWidth="1"/>
    <col min="3591" max="3591" width="16.5703125" style="606" customWidth="1"/>
    <col min="3592" max="3592" width="11.140625" style="606" bestFit="1" customWidth="1"/>
    <col min="3593" max="3593" width="15.42578125" style="606" customWidth="1"/>
    <col min="3594" max="3594" width="16.5703125" style="606" customWidth="1"/>
    <col min="3595" max="3595" width="11.140625" style="606" bestFit="1" customWidth="1"/>
    <col min="3596" max="3596" width="15.42578125" style="606" customWidth="1"/>
    <col min="3597" max="3597" width="16.5703125" style="606" customWidth="1"/>
    <col min="3598" max="3839" width="9.140625" style="606"/>
    <col min="3840" max="3840" width="0" style="606" hidden="1" customWidth="1"/>
    <col min="3841" max="3841" width="45.7109375" style="606" customWidth="1"/>
    <col min="3842" max="3842" width="11.140625" style="606" bestFit="1" customWidth="1"/>
    <col min="3843" max="3843" width="15.42578125" style="606" customWidth="1"/>
    <col min="3844" max="3844" width="16.5703125" style="606" customWidth="1"/>
    <col min="3845" max="3845" width="11.140625" style="606" bestFit="1" customWidth="1"/>
    <col min="3846" max="3846" width="15.42578125" style="606" customWidth="1"/>
    <col min="3847" max="3847" width="16.5703125" style="606" customWidth="1"/>
    <col min="3848" max="3848" width="11.140625" style="606" bestFit="1" customWidth="1"/>
    <col min="3849" max="3849" width="15.42578125" style="606" customWidth="1"/>
    <col min="3850" max="3850" width="16.5703125" style="606" customWidth="1"/>
    <col min="3851" max="3851" width="11.140625" style="606" bestFit="1" customWidth="1"/>
    <col min="3852" max="3852" width="15.42578125" style="606" customWidth="1"/>
    <col min="3853" max="3853" width="16.5703125" style="606" customWidth="1"/>
    <col min="3854" max="4095" width="9.140625" style="606"/>
    <col min="4096" max="4096" width="0" style="606" hidden="1" customWidth="1"/>
    <col min="4097" max="4097" width="45.7109375" style="606" customWidth="1"/>
    <col min="4098" max="4098" width="11.140625" style="606" bestFit="1" customWidth="1"/>
    <col min="4099" max="4099" width="15.42578125" style="606" customWidth="1"/>
    <col min="4100" max="4100" width="16.5703125" style="606" customWidth="1"/>
    <col min="4101" max="4101" width="11.140625" style="606" bestFit="1" customWidth="1"/>
    <col min="4102" max="4102" width="15.42578125" style="606" customWidth="1"/>
    <col min="4103" max="4103" width="16.5703125" style="606" customWidth="1"/>
    <col min="4104" max="4104" width="11.140625" style="606" bestFit="1" customWidth="1"/>
    <col min="4105" max="4105" width="15.42578125" style="606" customWidth="1"/>
    <col min="4106" max="4106" width="16.5703125" style="606" customWidth="1"/>
    <col min="4107" max="4107" width="11.140625" style="606" bestFit="1" customWidth="1"/>
    <col min="4108" max="4108" width="15.42578125" style="606" customWidth="1"/>
    <col min="4109" max="4109" width="16.5703125" style="606" customWidth="1"/>
    <col min="4110" max="4351" width="9.140625" style="606"/>
    <col min="4352" max="4352" width="0" style="606" hidden="1" customWidth="1"/>
    <col min="4353" max="4353" width="45.7109375" style="606" customWidth="1"/>
    <col min="4354" max="4354" width="11.140625" style="606" bestFit="1" customWidth="1"/>
    <col min="4355" max="4355" width="15.42578125" style="606" customWidth="1"/>
    <col min="4356" max="4356" width="16.5703125" style="606" customWidth="1"/>
    <col min="4357" max="4357" width="11.140625" style="606" bestFit="1" customWidth="1"/>
    <col min="4358" max="4358" width="15.42578125" style="606" customWidth="1"/>
    <col min="4359" max="4359" width="16.5703125" style="606" customWidth="1"/>
    <col min="4360" max="4360" width="11.140625" style="606" bestFit="1" customWidth="1"/>
    <col min="4361" max="4361" width="15.42578125" style="606" customWidth="1"/>
    <col min="4362" max="4362" width="16.5703125" style="606" customWidth="1"/>
    <col min="4363" max="4363" width="11.140625" style="606" bestFit="1" customWidth="1"/>
    <col min="4364" max="4364" width="15.42578125" style="606" customWidth="1"/>
    <col min="4365" max="4365" width="16.5703125" style="606" customWidth="1"/>
    <col min="4366" max="4607" width="9.140625" style="606"/>
    <col min="4608" max="4608" width="0" style="606" hidden="1" customWidth="1"/>
    <col min="4609" max="4609" width="45.7109375" style="606" customWidth="1"/>
    <col min="4610" max="4610" width="11.140625" style="606" bestFit="1" customWidth="1"/>
    <col min="4611" max="4611" width="15.42578125" style="606" customWidth="1"/>
    <col min="4612" max="4612" width="16.5703125" style="606" customWidth="1"/>
    <col min="4613" max="4613" width="11.140625" style="606" bestFit="1" customWidth="1"/>
    <col min="4614" max="4614" width="15.42578125" style="606" customWidth="1"/>
    <col min="4615" max="4615" width="16.5703125" style="606" customWidth="1"/>
    <col min="4616" max="4616" width="11.140625" style="606" bestFit="1" customWidth="1"/>
    <col min="4617" max="4617" width="15.42578125" style="606" customWidth="1"/>
    <col min="4618" max="4618" width="16.5703125" style="606" customWidth="1"/>
    <col min="4619" max="4619" width="11.140625" style="606" bestFit="1" customWidth="1"/>
    <col min="4620" max="4620" width="15.42578125" style="606" customWidth="1"/>
    <col min="4621" max="4621" width="16.5703125" style="606" customWidth="1"/>
    <col min="4622" max="4863" width="9.140625" style="606"/>
    <col min="4864" max="4864" width="0" style="606" hidden="1" customWidth="1"/>
    <col min="4865" max="4865" width="45.7109375" style="606" customWidth="1"/>
    <col min="4866" max="4866" width="11.140625" style="606" bestFit="1" customWidth="1"/>
    <col min="4867" max="4867" width="15.42578125" style="606" customWidth="1"/>
    <col min="4868" max="4868" width="16.5703125" style="606" customWidth="1"/>
    <col min="4869" max="4869" width="11.140625" style="606" bestFit="1" customWidth="1"/>
    <col min="4870" max="4870" width="15.42578125" style="606" customWidth="1"/>
    <col min="4871" max="4871" width="16.5703125" style="606" customWidth="1"/>
    <col min="4872" max="4872" width="11.140625" style="606" bestFit="1" customWidth="1"/>
    <col min="4873" max="4873" width="15.42578125" style="606" customWidth="1"/>
    <col min="4874" max="4874" width="16.5703125" style="606" customWidth="1"/>
    <col min="4875" max="4875" width="11.140625" style="606" bestFit="1" customWidth="1"/>
    <col min="4876" max="4876" width="15.42578125" style="606" customWidth="1"/>
    <col min="4877" max="4877" width="16.5703125" style="606" customWidth="1"/>
    <col min="4878" max="5119" width="9.140625" style="606"/>
    <col min="5120" max="5120" width="0" style="606" hidden="1" customWidth="1"/>
    <col min="5121" max="5121" width="45.7109375" style="606" customWidth="1"/>
    <col min="5122" max="5122" width="11.140625" style="606" bestFit="1" customWidth="1"/>
    <col min="5123" max="5123" width="15.42578125" style="606" customWidth="1"/>
    <col min="5124" max="5124" width="16.5703125" style="606" customWidth="1"/>
    <col min="5125" max="5125" width="11.140625" style="606" bestFit="1" customWidth="1"/>
    <col min="5126" max="5126" width="15.42578125" style="606" customWidth="1"/>
    <col min="5127" max="5127" width="16.5703125" style="606" customWidth="1"/>
    <col min="5128" max="5128" width="11.140625" style="606" bestFit="1" customWidth="1"/>
    <col min="5129" max="5129" width="15.42578125" style="606" customWidth="1"/>
    <col min="5130" max="5130" width="16.5703125" style="606" customWidth="1"/>
    <col min="5131" max="5131" width="11.140625" style="606" bestFit="1" customWidth="1"/>
    <col min="5132" max="5132" width="15.42578125" style="606" customWidth="1"/>
    <col min="5133" max="5133" width="16.5703125" style="606" customWidth="1"/>
    <col min="5134" max="5375" width="9.140625" style="606"/>
    <col min="5376" max="5376" width="0" style="606" hidden="1" customWidth="1"/>
    <col min="5377" max="5377" width="45.7109375" style="606" customWidth="1"/>
    <col min="5378" max="5378" width="11.140625" style="606" bestFit="1" customWidth="1"/>
    <col min="5379" max="5379" width="15.42578125" style="606" customWidth="1"/>
    <col min="5380" max="5380" width="16.5703125" style="606" customWidth="1"/>
    <col min="5381" max="5381" width="11.140625" style="606" bestFit="1" customWidth="1"/>
    <col min="5382" max="5382" width="15.42578125" style="606" customWidth="1"/>
    <col min="5383" max="5383" width="16.5703125" style="606" customWidth="1"/>
    <col min="5384" max="5384" width="11.140625" style="606" bestFit="1" customWidth="1"/>
    <col min="5385" max="5385" width="15.42578125" style="606" customWidth="1"/>
    <col min="5386" max="5386" width="16.5703125" style="606" customWidth="1"/>
    <col min="5387" max="5387" width="11.140625" style="606" bestFit="1" customWidth="1"/>
    <col min="5388" max="5388" width="15.42578125" style="606" customWidth="1"/>
    <col min="5389" max="5389" width="16.5703125" style="606" customWidth="1"/>
    <col min="5390" max="5631" width="9.140625" style="606"/>
    <col min="5632" max="5632" width="0" style="606" hidden="1" customWidth="1"/>
    <col min="5633" max="5633" width="45.7109375" style="606" customWidth="1"/>
    <col min="5634" max="5634" width="11.140625" style="606" bestFit="1" customWidth="1"/>
    <col min="5635" max="5635" width="15.42578125" style="606" customWidth="1"/>
    <col min="5636" max="5636" width="16.5703125" style="606" customWidth="1"/>
    <col min="5637" max="5637" width="11.140625" style="606" bestFit="1" customWidth="1"/>
    <col min="5638" max="5638" width="15.42578125" style="606" customWidth="1"/>
    <col min="5639" max="5639" width="16.5703125" style="606" customWidth="1"/>
    <col min="5640" max="5640" width="11.140625" style="606" bestFit="1" customWidth="1"/>
    <col min="5641" max="5641" width="15.42578125" style="606" customWidth="1"/>
    <col min="5642" max="5642" width="16.5703125" style="606" customWidth="1"/>
    <col min="5643" max="5643" width="11.140625" style="606" bestFit="1" customWidth="1"/>
    <col min="5644" max="5644" width="15.42578125" style="606" customWidth="1"/>
    <col min="5645" max="5645" width="16.5703125" style="606" customWidth="1"/>
    <col min="5646" max="5887" width="9.140625" style="606"/>
    <col min="5888" max="5888" width="0" style="606" hidden="1" customWidth="1"/>
    <col min="5889" max="5889" width="45.7109375" style="606" customWidth="1"/>
    <col min="5890" max="5890" width="11.140625" style="606" bestFit="1" customWidth="1"/>
    <col min="5891" max="5891" width="15.42578125" style="606" customWidth="1"/>
    <col min="5892" max="5892" width="16.5703125" style="606" customWidth="1"/>
    <col min="5893" max="5893" width="11.140625" style="606" bestFit="1" customWidth="1"/>
    <col min="5894" max="5894" width="15.42578125" style="606" customWidth="1"/>
    <col min="5895" max="5895" width="16.5703125" style="606" customWidth="1"/>
    <col min="5896" max="5896" width="11.140625" style="606" bestFit="1" customWidth="1"/>
    <col min="5897" max="5897" width="15.42578125" style="606" customWidth="1"/>
    <col min="5898" max="5898" width="16.5703125" style="606" customWidth="1"/>
    <col min="5899" max="5899" width="11.140625" style="606" bestFit="1" customWidth="1"/>
    <col min="5900" max="5900" width="15.42578125" style="606" customWidth="1"/>
    <col min="5901" max="5901" width="16.5703125" style="606" customWidth="1"/>
    <col min="5902" max="6143" width="9.140625" style="606"/>
    <col min="6144" max="6144" width="0" style="606" hidden="1" customWidth="1"/>
    <col min="6145" max="6145" width="45.7109375" style="606" customWidth="1"/>
    <col min="6146" max="6146" width="11.140625" style="606" bestFit="1" customWidth="1"/>
    <col min="6147" max="6147" width="15.42578125" style="606" customWidth="1"/>
    <col min="6148" max="6148" width="16.5703125" style="606" customWidth="1"/>
    <col min="6149" max="6149" width="11.140625" style="606" bestFit="1" customWidth="1"/>
    <col min="6150" max="6150" width="15.42578125" style="606" customWidth="1"/>
    <col min="6151" max="6151" width="16.5703125" style="606" customWidth="1"/>
    <col min="6152" max="6152" width="11.140625" style="606" bestFit="1" customWidth="1"/>
    <col min="6153" max="6153" width="15.42578125" style="606" customWidth="1"/>
    <col min="6154" max="6154" width="16.5703125" style="606" customWidth="1"/>
    <col min="6155" max="6155" width="11.140625" style="606" bestFit="1" customWidth="1"/>
    <col min="6156" max="6156" width="15.42578125" style="606" customWidth="1"/>
    <col min="6157" max="6157" width="16.5703125" style="606" customWidth="1"/>
    <col min="6158" max="6399" width="9.140625" style="606"/>
    <col min="6400" max="6400" width="0" style="606" hidden="1" customWidth="1"/>
    <col min="6401" max="6401" width="45.7109375" style="606" customWidth="1"/>
    <col min="6402" max="6402" width="11.140625" style="606" bestFit="1" customWidth="1"/>
    <col min="6403" max="6403" width="15.42578125" style="606" customWidth="1"/>
    <col min="6404" max="6404" width="16.5703125" style="606" customWidth="1"/>
    <col min="6405" max="6405" width="11.140625" style="606" bestFit="1" customWidth="1"/>
    <col min="6406" max="6406" width="15.42578125" style="606" customWidth="1"/>
    <col min="6407" max="6407" width="16.5703125" style="606" customWidth="1"/>
    <col min="6408" max="6408" width="11.140625" style="606" bestFit="1" customWidth="1"/>
    <col min="6409" max="6409" width="15.42578125" style="606" customWidth="1"/>
    <col min="6410" max="6410" width="16.5703125" style="606" customWidth="1"/>
    <col min="6411" max="6411" width="11.140625" style="606" bestFit="1" customWidth="1"/>
    <col min="6412" max="6412" width="15.42578125" style="606" customWidth="1"/>
    <col min="6413" max="6413" width="16.5703125" style="606" customWidth="1"/>
    <col min="6414" max="6655" width="9.140625" style="606"/>
    <col min="6656" max="6656" width="0" style="606" hidden="1" customWidth="1"/>
    <col min="6657" max="6657" width="45.7109375" style="606" customWidth="1"/>
    <col min="6658" max="6658" width="11.140625" style="606" bestFit="1" customWidth="1"/>
    <col min="6659" max="6659" width="15.42578125" style="606" customWidth="1"/>
    <col min="6660" max="6660" width="16.5703125" style="606" customWidth="1"/>
    <col min="6661" max="6661" width="11.140625" style="606" bestFit="1" customWidth="1"/>
    <col min="6662" max="6662" width="15.42578125" style="606" customWidth="1"/>
    <col min="6663" max="6663" width="16.5703125" style="606" customWidth="1"/>
    <col min="6664" max="6664" width="11.140625" style="606" bestFit="1" customWidth="1"/>
    <col min="6665" max="6665" width="15.42578125" style="606" customWidth="1"/>
    <col min="6666" max="6666" width="16.5703125" style="606" customWidth="1"/>
    <col min="6667" max="6667" width="11.140625" style="606" bestFit="1" customWidth="1"/>
    <col min="6668" max="6668" width="15.42578125" style="606" customWidth="1"/>
    <col min="6669" max="6669" width="16.5703125" style="606" customWidth="1"/>
    <col min="6670" max="6911" width="9.140625" style="606"/>
    <col min="6912" max="6912" width="0" style="606" hidden="1" customWidth="1"/>
    <col min="6913" max="6913" width="45.7109375" style="606" customWidth="1"/>
    <col min="6914" max="6914" width="11.140625" style="606" bestFit="1" customWidth="1"/>
    <col min="6915" max="6915" width="15.42578125" style="606" customWidth="1"/>
    <col min="6916" max="6916" width="16.5703125" style="606" customWidth="1"/>
    <col min="6917" max="6917" width="11.140625" style="606" bestFit="1" customWidth="1"/>
    <col min="6918" max="6918" width="15.42578125" style="606" customWidth="1"/>
    <col min="6919" max="6919" width="16.5703125" style="606" customWidth="1"/>
    <col min="6920" max="6920" width="11.140625" style="606" bestFit="1" customWidth="1"/>
    <col min="6921" max="6921" width="15.42578125" style="606" customWidth="1"/>
    <col min="6922" max="6922" width="16.5703125" style="606" customWidth="1"/>
    <col min="6923" max="6923" width="11.140625" style="606" bestFit="1" customWidth="1"/>
    <col min="6924" max="6924" width="15.42578125" style="606" customWidth="1"/>
    <col min="6925" max="6925" width="16.5703125" style="606" customWidth="1"/>
    <col min="6926" max="7167" width="9.140625" style="606"/>
    <col min="7168" max="7168" width="0" style="606" hidden="1" customWidth="1"/>
    <col min="7169" max="7169" width="45.7109375" style="606" customWidth="1"/>
    <col min="7170" max="7170" width="11.140625" style="606" bestFit="1" customWidth="1"/>
    <col min="7171" max="7171" width="15.42578125" style="606" customWidth="1"/>
    <col min="7172" max="7172" width="16.5703125" style="606" customWidth="1"/>
    <col min="7173" max="7173" width="11.140625" style="606" bestFit="1" customWidth="1"/>
    <col min="7174" max="7174" width="15.42578125" style="606" customWidth="1"/>
    <col min="7175" max="7175" width="16.5703125" style="606" customWidth="1"/>
    <col min="7176" max="7176" width="11.140625" style="606" bestFit="1" customWidth="1"/>
    <col min="7177" max="7177" width="15.42578125" style="606" customWidth="1"/>
    <col min="7178" max="7178" width="16.5703125" style="606" customWidth="1"/>
    <col min="7179" max="7179" width="11.140625" style="606" bestFit="1" customWidth="1"/>
    <col min="7180" max="7180" width="15.42578125" style="606" customWidth="1"/>
    <col min="7181" max="7181" width="16.5703125" style="606" customWidth="1"/>
    <col min="7182" max="7423" width="9.140625" style="606"/>
    <col min="7424" max="7424" width="0" style="606" hidden="1" customWidth="1"/>
    <col min="7425" max="7425" width="45.7109375" style="606" customWidth="1"/>
    <col min="7426" max="7426" width="11.140625" style="606" bestFit="1" customWidth="1"/>
    <col min="7427" max="7427" width="15.42578125" style="606" customWidth="1"/>
    <col min="7428" max="7428" width="16.5703125" style="606" customWidth="1"/>
    <col min="7429" max="7429" width="11.140625" style="606" bestFit="1" customWidth="1"/>
    <col min="7430" max="7430" width="15.42578125" style="606" customWidth="1"/>
    <col min="7431" max="7431" width="16.5703125" style="606" customWidth="1"/>
    <col min="7432" max="7432" width="11.140625" style="606" bestFit="1" customWidth="1"/>
    <col min="7433" max="7433" width="15.42578125" style="606" customWidth="1"/>
    <col min="7434" max="7434" width="16.5703125" style="606" customWidth="1"/>
    <col min="7435" max="7435" width="11.140625" style="606" bestFit="1" customWidth="1"/>
    <col min="7436" max="7436" width="15.42578125" style="606" customWidth="1"/>
    <col min="7437" max="7437" width="16.5703125" style="606" customWidth="1"/>
    <col min="7438" max="7679" width="9.140625" style="606"/>
    <col min="7680" max="7680" width="0" style="606" hidden="1" customWidth="1"/>
    <col min="7681" max="7681" width="45.7109375" style="606" customWidth="1"/>
    <col min="7682" max="7682" width="11.140625" style="606" bestFit="1" customWidth="1"/>
    <col min="7683" max="7683" width="15.42578125" style="606" customWidth="1"/>
    <col min="7684" max="7684" width="16.5703125" style="606" customWidth="1"/>
    <col min="7685" max="7685" width="11.140625" style="606" bestFit="1" customWidth="1"/>
    <col min="7686" max="7686" width="15.42578125" style="606" customWidth="1"/>
    <col min="7687" max="7687" width="16.5703125" style="606" customWidth="1"/>
    <col min="7688" max="7688" width="11.140625" style="606" bestFit="1" customWidth="1"/>
    <col min="7689" max="7689" width="15.42578125" style="606" customWidth="1"/>
    <col min="7690" max="7690" width="16.5703125" style="606" customWidth="1"/>
    <col min="7691" max="7691" width="11.140625" style="606" bestFit="1" customWidth="1"/>
    <col min="7692" max="7692" width="15.42578125" style="606" customWidth="1"/>
    <col min="7693" max="7693" width="16.5703125" style="606" customWidth="1"/>
    <col min="7694" max="7935" width="9.140625" style="606"/>
    <col min="7936" max="7936" width="0" style="606" hidden="1" customWidth="1"/>
    <col min="7937" max="7937" width="45.7109375" style="606" customWidth="1"/>
    <col min="7938" max="7938" width="11.140625" style="606" bestFit="1" customWidth="1"/>
    <col min="7939" max="7939" width="15.42578125" style="606" customWidth="1"/>
    <col min="7940" max="7940" width="16.5703125" style="606" customWidth="1"/>
    <col min="7941" max="7941" width="11.140625" style="606" bestFit="1" customWidth="1"/>
    <col min="7942" max="7942" width="15.42578125" style="606" customWidth="1"/>
    <col min="7943" max="7943" width="16.5703125" style="606" customWidth="1"/>
    <col min="7944" max="7944" width="11.140625" style="606" bestFit="1" customWidth="1"/>
    <col min="7945" max="7945" width="15.42578125" style="606" customWidth="1"/>
    <col min="7946" max="7946" width="16.5703125" style="606" customWidth="1"/>
    <col min="7947" max="7947" width="11.140625" style="606" bestFit="1" customWidth="1"/>
    <col min="7948" max="7948" width="15.42578125" style="606" customWidth="1"/>
    <col min="7949" max="7949" width="16.5703125" style="606" customWidth="1"/>
    <col min="7950" max="8191" width="9.140625" style="606"/>
    <col min="8192" max="8192" width="0" style="606" hidden="1" customWidth="1"/>
    <col min="8193" max="8193" width="45.7109375" style="606" customWidth="1"/>
    <col min="8194" max="8194" width="11.140625" style="606" bestFit="1" customWidth="1"/>
    <col min="8195" max="8195" width="15.42578125" style="606" customWidth="1"/>
    <col min="8196" max="8196" width="16.5703125" style="606" customWidth="1"/>
    <col min="8197" max="8197" width="11.140625" style="606" bestFit="1" customWidth="1"/>
    <col min="8198" max="8198" width="15.42578125" style="606" customWidth="1"/>
    <col min="8199" max="8199" width="16.5703125" style="606" customWidth="1"/>
    <col min="8200" max="8200" width="11.140625" style="606" bestFit="1" customWidth="1"/>
    <col min="8201" max="8201" width="15.42578125" style="606" customWidth="1"/>
    <col min="8202" max="8202" width="16.5703125" style="606" customWidth="1"/>
    <col min="8203" max="8203" width="11.140625" style="606" bestFit="1" customWidth="1"/>
    <col min="8204" max="8204" width="15.42578125" style="606" customWidth="1"/>
    <col min="8205" max="8205" width="16.5703125" style="606" customWidth="1"/>
    <col min="8206" max="8447" width="9.140625" style="606"/>
    <col min="8448" max="8448" width="0" style="606" hidden="1" customWidth="1"/>
    <col min="8449" max="8449" width="45.7109375" style="606" customWidth="1"/>
    <col min="8450" max="8450" width="11.140625" style="606" bestFit="1" customWidth="1"/>
    <col min="8451" max="8451" width="15.42578125" style="606" customWidth="1"/>
    <col min="8452" max="8452" width="16.5703125" style="606" customWidth="1"/>
    <col min="8453" max="8453" width="11.140625" style="606" bestFit="1" customWidth="1"/>
    <col min="8454" max="8454" width="15.42578125" style="606" customWidth="1"/>
    <col min="8455" max="8455" width="16.5703125" style="606" customWidth="1"/>
    <col min="8456" max="8456" width="11.140625" style="606" bestFit="1" customWidth="1"/>
    <col min="8457" max="8457" width="15.42578125" style="606" customWidth="1"/>
    <col min="8458" max="8458" width="16.5703125" style="606" customWidth="1"/>
    <col min="8459" max="8459" width="11.140625" style="606" bestFit="1" customWidth="1"/>
    <col min="8460" max="8460" width="15.42578125" style="606" customWidth="1"/>
    <col min="8461" max="8461" width="16.5703125" style="606" customWidth="1"/>
    <col min="8462" max="8703" width="9.140625" style="606"/>
    <col min="8704" max="8704" width="0" style="606" hidden="1" customWidth="1"/>
    <col min="8705" max="8705" width="45.7109375" style="606" customWidth="1"/>
    <col min="8706" max="8706" width="11.140625" style="606" bestFit="1" customWidth="1"/>
    <col min="8707" max="8707" width="15.42578125" style="606" customWidth="1"/>
    <col min="8708" max="8708" width="16.5703125" style="606" customWidth="1"/>
    <col min="8709" max="8709" width="11.140625" style="606" bestFit="1" customWidth="1"/>
    <col min="8710" max="8710" width="15.42578125" style="606" customWidth="1"/>
    <col min="8711" max="8711" width="16.5703125" style="606" customWidth="1"/>
    <col min="8712" max="8712" width="11.140625" style="606" bestFit="1" customWidth="1"/>
    <col min="8713" max="8713" width="15.42578125" style="606" customWidth="1"/>
    <col min="8714" max="8714" width="16.5703125" style="606" customWidth="1"/>
    <col min="8715" max="8715" width="11.140625" style="606" bestFit="1" customWidth="1"/>
    <col min="8716" max="8716" width="15.42578125" style="606" customWidth="1"/>
    <col min="8717" max="8717" width="16.5703125" style="606" customWidth="1"/>
    <col min="8718" max="8959" width="9.140625" style="606"/>
    <col min="8960" max="8960" width="0" style="606" hidden="1" customWidth="1"/>
    <col min="8961" max="8961" width="45.7109375" style="606" customWidth="1"/>
    <col min="8962" max="8962" width="11.140625" style="606" bestFit="1" customWidth="1"/>
    <col min="8963" max="8963" width="15.42578125" style="606" customWidth="1"/>
    <col min="8964" max="8964" width="16.5703125" style="606" customWidth="1"/>
    <col min="8965" max="8965" width="11.140625" style="606" bestFit="1" customWidth="1"/>
    <col min="8966" max="8966" width="15.42578125" style="606" customWidth="1"/>
    <col min="8967" max="8967" width="16.5703125" style="606" customWidth="1"/>
    <col min="8968" max="8968" width="11.140625" style="606" bestFit="1" customWidth="1"/>
    <col min="8969" max="8969" width="15.42578125" style="606" customWidth="1"/>
    <col min="8970" max="8970" width="16.5703125" style="606" customWidth="1"/>
    <col min="8971" max="8971" width="11.140625" style="606" bestFit="1" customWidth="1"/>
    <col min="8972" max="8972" width="15.42578125" style="606" customWidth="1"/>
    <col min="8973" max="8973" width="16.5703125" style="606" customWidth="1"/>
    <col min="8974" max="9215" width="9.140625" style="606"/>
    <col min="9216" max="9216" width="0" style="606" hidden="1" customWidth="1"/>
    <col min="9217" max="9217" width="45.7109375" style="606" customWidth="1"/>
    <col min="9218" max="9218" width="11.140625" style="606" bestFit="1" customWidth="1"/>
    <col min="9219" max="9219" width="15.42578125" style="606" customWidth="1"/>
    <col min="9220" max="9220" width="16.5703125" style="606" customWidth="1"/>
    <col min="9221" max="9221" width="11.140625" style="606" bestFit="1" customWidth="1"/>
    <col min="9222" max="9222" width="15.42578125" style="606" customWidth="1"/>
    <col min="9223" max="9223" width="16.5703125" style="606" customWidth="1"/>
    <col min="9224" max="9224" width="11.140625" style="606" bestFit="1" customWidth="1"/>
    <col min="9225" max="9225" width="15.42578125" style="606" customWidth="1"/>
    <col min="9226" max="9226" width="16.5703125" style="606" customWidth="1"/>
    <col min="9227" max="9227" width="11.140625" style="606" bestFit="1" customWidth="1"/>
    <col min="9228" max="9228" width="15.42578125" style="606" customWidth="1"/>
    <col min="9229" max="9229" width="16.5703125" style="606" customWidth="1"/>
    <col min="9230" max="9471" width="9.140625" style="606"/>
    <col min="9472" max="9472" width="0" style="606" hidden="1" customWidth="1"/>
    <col min="9473" max="9473" width="45.7109375" style="606" customWidth="1"/>
    <col min="9474" max="9474" width="11.140625" style="606" bestFit="1" customWidth="1"/>
    <col min="9475" max="9475" width="15.42578125" style="606" customWidth="1"/>
    <col min="9476" max="9476" width="16.5703125" style="606" customWidth="1"/>
    <col min="9477" max="9477" width="11.140625" style="606" bestFit="1" customWidth="1"/>
    <col min="9478" max="9478" width="15.42578125" style="606" customWidth="1"/>
    <col min="9479" max="9479" width="16.5703125" style="606" customWidth="1"/>
    <col min="9480" max="9480" width="11.140625" style="606" bestFit="1" customWidth="1"/>
    <col min="9481" max="9481" width="15.42578125" style="606" customWidth="1"/>
    <col min="9482" max="9482" width="16.5703125" style="606" customWidth="1"/>
    <col min="9483" max="9483" width="11.140625" style="606" bestFit="1" customWidth="1"/>
    <col min="9484" max="9484" width="15.42578125" style="606" customWidth="1"/>
    <col min="9485" max="9485" width="16.5703125" style="606" customWidth="1"/>
    <col min="9486" max="9727" width="9.140625" style="606"/>
    <col min="9728" max="9728" width="0" style="606" hidden="1" customWidth="1"/>
    <col min="9729" max="9729" width="45.7109375" style="606" customWidth="1"/>
    <col min="9730" max="9730" width="11.140625" style="606" bestFit="1" customWidth="1"/>
    <col min="9731" max="9731" width="15.42578125" style="606" customWidth="1"/>
    <col min="9732" max="9732" width="16.5703125" style="606" customWidth="1"/>
    <col min="9733" max="9733" width="11.140625" style="606" bestFit="1" customWidth="1"/>
    <col min="9734" max="9734" width="15.42578125" style="606" customWidth="1"/>
    <col min="9735" max="9735" width="16.5703125" style="606" customWidth="1"/>
    <col min="9736" max="9736" width="11.140625" style="606" bestFit="1" customWidth="1"/>
    <col min="9737" max="9737" width="15.42578125" style="606" customWidth="1"/>
    <col min="9738" max="9738" width="16.5703125" style="606" customWidth="1"/>
    <col min="9739" max="9739" width="11.140625" style="606" bestFit="1" customWidth="1"/>
    <col min="9740" max="9740" width="15.42578125" style="606" customWidth="1"/>
    <col min="9741" max="9741" width="16.5703125" style="606" customWidth="1"/>
    <col min="9742" max="9983" width="9.140625" style="606"/>
    <col min="9984" max="9984" width="0" style="606" hidden="1" customWidth="1"/>
    <col min="9985" max="9985" width="45.7109375" style="606" customWidth="1"/>
    <col min="9986" max="9986" width="11.140625" style="606" bestFit="1" customWidth="1"/>
    <col min="9987" max="9987" width="15.42578125" style="606" customWidth="1"/>
    <col min="9988" max="9988" width="16.5703125" style="606" customWidth="1"/>
    <col min="9989" max="9989" width="11.140625" style="606" bestFit="1" customWidth="1"/>
    <col min="9990" max="9990" width="15.42578125" style="606" customWidth="1"/>
    <col min="9991" max="9991" width="16.5703125" style="606" customWidth="1"/>
    <col min="9992" max="9992" width="11.140625" style="606" bestFit="1" customWidth="1"/>
    <col min="9993" max="9993" width="15.42578125" style="606" customWidth="1"/>
    <col min="9994" max="9994" width="16.5703125" style="606" customWidth="1"/>
    <col min="9995" max="9995" width="11.140625" style="606" bestFit="1" customWidth="1"/>
    <col min="9996" max="9996" width="15.42578125" style="606" customWidth="1"/>
    <col min="9997" max="9997" width="16.5703125" style="606" customWidth="1"/>
    <col min="9998" max="10239" width="9.140625" style="606"/>
    <col min="10240" max="10240" width="0" style="606" hidden="1" customWidth="1"/>
    <col min="10241" max="10241" width="45.7109375" style="606" customWidth="1"/>
    <col min="10242" max="10242" width="11.140625" style="606" bestFit="1" customWidth="1"/>
    <col min="10243" max="10243" width="15.42578125" style="606" customWidth="1"/>
    <col min="10244" max="10244" width="16.5703125" style="606" customWidth="1"/>
    <col min="10245" max="10245" width="11.140625" style="606" bestFit="1" customWidth="1"/>
    <col min="10246" max="10246" width="15.42578125" style="606" customWidth="1"/>
    <col min="10247" max="10247" width="16.5703125" style="606" customWidth="1"/>
    <col min="10248" max="10248" width="11.140625" style="606" bestFit="1" customWidth="1"/>
    <col min="10249" max="10249" width="15.42578125" style="606" customWidth="1"/>
    <col min="10250" max="10250" width="16.5703125" style="606" customWidth="1"/>
    <col min="10251" max="10251" width="11.140625" style="606" bestFit="1" customWidth="1"/>
    <col min="10252" max="10252" width="15.42578125" style="606" customWidth="1"/>
    <col min="10253" max="10253" width="16.5703125" style="606" customWidth="1"/>
    <col min="10254" max="10495" width="9.140625" style="606"/>
    <col min="10496" max="10496" width="0" style="606" hidden="1" customWidth="1"/>
    <col min="10497" max="10497" width="45.7109375" style="606" customWidth="1"/>
    <col min="10498" max="10498" width="11.140625" style="606" bestFit="1" customWidth="1"/>
    <col min="10499" max="10499" width="15.42578125" style="606" customWidth="1"/>
    <col min="10500" max="10500" width="16.5703125" style="606" customWidth="1"/>
    <col min="10501" max="10501" width="11.140625" style="606" bestFit="1" customWidth="1"/>
    <col min="10502" max="10502" width="15.42578125" style="606" customWidth="1"/>
    <col min="10503" max="10503" width="16.5703125" style="606" customWidth="1"/>
    <col min="10504" max="10504" width="11.140625" style="606" bestFit="1" customWidth="1"/>
    <col min="10505" max="10505" width="15.42578125" style="606" customWidth="1"/>
    <col min="10506" max="10506" width="16.5703125" style="606" customWidth="1"/>
    <col min="10507" max="10507" width="11.140625" style="606" bestFit="1" customWidth="1"/>
    <col min="10508" max="10508" width="15.42578125" style="606" customWidth="1"/>
    <col min="10509" max="10509" width="16.5703125" style="606" customWidth="1"/>
    <col min="10510" max="10751" width="9.140625" style="606"/>
    <col min="10752" max="10752" width="0" style="606" hidden="1" customWidth="1"/>
    <col min="10753" max="10753" width="45.7109375" style="606" customWidth="1"/>
    <col min="10754" max="10754" width="11.140625" style="606" bestFit="1" customWidth="1"/>
    <col min="10755" max="10755" width="15.42578125" style="606" customWidth="1"/>
    <col min="10756" max="10756" width="16.5703125" style="606" customWidth="1"/>
    <col min="10757" max="10757" width="11.140625" style="606" bestFit="1" customWidth="1"/>
    <col min="10758" max="10758" width="15.42578125" style="606" customWidth="1"/>
    <col min="10759" max="10759" width="16.5703125" style="606" customWidth="1"/>
    <col min="10760" max="10760" width="11.140625" style="606" bestFit="1" customWidth="1"/>
    <col min="10761" max="10761" width="15.42578125" style="606" customWidth="1"/>
    <col min="10762" max="10762" width="16.5703125" style="606" customWidth="1"/>
    <col min="10763" max="10763" width="11.140625" style="606" bestFit="1" customWidth="1"/>
    <col min="10764" max="10764" width="15.42578125" style="606" customWidth="1"/>
    <col min="10765" max="10765" width="16.5703125" style="606" customWidth="1"/>
    <col min="10766" max="11007" width="9.140625" style="606"/>
    <col min="11008" max="11008" width="0" style="606" hidden="1" customWidth="1"/>
    <col min="11009" max="11009" width="45.7109375" style="606" customWidth="1"/>
    <col min="11010" max="11010" width="11.140625" style="606" bestFit="1" customWidth="1"/>
    <col min="11011" max="11011" width="15.42578125" style="606" customWidth="1"/>
    <col min="11012" max="11012" width="16.5703125" style="606" customWidth="1"/>
    <col min="11013" max="11013" width="11.140625" style="606" bestFit="1" customWidth="1"/>
    <col min="11014" max="11014" width="15.42578125" style="606" customWidth="1"/>
    <col min="11015" max="11015" width="16.5703125" style="606" customWidth="1"/>
    <col min="11016" max="11016" width="11.140625" style="606" bestFit="1" customWidth="1"/>
    <col min="11017" max="11017" width="15.42578125" style="606" customWidth="1"/>
    <col min="11018" max="11018" width="16.5703125" style="606" customWidth="1"/>
    <col min="11019" max="11019" width="11.140625" style="606" bestFit="1" customWidth="1"/>
    <col min="11020" max="11020" width="15.42578125" style="606" customWidth="1"/>
    <col min="11021" max="11021" width="16.5703125" style="606" customWidth="1"/>
    <col min="11022" max="11263" width="9.140625" style="606"/>
    <col min="11264" max="11264" width="0" style="606" hidden="1" customWidth="1"/>
    <col min="11265" max="11265" width="45.7109375" style="606" customWidth="1"/>
    <col min="11266" max="11266" width="11.140625" style="606" bestFit="1" customWidth="1"/>
    <col min="11267" max="11267" width="15.42578125" style="606" customWidth="1"/>
    <col min="11268" max="11268" width="16.5703125" style="606" customWidth="1"/>
    <col min="11269" max="11269" width="11.140625" style="606" bestFit="1" customWidth="1"/>
    <col min="11270" max="11270" width="15.42578125" style="606" customWidth="1"/>
    <col min="11271" max="11271" width="16.5703125" style="606" customWidth="1"/>
    <col min="11272" max="11272" width="11.140625" style="606" bestFit="1" customWidth="1"/>
    <col min="11273" max="11273" width="15.42578125" style="606" customWidth="1"/>
    <col min="11274" max="11274" width="16.5703125" style="606" customWidth="1"/>
    <col min="11275" max="11275" width="11.140625" style="606" bestFit="1" customWidth="1"/>
    <col min="11276" max="11276" width="15.42578125" style="606" customWidth="1"/>
    <col min="11277" max="11277" width="16.5703125" style="606" customWidth="1"/>
    <col min="11278" max="11519" width="9.140625" style="606"/>
    <col min="11520" max="11520" width="0" style="606" hidden="1" customWidth="1"/>
    <col min="11521" max="11521" width="45.7109375" style="606" customWidth="1"/>
    <col min="11522" max="11522" width="11.140625" style="606" bestFit="1" customWidth="1"/>
    <col min="11523" max="11523" width="15.42578125" style="606" customWidth="1"/>
    <col min="11524" max="11524" width="16.5703125" style="606" customWidth="1"/>
    <col min="11525" max="11525" width="11.140625" style="606" bestFit="1" customWidth="1"/>
    <col min="11526" max="11526" width="15.42578125" style="606" customWidth="1"/>
    <col min="11527" max="11527" width="16.5703125" style="606" customWidth="1"/>
    <col min="11528" max="11528" width="11.140625" style="606" bestFit="1" customWidth="1"/>
    <col min="11529" max="11529" width="15.42578125" style="606" customWidth="1"/>
    <col min="11530" max="11530" width="16.5703125" style="606" customWidth="1"/>
    <col min="11531" max="11531" width="11.140625" style="606" bestFit="1" customWidth="1"/>
    <col min="11532" max="11532" width="15.42578125" style="606" customWidth="1"/>
    <col min="11533" max="11533" width="16.5703125" style="606" customWidth="1"/>
    <col min="11534" max="11775" width="9.140625" style="606"/>
    <col min="11776" max="11776" width="0" style="606" hidden="1" customWidth="1"/>
    <col min="11777" max="11777" width="45.7109375" style="606" customWidth="1"/>
    <col min="11778" max="11778" width="11.140625" style="606" bestFit="1" customWidth="1"/>
    <col min="11779" max="11779" width="15.42578125" style="606" customWidth="1"/>
    <col min="11780" max="11780" width="16.5703125" style="606" customWidth="1"/>
    <col min="11781" max="11781" width="11.140625" style="606" bestFit="1" customWidth="1"/>
    <col min="11782" max="11782" width="15.42578125" style="606" customWidth="1"/>
    <col min="11783" max="11783" width="16.5703125" style="606" customWidth="1"/>
    <col min="11784" max="11784" width="11.140625" style="606" bestFit="1" customWidth="1"/>
    <col min="11785" max="11785" width="15.42578125" style="606" customWidth="1"/>
    <col min="11786" max="11786" width="16.5703125" style="606" customWidth="1"/>
    <col min="11787" max="11787" width="11.140625" style="606" bestFit="1" customWidth="1"/>
    <col min="11788" max="11788" width="15.42578125" style="606" customWidth="1"/>
    <col min="11789" max="11789" width="16.5703125" style="606" customWidth="1"/>
    <col min="11790" max="12031" width="9.140625" style="606"/>
    <col min="12032" max="12032" width="0" style="606" hidden="1" customWidth="1"/>
    <col min="12033" max="12033" width="45.7109375" style="606" customWidth="1"/>
    <col min="12034" max="12034" width="11.140625" style="606" bestFit="1" customWidth="1"/>
    <col min="12035" max="12035" width="15.42578125" style="606" customWidth="1"/>
    <col min="12036" max="12036" width="16.5703125" style="606" customWidth="1"/>
    <col min="12037" max="12037" width="11.140625" style="606" bestFit="1" customWidth="1"/>
    <col min="12038" max="12038" width="15.42578125" style="606" customWidth="1"/>
    <col min="12039" max="12039" width="16.5703125" style="606" customWidth="1"/>
    <col min="12040" max="12040" width="11.140625" style="606" bestFit="1" customWidth="1"/>
    <col min="12041" max="12041" width="15.42578125" style="606" customWidth="1"/>
    <col min="12042" max="12042" width="16.5703125" style="606" customWidth="1"/>
    <col min="12043" max="12043" width="11.140625" style="606" bestFit="1" customWidth="1"/>
    <col min="12044" max="12044" width="15.42578125" style="606" customWidth="1"/>
    <col min="12045" max="12045" width="16.5703125" style="606" customWidth="1"/>
    <col min="12046" max="12287" width="9.140625" style="606"/>
    <col min="12288" max="12288" width="0" style="606" hidden="1" customWidth="1"/>
    <col min="12289" max="12289" width="45.7109375" style="606" customWidth="1"/>
    <col min="12290" max="12290" width="11.140625" style="606" bestFit="1" customWidth="1"/>
    <col min="12291" max="12291" width="15.42578125" style="606" customWidth="1"/>
    <col min="12292" max="12292" width="16.5703125" style="606" customWidth="1"/>
    <col min="12293" max="12293" width="11.140625" style="606" bestFit="1" customWidth="1"/>
    <col min="12294" max="12294" width="15.42578125" style="606" customWidth="1"/>
    <col min="12295" max="12295" width="16.5703125" style="606" customWidth="1"/>
    <col min="12296" max="12296" width="11.140625" style="606" bestFit="1" customWidth="1"/>
    <col min="12297" max="12297" width="15.42578125" style="606" customWidth="1"/>
    <col min="12298" max="12298" width="16.5703125" style="606" customWidth="1"/>
    <col min="12299" max="12299" width="11.140625" style="606" bestFit="1" customWidth="1"/>
    <col min="12300" max="12300" width="15.42578125" style="606" customWidth="1"/>
    <col min="12301" max="12301" width="16.5703125" style="606" customWidth="1"/>
    <col min="12302" max="12543" width="9.140625" style="606"/>
    <col min="12544" max="12544" width="0" style="606" hidden="1" customWidth="1"/>
    <col min="12545" max="12545" width="45.7109375" style="606" customWidth="1"/>
    <col min="12546" max="12546" width="11.140625" style="606" bestFit="1" customWidth="1"/>
    <col min="12547" max="12547" width="15.42578125" style="606" customWidth="1"/>
    <col min="12548" max="12548" width="16.5703125" style="606" customWidth="1"/>
    <col min="12549" max="12549" width="11.140625" style="606" bestFit="1" customWidth="1"/>
    <col min="12550" max="12550" width="15.42578125" style="606" customWidth="1"/>
    <col min="12551" max="12551" width="16.5703125" style="606" customWidth="1"/>
    <col min="12552" max="12552" width="11.140625" style="606" bestFit="1" customWidth="1"/>
    <col min="12553" max="12553" width="15.42578125" style="606" customWidth="1"/>
    <col min="12554" max="12554" width="16.5703125" style="606" customWidth="1"/>
    <col min="12555" max="12555" width="11.140625" style="606" bestFit="1" customWidth="1"/>
    <col min="12556" max="12556" width="15.42578125" style="606" customWidth="1"/>
    <col min="12557" max="12557" width="16.5703125" style="606" customWidth="1"/>
    <col min="12558" max="12799" width="9.140625" style="606"/>
    <col min="12800" max="12800" width="0" style="606" hidden="1" customWidth="1"/>
    <col min="12801" max="12801" width="45.7109375" style="606" customWidth="1"/>
    <col min="12802" max="12802" width="11.140625" style="606" bestFit="1" customWidth="1"/>
    <col min="12803" max="12803" width="15.42578125" style="606" customWidth="1"/>
    <col min="12804" max="12804" width="16.5703125" style="606" customWidth="1"/>
    <col min="12805" max="12805" width="11.140625" style="606" bestFit="1" customWidth="1"/>
    <col min="12806" max="12806" width="15.42578125" style="606" customWidth="1"/>
    <col min="12807" max="12807" width="16.5703125" style="606" customWidth="1"/>
    <col min="12808" max="12808" width="11.140625" style="606" bestFit="1" customWidth="1"/>
    <col min="12809" max="12809" width="15.42578125" style="606" customWidth="1"/>
    <col min="12810" max="12810" width="16.5703125" style="606" customWidth="1"/>
    <col min="12811" max="12811" width="11.140625" style="606" bestFit="1" customWidth="1"/>
    <col min="12812" max="12812" width="15.42578125" style="606" customWidth="1"/>
    <col min="12813" max="12813" width="16.5703125" style="606" customWidth="1"/>
    <col min="12814" max="13055" width="9.140625" style="606"/>
    <col min="13056" max="13056" width="0" style="606" hidden="1" customWidth="1"/>
    <col min="13057" max="13057" width="45.7109375" style="606" customWidth="1"/>
    <col min="13058" max="13058" width="11.140625" style="606" bestFit="1" customWidth="1"/>
    <col min="13059" max="13059" width="15.42578125" style="606" customWidth="1"/>
    <col min="13060" max="13060" width="16.5703125" style="606" customWidth="1"/>
    <col min="13061" max="13061" width="11.140625" style="606" bestFit="1" customWidth="1"/>
    <col min="13062" max="13062" width="15.42578125" style="606" customWidth="1"/>
    <col min="13063" max="13063" width="16.5703125" style="606" customWidth="1"/>
    <col min="13064" max="13064" width="11.140625" style="606" bestFit="1" customWidth="1"/>
    <col min="13065" max="13065" width="15.42578125" style="606" customWidth="1"/>
    <col min="13066" max="13066" width="16.5703125" style="606" customWidth="1"/>
    <col min="13067" max="13067" width="11.140625" style="606" bestFit="1" customWidth="1"/>
    <col min="13068" max="13068" width="15.42578125" style="606" customWidth="1"/>
    <col min="13069" max="13069" width="16.5703125" style="606" customWidth="1"/>
    <col min="13070" max="13311" width="9.140625" style="606"/>
    <col min="13312" max="13312" width="0" style="606" hidden="1" customWidth="1"/>
    <col min="13313" max="13313" width="45.7109375" style="606" customWidth="1"/>
    <col min="13314" max="13314" width="11.140625" style="606" bestFit="1" customWidth="1"/>
    <col min="13315" max="13315" width="15.42578125" style="606" customWidth="1"/>
    <col min="13316" max="13316" width="16.5703125" style="606" customWidth="1"/>
    <col min="13317" max="13317" width="11.140625" style="606" bestFit="1" customWidth="1"/>
    <col min="13318" max="13318" width="15.42578125" style="606" customWidth="1"/>
    <col min="13319" max="13319" width="16.5703125" style="606" customWidth="1"/>
    <col min="13320" max="13320" width="11.140625" style="606" bestFit="1" customWidth="1"/>
    <col min="13321" max="13321" width="15.42578125" style="606" customWidth="1"/>
    <col min="13322" max="13322" width="16.5703125" style="606" customWidth="1"/>
    <col min="13323" max="13323" width="11.140625" style="606" bestFit="1" customWidth="1"/>
    <col min="13324" max="13324" width="15.42578125" style="606" customWidth="1"/>
    <col min="13325" max="13325" width="16.5703125" style="606" customWidth="1"/>
    <col min="13326" max="13567" width="9.140625" style="606"/>
    <col min="13568" max="13568" width="0" style="606" hidden="1" customWidth="1"/>
    <col min="13569" max="13569" width="45.7109375" style="606" customWidth="1"/>
    <col min="13570" max="13570" width="11.140625" style="606" bestFit="1" customWidth="1"/>
    <col min="13571" max="13571" width="15.42578125" style="606" customWidth="1"/>
    <col min="13572" max="13572" width="16.5703125" style="606" customWidth="1"/>
    <col min="13573" max="13573" width="11.140625" style="606" bestFit="1" customWidth="1"/>
    <col min="13574" max="13574" width="15.42578125" style="606" customWidth="1"/>
    <col min="13575" max="13575" width="16.5703125" style="606" customWidth="1"/>
    <col min="13576" max="13576" width="11.140625" style="606" bestFit="1" customWidth="1"/>
    <col min="13577" max="13577" width="15.42578125" style="606" customWidth="1"/>
    <col min="13578" max="13578" width="16.5703125" style="606" customWidth="1"/>
    <col min="13579" max="13579" width="11.140625" style="606" bestFit="1" customWidth="1"/>
    <col min="13580" max="13580" width="15.42578125" style="606" customWidth="1"/>
    <col min="13581" max="13581" width="16.5703125" style="606" customWidth="1"/>
    <col min="13582" max="13823" width="9.140625" style="606"/>
    <col min="13824" max="13824" width="0" style="606" hidden="1" customWidth="1"/>
    <col min="13825" max="13825" width="45.7109375" style="606" customWidth="1"/>
    <col min="13826" max="13826" width="11.140625" style="606" bestFit="1" customWidth="1"/>
    <col min="13827" max="13827" width="15.42578125" style="606" customWidth="1"/>
    <col min="13828" max="13828" width="16.5703125" style="606" customWidth="1"/>
    <col min="13829" max="13829" width="11.140625" style="606" bestFit="1" customWidth="1"/>
    <col min="13830" max="13830" width="15.42578125" style="606" customWidth="1"/>
    <col min="13831" max="13831" width="16.5703125" style="606" customWidth="1"/>
    <col min="13832" max="13832" width="11.140625" style="606" bestFit="1" customWidth="1"/>
    <col min="13833" max="13833" width="15.42578125" style="606" customWidth="1"/>
    <col min="13834" max="13834" width="16.5703125" style="606" customWidth="1"/>
    <col min="13835" max="13835" width="11.140625" style="606" bestFit="1" customWidth="1"/>
    <col min="13836" max="13836" width="15.42578125" style="606" customWidth="1"/>
    <col min="13837" max="13837" width="16.5703125" style="606" customWidth="1"/>
    <col min="13838" max="14079" width="9.140625" style="606"/>
    <col min="14080" max="14080" width="0" style="606" hidden="1" customWidth="1"/>
    <col min="14081" max="14081" width="45.7109375" style="606" customWidth="1"/>
    <col min="14082" max="14082" width="11.140625" style="606" bestFit="1" customWidth="1"/>
    <col min="14083" max="14083" width="15.42578125" style="606" customWidth="1"/>
    <col min="14084" max="14084" width="16.5703125" style="606" customWidth="1"/>
    <col min="14085" max="14085" width="11.140625" style="606" bestFit="1" customWidth="1"/>
    <col min="14086" max="14086" width="15.42578125" style="606" customWidth="1"/>
    <col min="14087" max="14087" width="16.5703125" style="606" customWidth="1"/>
    <col min="14088" max="14088" width="11.140625" style="606" bestFit="1" customWidth="1"/>
    <col min="14089" max="14089" width="15.42578125" style="606" customWidth="1"/>
    <col min="14090" max="14090" width="16.5703125" style="606" customWidth="1"/>
    <col min="14091" max="14091" width="11.140625" style="606" bestFit="1" customWidth="1"/>
    <col min="14092" max="14092" width="15.42578125" style="606" customWidth="1"/>
    <col min="14093" max="14093" width="16.5703125" style="606" customWidth="1"/>
    <col min="14094" max="14335" width="9.140625" style="606"/>
    <col min="14336" max="14336" width="0" style="606" hidden="1" customWidth="1"/>
    <col min="14337" max="14337" width="45.7109375" style="606" customWidth="1"/>
    <col min="14338" max="14338" width="11.140625" style="606" bestFit="1" customWidth="1"/>
    <col min="14339" max="14339" width="15.42578125" style="606" customWidth="1"/>
    <col min="14340" max="14340" width="16.5703125" style="606" customWidth="1"/>
    <col min="14341" max="14341" width="11.140625" style="606" bestFit="1" customWidth="1"/>
    <col min="14342" max="14342" width="15.42578125" style="606" customWidth="1"/>
    <col min="14343" max="14343" width="16.5703125" style="606" customWidth="1"/>
    <col min="14344" max="14344" width="11.140625" style="606" bestFit="1" customWidth="1"/>
    <col min="14345" max="14345" width="15.42578125" style="606" customWidth="1"/>
    <col min="14346" max="14346" width="16.5703125" style="606" customWidth="1"/>
    <col min="14347" max="14347" width="11.140625" style="606" bestFit="1" customWidth="1"/>
    <col min="14348" max="14348" width="15.42578125" style="606" customWidth="1"/>
    <col min="14349" max="14349" width="16.5703125" style="606" customWidth="1"/>
    <col min="14350" max="14591" width="9.140625" style="606"/>
    <col min="14592" max="14592" width="0" style="606" hidden="1" customWidth="1"/>
    <col min="14593" max="14593" width="45.7109375" style="606" customWidth="1"/>
    <col min="14594" max="14594" width="11.140625" style="606" bestFit="1" customWidth="1"/>
    <col min="14595" max="14595" width="15.42578125" style="606" customWidth="1"/>
    <col min="14596" max="14596" width="16.5703125" style="606" customWidth="1"/>
    <col min="14597" max="14597" width="11.140625" style="606" bestFit="1" customWidth="1"/>
    <col min="14598" max="14598" width="15.42578125" style="606" customWidth="1"/>
    <col min="14599" max="14599" width="16.5703125" style="606" customWidth="1"/>
    <col min="14600" max="14600" width="11.140625" style="606" bestFit="1" customWidth="1"/>
    <col min="14601" max="14601" width="15.42578125" style="606" customWidth="1"/>
    <col min="14602" max="14602" width="16.5703125" style="606" customWidth="1"/>
    <col min="14603" max="14603" width="11.140625" style="606" bestFit="1" customWidth="1"/>
    <col min="14604" max="14604" width="15.42578125" style="606" customWidth="1"/>
    <col min="14605" max="14605" width="16.5703125" style="606" customWidth="1"/>
    <col min="14606" max="14847" width="9.140625" style="606"/>
    <col min="14848" max="14848" width="0" style="606" hidden="1" customWidth="1"/>
    <col min="14849" max="14849" width="45.7109375" style="606" customWidth="1"/>
    <col min="14850" max="14850" width="11.140625" style="606" bestFit="1" customWidth="1"/>
    <col min="14851" max="14851" width="15.42578125" style="606" customWidth="1"/>
    <col min="14852" max="14852" width="16.5703125" style="606" customWidth="1"/>
    <col min="14853" max="14853" width="11.140625" style="606" bestFit="1" customWidth="1"/>
    <col min="14854" max="14854" width="15.42578125" style="606" customWidth="1"/>
    <col min="14855" max="14855" width="16.5703125" style="606" customWidth="1"/>
    <col min="14856" max="14856" width="11.140625" style="606" bestFit="1" customWidth="1"/>
    <col min="14857" max="14857" width="15.42578125" style="606" customWidth="1"/>
    <col min="14858" max="14858" width="16.5703125" style="606" customWidth="1"/>
    <col min="14859" max="14859" width="11.140625" style="606" bestFit="1" customWidth="1"/>
    <col min="14860" max="14860" width="15.42578125" style="606" customWidth="1"/>
    <col min="14861" max="14861" width="16.5703125" style="606" customWidth="1"/>
    <col min="14862" max="15103" width="9.140625" style="606"/>
    <col min="15104" max="15104" width="0" style="606" hidden="1" customWidth="1"/>
    <col min="15105" max="15105" width="45.7109375" style="606" customWidth="1"/>
    <col min="15106" max="15106" width="11.140625" style="606" bestFit="1" customWidth="1"/>
    <col min="15107" max="15107" width="15.42578125" style="606" customWidth="1"/>
    <col min="15108" max="15108" width="16.5703125" style="606" customWidth="1"/>
    <col min="15109" max="15109" width="11.140625" style="606" bestFit="1" customWidth="1"/>
    <col min="15110" max="15110" width="15.42578125" style="606" customWidth="1"/>
    <col min="15111" max="15111" width="16.5703125" style="606" customWidth="1"/>
    <col min="15112" max="15112" width="11.140625" style="606" bestFit="1" customWidth="1"/>
    <col min="15113" max="15113" width="15.42578125" style="606" customWidth="1"/>
    <col min="15114" max="15114" width="16.5703125" style="606" customWidth="1"/>
    <col min="15115" max="15115" width="11.140625" style="606" bestFit="1" customWidth="1"/>
    <col min="15116" max="15116" width="15.42578125" style="606" customWidth="1"/>
    <col min="15117" max="15117" width="16.5703125" style="606" customWidth="1"/>
    <col min="15118" max="15359" width="9.140625" style="606"/>
    <col min="15360" max="15360" width="0" style="606" hidden="1" customWidth="1"/>
    <col min="15361" max="15361" width="45.7109375" style="606" customWidth="1"/>
    <col min="15362" max="15362" width="11.140625" style="606" bestFit="1" customWidth="1"/>
    <col min="15363" max="15363" width="15.42578125" style="606" customWidth="1"/>
    <col min="15364" max="15364" width="16.5703125" style="606" customWidth="1"/>
    <col min="15365" max="15365" width="11.140625" style="606" bestFit="1" customWidth="1"/>
    <col min="15366" max="15366" width="15.42578125" style="606" customWidth="1"/>
    <col min="15367" max="15367" width="16.5703125" style="606" customWidth="1"/>
    <col min="15368" max="15368" width="11.140625" style="606" bestFit="1" customWidth="1"/>
    <col min="15369" max="15369" width="15.42578125" style="606" customWidth="1"/>
    <col min="15370" max="15370" width="16.5703125" style="606" customWidth="1"/>
    <col min="15371" max="15371" width="11.140625" style="606" bestFit="1" customWidth="1"/>
    <col min="15372" max="15372" width="15.42578125" style="606" customWidth="1"/>
    <col min="15373" max="15373" width="16.5703125" style="606" customWidth="1"/>
    <col min="15374" max="15615" width="9.140625" style="606"/>
    <col min="15616" max="15616" width="0" style="606" hidden="1" customWidth="1"/>
    <col min="15617" max="15617" width="45.7109375" style="606" customWidth="1"/>
    <col min="15618" max="15618" width="11.140625" style="606" bestFit="1" customWidth="1"/>
    <col min="15619" max="15619" width="15.42578125" style="606" customWidth="1"/>
    <col min="15620" max="15620" width="16.5703125" style="606" customWidth="1"/>
    <col min="15621" max="15621" width="11.140625" style="606" bestFit="1" customWidth="1"/>
    <col min="15622" max="15622" width="15.42578125" style="606" customWidth="1"/>
    <col min="15623" max="15623" width="16.5703125" style="606" customWidth="1"/>
    <col min="15624" max="15624" width="11.140625" style="606" bestFit="1" customWidth="1"/>
    <col min="15625" max="15625" width="15.42578125" style="606" customWidth="1"/>
    <col min="15626" max="15626" width="16.5703125" style="606" customWidth="1"/>
    <col min="15627" max="15627" width="11.140625" style="606" bestFit="1" customWidth="1"/>
    <col min="15628" max="15628" width="15.42578125" style="606" customWidth="1"/>
    <col min="15629" max="15629" width="16.5703125" style="606" customWidth="1"/>
    <col min="15630" max="15871" width="9.140625" style="606"/>
    <col min="15872" max="15872" width="0" style="606" hidden="1" customWidth="1"/>
    <col min="15873" max="15873" width="45.7109375" style="606" customWidth="1"/>
    <col min="15874" max="15874" width="11.140625" style="606" bestFit="1" customWidth="1"/>
    <col min="15875" max="15875" width="15.42578125" style="606" customWidth="1"/>
    <col min="15876" max="15876" width="16.5703125" style="606" customWidth="1"/>
    <col min="15877" max="15877" width="11.140625" style="606" bestFit="1" customWidth="1"/>
    <col min="15878" max="15878" width="15.42578125" style="606" customWidth="1"/>
    <col min="15879" max="15879" width="16.5703125" style="606" customWidth="1"/>
    <col min="15880" max="15880" width="11.140625" style="606" bestFit="1" customWidth="1"/>
    <col min="15881" max="15881" width="15.42578125" style="606" customWidth="1"/>
    <col min="15882" max="15882" width="16.5703125" style="606" customWidth="1"/>
    <col min="15883" max="15883" width="11.140625" style="606" bestFit="1" customWidth="1"/>
    <col min="15884" max="15884" width="15.42578125" style="606" customWidth="1"/>
    <col min="15885" max="15885" width="16.5703125" style="606" customWidth="1"/>
    <col min="15886" max="16127" width="9.140625" style="606"/>
    <col min="16128" max="16128" width="0" style="606" hidden="1" customWidth="1"/>
    <col min="16129" max="16129" width="45.7109375" style="606" customWidth="1"/>
    <col min="16130" max="16130" width="11.140625" style="606" bestFit="1" customWidth="1"/>
    <col min="16131" max="16131" width="15.42578125" style="606" customWidth="1"/>
    <col min="16132" max="16132" width="16.5703125" style="606" customWidth="1"/>
    <col min="16133" max="16133" width="11.140625" style="606" bestFit="1" customWidth="1"/>
    <col min="16134" max="16134" width="15.42578125" style="606" customWidth="1"/>
    <col min="16135" max="16135" width="16.5703125" style="606" customWidth="1"/>
    <col min="16136" max="16136" width="11.140625" style="606" bestFit="1" customWidth="1"/>
    <col min="16137" max="16137" width="15.42578125" style="606" customWidth="1"/>
    <col min="16138" max="16138" width="16.5703125" style="606" customWidth="1"/>
    <col min="16139" max="16139" width="11.140625" style="606" bestFit="1" customWidth="1"/>
    <col min="16140" max="16140" width="15.42578125" style="606" customWidth="1"/>
    <col min="16141" max="16141" width="16.5703125" style="606" customWidth="1"/>
    <col min="16142" max="16384" width="9.140625" style="606"/>
  </cols>
  <sheetData>
    <row r="1" spans="1:13" s="28" customFormat="1" ht="30" customHeight="1">
      <c r="A1" s="733" t="s">
        <v>1</v>
      </c>
      <c r="B1" s="733"/>
      <c r="C1" s="733"/>
      <c r="D1" s="733"/>
      <c r="E1" s="733"/>
      <c r="F1" s="733"/>
      <c r="G1" s="733"/>
      <c r="H1" s="733"/>
      <c r="I1" s="733"/>
      <c r="J1" s="733"/>
      <c r="K1" s="733"/>
      <c r="L1" s="733"/>
      <c r="M1" s="733"/>
    </row>
    <row r="2" spans="1:13" s="28" customFormat="1" ht="15" customHeight="1">
      <c r="A2" s="734" t="s">
        <v>1022</v>
      </c>
      <c r="B2" s="734"/>
      <c r="C2" s="734"/>
      <c r="D2" s="734"/>
      <c r="E2" s="734"/>
      <c r="F2" s="734"/>
      <c r="G2" s="734"/>
      <c r="H2" s="734"/>
      <c r="I2" s="734"/>
      <c r="J2" s="734"/>
      <c r="K2" s="734"/>
      <c r="L2" s="734"/>
      <c r="M2" s="734"/>
    </row>
    <row r="3" spans="1:13" s="343" customFormat="1" ht="30" customHeight="1">
      <c r="A3" s="735" t="s">
        <v>508</v>
      </c>
      <c r="B3" s="735"/>
      <c r="C3" s="735"/>
      <c r="D3" s="735"/>
      <c r="E3" s="735"/>
      <c r="F3" s="735"/>
      <c r="G3" s="735"/>
      <c r="H3" s="735"/>
      <c r="I3" s="735"/>
      <c r="J3" s="735"/>
      <c r="K3" s="735"/>
      <c r="L3" s="735"/>
      <c r="M3" s="735"/>
    </row>
    <row r="4" spans="1:13" s="31" customFormat="1" ht="15" customHeight="1">
      <c r="A4" s="47"/>
      <c r="B4" s="47"/>
      <c r="C4" s="47"/>
      <c r="D4" s="47"/>
      <c r="E4" s="47"/>
      <c r="F4" s="47"/>
      <c r="G4" s="47"/>
      <c r="H4" s="47"/>
      <c r="I4" s="47"/>
      <c r="J4" s="47"/>
      <c r="K4" s="47"/>
      <c r="L4" s="47"/>
      <c r="M4" s="47"/>
    </row>
    <row r="5" spans="1:13" s="31" customFormat="1" ht="15" customHeight="1">
      <c r="A5" s="446"/>
      <c r="B5" s="798" t="str">
        <f>"DIC-20"</f>
        <v>DIC-20</v>
      </c>
      <c r="C5" s="798"/>
      <c r="D5" s="798"/>
      <c r="E5" s="798" t="str">
        <f>"DIC-21"</f>
        <v>DIC-21</v>
      </c>
      <c r="F5" s="798"/>
      <c r="G5" s="798"/>
      <c r="H5" s="798" t="str">
        <f>"DIC-22"</f>
        <v>DIC-22</v>
      </c>
      <c r="I5" s="798"/>
      <c r="J5" s="798"/>
      <c r="K5" s="798" t="s">
        <v>1516</v>
      </c>
      <c r="L5" s="798"/>
      <c r="M5" s="798"/>
    </row>
    <row r="6" spans="1:13" s="31" customFormat="1" ht="15" customHeight="1" thickBot="1">
      <c r="A6" s="447"/>
      <c r="B6" s="448" t="s">
        <v>1023</v>
      </c>
      <c r="C6" s="449" t="s">
        <v>1015</v>
      </c>
      <c r="D6" s="448" t="s">
        <v>1016</v>
      </c>
      <c r="E6" s="448" t="s">
        <v>1023</v>
      </c>
      <c r="F6" s="449" t="s">
        <v>1015</v>
      </c>
      <c r="G6" s="448" t="s">
        <v>1016</v>
      </c>
      <c r="H6" s="448" t="s">
        <v>1023</v>
      </c>
      <c r="I6" s="449" t="s">
        <v>1015</v>
      </c>
      <c r="J6" s="448" t="s">
        <v>1016</v>
      </c>
      <c r="K6" s="448" t="s">
        <v>1023</v>
      </c>
      <c r="L6" s="449" t="s">
        <v>1015</v>
      </c>
      <c r="M6" s="448" t="s">
        <v>1016</v>
      </c>
    </row>
    <row r="7" spans="1:13" s="19" customFormat="1" ht="15" customHeight="1" thickTop="1">
      <c r="A7" s="433" t="s">
        <v>436</v>
      </c>
      <c r="B7" s="433"/>
      <c r="C7" s="433"/>
      <c r="D7" s="433"/>
      <c r="E7" s="686"/>
      <c r="F7" s="686"/>
      <c r="G7" s="686"/>
      <c r="H7" s="686"/>
      <c r="I7" s="686"/>
      <c r="J7" s="686"/>
      <c r="K7" s="686"/>
      <c r="L7" s="686"/>
      <c r="M7" s="686"/>
    </row>
    <row r="8" spans="1:13" s="19" customFormat="1" ht="15" customHeight="1">
      <c r="A8" s="47" t="s">
        <v>31</v>
      </c>
      <c r="B8" s="71">
        <v>19513299.219260003</v>
      </c>
      <c r="C8" s="619">
        <v>0.10189901271198498</v>
      </c>
      <c r="D8" s="71">
        <v>3</v>
      </c>
      <c r="E8" s="71">
        <v>19598291.262990002</v>
      </c>
      <c r="F8" s="619">
        <v>9.8296351384206088E-2</v>
      </c>
      <c r="G8" s="71">
        <v>3</v>
      </c>
      <c r="H8" s="71">
        <v>20339044.25646</v>
      </c>
      <c r="I8" s="619">
        <v>9.4708962685514458E-2</v>
      </c>
      <c r="J8" s="71">
        <v>4</v>
      </c>
      <c r="K8" s="71">
        <v>22062391.605520003</v>
      </c>
      <c r="L8" s="619">
        <v>0.10573515893012739</v>
      </c>
      <c r="M8" s="687">
        <v>3</v>
      </c>
    </row>
    <row r="9" spans="1:13" s="19" customFormat="1" ht="15" customHeight="1">
      <c r="A9" s="47" t="s">
        <v>113</v>
      </c>
      <c r="B9" s="71">
        <v>20111436.971809998</v>
      </c>
      <c r="C9" s="619">
        <v>0.10502250667707624</v>
      </c>
      <c r="D9" s="71">
        <v>2</v>
      </c>
      <c r="E9" s="71">
        <v>22125826.554990001</v>
      </c>
      <c r="F9" s="619">
        <v>0.1109733492849154</v>
      </c>
      <c r="G9" s="71">
        <v>2</v>
      </c>
      <c r="H9" s="71">
        <v>24697830.654620003</v>
      </c>
      <c r="I9" s="619">
        <v>0.11500569507530445</v>
      </c>
      <c r="J9" s="71">
        <v>2</v>
      </c>
      <c r="K9" s="71">
        <v>29183273.89116</v>
      </c>
      <c r="L9" s="619">
        <v>0.13986235754292381</v>
      </c>
      <c r="M9" s="687">
        <v>1</v>
      </c>
    </row>
    <row r="10" spans="1:13" s="19" customFormat="1" ht="15" customHeight="1">
      <c r="A10" s="47" t="s">
        <v>33</v>
      </c>
      <c r="B10" s="71">
        <v>25681501.997009996</v>
      </c>
      <c r="C10" s="619">
        <v>0.13410954748148263</v>
      </c>
      <c r="D10" s="71">
        <v>1</v>
      </c>
      <c r="E10" s="71">
        <v>25320421.576700002</v>
      </c>
      <c r="F10" s="619">
        <v>0.12699602343392352</v>
      </c>
      <c r="G10" s="71">
        <v>1</v>
      </c>
      <c r="H10" s="71">
        <v>25988637.388270002</v>
      </c>
      <c r="I10" s="619">
        <v>0.12101634952051712</v>
      </c>
      <c r="J10" s="71">
        <v>1</v>
      </c>
      <c r="K10" s="71">
        <v>27547974.223859996</v>
      </c>
      <c r="L10" s="619">
        <v>0.13202509885800914</v>
      </c>
      <c r="M10" s="687">
        <v>2</v>
      </c>
    </row>
    <row r="11" spans="1:13" s="19" customFormat="1" ht="15" customHeight="1">
      <c r="A11" s="47" t="s">
        <v>35</v>
      </c>
      <c r="B11" s="71">
        <v>16345417.584729999</v>
      </c>
      <c r="C11" s="619">
        <v>8.5356246350999296E-2</v>
      </c>
      <c r="D11" s="71">
        <v>5</v>
      </c>
      <c r="E11" s="71">
        <v>16089936.252730004</v>
      </c>
      <c r="F11" s="619">
        <v>8.0699996057030307E-2</v>
      </c>
      <c r="G11" s="71">
        <v>5</v>
      </c>
      <c r="H11" s="71">
        <v>17355460.971329998</v>
      </c>
      <c r="I11" s="619">
        <v>8.0815877324300761E-2</v>
      </c>
      <c r="J11" s="71">
        <v>5</v>
      </c>
      <c r="K11" s="71">
        <v>18720076.24597</v>
      </c>
      <c r="L11" s="619">
        <v>8.9716938781763927E-2</v>
      </c>
      <c r="M11" s="687">
        <v>4</v>
      </c>
    </row>
    <row r="12" spans="1:13" s="19" customFormat="1" ht="15" customHeight="1">
      <c r="A12" s="47" t="s">
        <v>43</v>
      </c>
      <c r="B12" s="71">
        <v>15973089.098619999</v>
      </c>
      <c r="C12" s="619">
        <v>8.3411933525984888E-2</v>
      </c>
      <c r="D12" s="71">
        <v>6</v>
      </c>
      <c r="E12" s="71">
        <v>15817386.780310001</v>
      </c>
      <c r="F12" s="619">
        <v>7.9333008580873707E-2</v>
      </c>
      <c r="G12" s="71">
        <v>6</v>
      </c>
      <c r="H12" s="71">
        <v>16057812.36081</v>
      </c>
      <c r="I12" s="619">
        <v>7.4773363611120094E-2</v>
      </c>
      <c r="J12" s="71">
        <v>6</v>
      </c>
      <c r="K12" s="71">
        <v>16614684.71518</v>
      </c>
      <c r="L12" s="619">
        <v>7.9626740398079765E-2</v>
      </c>
      <c r="M12" s="687">
        <v>5</v>
      </c>
    </row>
    <row r="13" spans="1:13" s="19" customFormat="1" ht="15" customHeight="1">
      <c r="A13" s="47" t="s">
        <v>41</v>
      </c>
      <c r="B13" s="71">
        <v>10108545.860170001</v>
      </c>
      <c r="C13" s="619">
        <v>5.2787120074042064E-2</v>
      </c>
      <c r="D13" s="71">
        <v>9</v>
      </c>
      <c r="E13" s="71">
        <v>10601623.353329999</v>
      </c>
      <c r="F13" s="619">
        <v>5.3173048629492785E-2</v>
      </c>
      <c r="G13" s="71">
        <v>9</v>
      </c>
      <c r="H13" s="71">
        <v>11397054.536939999</v>
      </c>
      <c r="I13" s="619">
        <v>5.3070498262030585E-2</v>
      </c>
      <c r="J13" s="71">
        <v>9</v>
      </c>
      <c r="K13" s="71">
        <v>13127725.132640002</v>
      </c>
      <c r="L13" s="619">
        <v>6.2915305290085849E-2</v>
      </c>
      <c r="M13" s="687">
        <v>8</v>
      </c>
    </row>
    <row r="14" spans="1:13" s="19" customFormat="1" ht="15" customHeight="1">
      <c r="A14" s="47" t="s">
        <v>37</v>
      </c>
      <c r="B14" s="71">
        <v>8442511.4861699995</v>
      </c>
      <c r="C14" s="619">
        <v>4.408703703612972E-2</v>
      </c>
      <c r="D14" s="71">
        <v>10</v>
      </c>
      <c r="E14" s="71">
        <v>8784116.941300001</v>
      </c>
      <c r="F14" s="619">
        <v>4.4057241209214039E-2</v>
      </c>
      <c r="G14" s="71">
        <v>10</v>
      </c>
      <c r="H14" s="71">
        <v>9534881.6552400012</v>
      </c>
      <c r="I14" s="619">
        <v>4.4399271642771625E-2</v>
      </c>
      <c r="J14" s="71">
        <v>10</v>
      </c>
      <c r="K14" s="71">
        <v>10122195.348089999</v>
      </c>
      <c r="L14" s="619">
        <v>4.851114752148223E-2</v>
      </c>
      <c r="M14" s="687">
        <v>9</v>
      </c>
    </row>
    <row r="15" spans="1:13" s="19" customFormat="1" ht="15" customHeight="1">
      <c r="A15" s="47" t="s">
        <v>39</v>
      </c>
      <c r="B15" s="71">
        <v>12218608.015070001</v>
      </c>
      <c r="C15" s="619">
        <v>6.3805924970183739E-2</v>
      </c>
      <c r="D15" s="71">
        <v>8</v>
      </c>
      <c r="E15" s="71">
        <v>13157632.404539999</v>
      </c>
      <c r="F15" s="619">
        <v>6.5992858298992416E-2</v>
      </c>
      <c r="G15" s="71">
        <v>8</v>
      </c>
      <c r="H15" s="71">
        <v>14325664.206240002</v>
      </c>
      <c r="I15" s="619">
        <v>6.6707598432166421E-2</v>
      </c>
      <c r="J15" s="71">
        <v>8</v>
      </c>
      <c r="K15" s="71">
        <v>15571829.113750001</v>
      </c>
      <c r="L15" s="619">
        <v>7.4628800703691156E-2</v>
      </c>
      <c r="M15" s="687">
        <v>7</v>
      </c>
    </row>
    <row r="16" spans="1:13" s="19" customFormat="1" ht="15" customHeight="1">
      <c r="A16" s="47" t="s">
        <v>45</v>
      </c>
      <c r="B16" s="71">
        <v>82041.368229999993</v>
      </c>
      <c r="C16" s="619">
        <v>4.2842047886951148E-4</v>
      </c>
      <c r="D16" s="71">
        <v>50</v>
      </c>
      <c r="E16" s="71">
        <v>107566.4837</v>
      </c>
      <c r="F16" s="619">
        <v>5.3950585472243629E-4</v>
      </c>
      <c r="G16" s="71">
        <v>47</v>
      </c>
      <c r="H16" s="71">
        <v>112714.87134</v>
      </c>
      <c r="I16" s="619">
        <v>5.2485792396326787E-4</v>
      </c>
      <c r="J16" s="71">
        <v>46</v>
      </c>
      <c r="K16" s="71">
        <v>110539.08141999999</v>
      </c>
      <c r="L16" s="619">
        <v>5.297642953182686E-4</v>
      </c>
      <c r="M16" s="687">
        <v>47</v>
      </c>
    </row>
    <row r="17" spans="1:13" s="19" customFormat="1" ht="15" customHeight="1">
      <c r="A17" s="47" t="s">
        <v>47</v>
      </c>
      <c r="B17" s="71">
        <v>12905007.11906</v>
      </c>
      <c r="C17" s="619">
        <v>6.7390320434348658E-2</v>
      </c>
      <c r="D17" s="71">
        <v>7</v>
      </c>
      <c r="E17" s="71">
        <v>13876697.968430001</v>
      </c>
      <c r="F17" s="619">
        <v>6.9599372784767563E-2</v>
      </c>
      <c r="G17" s="71">
        <v>7</v>
      </c>
      <c r="H17" s="71">
        <v>15170827.55572</v>
      </c>
      <c r="I17" s="619">
        <v>7.0643110008805132E-2</v>
      </c>
      <c r="J17" s="71">
        <v>7</v>
      </c>
      <c r="K17" s="71">
        <v>16501963.61232</v>
      </c>
      <c r="L17" s="619">
        <v>7.9086518651553459E-2</v>
      </c>
      <c r="M17" s="687">
        <v>6</v>
      </c>
    </row>
    <row r="18" spans="1:13" s="19" customFormat="1" ht="15" customHeight="1">
      <c r="A18" s="47" t="s">
        <v>49</v>
      </c>
      <c r="B18" s="71">
        <v>3215531.8658499997</v>
      </c>
      <c r="C18" s="619">
        <v>1.6791601263517485E-2</v>
      </c>
      <c r="D18" s="71">
        <v>13</v>
      </c>
      <c r="E18" s="71">
        <v>3444045.79764</v>
      </c>
      <c r="F18" s="619">
        <v>1.7273808791046157E-2</v>
      </c>
      <c r="G18" s="71">
        <v>13</v>
      </c>
      <c r="H18" s="71">
        <v>3947649.89004</v>
      </c>
      <c r="I18" s="619">
        <v>1.8382271134127857E-2</v>
      </c>
      <c r="J18" s="71">
        <v>13</v>
      </c>
      <c r="K18" s="71">
        <v>4056941.1444600006</v>
      </c>
      <c r="L18" s="619">
        <v>1.9443101380374604E-2</v>
      </c>
      <c r="M18" s="687">
        <v>11</v>
      </c>
    </row>
    <row r="19" spans="1:13" s="19" customFormat="1" ht="15" customHeight="1">
      <c r="A19" s="47" t="s">
        <v>51</v>
      </c>
      <c r="B19" s="71">
        <v>16775325.838169999</v>
      </c>
      <c r="C19" s="619">
        <v>8.7601238382176802E-2</v>
      </c>
      <c r="D19" s="71">
        <v>4</v>
      </c>
      <c r="E19" s="71">
        <v>18567618.147810005</v>
      </c>
      <c r="F19" s="619">
        <v>9.3126951392518711E-2</v>
      </c>
      <c r="G19" s="71">
        <v>4</v>
      </c>
      <c r="H19" s="71">
        <v>20984435.415589999</v>
      </c>
      <c r="I19" s="619">
        <v>9.7714233062867126E-2</v>
      </c>
      <c r="J19" s="71">
        <v>3</v>
      </c>
      <c r="K19" s="126" t="s">
        <v>1018</v>
      </c>
      <c r="L19" s="619" t="s">
        <v>1018</v>
      </c>
      <c r="M19" s="561" t="s">
        <v>1018</v>
      </c>
    </row>
    <row r="20" spans="1:13" s="19" customFormat="1" ht="15" customHeight="1">
      <c r="A20" s="47" t="s">
        <v>53</v>
      </c>
      <c r="B20" s="71">
        <v>7763556.7714499999</v>
      </c>
      <c r="C20" s="619">
        <v>4.0541519577659314E-2</v>
      </c>
      <c r="D20" s="71">
        <v>11</v>
      </c>
      <c r="E20" s="71">
        <v>8558062.4795300029</v>
      </c>
      <c r="F20" s="619">
        <v>4.2923452119750259E-2</v>
      </c>
      <c r="G20" s="71">
        <v>11</v>
      </c>
      <c r="H20" s="71">
        <v>8993744.6667600013</v>
      </c>
      <c r="I20" s="619">
        <v>4.1879461852130852E-2</v>
      </c>
      <c r="J20" s="71">
        <v>11</v>
      </c>
      <c r="K20" s="71">
        <v>8964439.9113500006</v>
      </c>
      <c r="L20" s="619">
        <v>4.296254439201487E-2</v>
      </c>
      <c r="M20" s="687">
        <v>10</v>
      </c>
    </row>
    <row r="21" spans="1:13" s="19" customFormat="1" ht="15" customHeight="1">
      <c r="A21" s="49" t="s">
        <v>437</v>
      </c>
      <c r="B21" s="71">
        <v>169135873.1956</v>
      </c>
      <c r="C21" s="619">
        <v>0.88323242896445531</v>
      </c>
      <c r="D21" s="71"/>
      <c r="E21" s="71">
        <v>176049226.00400004</v>
      </c>
      <c r="F21" s="619">
        <v>0.88298496782145353</v>
      </c>
      <c r="G21" s="71"/>
      <c r="H21" s="71">
        <v>188905758.42936</v>
      </c>
      <c r="I21" s="619">
        <v>0.87964155053561977</v>
      </c>
      <c r="J21" s="71"/>
      <c r="K21" s="71">
        <v>182584034.02572003</v>
      </c>
      <c r="L21" s="619">
        <v>0.8750434767454246</v>
      </c>
      <c r="M21" s="71"/>
    </row>
    <row r="22" spans="1:13" s="19" customFormat="1" ht="15" customHeight="1">
      <c r="A22" s="49"/>
      <c r="B22" s="71"/>
      <c r="C22" s="248"/>
      <c r="D22" s="71"/>
      <c r="E22" s="71"/>
      <c r="F22" s="248"/>
      <c r="G22" s="71"/>
      <c r="H22" s="71"/>
      <c r="I22" s="248"/>
      <c r="J22" s="71"/>
      <c r="K22" s="71"/>
      <c r="L22" s="248"/>
      <c r="M22" s="71"/>
    </row>
    <row r="23" spans="1:13" s="31" customFormat="1" ht="15" customHeight="1">
      <c r="A23" s="433" t="s">
        <v>438</v>
      </c>
      <c r="B23" s="686"/>
      <c r="C23" s="451"/>
      <c r="D23" s="686"/>
      <c r="E23" s="686"/>
      <c r="F23" s="451"/>
      <c r="G23" s="686"/>
      <c r="H23" s="686"/>
      <c r="I23" s="451"/>
      <c r="J23" s="686"/>
      <c r="K23" s="686"/>
      <c r="L23" s="451"/>
      <c r="M23" s="686"/>
    </row>
    <row r="24" spans="1:13" s="19" customFormat="1" ht="15" customHeight="1">
      <c r="A24" s="47" t="s">
        <v>57</v>
      </c>
      <c r="B24" s="71">
        <v>3424424.5969900005</v>
      </c>
      <c r="C24" s="619">
        <v>1.7882446561508596E-2</v>
      </c>
      <c r="D24" s="71">
        <v>12</v>
      </c>
      <c r="E24" s="71">
        <v>3615748.2094799997</v>
      </c>
      <c r="F24" s="619">
        <v>1.8134992063672209E-2</v>
      </c>
      <c r="G24" s="71">
        <v>12</v>
      </c>
      <c r="H24" s="71">
        <v>4144646.3068400011</v>
      </c>
      <c r="I24" s="619">
        <v>1.9299586916159527E-2</v>
      </c>
      <c r="J24" s="71">
        <v>12</v>
      </c>
      <c r="K24" s="71">
        <v>3888229.0248400001</v>
      </c>
      <c r="L24" s="619">
        <v>1.8634539774705517E-2</v>
      </c>
      <c r="M24" s="687">
        <v>12</v>
      </c>
    </row>
    <row r="25" spans="1:13" s="19" customFormat="1" ht="15" customHeight="1">
      <c r="A25" s="47" t="s">
        <v>55</v>
      </c>
      <c r="B25" s="71">
        <v>794282.52010999992</v>
      </c>
      <c r="C25" s="619">
        <v>4.1477688377507859E-3</v>
      </c>
      <c r="D25" s="71">
        <v>19</v>
      </c>
      <c r="E25" s="71">
        <v>693635.13957999996</v>
      </c>
      <c r="F25" s="619">
        <v>3.4789667373372017E-3</v>
      </c>
      <c r="G25" s="71">
        <v>23</v>
      </c>
      <c r="H25" s="71">
        <v>641816.22237000009</v>
      </c>
      <c r="I25" s="619">
        <v>2.988623648630475E-3</v>
      </c>
      <c r="J25" s="71">
        <v>23</v>
      </c>
      <c r="K25" s="71">
        <v>593315.57077000011</v>
      </c>
      <c r="L25" s="619">
        <v>2.8434957230742425E-3</v>
      </c>
      <c r="M25" s="687">
        <v>22</v>
      </c>
    </row>
    <row r="26" spans="1:13" s="19" customFormat="1" ht="15" customHeight="1">
      <c r="A26" s="49" t="s">
        <v>437</v>
      </c>
      <c r="B26" s="71">
        <v>4218707.1171000004</v>
      </c>
      <c r="C26" s="619">
        <v>2.2030210177230412E-2</v>
      </c>
      <c r="D26" s="347"/>
      <c r="E26" s="71">
        <v>4309383.3490599999</v>
      </c>
      <c r="F26" s="619">
        <v>2.1613958801009411E-2</v>
      </c>
      <c r="G26" s="347"/>
      <c r="H26" s="71">
        <v>4786462.5292100012</v>
      </c>
      <c r="I26" s="619">
        <v>2.2288210564790002E-2</v>
      </c>
      <c r="J26" s="347"/>
      <c r="K26" s="71">
        <v>4481544.5956100002</v>
      </c>
      <c r="L26" s="619">
        <v>2.1478035497779761E-2</v>
      </c>
      <c r="M26" s="347"/>
    </row>
    <row r="27" spans="1:13" s="19" customFormat="1" ht="15" customHeight="1">
      <c r="A27" s="49"/>
      <c r="B27" s="71"/>
      <c r="C27" s="248"/>
      <c r="D27" s="347"/>
      <c r="E27" s="71"/>
      <c r="F27" s="248"/>
      <c r="G27" s="347"/>
      <c r="H27" s="71"/>
      <c r="I27" s="248"/>
      <c r="J27" s="347"/>
      <c r="K27" s="71"/>
      <c r="L27" s="248"/>
      <c r="M27" s="347"/>
    </row>
    <row r="28" spans="1:13" s="19" customFormat="1" ht="15" customHeight="1">
      <c r="A28" s="433" t="s">
        <v>1010</v>
      </c>
      <c r="B28" s="686"/>
      <c r="C28" s="451"/>
      <c r="D28" s="686"/>
      <c r="E28" s="686"/>
      <c r="F28" s="451"/>
      <c r="G28" s="686"/>
      <c r="H28" s="686"/>
      <c r="I28" s="451"/>
      <c r="J28" s="686"/>
      <c r="K28" s="686"/>
      <c r="L28" s="451"/>
      <c r="M28" s="686"/>
    </row>
    <row r="29" spans="1:13" s="19" customFormat="1" ht="15" customHeight="1">
      <c r="A29" s="47" t="s">
        <v>116</v>
      </c>
      <c r="B29" s="687">
        <v>2371300.1074399999</v>
      </c>
      <c r="C29" s="619">
        <v>1.2382997861712666E-2</v>
      </c>
      <c r="D29" s="687">
        <v>14</v>
      </c>
      <c r="E29" s="687">
        <v>2626807.0635199999</v>
      </c>
      <c r="F29" s="619">
        <v>1.3174901151810083E-2</v>
      </c>
      <c r="G29" s="687">
        <v>14</v>
      </c>
      <c r="H29" s="687">
        <v>3239511.4605099997</v>
      </c>
      <c r="I29" s="619">
        <v>1.5084817465564542E-2</v>
      </c>
      <c r="J29" s="687">
        <v>14</v>
      </c>
      <c r="K29" s="687">
        <v>3530273.4965699995</v>
      </c>
      <c r="L29" s="619">
        <v>1.6919019293141928E-2</v>
      </c>
      <c r="M29" s="687">
        <v>13</v>
      </c>
    </row>
    <row r="30" spans="1:13" s="19" customFormat="1" ht="15" customHeight="1">
      <c r="A30" s="49" t="s">
        <v>437</v>
      </c>
      <c r="B30" s="687">
        <v>2371300.1074399999</v>
      </c>
      <c r="C30" s="619">
        <v>1.2382997861712666E-2</v>
      </c>
      <c r="D30" s="688"/>
      <c r="E30" s="687">
        <v>2626807.0635199999</v>
      </c>
      <c r="F30" s="619">
        <v>1.3174901151810083E-2</v>
      </c>
      <c r="G30" s="688"/>
      <c r="H30" s="687">
        <v>3239511.4605099997</v>
      </c>
      <c r="I30" s="619">
        <v>1.5084817465564542E-2</v>
      </c>
      <c r="J30" s="688"/>
      <c r="K30" s="687">
        <v>3530273.4965699995</v>
      </c>
      <c r="L30" s="619">
        <v>1.6919019293141928E-2</v>
      </c>
      <c r="M30" s="688"/>
    </row>
    <row r="31" spans="1:13" s="19" customFormat="1" ht="15" customHeight="1">
      <c r="A31" s="49"/>
      <c r="B31" s="71"/>
      <c r="C31" s="248"/>
      <c r="D31" s="71"/>
      <c r="E31" s="71"/>
      <c r="F31" s="248"/>
      <c r="G31" s="71"/>
      <c r="H31" s="71"/>
      <c r="I31" s="248"/>
      <c r="J31" s="71"/>
      <c r="K31" s="71"/>
      <c r="L31" s="248"/>
      <c r="M31" s="71"/>
    </row>
    <row r="32" spans="1:13" s="19" customFormat="1" ht="15" customHeight="1">
      <c r="A32" s="433" t="s">
        <v>1024</v>
      </c>
      <c r="B32" s="686"/>
      <c r="C32" s="451"/>
      <c r="D32" s="686"/>
      <c r="E32" s="686"/>
      <c r="F32" s="451"/>
      <c r="G32" s="686"/>
      <c r="H32" s="686"/>
      <c r="I32" s="451"/>
      <c r="J32" s="686"/>
      <c r="K32" s="686"/>
      <c r="L32" s="451"/>
      <c r="M32" s="686"/>
    </row>
    <row r="33" spans="1:13" s="19" customFormat="1" ht="15" customHeight="1">
      <c r="A33" s="47" t="s">
        <v>60</v>
      </c>
      <c r="B33" s="71">
        <v>1812032.7058700002</v>
      </c>
      <c r="C33" s="619">
        <v>9.4624888237266423E-3</v>
      </c>
      <c r="D33" s="71">
        <v>15</v>
      </c>
      <c r="E33" s="71">
        <v>1671830.6194199999</v>
      </c>
      <c r="F33" s="619">
        <v>8.3851621458304413E-3</v>
      </c>
      <c r="G33" s="71">
        <v>16</v>
      </c>
      <c r="H33" s="71">
        <v>1605459.4961400002</v>
      </c>
      <c r="I33" s="619">
        <v>7.4758381758638541E-3</v>
      </c>
      <c r="J33" s="71">
        <v>17</v>
      </c>
      <c r="K33" s="71">
        <v>1564991.7915300003</v>
      </c>
      <c r="L33" s="619">
        <v>7.5003045345441001E-3</v>
      </c>
      <c r="M33" s="687">
        <v>16</v>
      </c>
    </row>
    <row r="34" spans="1:13" s="19" customFormat="1" ht="15" customHeight="1">
      <c r="A34" s="47" t="s">
        <v>62</v>
      </c>
      <c r="B34" s="71">
        <v>781167.69137999997</v>
      </c>
      <c r="C34" s="619">
        <v>4.0792819277865764E-3</v>
      </c>
      <c r="D34" s="71">
        <v>20</v>
      </c>
      <c r="E34" s="71">
        <v>764914.02136999997</v>
      </c>
      <c r="F34" s="619">
        <v>3.836470048043392E-3</v>
      </c>
      <c r="G34" s="71">
        <v>21</v>
      </c>
      <c r="H34" s="71">
        <v>806716.48396999994</v>
      </c>
      <c r="I34" s="619">
        <v>3.7564833634617452E-3</v>
      </c>
      <c r="J34" s="71">
        <v>21</v>
      </c>
      <c r="K34" s="71">
        <v>795440.82649000001</v>
      </c>
      <c r="L34" s="619">
        <v>3.8121915208589045E-3</v>
      </c>
      <c r="M34" s="687">
        <v>20</v>
      </c>
    </row>
    <row r="35" spans="1:13" s="19" customFormat="1" ht="15" customHeight="1">
      <c r="A35" s="47" t="s">
        <v>64</v>
      </c>
      <c r="B35" s="71">
        <v>252403.64713999999</v>
      </c>
      <c r="C35" s="619">
        <v>1.3180610005799562E-3</v>
      </c>
      <c r="D35" s="71">
        <v>29</v>
      </c>
      <c r="E35" s="71">
        <v>240231.60378</v>
      </c>
      <c r="F35" s="619">
        <v>1.2048953565326089E-3</v>
      </c>
      <c r="G35" s="71">
        <v>33</v>
      </c>
      <c r="H35" s="71">
        <v>247765.51426</v>
      </c>
      <c r="I35" s="619">
        <v>1.1537225913333953E-3</v>
      </c>
      <c r="J35" s="71">
        <v>33</v>
      </c>
      <c r="K35" s="71">
        <v>248026.85167</v>
      </c>
      <c r="L35" s="619">
        <v>1.1886815830839054E-3</v>
      </c>
      <c r="M35" s="687">
        <v>32</v>
      </c>
    </row>
    <row r="36" spans="1:13" s="19" customFormat="1" ht="15" customHeight="1">
      <c r="A36" s="49" t="s">
        <v>437</v>
      </c>
      <c r="B36" s="71">
        <v>2845604.0443900004</v>
      </c>
      <c r="C36" s="619">
        <v>1.4859826530064204E-2</v>
      </c>
      <c r="D36" s="71"/>
      <c r="E36" s="71">
        <v>2676976.2445699996</v>
      </c>
      <c r="F36" s="619">
        <v>1.3426527550406442E-2</v>
      </c>
      <c r="G36" s="71"/>
      <c r="H36" s="71">
        <v>2659941.49437</v>
      </c>
      <c r="I36" s="619">
        <v>1.2386044130658993E-2</v>
      </c>
      <c r="J36" s="71"/>
      <c r="K36" s="71">
        <v>2608459.4696900006</v>
      </c>
      <c r="L36" s="619">
        <v>1.2501177638486911E-2</v>
      </c>
      <c r="M36" s="71"/>
    </row>
    <row r="37" spans="1:13" s="19" customFormat="1" ht="15" customHeight="1">
      <c r="A37" s="49"/>
      <c r="B37" s="71"/>
      <c r="C37" s="248"/>
      <c r="D37" s="71"/>
      <c r="E37" s="71"/>
      <c r="F37" s="248"/>
      <c r="G37" s="71"/>
      <c r="H37" s="71"/>
      <c r="I37" s="248"/>
      <c r="J37" s="71"/>
      <c r="K37" s="71"/>
      <c r="L37" s="248"/>
      <c r="M37" s="71"/>
    </row>
    <row r="38" spans="1:13" s="19" customFormat="1" ht="15" customHeight="1">
      <c r="A38" s="433" t="s">
        <v>956</v>
      </c>
      <c r="B38" s="686"/>
      <c r="C38" s="451"/>
      <c r="D38" s="686"/>
      <c r="E38" s="686"/>
      <c r="F38" s="451"/>
      <c r="G38" s="686"/>
      <c r="H38" s="686"/>
      <c r="I38" s="451"/>
      <c r="J38" s="686"/>
      <c r="K38" s="686"/>
      <c r="L38" s="451"/>
      <c r="M38" s="686"/>
    </row>
    <row r="39" spans="1:13" s="19" customFormat="1" ht="15" customHeight="1">
      <c r="A39" s="47" t="s">
        <v>65</v>
      </c>
      <c r="B39" s="71">
        <v>1171948.66977</v>
      </c>
      <c r="C39" s="619">
        <v>6.119951631387296E-3</v>
      </c>
      <c r="D39" s="71">
        <v>17</v>
      </c>
      <c r="E39" s="71">
        <v>1145621.8426999999</v>
      </c>
      <c r="F39" s="619">
        <v>5.7459319127539351E-3</v>
      </c>
      <c r="G39" s="71">
        <v>18</v>
      </c>
      <c r="H39" s="71">
        <v>1215264.87301</v>
      </c>
      <c r="I39" s="619">
        <v>5.6588930167829352E-3</v>
      </c>
      <c r="J39" s="71">
        <v>18</v>
      </c>
      <c r="K39" s="71">
        <v>1264342.16267</v>
      </c>
      <c r="L39" s="619">
        <v>6.0594255555923215E-3</v>
      </c>
      <c r="M39" s="687">
        <v>17</v>
      </c>
    </row>
    <row r="40" spans="1:13" s="19" customFormat="1" ht="15" customHeight="1">
      <c r="A40" s="47" t="s">
        <v>66</v>
      </c>
      <c r="B40" s="71">
        <v>758492.71574000013</v>
      </c>
      <c r="C40" s="619">
        <v>3.9608724208526512E-3</v>
      </c>
      <c r="D40" s="71">
        <v>22</v>
      </c>
      <c r="E40" s="71">
        <v>754205.56166999985</v>
      </c>
      <c r="F40" s="619">
        <v>3.7827611556032338E-3</v>
      </c>
      <c r="G40" s="71">
        <v>22</v>
      </c>
      <c r="H40" s="71">
        <v>771164.66134999995</v>
      </c>
      <c r="I40" s="619">
        <v>3.5909359464118915E-3</v>
      </c>
      <c r="J40" s="71">
        <v>22</v>
      </c>
      <c r="K40" s="71">
        <v>767602.60223000008</v>
      </c>
      <c r="L40" s="619">
        <v>3.6787753836107942E-3</v>
      </c>
      <c r="M40" s="687">
        <v>21</v>
      </c>
    </row>
    <row r="41" spans="1:13" s="19" customFormat="1" ht="15" customHeight="1">
      <c r="A41" s="47" t="s">
        <v>67</v>
      </c>
      <c r="B41" s="71">
        <v>364911.22950999998</v>
      </c>
      <c r="C41" s="619">
        <v>1.9055758141021235E-3</v>
      </c>
      <c r="D41" s="71">
        <v>23</v>
      </c>
      <c r="E41" s="71">
        <v>365390.73890000005</v>
      </c>
      <c r="F41" s="619">
        <v>1.8326381612296498E-3</v>
      </c>
      <c r="G41" s="71">
        <v>26</v>
      </c>
      <c r="H41" s="71">
        <v>332437.98602999997</v>
      </c>
      <c r="I41" s="619">
        <v>1.5480008016680901E-3</v>
      </c>
      <c r="J41" s="71">
        <v>28</v>
      </c>
      <c r="K41" s="71">
        <v>340607.59370999999</v>
      </c>
      <c r="L41" s="619">
        <v>1.6323796031579988E-3</v>
      </c>
      <c r="M41" s="687">
        <v>26</v>
      </c>
    </row>
    <row r="42" spans="1:13" s="19" customFormat="1" ht="15" customHeight="1">
      <c r="A42" s="47" t="s">
        <v>68</v>
      </c>
      <c r="B42" s="71">
        <v>101158.48117</v>
      </c>
      <c r="C42" s="619">
        <v>5.282500067220298E-4</v>
      </c>
      <c r="D42" s="71">
        <v>47</v>
      </c>
      <c r="E42" s="71">
        <v>93882.000149999993</v>
      </c>
      <c r="F42" s="619">
        <v>4.7087054435319091E-4</v>
      </c>
      <c r="G42" s="71">
        <v>50</v>
      </c>
      <c r="H42" s="71">
        <v>86289.497499999998</v>
      </c>
      <c r="I42" s="619">
        <v>4.0180790679402811E-4</v>
      </c>
      <c r="J42" s="71">
        <v>52</v>
      </c>
      <c r="K42" s="71">
        <v>92926.128580000019</v>
      </c>
      <c r="L42" s="619">
        <v>4.4535330302583349E-4</v>
      </c>
      <c r="M42" s="687">
        <v>52</v>
      </c>
    </row>
    <row r="43" spans="1:13" s="19" customFormat="1" ht="15" customHeight="1">
      <c r="A43" s="47" t="s">
        <v>69</v>
      </c>
      <c r="B43" s="71">
        <v>199593.82615000004</v>
      </c>
      <c r="C43" s="619">
        <v>1.0422856505830167E-3</v>
      </c>
      <c r="D43" s="71">
        <v>36</v>
      </c>
      <c r="E43" s="71">
        <v>183462.43691999998</v>
      </c>
      <c r="F43" s="619">
        <v>9.2016635140770755E-4</v>
      </c>
      <c r="G43" s="71">
        <v>38</v>
      </c>
      <c r="H43" s="71">
        <v>201660.94502000004</v>
      </c>
      <c r="I43" s="619">
        <v>9.3903620426798542E-4</v>
      </c>
      <c r="J43" s="71">
        <v>38</v>
      </c>
      <c r="K43" s="71">
        <v>205012.96035000001</v>
      </c>
      <c r="L43" s="619">
        <v>9.8253527237362418E-4</v>
      </c>
      <c r="M43" s="687">
        <v>37</v>
      </c>
    </row>
    <row r="44" spans="1:13" s="19" customFormat="1" ht="15" customHeight="1">
      <c r="A44" s="47" t="s">
        <v>86</v>
      </c>
      <c r="B44" s="71">
        <v>112733.19877000002</v>
      </c>
      <c r="C44" s="619">
        <v>5.8869499206977774E-4</v>
      </c>
      <c r="D44" s="71">
        <v>44</v>
      </c>
      <c r="E44" s="71">
        <v>112333.33829</v>
      </c>
      <c r="F44" s="619">
        <v>5.6341428671216316E-4</v>
      </c>
      <c r="G44" s="71">
        <v>45</v>
      </c>
      <c r="H44" s="71">
        <v>122448.88518000003</v>
      </c>
      <c r="I44" s="619">
        <v>5.7018445661290477E-4</v>
      </c>
      <c r="J44" s="71">
        <v>45</v>
      </c>
      <c r="K44" s="71">
        <v>119818.55483000001</v>
      </c>
      <c r="L44" s="619">
        <v>5.7423665413311063E-4</v>
      </c>
      <c r="M44" s="687">
        <v>45</v>
      </c>
    </row>
    <row r="45" spans="1:13" s="19" customFormat="1" ht="15" customHeight="1">
      <c r="A45" s="47" t="s">
        <v>70</v>
      </c>
      <c r="B45" s="71">
        <v>328517.22124000004</v>
      </c>
      <c r="C45" s="619">
        <v>1.7155252917050658E-3</v>
      </c>
      <c r="D45" s="71">
        <v>26</v>
      </c>
      <c r="E45" s="71">
        <v>327425.90900000004</v>
      </c>
      <c r="F45" s="619">
        <v>1.6422233842465529E-3</v>
      </c>
      <c r="G45" s="71">
        <v>28</v>
      </c>
      <c r="H45" s="71">
        <v>335223.63727000001</v>
      </c>
      <c r="I45" s="619">
        <v>1.5609722144846105E-3</v>
      </c>
      <c r="J45" s="71">
        <v>27</v>
      </c>
      <c r="K45" s="71">
        <v>330946.55379000003</v>
      </c>
      <c r="L45" s="619">
        <v>1.586078567003971E-3</v>
      </c>
      <c r="M45" s="687">
        <v>27</v>
      </c>
    </row>
    <row r="46" spans="1:13" s="19" customFormat="1" ht="15" customHeight="1">
      <c r="A46" s="47" t="s">
        <v>71</v>
      </c>
      <c r="B46" s="71">
        <v>189189.47148000001</v>
      </c>
      <c r="C46" s="619">
        <v>9.8795043913219006E-4</v>
      </c>
      <c r="D46" s="71">
        <v>37</v>
      </c>
      <c r="E46" s="71">
        <v>178029.16958000002</v>
      </c>
      <c r="F46" s="619">
        <v>8.9291548813344229E-4</v>
      </c>
      <c r="G46" s="71">
        <v>39</v>
      </c>
      <c r="H46" s="71">
        <v>188683.34272000002</v>
      </c>
      <c r="I46" s="619">
        <v>8.7860586956394588E-4</v>
      </c>
      <c r="J46" s="71">
        <v>39</v>
      </c>
      <c r="K46" s="71">
        <v>186663.67941000001</v>
      </c>
      <c r="L46" s="619">
        <v>8.9459538937567079E-4</v>
      </c>
      <c r="M46" s="687">
        <v>38</v>
      </c>
    </row>
    <row r="47" spans="1:13" s="19" customFormat="1" ht="15" customHeight="1">
      <c r="A47" s="47" t="s">
        <v>72</v>
      </c>
      <c r="B47" s="71">
        <v>176077.60759</v>
      </c>
      <c r="C47" s="619">
        <v>9.1948441728386841E-4</v>
      </c>
      <c r="D47" s="71">
        <v>39</v>
      </c>
      <c r="E47" s="71">
        <v>173292.81723000002</v>
      </c>
      <c r="F47" s="619">
        <v>8.6916004187399213E-4</v>
      </c>
      <c r="G47" s="71">
        <v>40</v>
      </c>
      <c r="H47" s="71">
        <v>182158.52492999999</v>
      </c>
      <c r="I47" s="619">
        <v>8.4822299036810462E-4</v>
      </c>
      <c r="J47" s="71">
        <v>40</v>
      </c>
      <c r="K47" s="71">
        <v>180560.84495999999</v>
      </c>
      <c r="L47" s="619">
        <v>8.6534723794980453E-4</v>
      </c>
      <c r="M47" s="687">
        <v>40</v>
      </c>
    </row>
    <row r="48" spans="1:13" s="19" customFormat="1" ht="15" customHeight="1">
      <c r="A48" s="47" t="s">
        <v>73</v>
      </c>
      <c r="B48" s="71">
        <v>154314.53187999999</v>
      </c>
      <c r="C48" s="619">
        <v>8.0583740077215863E-4</v>
      </c>
      <c r="D48" s="71">
        <v>41</v>
      </c>
      <c r="E48" s="71">
        <v>154198.69886999999</v>
      </c>
      <c r="F48" s="619">
        <v>7.7339239853711902E-4</v>
      </c>
      <c r="G48" s="71">
        <v>42</v>
      </c>
      <c r="H48" s="71">
        <v>158832.99768</v>
      </c>
      <c r="I48" s="619">
        <v>7.3960743980020893E-4</v>
      </c>
      <c r="J48" s="71">
        <v>42</v>
      </c>
      <c r="K48" s="71">
        <v>161386.22826999999</v>
      </c>
      <c r="L48" s="619">
        <v>7.7345189045564811E-4</v>
      </c>
      <c r="M48" s="687">
        <v>42</v>
      </c>
    </row>
    <row r="49" spans="1:13" s="19" customFormat="1" ht="15" customHeight="1">
      <c r="A49" s="47" t="s">
        <v>74</v>
      </c>
      <c r="B49" s="71">
        <v>116177.84432999999</v>
      </c>
      <c r="C49" s="619">
        <v>6.0668488187737963E-4</v>
      </c>
      <c r="D49" s="71">
        <v>42</v>
      </c>
      <c r="E49" s="71">
        <v>120698.57520000001</v>
      </c>
      <c r="F49" s="619">
        <v>6.053706111530748E-4</v>
      </c>
      <c r="G49" s="71">
        <v>43</v>
      </c>
      <c r="H49" s="71">
        <v>134899.13662999996</v>
      </c>
      <c r="I49" s="619">
        <v>6.2815917681780333E-4</v>
      </c>
      <c r="J49" s="71">
        <v>43</v>
      </c>
      <c r="K49" s="71">
        <v>133316.66288999998</v>
      </c>
      <c r="L49" s="619">
        <v>6.3892703886107632E-4</v>
      </c>
      <c r="M49" s="687">
        <v>43</v>
      </c>
    </row>
    <row r="50" spans="1:13" s="19" customFormat="1" ht="15" customHeight="1">
      <c r="A50" s="47" t="s">
        <v>80</v>
      </c>
      <c r="B50" s="71">
        <v>55025.075279999997</v>
      </c>
      <c r="C50" s="619">
        <v>2.8734214416931619E-4</v>
      </c>
      <c r="D50" s="71">
        <v>54</v>
      </c>
      <c r="E50" s="71">
        <v>55079.264549999993</v>
      </c>
      <c r="F50" s="619">
        <v>2.7625320338077512E-4</v>
      </c>
      <c r="G50" s="71">
        <v>58</v>
      </c>
      <c r="H50" s="71">
        <v>55820.14824000001</v>
      </c>
      <c r="I50" s="619">
        <v>2.5992707769849696E-4</v>
      </c>
      <c r="J50" s="71">
        <v>61</v>
      </c>
      <c r="K50" s="71">
        <v>57335.315150000009</v>
      </c>
      <c r="L50" s="619">
        <v>2.7478247907526904E-4</v>
      </c>
      <c r="M50" s="687">
        <v>62</v>
      </c>
    </row>
    <row r="51" spans="1:13" s="19" customFormat="1" ht="15" customHeight="1">
      <c r="A51" s="47" t="s">
        <v>78</v>
      </c>
      <c r="B51" s="71">
        <v>112742.14984</v>
      </c>
      <c r="C51" s="619">
        <v>5.8874199033052336E-4</v>
      </c>
      <c r="D51" s="71">
        <v>43</v>
      </c>
      <c r="E51" s="71">
        <v>118230.98081000001</v>
      </c>
      <c r="F51" s="619">
        <v>5.9299425027659449E-4</v>
      </c>
      <c r="G51" s="71">
        <v>44</v>
      </c>
      <c r="H51" s="71">
        <v>122727.0907</v>
      </c>
      <c r="I51" s="619">
        <v>5.7147992339493968E-4</v>
      </c>
      <c r="J51" s="71">
        <v>44</v>
      </c>
      <c r="K51" s="71">
        <v>124768.60138000002</v>
      </c>
      <c r="L51" s="619">
        <v>5.9796000960762896E-4</v>
      </c>
      <c r="M51" s="687">
        <v>44</v>
      </c>
    </row>
    <row r="52" spans="1:13" s="19" customFormat="1" ht="15" customHeight="1">
      <c r="A52" s="47" t="s">
        <v>87</v>
      </c>
      <c r="B52" s="71">
        <v>185443.72385000001</v>
      </c>
      <c r="C52" s="619">
        <v>9.6839394063306993E-4</v>
      </c>
      <c r="D52" s="71">
        <v>38</v>
      </c>
      <c r="E52" s="71">
        <v>186615.20939999999</v>
      </c>
      <c r="F52" s="619">
        <v>9.3597926220538369E-4</v>
      </c>
      <c r="G52" s="71">
        <v>37</v>
      </c>
      <c r="H52" s="71">
        <v>208062.24525000001</v>
      </c>
      <c r="I52" s="619">
        <v>9.6884392271224238E-4</v>
      </c>
      <c r="J52" s="71">
        <v>37</v>
      </c>
      <c r="K52" s="71">
        <v>209156.78653000004</v>
      </c>
      <c r="L52" s="619">
        <v>1.0023947748045165E-3</v>
      </c>
      <c r="M52" s="687">
        <v>35</v>
      </c>
    </row>
    <row r="53" spans="1:13" s="19" customFormat="1" ht="15" customHeight="1">
      <c r="A53" s="47" t="s">
        <v>79</v>
      </c>
      <c r="B53" s="71">
        <v>80083.997929999983</v>
      </c>
      <c r="C53" s="619">
        <v>4.1820096817184042E-4</v>
      </c>
      <c r="D53" s="71">
        <v>51</v>
      </c>
      <c r="E53" s="71">
        <v>73732.826199999996</v>
      </c>
      <c r="F53" s="619">
        <v>3.6981120932683088E-4</v>
      </c>
      <c r="G53" s="71">
        <v>52</v>
      </c>
      <c r="H53" s="71">
        <v>69782.360900000014</v>
      </c>
      <c r="I53" s="619">
        <v>3.2494226037617661E-4</v>
      </c>
      <c r="J53" s="71">
        <v>53</v>
      </c>
      <c r="K53" s="71">
        <v>69598.489539999995</v>
      </c>
      <c r="L53" s="619">
        <v>3.3355437997789356E-4</v>
      </c>
      <c r="M53" s="687">
        <v>55</v>
      </c>
    </row>
    <row r="54" spans="1:13" s="19" customFormat="1" ht="15" customHeight="1">
      <c r="A54" s="47" t="s">
        <v>77</v>
      </c>
      <c r="B54" s="71">
        <v>230552.75467999998</v>
      </c>
      <c r="C54" s="619">
        <v>1.2039544455187342E-3</v>
      </c>
      <c r="D54" s="71">
        <v>32</v>
      </c>
      <c r="E54" s="71">
        <v>242044.13655999998</v>
      </c>
      <c r="F54" s="619">
        <v>1.2139862184168142E-3</v>
      </c>
      <c r="G54" s="71">
        <v>32</v>
      </c>
      <c r="H54" s="71">
        <v>252019.86357999998</v>
      </c>
      <c r="I54" s="619">
        <v>1.1735330114258265E-3</v>
      </c>
      <c r="J54" s="71">
        <v>32</v>
      </c>
      <c r="K54" s="71">
        <v>246415.31066999998</v>
      </c>
      <c r="L54" s="619">
        <v>1.1809581890473864E-3</v>
      </c>
      <c r="M54" s="687">
        <v>33</v>
      </c>
    </row>
    <row r="55" spans="1:13" s="19" customFormat="1" ht="15" customHeight="1">
      <c r="A55" s="47" t="s">
        <v>75</v>
      </c>
      <c r="B55" s="71">
        <v>103063.68607000001</v>
      </c>
      <c r="C55" s="619">
        <v>5.3820319394214274E-4</v>
      </c>
      <c r="D55" s="71">
        <v>46</v>
      </c>
      <c r="E55" s="71">
        <v>97577.613290000008</v>
      </c>
      <c r="F55" s="619">
        <v>4.8940610354632999E-4</v>
      </c>
      <c r="G55" s="71">
        <v>49</v>
      </c>
      <c r="H55" s="71">
        <v>100584.39077</v>
      </c>
      <c r="I55" s="619">
        <v>4.6837222005431499E-4</v>
      </c>
      <c r="J55" s="71">
        <v>50</v>
      </c>
      <c r="K55" s="71">
        <v>99208.025419999976</v>
      </c>
      <c r="L55" s="619">
        <v>4.7545962026633945E-4</v>
      </c>
      <c r="M55" s="687">
        <v>50</v>
      </c>
    </row>
    <row r="56" spans="1:13" s="19" customFormat="1" ht="15" customHeight="1">
      <c r="A56" s="47" t="s">
        <v>76</v>
      </c>
      <c r="B56" s="71">
        <v>61295.356189999999</v>
      </c>
      <c r="C56" s="619">
        <v>3.2008426582204883E-4</v>
      </c>
      <c r="D56" s="71">
        <v>53</v>
      </c>
      <c r="E56" s="71">
        <v>62107.243459999998</v>
      </c>
      <c r="F56" s="619">
        <v>3.115024337952003E-4</v>
      </c>
      <c r="G56" s="71">
        <v>53</v>
      </c>
      <c r="H56" s="71">
        <v>63011.15750999999</v>
      </c>
      <c r="I56" s="619">
        <v>2.9341208417353343E-4</v>
      </c>
      <c r="J56" s="71">
        <v>56</v>
      </c>
      <c r="K56" s="71">
        <v>62052.910189999995</v>
      </c>
      <c r="L56" s="619">
        <v>2.9739179860151547E-4</v>
      </c>
      <c r="M56" s="687">
        <v>58</v>
      </c>
    </row>
    <row r="57" spans="1:13" s="19" customFormat="1" ht="15" customHeight="1">
      <c r="A57" s="47" t="s">
        <v>84</v>
      </c>
      <c r="B57" s="71">
        <v>224060.40239999999</v>
      </c>
      <c r="C57" s="619">
        <v>1.1700478114053065E-3</v>
      </c>
      <c r="D57" s="71">
        <v>34</v>
      </c>
      <c r="E57" s="71">
        <v>252382.11810000002</v>
      </c>
      <c r="F57" s="619">
        <v>1.2658369564440765E-3</v>
      </c>
      <c r="G57" s="71">
        <v>30</v>
      </c>
      <c r="H57" s="71">
        <v>292589.02283999999</v>
      </c>
      <c r="I57" s="619">
        <v>1.362443706642868E-3</v>
      </c>
      <c r="J57" s="71">
        <v>30</v>
      </c>
      <c r="K57" s="71">
        <v>283917.55046999996</v>
      </c>
      <c r="L57" s="619">
        <v>1.3606896232630963E-3</v>
      </c>
      <c r="M57" s="687">
        <v>31</v>
      </c>
    </row>
    <row r="58" spans="1:13" s="19" customFormat="1" ht="15" customHeight="1">
      <c r="A58" s="47" t="s">
        <v>85</v>
      </c>
      <c r="B58" s="71">
        <v>239471.45837000001</v>
      </c>
      <c r="C58" s="619">
        <v>1.2505244998886019E-3</v>
      </c>
      <c r="D58" s="71">
        <v>30</v>
      </c>
      <c r="E58" s="71">
        <v>251409.29581999997</v>
      </c>
      <c r="F58" s="619">
        <v>1.2609577106268736E-3</v>
      </c>
      <c r="G58" s="71">
        <v>31</v>
      </c>
      <c r="H58" s="71">
        <v>294848.8062799999</v>
      </c>
      <c r="I58" s="619">
        <v>1.372966410797382E-3</v>
      </c>
      <c r="J58" s="71">
        <v>29</v>
      </c>
      <c r="K58" s="71">
        <v>296534.30677999998</v>
      </c>
      <c r="L58" s="619">
        <v>1.4211560839022396E-3</v>
      </c>
      <c r="M58" s="687">
        <v>28</v>
      </c>
    </row>
    <row r="59" spans="1:13" s="19" customFormat="1" ht="15" customHeight="1">
      <c r="A59" s="47" t="s">
        <v>83</v>
      </c>
      <c r="B59" s="71">
        <v>64833.583039999998</v>
      </c>
      <c r="C59" s="619">
        <v>3.3856502635299312E-4</v>
      </c>
      <c r="D59" s="71">
        <v>52</v>
      </c>
      <c r="E59" s="71">
        <v>59798.658579999988</v>
      </c>
      <c r="F59" s="619">
        <v>2.9992359421578862E-4</v>
      </c>
      <c r="G59" s="71">
        <v>55</v>
      </c>
      <c r="H59" s="71">
        <v>60463.207350000004</v>
      </c>
      <c r="I59" s="619">
        <v>2.8154752880971172E-4</v>
      </c>
      <c r="J59" s="71">
        <v>58</v>
      </c>
      <c r="K59" s="71">
        <v>60173.471539999999</v>
      </c>
      <c r="L59" s="619">
        <v>2.883844911477101E-4</v>
      </c>
      <c r="M59" s="687">
        <v>59</v>
      </c>
    </row>
    <row r="60" spans="1:13" s="19" customFormat="1" ht="15" customHeight="1">
      <c r="A60" s="47" t="s">
        <v>82</v>
      </c>
      <c r="B60" s="71">
        <v>163526.15749999997</v>
      </c>
      <c r="C60" s="619">
        <v>8.5393750963074237E-4</v>
      </c>
      <c r="D60" s="71">
        <v>40</v>
      </c>
      <c r="E60" s="71">
        <v>163435.53535999998</v>
      </c>
      <c r="F60" s="619">
        <v>8.1972028055069489E-4</v>
      </c>
      <c r="G60" s="71">
        <v>41</v>
      </c>
      <c r="H60" s="71">
        <v>175343.41076999999</v>
      </c>
      <c r="I60" s="619">
        <v>8.1648834322646448E-4</v>
      </c>
      <c r="J60" s="71">
        <v>41</v>
      </c>
      <c r="K60" s="71">
        <v>180883.27956</v>
      </c>
      <c r="L60" s="619">
        <v>8.6689252253568071E-4</v>
      </c>
      <c r="M60" s="687">
        <v>39</v>
      </c>
    </row>
    <row r="61" spans="1:13" s="19" customFormat="1" ht="15" customHeight="1">
      <c r="A61" s="47" t="s">
        <v>81</v>
      </c>
      <c r="B61" s="71">
        <v>90660.458660000004</v>
      </c>
      <c r="C61" s="619">
        <v>4.7342914657683247E-4</v>
      </c>
      <c r="D61" s="71">
        <v>49</v>
      </c>
      <c r="E61" s="71">
        <v>86701.80481999999</v>
      </c>
      <c r="F61" s="619">
        <v>4.3485786377334135E-4</v>
      </c>
      <c r="G61" s="71">
        <v>51</v>
      </c>
      <c r="H61" s="71">
        <v>94280.300720000014</v>
      </c>
      <c r="I61" s="619">
        <v>4.3901716178396696E-4</v>
      </c>
      <c r="J61" s="71">
        <v>51</v>
      </c>
      <c r="K61" s="71">
        <v>93859.989229999992</v>
      </c>
      <c r="L61" s="619">
        <v>4.4982887874816971E-4</v>
      </c>
      <c r="M61" s="687">
        <v>51</v>
      </c>
    </row>
    <row r="62" spans="1:13" s="19" customFormat="1" ht="15" customHeight="1">
      <c r="A62" s="47" t="s">
        <v>88</v>
      </c>
      <c r="B62" s="71">
        <v>95531.935710000005</v>
      </c>
      <c r="C62" s="619">
        <v>4.9887087172708982E-4</v>
      </c>
      <c r="D62" s="71">
        <v>48</v>
      </c>
      <c r="E62" s="71">
        <v>100788.91200999999</v>
      </c>
      <c r="F62" s="619">
        <v>5.0551255605001675E-4</v>
      </c>
      <c r="G62" s="71">
        <v>48</v>
      </c>
      <c r="H62" s="71">
        <v>102376.97871000001</v>
      </c>
      <c r="I62" s="619">
        <v>4.7671942369767407E-4</v>
      </c>
      <c r="J62" s="71">
        <v>49</v>
      </c>
      <c r="K62" s="71">
        <v>101508.05251000001</v>
      </c>
      <c r="L62" s="619">
        <v>4.8648261968784839E-4</v>
      </c>
      <c r="M62" s="687">
        <v>49</v>
      </c>
    </row>
    <row r="63" spans="1:13" s="19" customFormat="1" ht="15" customHeight="1">
      <c r="A63" s="47" t="s">
        <v>89</v>
      </c>
      <c r="B63" s="71">
        <v>220042.41217000003</v>
      </c>
      <c r="C63" s="619">
        <v>1.1490656989969045E-3</v>
      </c>
      <c r="D63" s="71">
        <v>35</v>
      </c>
      <c r="E63" s="71">
        <v>212535.55826000002</v>
      </c>
      <c r="F63" s="619">
        <v>1.0659842552608371E-3</v>
      </c>
      <c r="G63" s="71">
        <v>36</v>
      </c>
      <c r="H63" s="71">
        <v>208506.03451</v>
      </c>
      <c r="I63" s="619">
        <v>9.7091043183310341E-4</v>
      </c>
      <c r="J63" s="71">
        <v>36</v>
      </c>
      <c r="K63" s="71">
        <v>207649.27114000003</v>
      </c>
      <c r="L63" s="619">
        <v>9.9516992891285978E-4</v>
      </c>
      <c r="M63" s="687">
        <v>36</v>
      </c>
    </row>
    <row r="64" spans="1:13" s="19" customFormat="1" ht="15" customHeight="1">
      <c r="A64" s="47" t="s">
        <v>90</v>
      </c>
      <c r="B64" s="71">
        <v>109291.15242</v>
      </c>
      <c r="C64" s="619">
        <v>5.707207683490911E-4</v>
      </c>
      <c r="D64" s="71">
        <v>45</v>
      </c>
      <c r="E64" s="71">
        <v>107826.59182000002</v>
      </c>
      <c r="F64" s="619">
        <v>5.4081044188354708E-4</v>
      </c>
      <c r="G64" s="71">
        <v>46</v>
      </c>
      <c r="H64" s="71">
        <v>108773.71429</v>
      </c>
      <c r="I64" s="619">
        <v>5.0650588680362367E-4</v>
      </c>
      <c r="J64" s="71">
        <v>48</v>
      </c>
      <c r="K64" s="71">
        <v>106433.02696999999</v>
      </c>
      <c r="L64" s="619">
        <v>5.1008581586738805E-4</v>
      </c>
      <c r="M64" s="687">
        <v>48</v>
      </c>
    </row>
    <row r="65" spans="1:13" s="19" customFormat="1" ht="15" customHeight="1">
      <c r="A65" s="47" t="s">
        <v>91</v>
      </c>
      <c r="B65" s="71">
        <v>252509.16699</v>
      </c>
      <c r="C65" s="619">
        <v>1.3186093136219874E-3</v>
      </c>
      <c r="D65" s="71">
        <v>28</v>
      </c>
      <c r="E65" s="71">
        <v>271467.56900999998</v>
      </c>
      <c r="F65" s="619">
        <v>1.3615611276894608E-3</v>
      </c>
      <c r="G65" s="71">
        <v>29</v>
      </c>
      <c r="H65" s="71">
        <v>290512.09653000004</v>
      </c>
      <c r="I65" s="619">
        <v>1.3527724785402067E-3</v>
      </c>
      <c r="J65" s="71">
        <v>31</v>
      </c>
      <c r="K65" s="71">
        <v>292222.96853000001</v>
      </c>
      <c r="L65" s="619">
        <v>1.4004937711658801E-3</v>
      </c>
      <c r="M65" s="687">
        <v>29</v>
      </c>
    </row>
    <row r="66" spans="1:13" s="19" customFormat="1" ht="15" customHeight="1">
      <c r="A66" s="47" t="s">
        <v>92</v>
      </c>
      <c r="B66" s="71">
        <v>238228.51446000001</v>
      </c>
      <c r="C66" s="619">
        <v>1.2440387399057162E-3</v>
      </c>
      <c r="D66" s="71">
        <v>31</v>
      </c>
      <c r="E66" s="71">
        <v>218562.05544999999</v>
      </c>
      <c r="F66" s="619">
        <v>1.0962104967966407E-3</v>
      </c>
      <c r="G66" s="71">
        <v>35</v>
      </c>
      <c r="H66" s="71">
        <v>235561.91799999998</v>
      </c>
      <c r="I66" s="619">
        <v>1.0968964234838255E-3</v>
      </c>
      <c r="J66" s="71">
        <v>35</v>
      </c>
      <c r="K66" s="71">
        <v>284821.97554000001</v>
      </c>
      <c r="L66" s="619">
        <v>1.3650241274377442E-3</v>
      </c>
      <c r="M66" s="687">
        <v>30</v>
      </c>
    </row>
    <row r="67" spans="1:13" s="19" customFormat="1" ht="15" customHeight="1">
      <c r="A67" s="47" t="s">
        <v>93</v>
      </c>
      <c r="B67" s="71">
        <v>51576.978990000003</v>
      </c>
      <c r="C67" s="619">
        <v>2.6933658827479911E-4</v>
      </c>
      <c r="D67" s="71">
        <v>56</v>
      </c>
      <c r="E67" s="71">
        <v>61559.615409999999</v>
      </c>
      <c r="F67" s="619">
        <v>3.0875577397122361E-4</v>
      </c>
      <c r="G67" s="71">
        <v>54</v>
      </c>
      <c r="H67" s="71">
        <v>67246.83481</v>
      </c>
      <c r="I67" s="619">
        <v>3.1313555781837632E-4</v>
      </c>
      <c r="J67" s="71">
        <v>54</v>
      </c>
      <c r="K67" s="71">
        <v>75446.02913000001</v>
      </c>
      <c r="L67" s="619">
        <v>3.6157901751284545E-4</v>
      </c>
      <c r="M67" s="687">
        <v>54</v>
      </c>
    </row>
    <row r="68" spans="1:13" s="19" customFormat="1" ht="15" customHeight="1">
      <c r="A68" s="47" t="s">
        <v>94</v>
      </c>
      <c r="B68" s="71">
        <v>224300.96023999999</v>
      </c>
      <c r="C68" s="619">
        <v>1.1713063203874928E-3</v>
      </c>
      <c r="D68" s="71">
        <v>33</v>
      </c>
      <c r="E68" s="71">
        <v>229251.12529999999</v>
      </c>
      <c r="F68" s="619">
        <v>1.1498221383344971E-3</v>
      </c>
      <c r="G68" s="71">
        <v>34</v>
      </c>
      <c r="H68" s="71">
        <v>236952.31825000001</v>
      </c>
      <c r="I68" s="619">
        <v>1.103370836132461E-3</v>
      </c>
      <c r="J68" s="71">
        <v>34</v>
      </c>
      <c r="K68" s="71">
        <v>238546.08317999999</v>
      </c>
      <c r="L68" s="619">
        <v>1.1432445071315829E-3</v>
      </c>
      <c r="M68" s="687">
        <v>34</v>
      </c>
    </row>
    <row r="69" spans="1:13" s="19" customFormat="1" ht="15" customHeight="1">
      <c r="A69" s="47" t="s">
        <v>1412</v>
      </c>
      <c r="B69" s="71">
        <v>54122.804880000003</v>
      </c>
      <c r="C69" s="619">
        <v>2.8263187403681784E-4</v>
      </c>
      <c r="D69" s="71">
        <v>55</v>
      </c>
      <c r="E69" s="71">
        <v>54887.714740000003</v>
      </c>
      <c r="F69" s="619">
        <v>2.7529247434686729E-4</v>
      </c>
      <c r="G69" s="71">
        <v>59</v>
      </c>
      <c r="H69" s="71">
        <v>60755.906430000003</v>
      </c>
      <c r="I69" s="619">
        <v>2.8291048499861916E-4</v>
      </c>
      <c r="J69" s="71">
        <v>57</v>
      </c>
      <c r="K69" s="71">
        <v>66172.094179999985</v>
      </c>
      <c r="L69" s="619">
        <v>3.1713320205553234E-4</v>
      </c>
      <c r="M69" s="687">
        <v>57</v>
      </c>
    </row>
    <row r="70" spans="1:13" s="19" customFormat="1" ht="15" customHeight="1">
      <c r="A70" s="47" t="s">
        <v>1262</v>
      </c>
      <c r="B70" s="619" t="s">
        <v>1018</v>
      </c>
      <c r="C70" s="619" t="s">
        <v>1018</v>
      </c>
      <c r="D70" s="619" t="s">
        <v>1018</v>
      </c>
      <c r="E70" s="71">
        <v>55476.561350000004</v>
      </c>
      <c r="F70" s="619">
        <v>2.7824586821734534E-4</v>
      </c>
      <c r="G70" s="71">
        <v>57</v>
      </c>
      <c r="H70" s="71">
        <v>64144.507459999993</v>
      </c>
      <c r="I70" s="619">
        <v>2.9868953953331948E-4</v>
      </c>
      <c r="J70" s="71">
        <v>55</v>
      </c>
      <c r="K70" s="71">
        <v>67981.456009999994</v>
      </c>
      <c r="L70" s="619">
        <v>3.2580466270575899E-4</v>
      </c>
      <c r="M70" s="687">
        <v>56</v>
      </c>
    </row>
    <row r="71" spans="1:13" s="19" customFormat="1" ht="15" customHeight="1">
      <c r="A71" s="47" t="s">
        <v>1269</v>
      </c>
      <c r="B71" s="619" t="s">
        <v>1018</v>
      </c>
      <c r="C71" s="619" t="s">
        <v>1018</v>
      </c>
      <c r="D71" s="619" t="s">
        <v>1018</v>
      </c>
      <c r="E71" s="71">
        <v>57641.103479999998</v>
      </c>
      <c r="F71" s="619">
        <v>2.8910225314097347E-4</v>
      </c>
      <c r="G71" s="71">
        <v>56</v>
      </c>
      <c r="H71" s="71">
        <v>58411.458989999999</v>
      </c>
      <c r="I71" s="619">
        <v>2.7199354208265171E-4</v>
      </c>
      <c r="J71" s="71">
        <v>59</v>
      </c>
      <c r="K71" s="71">
        <v>59134.463960000001</v>
      </c>
      <c r="L71" s="619">
        <v>2.8340499329610727E-4</v>
      </c>
      <c r="M71" s="687">
        <v>60</v>
      </c>
    </row>
    <row r="72" spans="1:13" s="19" customFormat="1" ht="15" customHeight="1">
      <c r="A72" s="47" t="s">
        <v>1270</v>
      </c>
      <c r="B72" s="619" t="s">
        <v>1018</v>
      </c>
      <c r="C72" s="619" t="s">
        <v>1018</v>
      </c>
      <c r="D72" s="619" t="s">
        <v>1018</v>
      </c>
      <c r="E72" s="71">
        <v>20014.280970000003</v>
      </c>
      <c r="F72" s="619">
        <v>1.0038277156562702E-4</v>
      </c>
      <c r="G72" s="71">
        <v>63</v>
      </c>
      <c r="H72" s="71">
        <v>21244.862650000003</v>
      </c>
      <c r="I72" s="619">
        <v>9.8926915080518705E-5</v>
      </c>
      <c r="J72" s="71">
        <v>64</v>
      </c>
      <c r="K72" s="71">
        <v>21817.714690000001</v>
      </c>
      <c r="L72" s="619">
        <v>1.0456253209022632E-4</v>
      </c>
      <c r="M72" s="687">
        <v>67</v>
      </c>
    </row>
    <row r="73" spans="1:13" s="19" customFormat="1" ht="15" customHeight="1">
      <c r="A73" s="47" t="s">
        <v>1281</v>
      </c>
      <c r="B73" s="619" t="s">
        <v>1018</v>
      </c>
      <c r="C73" s="619" t="s">
        <v>1018</v>
      </c>
      <c r="D73" s="619" t="s">
        <v>1018</v>
      </c>
      <c r="E73" s="71">
        <v>32707.584079999997</v>
      </c>
      <c r="F73" s="619">
        <v>1.6404675971560414E-4</v>
      </c>
      <c r="G73" s="71">
        <v>61</v>
      </c>
      <c r="H73" s="71">
        <v>35713.16822</v>
      </c>
      <c r="I73" s="619">
        <v>1.6629872444744748E-4</v>
      </c>
      <c r="J73" s="71">
        <v>62</v>
      </c>
      <c r="K73" s="71">
        <v>36934.649019999997</v>
      </c>
      <c r="L73" s="619">
        <v>1.770112258899924E-4</v>
      </c>
      <c r="M73" s="687">
        <v>63</v>
      </c>
    </row>
    <row r="74" spans="1:13" s="19" customFormat="1" ht="15" customHeight="1">
      <c r="A74" s="47" t="s">
        <v>1280</v>
      </c>
      <c r="B74" s="619" t="s">
        <v>1018</v>
      </c>
      <c r="C74" s="619" t="s">
        <v>1018</v>
      </c>
      <c r="D74" s="619" t="s">
        <v>1018</v>
      </c>
      <c r="E74" s="71">
        <v>17310.47928</v>
      </c>
      <c r="F74" s="619">
        <v>8.6821699458522163E-5</v>
      </c>
      <c r="G74" s="71">
        <v>64</v>
      </c>
      <c r="H74" s="71">
        <v>18932.089799999998</v>
      </c>
      <c r="I74" s="619">
        <v>8.8157465209188056E-5</v>
      </c>
      <c r="J74" s="71">
        <v>65</v>
      </c>
      <c r="K74" s="71">
        <v>19634.47999</v>
      </c>
      <c r="L74" s="619">
        <v>9.4099266270553724E-5</v>
      </c>
      <c r="M74" s="687">
        <v>68</v>
      </c>
    </row>
    <row r="75" spans="1:13" s="19" customFormat="1" ht="15" customHeight="1">
      <c r="A75" s="47" t="s">
        <v>1373</v>
      </c>
      <c r="B75" s="619" t="s">
        <v>1018</v>
      </c>
      <c r="C75" s="619" t="s">
        <v>1018</v>
      </c>
      <c r="D75" s="619" t="s">
        <v>1018</v>
      </c>
      <c r="E75" s="619" t="s">
        <v>1018</v>
      </c>
      <c r="F75" s="619" t="s">
        <v>1018</v>
      </c>
      <c r="G75" s="619" t="s">
        <v>1018</v>
      </c>
      <c r="H75" s="71">
        <v>111453.74949000002</v>
      </c>
      <c r="I75" s="619">
        <v>5.1898549747520417E-4</v>
      </c>
      <c r="J75" s="71">
        <v>47</v>
      </c>
      <c r="K75" s="71">
        <v>115281.34988000001</v>
      </c>
      <c r="L75" s="619">
        <v>5.5249186349278954E-4</v>
      </c>
      <c r="M75" s="687">
        <v>46</v>
      </c>
    </row>
    <row r="76" spans="1:13" s="19" customFormat="1" ht="15" customHeight="1">
      <c r="A76" s="47" t="s">
        <v>1439</v>
      </c>
      <c r="B76" s="619" t="s">
        <v>1018</v>
      </c>
      <c r="C76" s="619" t="s">
        <v>1018</v>
      </c>
      <c r="D76" s="619" t="s">
        <v>1018</v>
      </c>
      <c r="E76" s="619" t="s">
        <v>1018</v>
      </c>
      <c r="F76" s="619" t="s">
        <v>1018</v>
      </c>
      <c r="G76" s="619" t="s">
        <v>1018</v>
      </c>
      <c r="H76" s="619" t="s">
        <v>1018</v>
      </c>
      <c r="I76" s="619" t="s">
        <v>1018</v>
      </c>
      <c r="J76" s="619" t="s">
        <v>1018</v>
      </c>
      <c r="K76" s="71">
        <v>162234.52012</v>
      </c>
      <c r="L76" s="619">
        <v>7.7751737325473141E-4</v>
      </c>
      <c r="M76" s="687">
        <v>41</v>
      </c>
    </row>
    <row r="77" spans="1:13" s="19" customFormat="1" ht="15" customHeight="1">
      <c r="A77" s="47" t="s">
        <v>1440</v>
      </c>
      <c r="B77" s="619" t="s">
        <v>1018</v>
      </c>
      <c r="C77" s="619" t="s">
        <v>1018</v>
      </c>
      <c r="D77" s="619" t="s">
        <v>1018</v>
      </c>
      <c r="E77" s="619" t="s">
        <v>1018</v>
      </c>
      <c r="F77" s="619" t="s">
        <v>1018</v>
      </c>
      <c r="G77" s="619" t="s">
        <v>1018</v>
      </c>
      <c r="H77" s="619" t="s">
        <v>1018</v>
      </c>
      <c r="I77" s="619" t="s">
        <v>1018</v>
      </c>
      <c r="J77" s="619" t="s">
        <v>1018</v>
      </c>
      <c r="K77" s="71">
        <v>80728.295640000011</v>
      </c>
      <c r="L77" s="619">
        <v>3.868945544198414E-4</v>
      </c>
      <c r="M77" s="687">
        <v>53</v>
      </c>
    </row>
    <row r="78" spans="1:13" s="19" customFormat="1" ht="15" customHeight="1">
      <c r="A78" s="47" t="s">
        <v>1441</v>
      </c>
      <c r="B78" s="619" t="s">
        <v>1018</v>
      </c>
      <c r="C78" s="619" t="s">
        <v>1018</v>
      </c>
      <c r="D78" s="619" t="s">
        <v>1018</v>
      </c>
      <c r="E78" s="619" t="s">
        <v>1018</v>
      </c>
      <c r="F78" s="619" t="s">
        <v>1018</v>
      </c>
      <c r="G78" s="619" t="s">
        <v>1018</v>
      </c>
      <c r="H78" s="619" t="s">
        <v>1018</v>
      </c>
      <c r="I78" s="619" t="s">
        <v>1018</v>
      </c>
      <c r="J78" s="619" t="s">
        <v>1018</v>
      </c>
      <c r="K78" s="71">
        <v>22949.880350000003</v>
      </c>
      <c r="L78" s="619">
        <v>1.0998849488409593E-4</v>
      </c>
      <c r="M78" s="687">
        <v>66</v>
      </c>
    </row>
    <row r="79" spans="1:13" s="19" customFormat="1" ht="15" customHeight="1">
      <c r="A79" s="640" t="s">
        <v>1498</v>
      </c>
      <c r="B79" s="694" t="s">
        <v>1018</v>
      </c>
      <c r="C79" s="694" t="s">
        <v>1018</v>
      </c>
      <c r="D79" s="694" t="s">
        <v>1018</v>
      </c>
      <c r="E79" s="694" t="s">
        <v>1018</v>
      </c>
      <c r="F79" s="694" t="s">
        <v>1018</v>
      </c>
      <c r="G79" s="694" t="s">
        <v>1018</v>
      </c>
      <c r="H79" s="694" t="s">
        <v>1018</v>
      </c>
      <c r="I79" s="694" t="s">
        <v>1018</v>
      </c>
      <c r="J79" s="694" t="s">
        <v>1018</v>
      </c>
      <c r="K79" s="71">
        <v>30444.394850000001</v>
      </c>
      <c r="L79" s="619">
        <v>1.4590634531167049E-4</v>
      </c>
      <c r="M79" s="687">
        <v>64</v>
      </c>
    </row>
    <row r="80" spans="1:13" s="19" customFormat="1" ht="15" customHeight="1">
      <c r="A80" s="49" t="s">
        <v>437</v>
      </c>
      <c r="B80" s="71">
        <v>6529477.5273000002</v>
      </c>
      <c r="C80" s="619">
        <v>3.4097123286258579E-2</v>
      </c>
      <c r="D80" s="71"/>
      <c r="E80" s="71">
        <v>6697684.9266199982</v>
      </c>
      <c r="F80" s="619">
        <v>3.3592622038993922E-2</v>
      </c>
      <c r="G80" s="71"/>
      <c r="H80" s="71">
        <v>7139182.1303700004</v>
      </c>
      <c r="I80" s="619">
        <v>3.3243672881804652E-2</v>
      </c>
      <c r="J80" s="71"/>
      <c r="K80" s="71">
        <v>7557028.7138399994</v>
      </c>
      <c r="L80" s="619">
        <v>3.6217453047904746E-2</v>
      </c>
      <c r="M80" s="71"/>
    </row>
    <row r="81" spans="1:13" s="19" customFormat="1" ht="15" customHeight="1">
      <c r="A81" s="49"/>
      <c r="B81" s="126"/>
      <c r="C81" s="248"/>
      <c r="D81" s="71"/>
      <c r="E81" s="126"/>
      <c r="F81" s="248"/>
      <c r="G81" s="71"/>
      <c r="H81" s="126"/>
      <c r="I81" s="248"/>
      <c r="J81" s="71"/>
      <c r="K81" s="126"/>
      <c r="L81" s="248"/>
      <c r="M81" s="71"/>
    </row>
    <row r="82" spans="1:13" s="19" customFormat="1" ht="15" customHeight="1">
      <c r="A82" s="433" t="s">
        <v>443</v>
      </c>
      <c r="B82" s="686"/>
      <c r="C82" s="451"/>
      <c r="D82" s="686"/>
      <c r="E82" s="686"/>
      <c r="F82" s="451"/>
      <c r="G82" s="686"/>
      <c r="H82" s="686"/>
      <c r="I82" s="451"/>
      <c r="J82" s="686"/>
      <c r="K82" s="686"/>
      <c r="L82" s="451"/>
      <c r="M82" s="686"/>
    </row>
    <row r="83" spans="1:13" s="19" customFormat="1" ht="15" customHeight="1">
      <c r="A83" s="47" t="s">
        <v>97</v>
      </c>
      <c r="B83" s="71">
        <v>770888.8261699999</v>
      </c>
      <c r="C83" s="619">
        <v>4.0256046919861883E-3</v>
      </c>
      <c r="D83" s="126">
        <v>21</v>
      </c>
      <c r="E83" s="71">
        <v>821143.84735000005</v>
      </c>
      <c r="F83" s="619">
        <v>4.1184939581197033E-3</v>
      </c>
      <c r="G83" s="126">
        <v>20</v>
      </c>
      <c r="H83" s="71">
        <v>863681.98626000003</v>
      </c>
      <c r="I83" s="619">
        <v>4.0217437937315513E-3</v>
      </c>
      <c r="J83" s="126">
        <v>20</v>
      </c>
      <c r="K83" s="71">
        <v>829221.35972000018</v>
      </c>
      <c r="L83" s="619">
        <v>3.9740864828232665E-3</v>
      </c>
      <c r="M83" s="561">
        <v>19</v>
      </c>
    </row>
    <row r="84" spans="1:13" s="19" customFormat="1" ht="15" customHeight="1">
      <c r="A84" s="47" t="s">
        <v>99</v>
      </c>
      <c r="B84" s="71">
        <v>2271682.6220799997</v>
      </c>
      <c r="C84" s="619">
        <v>1.1862794440581276E-2</v>
      </c>
      <c r="D84" s="126">
        <v>14</v>
      </c>
      <c r="E84" s="71">
        <v>2527737.87751</v>
      </c>
      <c r="F84" s="619">
        <v>1.2678013979928114E-2</v>
      </c>
      <c r="G84" s="126">
        <v>15</v>
      </c>
      <c r="H84" s="71">
        <v>2912334.1314899996</v>
      </c>
      <c r="I84" s="619">
        <v>1.3561312965796338E-2</v>
      </c>
      <c r="J84" s="126">
        <v>15</v>
      </c>
      <c r="K84" s="71">
        <v>2819930.2699199999</v>
      </c>
      <c r="L84" s="619">
        <v>1.351466244426861E-2</v>
      </c>
      <c r="M84" s="561">
        <v>14</v>
      </c>
    </row>
    <row r="85" spans="1:13" s="19" customFormat="1" ht="15" customHeight="1">
      <c r="A85" s="47" t="s">
        <v>100</v>
      </c>
      <c r="B85" s="71">
        <v>1377303.4752199999</v>
      </c>
      <c r="C85" s="619">
        <v>7.1923161688474636E-3</v>
      </c>
      <c r="D85" s="126">
        <v>16</v>
      </c>
      <c r="E85" s="71">
        <v>1467789.9495600001</v>
      </c>
      <c r="F85" s="619">
        <v>7.361784489478199E-3</v>
      </c>
      <c r="G85" s="126">
        <v>17</v>
      </c>
      <c r="H85" s="71">
        <v>1730560.3254999998</v>
      </c>
      <c r="I85" s="619">
        <v>8.0583714370331908E-3</v>
      </c>
      <c r="J85" s="126">
        <v>16</v>
      </c>
      <c r="K85" s="71">
        <v>1758446.75563</v>
      </c>
      <c r="L85" s="619">
        <v>8.4274475089176366E-3</v>
      </c>
      <c r="M85" s="561">
        <v>15</v>
      </c>
    </row>
    <row r="86" spans="1:13" s="19" customFormat="1" ht="15" customHeight="1">
      <c r="A86" s="47" t="s">
        <v>102</v>
      </c>
      <c r="B86" s="71">
        <v>46097.48431</v>
      </c>
      <c r="C86" s="619">
        <v>2.4071986950973136E-4</v>
      </c>
      <c r="D86" s="126">
        <v>57</v>
      </c>
      <c r="E86" s="71">
        <v>49962.5599</v>
      </c>
      <c r="F86" s="619">
        <v>2.5059007839419058E-4</v>
      </c>
      <c r="G86" s="126">
        <v>60</v>
      </c>
      <c r="H86" s="71">
        <v>55988.344259999998</v>
      </c>
      <c r="I86" s="619">
        <v>2.6071028414522914E-4</v>
      </c>
      <c r="J86" s="126">
        <v>60</v>
      </c>
      <c r="K86" s="71">
        <v>58867.969449999997</v>
      </c>
      <c r="L86" s="619">
        <v>2.8212780450022866E-4</v>
      </c>
      <c r="M86" s="561">
        <v>61</v>
      </c>
    </row>
    <row r="87" spans="1:13" s="19" customFormat="1" ht="15" customHeight="1">
      <c r="A87" s="47" t="s">
        <v>104</v>
      </c>
      <c r="B87" s="71">
        <v>332900.15563000005</v>
      </c>
      <c r="C87" s="619">
        <v>1.7384134446881484E-3</v>
      </c>
      <c r="D87" s="126">
        <v>25</v>
      </c>
      <c r="E87" s="71">
        <v>365446.85824000003</v>
      </c>
      <c r="F87" s="619">
        <v>1.8329196309909703E-3</v>
      </c>
      <c r="G87" s="126">
        <v>25</v>
      </c>
      <c r="H87" s="71">
        <v>434221.26226999995</v>
      </c>
      <c r="I87" s="619">
        <v>2.0219556438855076E-3</v>
      </c>
      <c r="J87" s="126">
        <v>25</v>
      </c>
      <c r="K87" s="71">
        <v>443597.59419000003</v>
      </c>
      <c r="L87" s="619">
        <v>2.1259645355477452E-3</v>
      </c>
      <c r="M87" s="561">
        <v>24</v>
      </c>
    </row>
    <row r="88" spans="1:13" s="19" customFormat="1" ht="15" customHeight="1">
      <c r="A88" s="47" t="s">
        <v>106</v>
      </c>
      <c r="B88" s="71">
        <v>272962.42324999999</v>
      </c>
      <c r="C88" s="619">
        <v>1.4254154721807339E-3</v>
      </c>
      <c r="D88" s="126">
        <v>27</v>
      </c>
      <c r="E88" s="71">
        <v>340924.92345</v>
      </c>
      <c r="F88" s="619">
        <v>1.7099284637308769E-3</v>
      </c>
      <c r="G88" s="126">
        <v>27</v>
      </c>
      <c r="H88" s="71">
        <v>447043.63884999999</v>
      </c>
      <c r="I88" s="619">
        <v>2.0816631684742858E-3</v>
      </c>
      <c r="J88" s="126">
        <v>24</v>
      </c>
      <c r="K88" s="71">
        <v>463849.15697999997</v>
      </c>
      <c r="L88" s="619">
        <v>2.2230212032232632E-3</v>
      </c>
      <c r="M88" s="561">
        <v>23</v>
      </c>
    </row>
    <row r="89" spans="1:13" s="19" customFormat="1" ht="15" customHeight="1">
      <c r="A89" s="47" t="s">
        <v>108</v>
      </c>
      <c r="B89" s="71">
        <v>37846.343829999998</v>
      </c>
      <c r="C89" s="619">
        <v>1.9763290846400619E-4</v>
      </c>
      <c r="D89" s="126">
        <v>58</v>
      </c>
      <c r="E89" s="71">
        <v>27865.578449999997</v>
      </c>
      <c r="F89" s="619">
        <v>1.3976140338407613E-4</v>
      </c>
      <c r="G89" s="126">
        <v>62</v>
      </c>
      <c r="H89" s="71">
        <v>30794.973169999997</v>
      </c>
      <c r="I89" s="619">
        <v>1.433971000841204E-4</v>
      </c>
      <c r="J89" s="126">
        <v>63</v>
      </c>
      <c r="K89" s="71">
        <v>29366.040839999998</v>
      </c>
      <c r="L89" s="619">
        <v>1.4073827764842756E-4</v>
      </c>
      <c r="M89" s="561">
        <v>65</v>
      </c>
    </row>
    <row r="90" spans="1:13" s="19" customFormat="1" ht="15" customHeight="1">
      <c r="A90" s="47" t="s">
        <v>110</v>
      </c>
      <c r="B90" s="71">
        <v>950834.13968000002</v>
      </c>
      <c r="C90" s="619">
        <v>4.9652826953037275E-3</v>
      </c>
      <c r="D90" s="126">
        <v>18</v>
      </c>
      <c r="E90" s="71">
        <v>1033638.8509099999</v>
      </c>
      <c r="F90" s="619">
        <v>5.1842748089618593E-3</v>
      </c>
      <c r="G90" s="126">
        <v>19</v>
      </c>
      <c r="H90" s="71">
        <v>1128672.6568500001</v>
      </c>
      <c r="I90" s="619">
        <v>5.2556754975256748E-3</v>
      </c>
      <c r="J90" s="126">
        <v>19</v>
      </c>
      <c r="K90" s="71">
        <v>1124530.3569</v>
      </c>
      <c r="L90" s="619">
        <v>5.3893702067560542E-3</v>
      </c>
      <c r="M90" s="561">
        <v>18</v>
      </c>
    </row>
    <row r="91" spans="1:13" s="19" customFormat="1" ht="15" customHeight="1">
      <c r="A91" s="47" t="s">
        <v>507</v>
      </c>
      <c r="B91" s="126">
        <v>334970.45262999996</v>
      </c>
      <c r="C91" s="619">
        <v>1.7492230446596246E-3</v>
      </c>
      <c r="D91" s="126">
        <v>24</v>
      </c>
      <c r="E91" s="126">
        <v>385053.09297999996</v>
      </c>
      <c r="F91" s="619">
        <v>1.9312558233387023E-3</v>
      </c>
      <c r="G91" s="126">
        <v>24</v>
      </c>
      <c r="H91" s="71">
        <v>418956.37221</v>
      </c>
      <c r="I91" s="619">
        <v>1.9508745308862165E-3</v>
      </c>
      <c r="J91" s="126">
        <v>26</v>
      </c>
      <c r="K91" s="71">
        <v>367949.95963999996</v>
      </c>
      <c r="L91" s="619">
        <v>1.7634193135768325E-3</v>
      </c>
      <c r="M91" s="561">
        <v>25</v>
      </c>
    </row>
    <row r="92" spans="1:13" s="19" customFormat="1" ht="15" customHeight="1">
      <c r="A92" s="49" t="s">
        <v>437</v>
      </c>
      <c r="B92" s="71">
        <v>6395485.9227999998</v>
      </c>
      <c r="C92" s="619">
        <v>3.3397413180278841E-2</v>
      </c>
      <c r="D92" s="126"/>
      <c r="E92" s="71">
        <v>7019563.5383499991</v>
      </c>
      <c r="F92" s="619">
        <v>3.5207022636326683E-2</v>
      </c>
      <c r="G92" s="126"/>
      <c r="H92" s="71">
        <v>8022253.6908599986</v>
      </c>
      <c r="I92" s="619">
        <v>3.7355704421562108E-2</v>
      </c>
      <c r="J92" s="126"/>
      <c r="K92" s="71">
        <v>7895759.4632699983</v>
      </c>
      <c r="L92" s="619">
        <v>3.7840837777262055E-2</v>
      </c>
      <c r="M92" s="126"/>
    </row>
    <row r="93" spans="1:13" s="19" customFormat="1" ht="15" customHeight="1">
      <c r="A93" s="49"/>
      <c r="B93" s="71"/>
      <c r="C93" s="248"/>
      <c r="D93" s="71"/>
      <c r="E93" s="71"/>
      <c r="F93" s="248"/>
      <c r="G93" s="71"/>
      <c r="H93" s="71"/>
      <c r="I93" s="248"/>
      <c r="J93" s="71"/>
      <c r="K93" s="71"/>
      <c r="L93" s="248"/>
      <c r="M93" s="71"/>
    </row>
    <row r="94" spans="1:13" s="45" customFormat="1" ht="15" customHeight="1">
      <c r="A94" s="433" t="s">
        <v>156</v>
      </c>
      <c r="B94" s="452">
        <v>191496447.91463</v>
      </c>
      <c r="C94" s="642">
        <v>1</v>
      </c>
      <c r="D94" s="686"/>
      <c r="E94" s="452">
        <v>199379641.12612003</v>
      </c>
      <c r="F94" s="642">
        <v>1</v>
      </c>
      <c r="G94" s="686"/>
      <c r="H94" s="452">
        <v>214753109.73468</v>
      </c>
      <c r="I94" s="642">
        <v>1</v>
      </c>
      <c r="J94" s="686"/>
      <c r="K94" s="452">
        <v>208657099.76470003</v>
      </c>
      <c r="L94" s="642">
        <v>1</v>
      </c>
      <c r="M94" s="686"/>
    </row>
    <row r="95" spans="1:13" s="31" customFormat="1" ht="15" customHeight="1" thickBot="1">
      <c r="A95" s="118"/>
      <c r="B95" s="118"/>
      <c r="C95" s="118"/>
      <c r="D95" s="118"/>
      <c r="E95" s="185"/>
      <c r="F95" s="183"/>
      <c r="G95" s="185"/>
      <c r="H95" s="185"/>
      <c r="I95" s="183"/>
      <c r="J95" s="185"/>
      <c r="K95" s="185"/>
      <c r="L95" s="183"/>
      <c r="M95" s="185"/>
    </row>
    <row r="96" spans="1:13" s="31" customFormat="1" ht="15" customHeight="1" thickTop="1">
      <c r="A96" s="684" t="s">
        <v>1442</v>
      </c>
      <c r="B96" s="684"/>
      <c r="C96" s="684"/>
      <c r="D96" s="684"/>
      <c r="E96" s="71"/>
      <c r="F96" s="307"/>
      <c r="G96" s="71"/>
      <c r="H96" s="71"/>
      <c r="I96" s="307"/>
      <c r="J96" s="71"/>
      <c r="K96" s="71"/>
      <c r="L96" s="307"/>
      <c r="M96" s="71"/>
    </row>
    <row r="97" spans="1:13" s="31" customFormat="1" ht="15" customHeight="1">
      <c r="A97" s="684" t="s">
        <v>1021</v>
      </c>
      <c r="B97" s="684"/>
      <c r="C97" s="684"/>
      <c r="D97" s="684"/>
      <c r="E97" s="71"/>
      <c r="F97" s="307"/>
      <c r="G97" s="71"/>
      <c r="H97" s="71"/>
      <c r="I97" s="307"/>
      <c r="J97" s="71"/>
      <c r="K97" s="71"/>
      <c r="L97" s="307"/>
      <c r="M97" s="71"/>
    </row>
    <row r="98" spans="1:13" s="31" customFormat="1" ht="15" customHeight="1">
      <c r="A98" s="684" t="s">
        <v>1428</v>
      </c>
      <c r="B98" s="684"/>
      <c r="C98" s="684"/>
      <c r="D98" s="684"/>
      <c r="E98" s="71"/>
      <c r="F98" s="307"/>
      <c r="G98" s="71"/>
      <c r="H98" s="71"/>
      <c r="I98" s="307"/>
      <c r="J98" s="307"/>
      <c r="K98" s="307"/>
      <c r="L98" s="307"/>
      <c r="M98" s="71"/>
    </row>
    <row r="99" spans="1:13" s="31" customFormat="1" ht="15" customHeight="1">
      <c r="A99" s="684" t="s">
        <v>1443</v>
      </c>
      <c r="B99" s="684"/>
      <c r="C99" s="684"/>
      <c r="D99" s="684"/>
      <c r="E99" s="71"/>
      <c r="F99" s="307"/>
      <c r="G99" s="71"/>
      <c r="H99" s="71"/>
      <c r="I99" s="307"/>
      <c r="J99" s="71"/>
      <c r="K99" s="71"/>
      <c r="L99" s="307"/>
      <c r="M99" s="71"/>
    </row>
    <row r="100" spans="1:13" s="31" customFormat="1" ht="15" customHeight="1">
      <c r="A100" s="684" t="s">
        <v>1444</v>
      </c>
      <c r="B100" s="684"/>
      <c r="C100" s="684"/>
      <c r="D100" s="684"/>
      <c r="E100" s="71"/>
      <c r="F100" s="307"/>
      <c r="G100" s="71"/>
      <c r="H100" s="71"/>
      <c r="I100" s="307"/>
      <c r="J100" s="71"/>
      <c r="K100" s="71"/>
      <c r="L100" s="307"/>
      <c r="M100" s="71"/>
    </row>
    <row r="101" spans="1:13" s="31" customFormat="1" ht="15" customHeight="1">
      <c r="A101" s="684" t="s">
        <v>1445</v>
      </c>
      <c r="B101" s="684"/>
      <c r="C101" s="684"/>
      <c r="D101" s="684"/>
      <c r="E101" s="71"/>
      <c r="F101" s="307"/>
      <c r="G101" s="71"/>
      <c r="H101" s="71"/>
      <c r="I101" s="307"/>
      <c r="J101" s="71"/>
      <c r="K101" s="71"/>
      <c r="L101" s="307"/>
      <c r="M101" s="71"/>
    </row>
    <row r="102" spans="1:13">
      <c r="A102" s="684" t="s">
        <v>1446</v>
      </c>
      <c r="B102" s="684"/>
      <c r="C102" s="684"/>
      <c r="D102" s="684"/>
    </row>
    <row r="103" spans="1:13">
      <c r="A103" s="684" t="s">
        <v>1447</v>
      </c>
      <c r="B103" s="684"/>
      <c r="C103" s="684"/>
      <c r="D103" s="684"/>
    </row>
    <row r="104" spans="1:13">
      <c r="A104" s="693" t="s">
        <v>1499</v>
      </c>
    </row>
    <row r="105" spans="1:13">
      <c r="A105" s="695"/>
    </row>
  </sheetData>
  <mergeCells count="7">
    <mergeCell ref="A1:M1"/>
    <mergeCell ref="A2:M2"/>
    <mergeCell ref="A3:M3"/>
    <mergeCell ref="B5:D5"/>
    <mergeCell ref="E5:G5"/>
    <mergeCell ref="H5:J5"/>
    <mergeCell ref="K5:M5"/>
  </mergeCells>
  <pageMargins left="0.9" right="0.65" top="0.56000000000000005" bottom="0.28000000000000003" header="0.5" footer="0.23"/>
  <pageSetup scale="40"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N47"/>
  <sheetViews>
    <sheetView zoomScaleNormal="100" workbookViewId="0">
      <selection sqref="A1:M1"/>
    </sheetView>
  </sheetViews>
  <sheetFormatPr defaultRowHeight="12.75"/>
  <cols>
    <col min="1" max="1" width="48.85546875" style="33" customWidth="1"/>
    <col min="2" max="2" width="21.140625" style="33" customWidth="1"/>
    <col min="3" max="3" width="15.42578125" style="33" customWidth="1"/>
    <col min="4" max="4" width="16.5703125" style="33" customWidth="1"/>
    <col min="5" max="5" width="21.140625" style="606" customWidth="1"/>
    <col min="6" max="6" width="15.42578125" style="606" customWidth="1"/>
    <col min="7" max="7" width="16.5703125" style="606" customWidth="1"/>
    <col min="8" max="8" width="21.140625" style="606" customWidth="1"/>
    <col min="9" max="9" width="15.42578125" style="606" customWidth="1"/>
    <col min="10" max="10" width="16.5703125" style="606" customWidth="1"/>
    <col min="11" max="11" width="21.140625" style="606" customWidth="1"/>
    <col min="12" max="12" width="15.42578125" style="606" customWidth="1"/>
    <col min="13" max="13" width="16.5703125" style="606" customWidth="1"/>
    <col min="14" max="255" width="9.140625" style="606"/>
    <col min="256" max="256" width="0" style="606" hidden="1" customWidth="1"/>
    <col min="257" max="257" width="48.85546875" style="606" customWidth="1"/>
    <col min="258" max="258" width="21.140625" style="606" customWidth="1"/>
    <col min="259" max="259" width="15.42578125" style="606" customWidth="1"/>
    <col min="260" max="260" width="16.5703125" style="606" customWidth="1"/>
    <col min="261" max="261" width="21.140625" style="606" customWidth="1"/>
    <col min="262" max="262" width="15.42578125" style="606" customWidth="1"/>
    <col min="263" max="263" width="16.5703125" style="606" customWidth="1"/>
    <col min="264" max="264" width="21.140625" style="606" customWidth="1"/>
    <col min="265" max="265" width="15.42578125" style="606" customWidth="1"/>
    <col min="266" max="266" width="16.5703125" style="606" customWidth="1"/>
    <col min="267" max="267" width="21.140625" style="606" customWidth="1"/>
    <col min="268" max="268" width="15.42578125" style="606" customWidth="1"/>
    <col min="269" max="269" width="16.5703125" style="606" customWidth="1"/>
    <col min="270" max="511" width="9.140625" style="606"/>
    <col min="512" max="512" width="0" style="606" hidden="1" customWidth="1"/>
    <col min="513" max="513" width="48.85546875" style="606" customWidth="1"/>
    <col min="514" max="514" width="21.140625" style="606" customWidth="1"/>
    <col min="515" max="515" width="15.42578125" style="606" customWidth="1"/>
    <col min="516" max="516" width="16.5703125" style="606" customWidth="1"/>
    <col min="517" max="517" width="21.140625" style="606" customWidth="1"/>
    <col min="518" max="518" width="15.42578125" style="606" customWidth="1"/>
    <col min="519" max="519" width="16.5703125" style="606" customWidth="1"/>
    <col min="520" max="520" width="21.140625" style="606" customWidth="1"/>
    <col min="521" max="521" width="15.42578125" style="606" customWidth="1"/>
    <col min="522" max="522" width="16.5703125" style="606" customWidth="1"/>
    <col min="523" max="523" width="21.140625" style="606" customWidth="1"/>
    <col min="524" max="524" width="15.42578125" style="606" customWidth="1"/>
    <col min="525" max="525" width="16.5703125" style="606" customWidth="1"/>
    <col min="526" max="767" width="9.140625" style="606"/>
    <col min="768" max="768" width="0" style="606" hidden="1" customWidth="1"/>
    <col min="769" max="769" width="48.85546875" style="606" customWidth="1"/>
    <col min="770" max="770" width="21.140625" style="606" customWidth="1"/>
    <col min="771" max="771" width="15.42578125" style="606" customWidth="1"/>
    <col min="772" max="772" width="16.5703125" style="606" customWidth="1"/>
    <col min="773" max="773" width="21.140625" style="606" customWidth="1"/>
    <col min="774" max="774" width="15.42578125" style="606" customWidth="1"/>
    <col min="775" max="775" width="16.5703125" style="606" customWidth="1"/>
    <col min="776" max="776" width="21.140625" style="606" customWidth="1"/>
    <col min="777" max="777" width="15.42578125" style="606" customWidth="1"/>
    <col min="778" max="778" width="16.5703125" style="606" customWidth="1"/>
    <col min="779" max="779" width="21.140625" style="606" customWidth="1"/>
    <col min="780" max="780" width="15.42578125" style="606" customWidth="1"/>
    <col min="781" max="781" width="16.5703125" style="606" customWidth="1"/>
    <col min="782" max="1023" width="9.140625" style="606"/>
    <col min="1024" max="1024" width="0" style="606" hidden="1" customWidth="1"/>
    <col min="1025" max="1025" width="48.85546875" style="606" customWidth="1"/>
    <col min="1026" max="1026" width="21.140625" style="606" customWidth="1"/>
    <col min="1027" max="1027" width="15.42578125" style="606" customWidth="1"/>
    <col min="1028" max="1028" width="16.5703125" style="606" customWidth="1"/>
    <col min="1029" max="1029" width="21.140625" style="606" customWidth="1"/>
    <col min="1030" max="1030" width="15.42578125" style="606" customWidth="1"/>
    <col min="1031" max="1031" width="16.5703125" style="606" customWidth="1"/>
    <col min="1032" max="1032" width="21.140625" style="606" customWidth="1"/>
    <col min="1033" max="1033" width="15.42578125" style="606" customWidth="1"/>
    <col min="1034" max="1034" width="16.5703125" style="606" customWidth="1"/>
    <col min="1035" max="1035" width="21.140625" style="606" customWidth="1"/>
    <col min="1036" max="1036" width="15.42578125" style="606" customWidth="1"/>
    <col min="1037" max="1037" width="16.5703125" style="606" customWidth="1"/>
    <col min="1038" max="1279" width="9.140625" style="606"/>
    <col min="1280" max="1280" width="0" style="606" hidden="1" customWidth="1"/>
    <col min="1281" max="1281" width="48.85546875" style="606" customWidth="1"/>
    <col min="1282" max="1282" width="21.140625" style="606" customWidth="1"/>
    <col min="1283" max="1283" width="15.42578125" style="606" customWidth="1"/>
    <col min="1284" max="1284" width="16.5703125" style="606" customWidth="1"/>
    <col min="1285" max="1285" width="21.140625" style="606" customWidth="1"/>
    <col min="1286" max="1286" width="15.42578125" style="606" customWidth="1"/>
    <col min="1287" max="1287" width="16.5703125" style="606" customWidth="1"/>
    <col min="1288" max="1288" width="21.140625" style="606" customWidth="1"/>
    <col min="1289" max="1289" width="15.42578125" style="606" customWidth="1"/>
    <col min="1290" max="1290" width="16.5703125" style="606" customWidth="1"/>
    <col min="1291" max="1291" width="21.140625" style="606" customWidth="1"/>
    <col min="1292" max="1292" width="15.42578125" style="606" customWidth="1"/>
    <col min="1293" max="1293" width="16.5703125" style="606" customWidth="1"/>
    <col min="1294" max="1535" width="9.140625" style="606"/>
    <col min="1536" max="1536" width="0" style="606" hidden="1" customWidth="1"/>
    <col min="1537" max="1537" width="48.85546875" style="606" customWidth="1"/>
    <col min="1538" max="1538" width="21.140625" style="606" customWidth="1"/>
    <col min="1539" max="1539" width="15.42578125" style="606" customWidth="1"/>
    <col min="1540" max="1540" width="16.5703125" style="606" customWidth="1"/>
    <col min="1541" max="1541" width="21.140625" style="606" customWidth="1"/>
    <col min="1542" max="1542" width="15.42578125" style="606" customWidth="1"/>
    <col min="1543" max="1543" width="16.5703125" style="606" customWidth="1"/>
    <col min="1544" max="1544" width="21.140625" style="606" customWidth="1"/>
    <col min="1545" max="1545" width="15.42578125" style="606" customWidth="1"/>
    <col min="1546" max="1546" width="16.5703125" style="606" customWidth="1"/>
    <col min="1547" max="1547" width="21.140625" style="606" customWidth="1"/>
    <col min="1548" max="1548" width="15.42578125" style="606" customWidth="1"/>
    <col min="1549" max="1549" width="16.5703125" style="606" customWidth="1"/>
    <col min="1550" max="1791" width="9.140625" style="606"/>
    <col min="1792" max="1792" width="0" style="606" hidden="1" customWidth="1"/>
    <col min="1793" max="1793" width="48.85546875" style="606" customWidth="1"/>
    <col min="1794" max="1794" width="21.140625" style="606" customWidth="1"/>
    <col min="1795" max="1795" width="15.42578125" style="606" customWidth="1"/>
    <col min="1796" max="1796" width="16.5703125" style="606" customWidth="1"/>
    <col min="1797" max="1797" width="21.140625" style="606" customWidth="1"/>
    <col min="1798" max="1798" width="15.42578125" style="606" customWidth="1"/>
    <col min="1799" max="1799" width="16.5703125" style="606" customWidth="1"/>
    <col min="1800" max="1800" width="21.140625" style="606" customWidth="1"/>
    <col min="1801" max="1801" width="15.42578125" style="606" customWidth="1"/>
    <col min="1802" max="1802" width="16.5703125" style="606" customWidth="1"/>
    <col min="1803" max="1803" width="21.140625" style="606" customWidth="1"/>
    <col min="1804" max="1804" width="15.42578125" style="606" customWidth="1"/>
    <col min="1805" max="1805" width="16.5703125" style="606" customWidth="1"/>
    <col min="1806" max="2047" width="9.140625" style="606"/>
    <col min="2048" max="2048" width="0" style="606" hidden="1" customWidth="1"/>
    <col min="2049" max="2049" width="48.85546875" style="606" customWidth="1"/>
    <col min="2050" max="2050" width="21.140625" style="606" customWidth="1"/>
    <col min="2051" max="2051" width="15.42578125" style="606" customWidth="1"/>
    <col min="2052" max="2052" width="16.5703125" style="606" customWidth="1"/>
    <col min="2053" max="2053" width="21.140625" style="606" customWidth="1"/>
    <col min="2054" max="2054" width="15.42578125" style="606" customWidth="1"/>
    <col min="2055" max="2055" width="16.5703125" style="606" customWidth="1"/>
    <col min="2056" max="2056" width="21.140625" style="606" customWidth="1"/>
    <col min="2057" max="2057" width="15.42578125" style="606" customWidth="1"/>
    <col min="2058" max="2058" width="16.5703125" style="606" customWidth="1"/>
    <col min="2059" max="2059" width="21.140625" style="606" customWidth="1"/>
    <col min="2060" max="2060" width="15.42578125" style="606" customWidth="1"/>
    <col min="2061" max="2061" width="16.5703125" style="606" customWidth="1"/>
    <col min="2062" max="2303" width="9.140625" style="606"/>
    <col min="2304" max="2304" width="0" style="606" hidden="1" customWidth="1"/>
    <col min="2305" max="2305" width="48.85546875" style="606" customWidth="1"/>
    <col min="2306" max="2306" width="21.140625" style="606" customWidth="1"/>
    <col min="2307" max="2307" width="15.42578125" style="606" customWidth="1"/>
    <col min="2308" max="2308" width="16.5703125" style="606" customWidth="1"/>
    <col min="2309" max="2309" width="21.140625" style="606" customWidth="1"/>
    <col min="2310" max="2310" width="15.42578125" style="606" customWidth="1"/>
    <col min="2311" max="2311" width="16.5703125" style="606" customWidth="1"/>
    <col min="2312" max="2312" width="21.140625" style="606" customWidth="1"/>
    <col min="2313" max="2313" width="15.42578125" style="606" customWidth="1"/>
    <col min="2314" max="2314" width="16.5703125" style="606" customWidth="1"/>
    <col min="2315" max="2315" width="21.140625" style="606" customWidth="1"/>
    <col min="2316" max="2316" width="15.42578125" style="606" customWidth="1"/>
    <col min="2317" max="2317" width="16.5703125" style="606" customWidth="1"/>
    <col min="2318" max="2559" width="9.140625" style="606"/>
    <col min="2560" max="2560" width="0" style="606" hidden="1" customWidth="1"/>
    <col min="2561" max="2561" width="48.85546875" style="606" customWidth="1"/>
    <col min="2562" max="2562" width="21.140625" style="606" customWidth="1"/>
    <col min="2563" max="2563" width="15.42578125" style="606" customWidth="1"/>
    <col min="2564" max="2564" width="16.5703125" style="606" customWidth="1"/>
    <col min="2565" max="2565" width="21.140625" style="606" customWidth="1"/>
    <col min="2566" max="2566" width="15.42578125" style="606" customWidth="1"/>
    <col min="2567" max="2567" width="16.5703125" style="606" customWidth="1"/>
    <col min="2568" max="2568" width="21.140625" style="606" customWidth="1"/>
    <col min="2569" max="2569" width="15.42578125" style="606" customWidth="1"/>
    <col min="2570" max="2570" width="16.5703125" style="606" customWidth="1"/>
    <col min="2571" max="2571" width="21.140625" style="606" customWidth="1"/>
    <col min="2572" max="2572" width="15.42578125" style="606" customWidth="1"/>
    <col min="2573" max="2573" width="16.5703125" style="606" customWidth="1"/>
    <col min="2574" max="2815" width="9.140625" style="606"/>
    <col min="2816" max="2816" width="0" style="606" hidden="1" customWidth="1"/>
    <col min="2817" max="2817" width="48.85546875" style="606" customWidth="1"/>
    <col min="2818" max="2818" width="21.140625" style="606" customWidth="1"/>
    <col min="2819" max="2819" width="15.42578125" style="606" customWidth="1"/>
    <col min="2820" max="2820" width="16.5703125" style="606" customWidth="1"/>
    <col min="2821" max="2821" width="21.140625" style="606" customWidth="1"/>
    <col min="2822" max="2822" width="15.42578125" style="606" customWidth="1"/>
    <col min="2823" max="2823" width="16.5703125" style="606" customWidth="1"/>
    <col min="2824" max="2824" width="21.140625" style="606" customWidth="1"/>
    <col min="2825" max="2825" width="15.42578125" style="606" customWidth="1"/>
    <col min="2826" max="2826" width="16.5703125" style="606" customWidth="1"/>
    <col min="2827" max="2827" width="21.140625" style="606" customWidth="1"/>
    <col min="2828" max="2828" width="15.42578125" style="606" customWidth="1"/>
    <col min="2829" max="2829" width="16.5703125" style="606" customWidth="1"/>
    <col min="2830" max="3071" width="9.140625" style="606"/>
    <col min="3072" max="3072" width="0" style="606" hidden="1" customWidth="1"/>
    <col min="3073" max="3073" width="48.85546875" style="606" customWidth="1"/>
    <col min="3074" max="3074" width="21.140625" style="606" customWidth="1"/>
    <col min="3075" max="3075" width="15.42578125" style="606" customWidth="1"/>
    <col min="3076" max="3076" width="16.5703125" style="606" customWidth="1"/>
    <col min="3077" max="3077" width="21.140625" style="606" customWidth="1"/>
    <col min="3078" max="3078" width="15.42578125" style="606" customWidth="1"/>
    <col min="3079" max="3079" width="16.5703125" style="606" customWidth="1"/>
    <col min="3080" max="3080" width="21.140625" style="606" customWidth="1"/>
    <col min="3081" max="3081" width="15.42578125" style="606" customWidth="1"/>
    <col min="3082" max="3082" width="16.5703125" style="606" customWidth="1"/>
    <col min="3083" max="3083" width="21.140625" style="606" customWidth="1"/>
    <col min="3084" max="3084" width="15.42578125" style="606" customWidth="1"/>
    <col min="3085" max="3085" width="16.5703125" style="606" customWidth="1"/>
    <col min="3086" max="3327" width="9.140625" style="606"/>
    <col min="3328" max="3328" width="0" style="606" hidden="1" customWidth="1"/>
    <col min="3329" max="3329" width="48.85546875" style="606" customWidth="1"/>
    <col min="3330" max="3330" width="21.140625" style="606" customWidth="1"/>
    <col min="3331" max="3331" width="15.42578125" style="606" customWidth="1"/>
    <col min="3332" max="3332" width="16.5703125" style="606" customWidth="1"/>
    <col min="3333" max="3333" width="21.140625" style="606" customWidth="1"/>
    <col min="3334" max="3334" width="15.42578125" style="606" customWidth="1"/>
    <col min="3335" max="3335" width="16.5703125" style="606" customWidth="1"/>
    <col min="3336" max="3336" width="21.140625" style="606" customWidth="1"/>
    <col min="3337" max="3337" width="15.42578125" style="606" customWidth="1"/>
    <col min="3338" max="3338" width="16.5703125" style="606" customWidth="1"/>
    <col min="3339" max="3339" width="21.140625" style="606" customWidth="1"/>
    <col min="3340" max="3340" width="15.42578125" style="606" customWidth="1"/>
    <col min="3341" max="3341" width="16.5703125" style="606" customWidth="1"/>
    <col min="3342" max="3583" width="9.140625" style="606"/>
    <col min="3584" max="3584" width="0" style="606" hidden="1" customWidth="1"/>
    <col min="3585" max="3585" width="48.85546875" style="606" customWidth="1"/>
    <col min="3586" max="3586" width="21.140625" style="606" customWidth="1"/>
    <col min="3587" max="3587" width="15.42578125" style="606" customWidth="1"/>
    <col min="3588" max="3588" width="16.5703125" style="606" customWidth="1"/>
    <col min="3589" max="3589" width="21.140625" style="606" customWidth="1"/>
    <col min="3590" max="3590" width="15.42578125" style="606" customWidth="1"/>
    <col min="3591" max="3591" width="16.5703125" style="606" customWidth="1"/>
    <col min="3592" max="3592" width="21.140625" style="606" customWidth="1"/>
    <col min="3593" max="3593" width="15.42578125" style="606" customWidth="1"/>
    <col min="3594" max="3594" width="16.5703125" style="606" customWidth="1"/>
    <col min="3595" max="3595" width="21.140625" style="606" customWidth="1"/>
    <col min="3596" max="3596" width="15.42578125" style="606" customWidth="1"/>
    <col min="3597" max="3597" width="16.5703125" style="606" customWidth="1"/>
    <col min="3598" max="3839" width="9.140625" style="606"/>
    <col min="3840" max="3840" width="0" style="606" hidden="1" customWidth="1"/>
    <col min="3841" max="3841" width="48.85546875" style="606" customWidth="1"/>
    <col min="3842" max="3842" width="21.140625" style="606" customWidth="1"/>
    <col min="3843" max="3843" width="15.42578125" style="606" customWidth="1"/>
    <col min="3844" max="3844" width="16.5703125" style="606" customWidth="1"/>
    <col min="3845" max="3845" width="21.140625" style="606" customWidth="1"/>
    <col min="3846" max="3846" width="15.42578125" style="606" customWidth="1"/>
    <col min="3847" max="3847" width="16.5703125" style="606" customWidth="1"/>
    <col min="3848" max="3848" width="21.140625" style="606" customWidth="1"/>
    <col min="3849" max="3849" width="15.42578125" style="606" customWidth="1"/>
    <col min="3850" max="3850" width="16.5703125" style="606" customWidth="1"/>
    <col min="3851" max="3851" width="21.140625" style="606" customWidth="1"/>
    <col min="3852" max="3852" width="15.42578125" style="606" customWidth="1"/>
    <col min="3853" max="3853" width="16.5703125" style="606" customWidth="1"/>
    <col min="3854" max="4095" width="9.140625" style="606"/>
    <col min="4096" max="4096" width="0" style="606" hidden="1" customWidth="1"/>
    <col min="4097" max="4097" width="48.85546875" style="606" customWidth="1"/>
    <col min="4098" max="4098" width="21.140625" style="606" customWidth="1"/>
    <col min="4099" max="4099" width="15.42578125" style="606" customWidth="1"/>
    <col min="4100" max="4100" width="16.5703125" style="606" customWidth="1"/>
    <col min="4101" max="4101" width="21.140625" style="606" customWidth="1"/>
    <col min="4102" max="4102" width="15.42578125" style="606" customWidth="1"/>
    <col min="4103" max="4103" width="16.5703125" style="606" customWidth="1"/>
    <col min="4104" max="4104" width="21.140625" style="606" customWidth="1"/>
    <col min="4105" max="4105" width="15.42578125" style="606" customWidth="1"/>
    <col min="4106" max="4106" width="16.5703125" style="606" customWidth="1"/>
    <col min="4107" max="4107" width="21.140625" style="606" customWidth="1"/>
    <col min="4108" max="4108" width="15.42578125" style="606" customWidth="1"/>
    <col min="4109" max="4109" width="16.5703125" style="606" customWidth="1"/>
    <col min="4110" max="4351" width="9.140625" style="606"/>
    <col min="4352" max="4352" width="0" style="606" hidden="1" customWidth="1"/>
    <col min="4353" max="4353" width="48.85546875" style="606" customWidth="1"/>
    <col min="4354" max="4354" width="21.140625" style="606" customWidth="1"/>
    <col min="4355" max="4355" width="15.42578125" style="606" customWidth="1"/>
    <col min="4356" max="4356" width="16.5703125" style="606" customWidth="1"/>
    <col min="4357" max="4357" width="21.140625" style="606" customWidth="1"/>
    <col min="4358" max="4358" width="15.42578125" style="606" customWidth="1"/>
    <col min="4359" max="4359" width="16.5703125" style="606" customWidth="1"/>
    <col min="4360" max="4360" width="21.140625" style="606" customWidth="1"/>
    <col min="4361" max="4361" width="15.42578125" style="606" customWidth="1"/>
    <col min="4362" max="4362" width="16.5703125" style="606" customWidth="1"/>
    <col min="4363" max="4363" width="21.140625" style="606" customWidth="1"/>
    <col min="4364" max="4364" width="15.42578125" style="606" customWidth="1"/>
    <col min="4365" max="4365" width="16.5703125" style="606" customWidth="1"/>
    <col min="4366" max="4607" width="9.140625" style="606"/>
    <col min="4608" max="4608" width="0" style="606" hidden="1" customWidth="1"/>
    <col min="4609" max="4609" width="48.85546875" style="606" customWidth="1"/>
    <col min="4610" max="4610" width="21.140625" style="606" customWidth="1"/>
    <col min="4611" max="4611" width="15.42578125" style="606" customWidth="1"/>
    <col min="4612" max="4612" width="16.5703125" style="606" customWidth="1"/>
    <col min="4613" max="4613" width="21.140625" style="606" customWidth="1"/>
    <col min="4614" max="4614" width="15.42578125" style="606" customWidth="1"/>
    <col min="4615" max="4615" width="16.5703125" style="606" customWidth="1"/>
    <col min="4616" max="4616" width="21.140625" style="606" customWidth="1"/>
    <col min="4617" max="4617" width="15.42578125" style="606" customWidth="1"/>
    <col min="4618" max="4618" width="16.5703125" style="606" customWidth="1"/>
    <col min="4619" max="4619" width="21.140625" style="606" customWidth="1"/>
    <col min="4620" max="4620" width="15.42578125" style="606" customWidth="1"/>
    <col min="4621" max="4621" width="16.5703125" style="606" customWidth="1"/>
    <col min="4622" max="4863" width="9.140625" style="606"/>
    <col min="4864" max="4864" width="0" style="606" hidden="1" customWidth="1"/>
    <col min="4865" max="4865" width="48.85546875" style="606" customWidth="1"/>
    <col min="4866" max="4866" width="21.140625" style="606" customWidth="1"/>
    <col min="4867" max="4867" width="15.42578125" style="606" customWidth="1"/>
    <col min="4868" max="4868" width="16.5703125" style="606" customWidth="1"/>
    <col min="4869" max="4869" width="21.140625" style="606" customWidth="1"/>
    <col min="4870" max="4870" width="15.42578125" style="606" customWidth="1"/>
    <col min="4871" max="4871" width="16.5703125" style="606" customWidth="1"/>
    <col min="4872" max="4872" width="21.140625" style="606" customWidth="1"/>
    <col min="4873" max="4873" width="15.42578125" style="606" customWidth="1"/>
    <col min="4874" max="4874" width="16.5703125" style="606" customWidth="1"/>
    <col min="4875" max="4875" width="21.140625" style="606" customWidth="1"/>
    <col min="4876" max="4876" width="15.42578125" style="606" customWidth="1"/>
    <col min="4877" max="4877" width="16.5703125" style="606" customWidth="1"/>
    <col min="4878" max="5119" width="9.140625" style="606"/>
    <col min="5120" max="5120" width="0" style="606" hidden="1" customWidth="1"/>
    <col min="5121" max="5121" width="48.85546875" style="606" customWidth="1"/>
    <col min="5122" max="5122" width="21.140625" style="606" customWidth="1"/>
    <col min="5123" max="5123" width="15.42578125" style="606" customWidth="1"/>
    <col min="5124" max="5124" width="16.5703125" style="606" customWidth="1"/>
    <col min="5125" max="5125" width="21.140625" style="606" customWidth="1"/>
    <col min="5126" max="5126" width="15.42578125" style="606" customWidth="1"/>
    <col min="5127" max="5127" width="16.5703125" style="606" customWidth="1"/>
    <col min="5128" max="5128" width="21.140625" style="606" customWidth="1"/>
    <col min="5129" max="5129" width="15.42578125" style="606" customWidth="1"/>
    <col min="5130" max="5130" width="16.5703125" style="606" customWidth="1"/>
    <col min="5131" max="5131" width="21.140625" style="606" customWidth="1"/>
    <col min="5132" max="5132" width="15.42578125" style="606" customWidth="1"/>
    <col min="5133" max="5133" width="16.5703125" style="606" customWidth="1"/>
    <col min="5134" max="5375" width="9.140625" style="606"/>
    <col min="5376" max="5376" width="0" style="606" hidden="1" customWidth="1"/>
    <col min="5377" max="5377" width="48.85546875" style="606" customWidth="1"/>
    <col min="5378" max="5378" width="21.140625" style="606" customWidth="1"/>
    <col min="5379" max="5379" width="15.42578125" style="606" customWidth="1"/>
    <col min="5380" max="5380" width="16.5703125" style="606" customWidth="1"/>
    <col min="5381" max="5381" width="21.140625" style="606" customWidth="1"/>
    <col min="5382" max="5382" width="15.42578125" style="606" customWidth="1"/>
    <col min="5383" max="5383" width="16.5703125" style="606" customWidth="1"/>
    <col min="5384" max="5384" width="21.140625" style="606" customWidth="1"/>
    <col min="5385" max="5385" width="15.42578125" style="606" customWidth="1"/>
    <col min="5386" max="5386" width="16.5703125" style="606" customWidth="1"/>
    <col min="5387" max="5387" width="21.140625" style="606" customWidth="1"/>
    <col min="5388" max="5388" width="15.42578125" style="606" customWidth="1"/>
    <col min="5389" max="5389" width="16.5703125" style="606" customWidth="1"/>
    <col min="5390" max="5631" width="9.140625" style="606"/>
    <col min="5632" max="5632" width="0" style="606" hidden="1" customWidth="1"/>
    <col min="5633" max="5633" width="48.85546875" style="606" customWidth="1"/>
    <col min="5634" max="5634" width="21.140625" style="606" customWidth="1"/>
    <col min="5635" max="5635" width="15.42578125" style="606" customWidth="1"/>
    <col min="5636" max="5636" width="16.5703125" style="606" customWidth="1"/>
    <col min="5637" max="5637" width="21.140625" style="606" customWidth="1"/>
    <col min="5638" max="5638" width="15.42578125" style="606" customWidth="1"/>
    <col min="5639" max="5639" width="16.5703125" style="606" customWidth="1"/>
    <col min="5640" max="5640" width="21.140625" style="606" customWidth="1"/>
    <col min="5641" max="5641" width="15.42578125" style="606" customWidth="1"/>
    <col min="5642" max="5642" width="16.5703125" style="606" customWidth="1"/>
    <col min="5643" max="5643" width="21.140625" style="606" customWidth="1"/>
    <col min="5644" max="5644" width="15.42578125" style="606" customWidth="1"/>
    <col min="5645" max="5645" width="16.5703125" style="606" customWidth="1"/>
    <col min="5646" max="5887" width="9.140625" style="606"/>
    <col min="5888" max="5888" width="0" style="606" hidden="1" customWidth="1"/>
    <col min="5889" max="5889" width="48.85546875" style="606" customWidth="1"/>
    <col min="5890" max="5890" width="21.140625" style="606" customWidth="1"/>
    <col min="5891" max="5891" width="15.42578125" style="606" customWidth="1"/>
    <col min="5892" max="5892" width="16.5703125" style="606" customWidth="1"/>
    <col min="5893" max="5893" width="21.140625" style="606" customWidth="1"/>
    <col min="5894" max="5894" width="15.42578125" style="606" customWidth="1"/>
    <col min="5895" max="5895" width="16.5703125" style="606" customWidth="1"/>
    <col min="5896" max="5896" width="21.140625" style="606" customWidth="1"/>
    <col min="5897" max="5897" width="15.42578125" style="606" customWidth="1"/>
    <col min="5898" max="5898" width="16.5703125" style="606" customWidth="1"/>
    <col min="5899" max="5899" width="21.140625" style="606" customWidth="1"/>
    <col min="5900" max="5900" width="15.42578125" style="606" customWidth="1"/>
    <col min="5901" max="5901" width="16.5703125" style="606" customWidth="1"/>
    <col min="5902" max="6143" width="9.140625" style="606"/>
    <col min="6144" max="6144" width="0" style="606" hidden="1" customWidth="1"/>
    <col min="6145" max="6145" width="48.85546875" style="606" customWidth="1"/>
    <col min="6146" max="6146" width="21.140625" style="606" customWidth="1"/>
    <col min="6147" max="6147" width="15.42578125" style="606" customWidth="1"/>
    <col min="6148" max="6148" width="16.5703125" style="606" customWidth="1"/>
    <col min="6149" max="6149" width="21.140625" style="606" customWidth="1"/>
    <col min="6150" max="6150" width="15.42578125" style="606" customWidth="1"/>
    <col min="6151" max="6151" width="16.5703125" style="606" customWidth="1"/>
    <col min="6152" max="6152" width="21.140625" style="606" customWidth="1"/>
    <col min="6153" max="6153" width="15.42578125" style="606" customWidth="1"/>
    <col min="6154" max="6154" width="16.5703125" style="606" customWidth="1"/>
    <col min="6155" max="6155" width="21.140625" style="606" customWidth="1"/>
    <col min="6156" max="6156" width="15.42578125" style="606" customWidth="1"/>
    <col min="6157" max="6157" width="16.5703125" style="606" customWidth="1"/>
    <col min="6158" max="6399" width="9.140625" style="606"/>
    <col min="6400" max="6400" width="0" style="606" hidden="1" customWidth="1"/>
    <col min="6401" max="6401" width="48.85546875" style="606" customWidth="1"/>
    <col min="6402" max="6402" width="21.140625" style="606" customWidth="1"/>
    <col min="6403" max="6403" width="15.42578125" style="606" customWidth="1"/>
    <col min="6404" max="6404" width="16.5703125" style="606" customWidth="1"/>
    <col min="6405" max="6405" width="21.140625" style="606" customWidth="1"/>
    <col min="6406" max="6406" width="15.42578125" style="606" customWidth="1"/>
    <col min="6407" max="6407" width="16.5703125" style="606" customWidth="1"/>
    <col min="6408" max="6408" width="21.140625" style="606" customWidth="1"/>
    <col min="6409" max="6409" width="15.42578125" style="606" customWidth="1"/>
    <col min="6410" max="6410" width="16.5703125" style="606" customWidth="1"/>
    <col min="6411" max="6411" width="21.140625" style="606" customWidth="1"/>
    <col min="6412" max="6412" width="15.42578125" style="606" customWidth="1"/>
    <col min="6413" max="6413" width="16.5703125" style="606" customWidth="1"/>
    <col min="6414" max="6655" width="9.140625" style="606"/>
    <col min="6656" max="6656" width="0" style="606" hidden="1" customWidth="1"/>
    <col min="6657" max="6657" width="48.85546875" style="606" customWidth="1"/>
    <col min="6658" max="6658" width="21.140625" style="606" customWidth="1"/>
    <col min="6659" max="6659" width="15.42578125" style="606" customWidth="1"/>
    <col min="6660" max="6660" width="16.5703125" style="606" customWidth="1"/>
    <col min="6661" max="6661" width="21.140625" style="606" customWidth="1"/>
    <col min="6662" max="6662" width="15.42578125" style="606" customWidth="1"/>
    <col min="6663" max="6663" width="16.5703125" style="606" customWidth="1"/>
    <col min="6664" max="6664" width="21.140625" style="606" customWidth="1"/>
    <col min="6665" max="6665" width="15.42578125" style="606" customWidth="1"/>
    <col min="6666" max="6666" width="16.5703125" style="606" customWidth="1"/>
    <col min="6667" max="6667" width="21.140625" style="606" customWidth="1"/>
    <col min="6668" max="6668" width="15.42578125" style="606" customWidth="1"/>
    <col min="6669" max="6669" width="16.5703125" style="606" customWidth="1"/>
    <col min="6670" max="6911" width="9.140625" style="606"/>
    <col min="6912" max="6912" width="0" style="606" hidden="1" customWidth="1"/>
    <col min="6913" max="6913" width="48.85546875" style="606" customWidth="1"/>
    <col min="6914" max="6914" width="21.140625" style="606" customWidth="1"/>
    <col min="6915" max="6915" width="15.42578125" style="606" customWidth="1"/>
    <col min="6916" max="6916" width="16.5703125" style="606" customWidth="1"/>
    <col min="6917" max="6917" width="21.140625" style="606" customWidth="1"/>
    <col min="6918" max="6918" width="15.42578125" style="606" customWidth="1"/>
    <col min="6919" max="6919" width="16.5703125" style="606" customWidth="1"/>
    <col min="6920" max="6920" width="21.140625" style="606" customWidth="1"/>
    <col min="6921" max="6921" width="15.42578125" style="606" customWidth="1"/>
    <col min="6922" max="6922" width="16.5703125" style="606" customWidth="1"/>
    <col min="6923" max="6923" width="21.140625" style="606" customWidth="1"/>
    <col min="6924" max="6924" width="15.42578125" style="606" customWidth="1"/>
    <col min="6925" max="6925" width="16.5703125" style="606" customWidth="1"/>
    <col min="6926" max="7167" width="9.140625" style="606"/>
    <col min="7168" max="7168" width="0" style="606" hidden="1" customWidth="1"/>
    <col min="7169" max="7169" width="48.85546875" style="606" customWidth="1"/>
    <col min="7170" max="7170" width="21.140625" style="606" customWidth="1"/>
    <col min="7171" max="7171" width="15.42578125" style="606" customWidth="1"/>
    <col min="7172" max="7172" width="16.5703125" style="606" customWidth="1"/>
    <col min="7173" max="7173" width="21.140625" style="606" customWidth="1"/>
    <col min="7174" max="7174" width="15.42578125" style="606" customWidth="1"/>
    <col min="7175" max="7175" width="16.5703125" style="606" customWidth="1"/>
    <col min="7176" max="7176" width="21.140625" style="606" customWidth="1"/>
    <col min="7177" max="7177" width="15.42578125" style="606" customWidth="1"/>
    <col min="7178" max="7178" width="16.5703125" style="606" customWidth="1"/>
    <col min="7179" max="7179" width="21.140625" style="606" customWidth="1"/>
    <col min="7180" max="7180" width="15.42578125" style="606" customWidth="1"/>
    <col min="7181" max="7181" width="16.5703125" style="606" customWidth="1"/>
    <col min="7182" max="7423" width="9.140625" style="606"/>
    <col min="7424" max="7424" width="0" style="606" hidden="1" customWidth="1"/>
    <col min="7425" max="7425" width="48.85546875" style="606" customWidth="1"/>
    <col min="7426" max="7426" width="21.140625" style="606" customWidth="1"/>
    <col min="7427" max="7427" width="15.42578125" style="606" customWidth="1"/>
    <col min="7428" max="7428" width="16.5703125" style="606" customWidth="1"/>
    <col min="7429" max="7429" width="21.140625" style="606" customWidth="1"/>
    <col min="7430" max="7430" width="15.42578125" style="606" customWidth="1"/>
    <col min="7431" max="7431" width="16.5703125" style="606" customWidth="1"/>
    <col min="7432" max="7432" width="21.140625" style="606" customWidth="1"/>
    <col min="7433" max="7433" width="15.42578125" style="606" customWidth="1"/>
    <col min="7434" max="7434" width="16.5703125" style="606" customWidth="1"/>
    <col min="7435" max="7435" width="21.140625" style="606" customWidth="1"/>
    <col min="7436" max="7436" width="15.42578125" style="606" customWidth="1"/>
    <col min="7437" max="7437" width="16.5703125" style="606" customWidth="1"/>
    <col min="7438" max="7679" width="9.140625" style="606"/>
    <col min="7680" max="7680" width="0" style="606" hidden="1" customWidth="1"/>
    <col min="7681" max="7681" width="48.85546875" style="606" customWidth="1"/>
    <col min="7682" max="7682" width="21.140625" style="606" customWidth="1"/>
    <col min="7683" max="7683" width="15.42578125" style="606" customWidth="1"/>
    <col min="7684" max="7684" width="16.5703125" style="606" customWidth="1"/>
    <col min="7685" max="7685" width="21.140625" style="606" customWidth="1"/>
    <col min="7686" max="7686" width="15.42578125" style="606" customWidth="1"/>
    <col min="7687" max="7687" width="16.5703125" style="606" customWidth="1"/>
    <col min="7688" max="7688" width="21.140625" style="606" customWidth="1"/>
    <col min="7689" max="7689" width="15.42578125" style="606" customWidth="1"/>
    <col min="7690" max="7690" width="16.5703125" style="606" customWidth="1"/>
    <col min="7691" max="7691" width="21.140625" style="606" customWidth="1"/>
    <col min="7692" max="7692" width="15.42578125" style="606" customWidth="1"/>
    <col min="7693" max="7693" width="16.5703125" style="606" customWidth="1"/>
    <col min="7694" max="7935" width="9.140625" style="606"/>
    <col min="7936" max="7936" width="0" style="606" hidden="1" customWidth="1"/>
    <col min="7937" max="7937" width="48.85546875" style="606" customWidth="1"/>
    <col min="7938" max="7938" width="21.140625" style="606" customWidth="1"/>
    <col min="7939" max="7939" width="15.42578125" style="606" customWidth="1"/>
    <col min="7940" max="7940" width="16.5703125" style="606" customWidth="1"/>
    <col min="7941" max="7941" width="21.140625" style="606" customWidth="1"/>
    <col min="7942" max="7942" width="15.42578125" style="606" customWidth="1"/>
    <col min="7943" max="7943" width="16.5703125" style="606" customWidth="1"/>
    <col min="7944" max="7944" width="21.140625" style="606" customWidth="1"/>
    <col min="7945" max="7945" width="15.42578125" style="606" customWidth="1"/>
    <col min="7946" max="7946" width="16.5703125" style="606" customWidth="1"/>
    <col min="7947" max="7947" width="21.140625" style="606" customWidth="1"/>
    <col min="7948" max="7948" width="15.42578125" style="606" customWidth="1"/>
    <col min="7949" max="7949" width="16.5703125" style="606" customWidth="1"/>
    <col min="7950" max="8191" width="9.140625" style="606"/>
    <col min="8192" max="8192" width="0" style="606" hidden="1" customWidth="1"/>
    <col min="8193" max="8193" width="48.85546875" style="606" customWidth="1"/>
    <col min="8194" max="8194" width="21.140625" style="606" customWidth="1"/>
    <col min="8195" max="8195" width="15.42578125" style="606" customWidth="1"/>
    <col min="8196" max="8196" width="16.5703125" style="606" customWidth="1"/>
    <col min="8197" max="8197" width="21.140625" style="606" customWidth="1"/>
    <col min="8198" max="8198" width="15.42578125" style="606" customWidth="1"/>
    <col min="8199" max="8199" width="16.5703125" style="606" customWidth="1"/>
    <col min="8200" max="8200" width="21.140625" style="606" customWidth="1"/>
    <col min="8201" max="8201" width="15.42578125" style="606" customWidth="1"/>
    <col min="8202" max="8202" width="16.5703125" style="606" customWidth="1"/>
    <col min="8203" max="8203" width="21.140625" style="606" customWidth="1"/>
    <col min="8204" max="8204" width="15.42578125" style="606" customWidth="1"/>
    <col min="8205" max="8205" width="16.5703125" style="606" customWidth="1"/>
    <col min="8206" max="8447" width="9.140625" style="606"/>
    <col min="8448" max="8448" width="0" style="606" hidden="1" customWidth="1"/>
    <col min="8449" max="8449" width="48.85546875" style="606" customWidth="1"/>
    <col min="8450" max="8450" width="21.140625" style="606" customWidth="1"/>
    <col min="8451" max="8451" width="15.42578125" style="606" customWidth="1"/>
    <col min="8452" max="8452" width="16.5703125" style="606" customWidth="1"/>
    <col min="8453" max="8453" width="21.140625" style="606" customWidth="1"/>
    <col min="8454" max="8454" width="15.42578125" style="606" customWidth="1"/>
    <col min="8455" max="8455" width="16.5703125" style="606" customWidth="1"/>
    <col min="8456" max="8456" width="21.140625" style="606" customWidth="1"/>
    <col min="8457" max="8457" width="15.42578125" style="606" customWidth="1"/>
    <col min="8458" max="8458" width="16.5703125" style="606" customWidth="1"/>
    <col min="8459" max="8459" width="21.140625" style="606" customWidth="1"/>
    <col min="8460" max="8460" width="15.42578125" style="606" customWidth="1"/>
    <col min="8461" max="8461" width="16.5703125" style="606" customWidth="1"/>
    <col min="8462" max="8703" width="9.140625" style="606"/>
    <col min="8704" max="8704" width="0" style="606" hidden="1" customWidth="1"/>
    <col min="8705" max="8705" width="48.85546875" style="606" customWidth="1"/>
    <col min="8706" max="8706" width="21.140625" style="606" customWidth="1"/>
    <col min="8707" max="8707" width="15.42578125" style="606" customWidth="1"/>
    <col min="8708" max="8708" width="16.5703125" style="606" customWidth="1"/>
    <col min="8709" max="8709" width="21.140625" style="606" customWidth="1"/>
    <col min="8710" max="8710" width="15.42578125" style="606" customWidth="1"/>
    <col min="8711" max="8711" width="16.5703125" style="606" customWidth="1"/>
    <col min="8712" max="8712" width="21.140625" style="606" customWidth="1"/>
    <col min="8713" max="8713" width="15.42578125" style="606" customWidth="1"/>
    <col min="8714" max="8714" width="16.5703125" style="606" customWidth="1"/>
    <col min="8715" max="8715" width="21.140625" style="606" customWidth="1"/>
    <col min="8716" max="8716" width="15.42578125" style="606" customWidth="1"/>
    <col min="8717" max="8717" width="16.5703125" style="606" customWidth="1"/>
    <col min="8718" max="8959" width="9.140625" style="606"/>
    <col min="8960" max="8960" width="0" style="606" hidden="1" customWidth="1"/>
    <col min="8961" max="8961" width="48.85546875" style="606" customWidth="1"/>
    <col min="8962" max="8962" width="21.140625" style="606" customWidth="1"/>
    <col min="8963" max="8963" width="15.42578125" style="606" customWidth="1"/>
    <col min="8964" max="8964" width="16.5703125" style="606" customWidth="1"/>
    <col min="8965" max="8965" width="21.140625" style="606" customWidth="1"/>
    <col min="8966" max="8966" width="15.42578125" style="606" customWidth="1"/>
    <col min="8967" max="8967" width="16.5703125" style="606" customWidth="1"/>
    <col min="8968" max="8968" width="21.140625" style="606" customWidth="1"/>
    <col min="8969" max="8969" width="15.42578125" style="606" customWidth="1"/>
    <col min="8970" max="8970" width="16.5703125" style="606" customWidth="1"/>
    <col min="8971" max="8971" width="21.140625" style="606" customWidth="1"/>
    <col min="8972" max="8972" width="15.42578125" style="606" customWidth="1"/>
    <col min="8973" max="8973" width="16.5703125" style="606" customWidth="1"/>
    <col min="8974" max="9215" width="9.140625" style="606"/>
    <col min="9216" max="9216" width="0" style="606" hidden="1" customWidth="1"/>
    <col min="9217" max="9217" width="48.85546875" style="606" customWidth="1"/>
    <col min="9218" max="9218" width="21.140625" style="606" customWidth="1"/>
    <col min="9219" max="9219" width="15.42578125" style="606" customWidth="1"/>
    <col min="9220" max="9220" width="16.5703125" style="606" customWidth="1"/>
    <col min="9221" max="9221" width="21.140625" style="606" customWidth="1"/>
    <col min="9222" max="9222" width="15.42578125" style="606" customWidth="1"/>
    <col min="9223" max="9223" width="16.5703125" style="606" customWidth="1"/>
    <col min="9224" max="9224" width="21.140625" style="606" customWidth="1"/>
    <col min="9225" max="9225" width="15.42578125" style="606" customWidth="1"/>
    <col min="9226" max="9226" width="16.5703125" style="606" customWidth="1"/>
    <col min="9227" max="9227" width="21.140625" style="606" customWidth="1"/>
    <col min="9228" max="9228" width="15.42578125" style="606" customWidth="1"/>
    <col min="9229" max="9229" width="16.5703125" style="606" customWidth="1"/>
    <col min="9230" max="9471" width="9.140625" style="606"/>
    <col min="9472" max="9472" width="0" style="606" hidden="1" customWidth="1"/>
    <col min="9473" max="9473" width="48.85546875" style="606" customWidth="1"/>
    <col min="9474" max="9474" width="21.140625" style="606" customWidth="1"/>
    <col min="9475" max="9475" width="15.42578125" style="606" customWidth="1"/>
    <col min="9476" max="9476" width="16.5703125" style="606" customWidth="1"/>
    <col min="9477" max="9477" width="21.140625" style="606" customWidth="1"/>
    <col min="9478" max="9478" width="15.42578125" style="606" customWidth="1"/>
    <col min="9479" max="9479" width="16.5703125" style="606" customWidth="1"/>
    <col min="9480" max="9480" width="21.140625" style="606" customWidth="1"/>
    <col min="9481" max="9481" width="15.42578125" style="606" customWidth="1"/>
    <col min="9482" max="9482" width="16.5703125" style="606" customWidth="1"/>
    <col min="9483" max="9483" width="21.140625" style="606" customWidth="1"/>
    <col min="9484" max="9484" width="15.42578125" style="606" customWidth="1"/>
    <col min="9485" max="9485" width="16.5703125" style="606" customWidth="1"/>
    <col min="9486" max="9727" width="9.140625" style="606"/>
    <col min="9728" max="9728" width="0" style="606" hidden="1" customWidth="1"/>
    <col min="9729" max="9729" width="48.85546875" style="606" customWidth="1"/>
    <col min="9730" max="9730" width="21.140625" style="606" customWidth="1"/>
    <col min="9731" max="9731" width="15.42578125" style="606" customWidth="1"/>
    <col min="9732" max="9732" width="16.5703125" style="606" customWidth="1"/>
    <col min="9733" max="9733" width="21.140625" style="606" customWidth="1"/>
    <col min="9734" max="9734" width="15.42578125" style="606" customWidth="1"/>
    <col min="9735" max="9735" width="16.5703125" style="606" customWidth="1"/>
    <col min="9736" max="9736" width="21.140625" style="606" customWidth="1"/>
    <col min="9737" max="9737" width="15.42578125" style="606" customWidth="1"/>
    <col min="9738" max="9738" width="16.5703125" style="606" customWidth="1"/>
    <col min="9739" max="9739" width="21.140625" style="606" customWidth="1"/>
    <col min="9740" max="9740" width="15.42578125" style="606" customWidth="1"/>
    <col min="9741" max="9741" width="16.5703125" style="606" customWidth="1"/>
    <col min="9742" max="9983" width="9.140625" style="606"/>
    <col min="9984" max="9984" width="0" style="606" hidden="1" customWidth="1"/>
    <col min="9985" max="9985" width="48.85546875" style="606" customWidth="1"/>
    <col min="9986" max="9986" width="21.140625" style="606" customWidth="1"/>
    <col min="9987" max="9987" width="15.42578125" style="606" customWidth="1"/>
    <col min="9988" max="9988" width="16.5703125" style="606" customWidth="1"/>
    <col min="9989" max="9989" width="21.140625" style="606" customWidth="1"/>
    <col min="9990" max="9990" width="15.42578125" style="606" customWidth="1"/>
    <col min="9991" max="9991" width="16.5703125" style="606" customWidth="1"/>
    <col min="9992" max="9992" width="21.140625" style="606" customWidth="1"/>
    <col min="9993" max="9993" width="15.42578125" style="606" customWidth="1"/>
    <col min="9994" max="9994" width="16.5703125" style="606" customWidth="1"/>
    <col min="9995" max="9995" width="21.140625" style="606" customWidth="1"/>
    <col min="9996" max="9996" width="15.42578125" style="606" customWidth="1"/>
    <col min="9997" max="9997" width="16.5703125" style="606" customWidth="1"/>
    <col min="9998" max="10239" width="9.140625" style="606"/>
    <col min="10240" max="10240" width="0" style="606" hidden="1" customWidth="1"/>
    <col min="10241" max="10241" width="48.85546875" style="606" customWidth="1"/>
    <col min="10242" max="10242" width="21.140625" style="606" customWidth="1"/>
    <col min="10243" max="10243" width="15.42578125" style="606" customWidth="1"/>
    <col min="10244" max="10244" width="16.5703125" style="606" customWidth="1"/>
    <col min="10245" max="10245" width="21.140625" style="606" customWidth="1"/>
    <col min="10246" max="10246" width="15.42578125" style="606" customWidth="1"/>
    <col min="10247" max="10247" width="16.5703125" style="606" customWidth="1"/>
    <col min="10248" max="10248" width="21.140625" style="606" customWidth="1"/>
    <col min="10249" max="10249" width="15.42578125" style="606" customWidth="1"/>
    <col min="10250" max="10250" width="16.5703125" style="606" customWidth="1"/>
    <col min="10251" max="10251" width="21.140625" style="606" customWidth="1"/>
    <col min="10252" max="10252" width="15.42578125" style="606" customWidth="1"/>
    <col min="10253" max="10253" width="16.5703125" style="606" customWidth="1"/>
    <col min="10254" max="10495" width="9.140625" style="606"/>
    <col min="10496" max="10496" width="0" style="606" hidden="1" customWidth="1"/>
    <col min="10497" max="10497" width="48.85546875" style="606" customWidth="1"/>
    <col min="10498" max="10498" width="21.140625" style="606" customWidth="1"/>
    <col min="10499" max="10499" width="15.42578125" style="606" customWidth="1"/>
    <col min="10500" max="10500" width="16.5703125" style="606" customWidth="1"/>
    <col min="10501" max="10501" width="21.140625" style="606" customWidth="1"/>
    <col min="10502" max="10502" width="15.42578125" style="606" customWidth="1"/>
    <col min="10503" max="10503" width="16.5703125" style="606" customWidth="1"/>
    <col min="10504" max="10504" width="21.140625" style="606" customWidth="1"/>
    <col min="10505" max="10505" width="15.42578125" style="606" customWidth="1"/>
    <col min="10506" max="10506" width="16.5703125" style="606" customWidth="1"/>
    <col min="10507" max="10507" width="21.140625" style="606" customWidth="1"/>
    <col min="10508" max="10508" width="15.42578125" style="606" customWidth="1"/>
    <col min="10509" max="10509" width="16.5703125" style="606" customWidth="1"/>
    <col min="10510" max="10751" width="9.140625" style="606"/>
    <col min="10752" max="10752" width="0" style="606" hidden="1" customWidth="1"/>
    <col min="10753" max="10753" width="48.85546875" style="606" customWidth="1"/>
    <col min="10754" max="10754" width="21.140625" style="606" customWidth="1"/>
    <col min="10755" max="10755" width="15.42578125" style="606" customWidth="1"/>
    <col min="10756" max="10756" width="16.5703125" style="606" customWidth="1"/>
    <col min="10757" max="10757" width="21.140625" style="606" customWidth="1"/>
    <col min="10758" max="10758" width="15.42578125" style="606" customWidth="1"/>
    <col min="10759" max="10759" width="16.5703125" style="606" customWidth="1"/>
    <col min="10760" max="10760" width="21.140625" style="606" customWidth="1"/>
    <col min="10761" max="10761" width="15.42578125" style="606" customWidth="1"/>
    <col min="10762" max="10762" width="16.5703125" style="606" customWidth="1"/>
    <col min="10763" max="10763" width="21.140625" style="606" customWidth="1"/>
    <col min="10764" max="10764" width="15.42578125" style="606" customWidth="1"/>
    <col min="10765" max="10765" width="16.5703125" style="606" customWidth="1"/>
    <col min="10766" max="11007" width="9.140625" style="606"/>
    <col min="11008" max="11008" width="0" style="606" hidden="1" customWidth="1"/>
    <col min="11009" max="11009" width="48.85546875" style="606" customWidth="1"/>
    <col min="11010" max="11010" width="21.140625" style="606" customWidth="1"/>
    <col min="11011" max="11011" width="15.42578125" style="606" customWidth="1"/>
    <col min="11012" max="11012" width="16.5703125" style="606" customWidth="1"/>
    <col min="11013" max="11013" width="21.140625" style="606" customWidth="1"/>
    <col min="11014" max="11014" width="15.42578125" style="606" customWidth="1"/>
    <col min="11015" max="11015" width="16.5703125" style="606" customWidth="1"/>
    <col min="11016" max="11016" width="21.140625" style="606" customWidth="1"/>
    <col min="11017" max="11017" width="15.42578125" style="606" customWidth="1"/>
    <col min="11018" max="11018" width="16.5703125" style="606" customWidth="1"/>
    <col min="11019" max="11019" width="21.140625" style="606" customWidth="1"/>
    <col min="11020" max="11020" width="15.42578125" style="606" customWidth="1"/>
    <col min="11021" max="11021" width="16.5703125" style="606" customWidth="1"/>
    <col min="11022" max="11263" width="9.140625" style="606"/>
    <col min="11264" max="11264" width="0" style="606" hidden="1" customWidth="1"/>
    <col min="11265" max="11265" width="48.85546875" style="606" customWidth="1"/>
    <col min="11266" max="11266" width="21.140625" style="606" customWidth="1"/>
    <col min="11267" max="11267" width="15.42578125" style="606" customWidth="1"/>
    <col min="11268" max="11268" width="16.5703125" style="606" customWidth="1"/>
    <col min="11269" max="11269" width="21.140625" style="606" customWidth="1"/>
    <col min="11270" max="11270" width="15.42578125" style="606" customWidth="1"/>
    <col min="11271" max="11271" width="16.5703125" style="606" customWidth="1"/>
    <col min="11272" max="11272" width="21.140625" style="606" customWidth="1"/>
    <col min="11273" max="11273" width="15.42578125" style="606" customWidth="1"/>
    <col min="11274" max="11274" width="16.5703125" style="606" customWidth="1"/>
    <col min="11275" max="11275" width="21.140625" style="606" customWidth="1"/>
    <col min="11276" max="11276" width="15.42578125" style="606" customWidth="1"/>
    <col min="11277" max="11277" width="16.5703125" style="606" customWidth="1"/>
    <col min="11278" max="11519" width="9.140625" style="606"/>
    <col min="11520" max="11520" width="0" style="606" hidden="1" customWidth="1"/>
    <col min="11521" max="11521" width="48.85546875" style="606" customWidth="1"/>
    <col min="11522" max="11522" width="21.140625" style="606" customWidth="1"/>
    <col min="11523" max="11523" width="15.42578125" style="606" customWidth="1"/>
    <col min="11524" max="11524" width="16.5703125" style="606" customWidth="1"/>
    <col min="11525" max="11525" width="21.140625" style="606" customWidth="1"/>
    <col min="11526" max="11526" width="15.42578125" style="606" customWidth="1"/>
    <col min="11527" max="11527" width="16.5703125" style="606" customWidth="1"/>
    <col min="11528" max="11528" width="21.140625" style="606" customWidth="1"/>
    <col min="11529" max="11529" width="15.42578125" style="606" customWidth="1"/>
    <col min="11530" max="11530" width="16.5703125" style="606" customWidth="1"/>
    <col min="11531" max="11531" width="21.140625" style="606" customWidth="1"/>
    <col min="11532" max="11532" width="15.42578125" style="606" customWidth="1"/>
    <col min="11533" max="11533" width="16.5703125" style="606" customWidth="1"/>
    <col min="11534" max="11775" width="9.140625" style="606"/>
    <col min="11776" max="11776" width="0" style="606" hidden="1" customWidth="1"/>
    <col min="11777" max="11777" width="48.85546875" style="606" customWidth="1"/>
    <col min="11778" max="11778" width="21.140625" style="606" customWidth="1"/>
    <col min="11779" max="11779" width="15.42578125" style="606" customWidth="1"/>
    <col min="11780" max="11780" width="16.5703125" style="606" customWidth="1"/>
    <col min="11781" max="11781" width="21.140625" style="606" customWidth="1"/>
    <col min="11782" max="11782" width="15.42578125" style="606" customWidth="1"/>
    <col min="11783" max="11783" width="16.5703125" style="606" customWidth="1"/>
    <col min="11784" max="11784" width="21.140625" style="606" customWidth="1"/>
    <col min="11785" max="11785" width="15.42578125" style="606" customWidth="1"/>
    <col min="11786" max="11786" width="16.5703125" style="606" customWidth="1"/>
    <col min="11787" max="11787" width="21.140625" style="606" customWidth="1"/>
    <col min="11788" max="11788" width="15.42578125" style="606" customWidth="1"/>
    <col min="11789" max="11789" width="16.5703125" style="606" customWidth="1"/>
    <col min="11790" max="12031" width="9.140625" style="606"/>
    <col min="12032" max="12032" width="0" style="606" hidden="1" customWidth="1"/>
    <col min="12033" max="12033" width="48.85546875" style="606" customWidth="1"/>
    <col min="12034" max="12034" width="21.140625" style="606" customWidth="1"/>
    <col min="12035" max="12035" width="15.42578125" style="606" customWidth="1"/>
    <col min="12036" max="12036" width="16.5703125" style="606" customWidth="1"/>
    <col min="12037" max="12037" width="21.140625" style="606" customWidth="1"/>
    <col min="12038" max="12038" width="15.42578125" style="606" customWidth="1"/>
    <col min="12039" max="12039" width="16.5703125" style="606" customWidth="1"/>
    <col min="12040" max="12040" width="21.140625" style="606" customWidth="1"/>
    <col min="12041" max="12041" width="15.42578125" style="606" customWidth="1"/>
    <col min="12042" max="12042" width="16.5703125" style="606" customWidth="1"/>
    <col min="12043" max="12043" width="21.140625" style="606" customWidth="1"/>
    <col min="12044" max="12044" width="15.42578125" style="606" customWidth="1"/>
    <col min="12045" max="12045" width="16.5703125" style="606" customWidth="1"/>
    <col min="12046" max="12287" width="9.140625" style="606"/>
    <col min="12288" max="12288" width="0" style="606" hidden="1" customWidth="1"/>
    <col min="12289" max="12289" width="48.85546875" style="606" customWidth="1"/>
    <col min="12290" max="12290" width="21.140625" style="606" customWidth="1"/>
    <col min="12291" max="12291" width="15.42578125" style="606" customWidth="1"/>
    <col min="12292" max="12292" width="16.5703125" style="606" customWidth="1"/>
    <col min="12293" max="12293" width="21.140625" style="606" customWidth="1"/>
    <col min="12294" max="12294" width="15.42578125" style="606" customWidth="1"/>
    <col min="12295" max="12295" width="16.5703125" style="606" customWidth="1"/>
    <col min="12296" max="12296" width="21.140625" style="606" customWidth="1"/>
    <col min="12297" max="12297" width="15.42578125" style="606" customWidth="1"/>
    <col min="12298" max="12298" width="16.5703125" style="606" customWidth="1"/>
    <col min="12299" max="12299" width="21.140625" style="606" customWidth="1"/>
    <col min="12300" max="12300" width="15.42578125" style="606" customWidth="1"/>
    <col min="12301" max="12301" width="16.5703125" style="606" customWidth="1"/>
    <col min="12302" max="12543" width="9.140625" style="606"/>
    <col min="12544" max="12544" width="0" style="606" hidden="1" customWidth="1"/>
    <col min="12545" max="12545" width="48.85546875" style="606" customWidth="1"/>
    <col min="12546" max="12546" width="21.140625" style="606" customWidth="1"/>
    <col min="12547" max="12547" width="15.42578125" style="606" customWidth="1"/>
    <col min="12548" max="12548" width="16.5703125" style="606" customWidth="1"/>
    <col min="12549" max="12549" width="21.140625" style="606" customWidth="1"/>
    <col min="12550" max="12550" width="15.42578125" style="606" customWidth="1"/>
    <col min="12551" max="12551" width="16.5703125" style="606" customWidth="1"/>
    <col min="12552" max="12552" width="21.140625" style="606" customWidth="1"/>
    <col min="12553" max="12553" width="15.42578125" style="606" customWidth="1"/>
    <col min="12554" max="12554" width="16.5703125" style="606" customWidth="1"/>
    <col min="12555" max="12555" width="21.140625" style="606" customWidth="1"/>
    <col min="12556" max="12556" width="15.42578125" style="606" customWidth="1"/>
    <col min="12557" max="12557" width="16.5703125" style="606" customWidth="1"/>
    <col min="12558" max="12799" width="9.140625" style="606"/>
    <col min="12800" max="12800" width="0" style="606" hidden="1" customWidth="1"/>
    <col min="12801" max="12801" width="48.85546875" style="606" customWidth="1"/>
    <col min="12802" max="12802" width="21.140625" style="606" customWidth="1"/>
    <col min="12803" max="12803" width="15.42578125" style="606" customWidth="1"/>
    <col min="12804" max="12804" width="16.5703125" style="606" customWidth="1"/>
    <col min="12805" max="12805" width="21.140625" style="606" customWidth="1"/>
    <col min="12806" max="12806" width="15.42578125" style="606" customWidth="1"/>
    <col min="12807" max="12807" width="16.5703125" style="606" customWidth="1"/>
    <col min="12808" max="12808" width="21.140625" style="606" customWidth="1"/>
    <col min="12809" max="12809" width="15.42578125" style="606" customWidth="1"/>
    <col min="12810" max="12810" width="16.5703125" style="606" customWidth="1"/>
    <col min="12811" max="12811" width="21.140625" style="606" customWidth="1"/>
    <col min="12812" max="12812" width="15.42578125" style="606" customWidth="1"/>
    <col min="12813" max="12813" width="16.5703125" style="606" customWidth="1"/>
    <col min="12814" max="13055" width="9.140625" style="606"/>
    <col min="13056" max="13056" width="0" style="606" hidden="1" customWidth="1"/>
    <col min="13057" max="13057" width="48.85546875" style="606" customWidth="1"/>
    <col min="13058" max="13058" width="21.140625" style="606" customWidth="1"/>
    <col min="13059" max="13059" width="15.42578125" style="606" customWidth="1"/>
    <col min="13060" max="13060" width="16.5703125" style="606" customWidth="1"/>
    <col min="13061" max="13061" width="21.140625" style="606" customWidth="1"/>
    <col min="13062" max="13062" width="15.42578125" style="606" customWidth="1"/>
    <col min="13063" max="13063" width="16.5703125" style="606" customWidth="1"/>
    <col min="13064" max="13064" width="21.140625" style="606" customWidth="1"/>
    <col min="13065" max="13065" width="15.42578125" style="606" customWidth="1"/>
    <col min="13066" max="13066" width="16.5703125" style="606" customWidth="1"/>
    <col min="13067" max="13067" width="21.140625" style="606" customWidth="1"/>
    <col min="13068" max="13068" width="15.42578125" style="606" customWidth="1"/>
    <col min="13069" max="13069" width="16.5703125" style="606" customWidth="1"/>
    <col min="13070" max="13311" width="9.140625" style="606"/>
    <col min="13312" max="13312" width="0" style="606" hidden="1" customWidth="1"/>
    <col min="13313" max="13313" width="48.85546875" style="606" customWidth="1"/>
    <col min="13314" max="13314" width="21.140625" style="606" customWidth="1"/>
    <col min="13315" max="13315" width="15.42578125" style="606" customWidth="1"/>
    <col min="13316" max="13316" width="16.5703125" style="606" customWidth="1"/>
    <col min="13317" max="13317" width="21.140625" style="606" customWidth="1"/>
    <col min="13318" max="13318" width="15.42578125" style="606" customWidth="1"/>
    <col min="13319" max="13319" width="16.5703125" style="606" customWidth="1"/>
    <col min="13320" max="13320" width="21.140625" style="606" customWidth="1"/>
    <col min="13321" max="13321" width="15.42578125" style="606" customWidth="1"/>
    <col min="13322" max="13322" width="16.5703125" style="606" customWidth="1"/>
    <col min="13323" max="13323" width="21.140625" style="606" customWidth="1"/>
    <col min="13324" max="13324" width="15.42578125" style="606" customWidth="1"/>
    <col min="13325" max="13325" width="16.5703125" style="606" customWidth="1"/>
    <col min="13326" max="13567" width="9.140625" style="606"/>
    <col min="13568" max="13568" width="0" style="606" hidden="1" customWidth="1"/>
    <col min="13569" max="13569" width="48.85546875" style="606" customWidth="1"/>
    <col min="13570" max="13570" width="21.140625" style="606" customWidth="1"/>
    <col min="13571" max="13571" width="15.42578125" style="606" customWidth="1"/>
    <col min="13572" max="13572" width="16.5703125" style="606" customWidth="1"/>
    <col min="13573" max="13573" width="21.140625" style="606" customWidth="1"/>
    <col min="13574" max="13574" width="15.42578125" style="606" customWidth="1"/>
    <col min="13575" max="13575" width="16.5703125" style="606" customWidth="1"/>
    <col min="13576" max="13576" width="21.140625" style="606" customWidth="1"/>
    <col min="13577" max="13577" width="15.42578125" style="606" customWidth="1"/>
    <col min="13578" max="13578" width="16.5703125" style="606" customWidth="1"/>
    <col min="13579" max="13579" width="21.140625" style="606" customWidth="1"/>
    <col min="13580" max="13580" width="15.42578125" style="606" customWidth="1"/>
    <col min="13581" max="13581" width="16.5703125" style="606" customWidth="1"/>
    <col min="13582" max="13823" width="9.140625" style="606"/>
    <col min="13824" max="13824" width="0" style="606" hidden="1" customWidth="1"/>
    <col min="13825" max="13825" width="48.85546875" style="606" customWidth="1"/>
    <col min="13826" max="13826" width="21.140625" style="606" customWidth="1"/>
    <col min="13827" max="13827" width="15.42578125" style="606" customWidth="1"/>
    <col min="13828" max="13828" width="16.5703125" style="606" customWidth="1"/>
    <col min="13829" max="13829" width="21.140625" style="606" customWidth="1"/>
    <col min="13830" max="13830" width="15.42578125" style="606" customWidth="1"/>
    <col min="13831" max="13831" width="16.5703125" style="606" customWidth="1"/>
    <col min="13832" max="13832" width="21.140625" style="606" customWidth="1"/>
    <col min="13833" max="13833" width="15.42578125" style="606" customWidth="1"/>
    <col min="13834" max="13834" width="16.5703125" style="606" customWidth="1"/>
    <col min="13835" max="13835" width="21.140625" style="606" customWidth="1"/>
    <col min="13836" max="13836" width="15.42578125" style="606" customWidth="1"/>
    <col min="13837" max="13837" width="16.5703125" style="606" customWidth="1"/>
    <col min="13838" max="14079" width="9.140625" style="606"/>
    <col min="14080" max="14080" width="0" style="606" hidden="1" customWidth="1"/>
    <col min="14081" max="14081" width="48.85546875" style="606" customWidth="1"/>
    <col min="14082" max="14082" width="21.140625" style="606" customWidth="1"/>
    <col min="14083" max="14083" width="15.42578125" style="606" customWidth="1"/>
    <col min="14084" max="14084" width="16.5703125" style="606" customWidth="1"/>
    <col min="14085" max="14085" width="21.140625" style="606" customWidth="1"/>
    <col min="14086" max="14086" width="15.42578125" style="606" customWidth="1"/>
    <col min="14087" max="14087" width="16.5703125" style="606" customWidth="1"/>
    <col min="14088" max="14088" width="21.140625" style="606" customWidth="1"/>
    <col min="14089" max="14089" width="15.42578125" style="606" customWidth="1"/>
    <col min="14090" max="14090" width="16.5703125" style="606" customWidth="1"/>
    <col min="14091" max="14091" width="21.140625" style="606" customWidth="1"/>
    <col min="14092" max="14092" width="15.42578125" style="606" customWidth="1"/>
    <col min="14093" max="14093" width="16.5703125" style="606" customWidth="1"/>
    <col min="14094" max="14335" width="9.140625" style="606"/>
    <col min="14336" max="14336" width="0" style="606" hidden="1" customWidth="1"/>
    <col min="14337" max="14337" width="48.85546875" style="606" customWidth="1"/>
    <col min="14338" max="14338" width="21.140625" style="606" customWidth="1"/>
    <col min="14339" max="14339" width="15.42578125" style="606" customWidth="1"/>
    <col min="14340" max="14340" width="16.5703125" style="606" customWidth="1"/>
    <col min="14341" max="14341" width="21.140625" style="606" customWidth="1"/>
    <col min="14342" max="14342" width="15.42578125" style="606" customWidth="1"/>
    <col min="14343" max="14343" width="16.5703125" style="606" customWidth="1"/>
    <col min="14344" max="14344" width="21.140625" style="606" customWidth="1"/>
    <col min="14345" max="14345" width="15.42578125" style="606" customWidth="1"/>
    <col min="14346" max="14346" width="16.5703125" style="606" customWidth="1"/>
    <col min="14347" max="14347" width="21.140625" style="606" customWidth="1"/>
    <col min="14348" max="14348" width="15.42578125" style="606" customWidth="1"/>
    <col min="14349" max="14349" width="16.5703125" style="606" customWidth="1"/>
    <col min="14350" max="14591" width="9.140625" style="606"/>
    <col min="14592" max="14592" width="0" style="606" hidden="1" customWidth="1"/>
    <col min="14593" max="14593" width="48.85546875" style="606" customWidth="1"/>
    <col min="14594" max="14594" width="21.140625" style="606" customWidth="1"/>
    <col min="14595" max="14595" width="15.42578125" style="606" customWidth="1"/>
    <col min="14596" max="14596" width="16.5703125" style="606" customWidth="1"/>
    <col min="14597" max="14597" width="21.140625" style="606" customWidth="1"/>
    <col min="14598" max="14598" width="15.42578125" style="606" customWidth="1"/>
    <col min="14599" max="14599" width="16.5703125" style="606" customWidth="1"/>
    <col min="14600" max="14600" width="21.140625" style="606" customWidth="1"/>
    <col min="14601" max="14601" width="15.42578125" style="606" customWidth="1"/>
    <col min="14602" max="14602" width="16.5703125" style="606" customWidth="1"/>
    <col min="14603" max="14603" width="21.140625" style="606" customWidth="1"/>
    <col min="14604" max="14604" width="15.42578125" style="606" customWidth="1"/>
    <col min="14605" max="14605" width="16.5703125" style="606" customWidth="1"/>
    <col min="14606" max="14847" width="9.140625" style="606"/>
    <col min="14848" max="14848" width="0" style="606" hidden="1" customWidth="1"/>
    <col min="14849" max="14849" width="48.85546875" style="606" customWidth="1"/>
    <col min="14850" max="14850" width="21.140625" style="606" customWidth="1"/>
    <col min="14851" max="14851" width="15.42578125" style="606" customWidth="1"/>
    <col min="14852" max="14852" width="16.5703125" style="606" customWidth="1"/>
    <col min="14853" max="14853" width="21.140625" style="606" customWidth="1"/>
    <col min="14854" max="14854" width="15.42578125" style="606" customWidth="1"/>
    <col min="14855" max="14855" width="16.5703125" style="606" customWidth="1"/>
    <col min="14856" max="14856" width="21.140625" style="606" customWidth="1"/>
    <col min="14857" max="14857" width="15.42578125" style="606" customWidth="1"/>
    <col min="14858" max="14858" width="16.5703125" style="606" customWidth="1"/>
    <col min="14859" max="14859" width="21.140625" style="606" customWidth="1"/>
    <col min="14860" max="14860" width="15.42578125" style="606" customWidth="1"/>
    <col min="14861" max="14861" width="16.5703125" style="606" customWidth="1"/>
    <col min="14862" max="15103" width="9.140625" style="606"/>
    <col min="15104" max="15104" width="0" style="606" hidden="1" customWidth="1"/>
    <col min="15105" max="15105" width="48.85546875" style="606" customWidth="1"/>
    <col min="15106" max="15106" width="21.140625" style="606" customWidth="1"/>
    <col min="15107" max="15107" width="15.42578125" style="606" customWidth="1"/>
    <col min="15108" max="15108" width="16.5703125" style="606" customWidth="1"/>
    <col min="15109" max="15109" width="21.140625" style="606" customWidth="1"/>
    <col min="15110" max="15110" width="15.42578125" style="606" customWidth="1"/>
    <col min="15111" max="15111" width="16.5703125" style="606" customWidth="1"/>
    <col min="15112" max="15112" width="21.140625" style="606" customWidth="1"/>
    <col min="15113" max="15113" width="15.42578125" style="606" customWidth="1"/>
    <col min="15114" max="15114" width="16.5703125" style="606" customWidth="1"/>
    <col min="15115" max="15115" width="21.140625" style="606" customWidth="1"/>
    <col min="15116" max="15116" width="15.42578125" style="606" customWidth="1"/>
    <col min="15117" max="15117" width="16.5703125" style="606" customWidth="1"/>
    <col min="15118" max="15359" width="9.140625" style="606"/>
    <col min="15360" max="15360" width="0" style="606" hidden="1" customWidth="1"/>
    <col min="15361" max="15361" width="48.85546875" style="606" customWidth="1"/>
    <col min="15362" max="15362" width="21.140625" style="606" customWidth="1"/>
    <col min="15363" max="15363" width="15.42578125" style="606" customWidth="1"/>
    <col min="15364" max="15364" width="16.5703125" style="606" customWidth="1"/>
    <col min="15365" max="15365" width="21.140625" style="606" customWidth="1"/>
    <col min="15366" max="15366" width="15.42578125" style="606" customWidth="1"/>
    <col min="15367" max="15367" width="16.5703125" style="606" customWidth="1"/>
    <col min="15368" max="15368" width="21.140625" style="606" customWidth="1"/>
    <col min="15369" max="15369" width="15.42578125" style="606" customWidth="1"/>
    <col min="15370" max="15370" width="16.5703125" style="606" customWidth="1"/>
    <col min="15371" max="15371" width="21.140625" style="606" customWidth="1"/>
    <col min="15372" max="15372" width="15.42578125" style="606" customWidth="1"/>
    <col min="15373" max="15373" width="16.5703125" style="606" customWidth="1"/>
    <col min="15374" max="15615" width="9.140625" style="606"/>
    <col min="15616" max="15616" width="0" style="606" hidden="1" customWidth="1"/>
    <col min="15617" max="15617" width="48.85546875" style="606" customWidth="1"/>
    <col min="15618" max="15618" width="21.140625" style="606" customWidth="1"/>
    <col min="15619" max="15619" width="15.42578125" style="606" customWidth="1"/>
    <col min="15620" max="15620" width="16.5703125" style="606" customWidth="1"/>
    <col min="15621" max="15621" width="21.140625" style="606" customWidth="1"/>
    <col min="15622" max="15622" width="15.42578125" style="606" customWidth="1"/>
    <col min="15623" max="15623" width="16.5703125" style="606" customWidth="1"/>
    <col min="15624" max="15624" width="21.140625" style="606" customWidth="1"/>
    <col min="15625" max="15625" width="15.42578125" style="606" customWidth="1"/>
    <col min="15626" max="15626" width="16.5703125" style="606" customWidth="1"/>
    <col min="15627" max="15627" width="21.140625" style="606" customWidth="1"/>
    <col min="15628" max="15628" width="15.42578125" style="606" customWidth="1"/>
    <col min="15629" max="15629" width="16.5703125" style="606" customWidth="1"/>
    <col min="15630" max="15871" width="9.140625" style="606"/>
    <col min="15872" max="15872" width="0" style="606" hidden="1" customWidth="1"/>
    <col min="15873" max="15873" width="48.85546875" style="606" customWidth="1"/>
    <col min="15874" max="15874" width="21.140625" style="606" customWidth="1"/>
    <col min="15875" max="15875" width="15.42578125" style="606" customWidth="1"/>
    <col min="15876" max="15876" width="16.5703125" style="606" customWidth="1"/>
    <col min="15877" max="15877" width="21.140625" style="606" customWidth="1"/>
    <col min="15878" max="15878" width="15.42578125" style="606" customWidth="1"/>
    <col min="15879" max="15879" width="16.5703125" style="606" customWidth="1"/>
    <col min="15880" max="15880" width="21.140625" style="606" customWidth="1"/>
    <col min="15881" max="15881" width="15.42578125" style="606" customWidth="1"/>
    <col min="15882" max="15882" width="16.5703125" style="606" customWidth="1"/>
    <col min="15883" max="15883" width="21.140625" style="606" customWidth="1"/>
    <col min="15884" max="15884" width="15.42578125" style="606" customWidth="1"/>
    <col min="15885" max="15885" width="16.5703125" style="606" customWidth="1"/>
    <col min="15886" max="16127" width="9.140625" style="606"/>
    <col min="16128" max="16128" width="0" style="606" hidden="1" customWidth="1"/>
    <col min="16129" max="16129" width="48.85546875" style="606" customWidth="1"/>
    <col min="16130" max="16130" width="21.140625" style="606" customWidth="1"/>
    <col min="16131" max="16131" width="15.42578125" style="606" customWidth="1"/>
    <col min="16132" max="16132" width="16.5703125" style="606" customWidth="1"/>
    <col min="16133" max="16133" width="21.140625" style="606" customWidth="1"/>
    <col min="16134" max="16134" width="15.42578125" style="606" customWidth="1"/>
    <col min="16135" max="16135" width="16.5703125" style="606" customWidth="1"/>
    <col min="16136" max="16136" width="21.140625" style="606" customWidth="1"/>
    <col min="16137" max="16137" width="15.42578125" style="606" customWidth="1"/>
    <col min="16138" max="16138" width="16.5703125" style="606" customWidth="1"/>
    <col min="16139" max="16139" width="21.140625" style="606" customWidth="1"/>
    <col min="16140" max="16140" width="15.42578125" style="606" customWidth="1"/>
    <col min="16141" max="16141" width="16.5703125" style="606" customWidth="1"/>
    <col min="16142" max="16384" width="9.140625" style="606"/>
  </cols>
  <sheetData>
    <row r="1" spans="1:13" s="348" customFormat="1" ht="30" customHeight="1">
      <c r="A1" s="733" t="s">
        <v>1</v>
      </c>
      <c r="B1" s="733"/>
      <c r="C1" s="733"/>
      <c r="D1" s="733"/>
      <c r="E1" s="733"/>
      <c r="F1" s="733"/>
      <c r="G1" s="733"/>
      <c r="H1" s="733"/>
      <c r="I1" s="733"/>
      <c r="J1" s="733"/>
      <c r="K1" s="733"/>
      <c r="L1" s="733"/>
      <c r="M1" s="733"/>
    </row>
    <row r="2" spans="1:13" s="349" customFormat="1" ht="15" customHeight="1">
      <c r="A2" s="734" t="s">
        <v>1025</v>
      </c>
      <c r="B2" s="734"/>
      <c r="C2" s="734"/>
      <c r="D2" s="734"/>
      <c r="E2" s="734"/>
      <c r="F2" s="734"/>
      <c r="G2" s="734"/>
      <c r="H2" s="734"/>
      <c r="I2" s="734"/>
      <c r="J2" s="734"/>
      <c r="K2" s="734"/>
      <c r="L2" s="734"/>
      <c r="M2" s="734"/>
    </row>
    <row r="3" spans="1:13" s="350" customFormat="1" ht="30" customHeight="1">
      <c r="A3" s="735" t="s">
        <v>508</v>
      </c>
      <c r="B3" s="735"/>
      <c r="C3" s="735"/>
      <c r="D3" s="735"/>
      <c r="E3" s="735"/>
      <c r="F3" s="735"/>
      <c r="G3" s="735"/>
      <c r="H3" s="735"/>
      <c r="I3" s="735"/>
      <c r="J3" s="735"/>
      <c r="K3" s="735"/>
      <c r="L3" s="735"/>
      <c r="M3" s="735"/>
    </row>
    <row r="4" spans="1:13" s="31" customFormat="1" ht="15" customHeight="1">
      <c r="A4" s="47"/>
      <c r="B4" s="47"/>
      <c r="C4" s="47"/>
      <c r="D4" s="47"/>
      <c r="E4" s="47"/>
      <c r="F4" s="47"/>
      <c r="G4" s="47"/>
      <c r="H4" s="47"/>
      <c r="I4" s="47"/>
      <c r="J4" s="47"/>
      <c r="K4" s="47"/>
      <c r="L4" s="47"/>
      <c r="M4" s="47"/>
    </row>
    <row r="5" spans="1:13" s="351" customFormat="1" ht="15" customHeight="1">
      <c r="A5" s="453"/>
      <c r="B5" s="798" t="str">
        <f>"DIC-20"</f>
        <v>DIC-20</v>
      </c>
      <c r="C5" s="798"/>
      <c r="D5" s="798"/>
      <c r="E5" s="798" t="str">
        <f>"DIC-21"</f>
        <v>DIC-21</v>
      </c>
      <c r="F5" s="798"/>
      <c r="G5" s="798"/>
      <c r="H5" s="798" t="str">
        <f>"DIC-22"</f>
        <v>DIC-22</v>
      </c>
      <c r="I5" s="798"/>
      <c r="J5" s="798"/>
      <c r="K5" s="798" t="s">
        <v>1516</v>
      </c>
      <c r="L5" s="798"/>
      <c r="M5" s="798"/>
    </row>
    <row r="6" spans="1:13" s="352" customFormat="1" ht="15" customHeight="1">
      <c r="A6" s="454"/>
      <c r="B6" s="455" t="s">
        <v>1026</v>
      </c>
      <c r="C6" s="456" t="s">
        <v>1015</v>
      </c>
      <c r="D6" s="455" t="s">
        <v>1016</v>
      </c>
      <c r="E6" s="455" t="s">
        <v>1026</v>
      </c>
      <c r="F6" s="456" t="s">
        <v>1015</v>
      </c>
      <c r="G6" s="455" t="s">
        <v>1016</v>
      </c>
      <c r="H6" s="455" t="s">
        <v>1026</v>
      </c>
      <c r="I6" s="456" t="s">
        <v>1015</v>
      </c>
      <c r="J6" s="455" t="s">
        <v>1016</v>
      </c>
      <c r="K6" s="455" t="s">
        <v>1026</v>
      </c>
      <c r="L6" s="456" t="s">
        <v>1015</v>
      </c>
      <c r="M6" s="455" t="s">
        <v>1016</v>
      </c>
    </row>
    <row r="7" spans="1:13" s="31" customFormat="1" ht="15" customHeight="1">
      <c r="A7" s="49"/>
      <c r="B7" s="49"/>
      <c r="C7" s="49"/>
      <c r="D7" s="49"/>
      <c r="E7" s="47"/>
      <c r="F7" s="47"/>
      <c r="G7" s="47"/>
      <c r="H7" s="47"/>
      <c r="I7" s="47"/>
      <c r="J7" s="47"/>
      <c r="K7" s="47"/>
      <c r="L7" s="47"/>
      <c r="M7" s="47"/>
    </row>
    <row r="8" spans="1:13" s="45" customFormat="1" ht="15" customHeight="1">
      <c r="A8" s="457" t="s">
        <v>436</v>
      </c>
      <c r="B8" s="457"/>
      <c r="C8" s="457"/>
      <c r="D8" s="457"/>
      <c r="E8" s="458"/>
      <c r="F8" s="458"/>
      <c r="G8" s="458"/>
      <c r="H8" s="458"/>
      <c r="I8" s="458"/>
      <c r="J8" s="458"/>
      <c r="K8" s="458"/>
      <c r="L8" s="458"/>
      <c r="M8" s="458"/>
    </row>
    <row r="9" spans="1:13" s="19" customFormat="1" ht="15" customHeight="1">
      <c r="A9" s="47" t="s">
        <v>31</v>
      </c>
      <c r="B9" s="126">
        <v>2955995</v>
      </c>
      <c r="C9" s="248">
        <v>0.18110000000000001</v>
      </c>
      <c r="D9" s="126">
        <v>2</v>
      </c>
      <c r="E9" s="126">
        <v>2294984.9506199998</v>
      </c>
      <c r="F9" s="248">
        <v>0.14535333994872021</v>
      </c>
      <c r="G9" s="126">
        <v>3</v>
      </c>
      <c r="H9" s="126">
        <v>2420343.7037199996</v>
      </c>
      <c r="I9" s="248">
        <v>0.1420547836206805</v>
      </c>
      <c r="J9" s="126">
        <v>3</v>
      </c>
      <c r="K9" s="126">
        <v>2424302.6315600001</v>
      </c>
      <c r="L9" s="248">
        <v>0.16678704441406397</v>
      </c>
      <c r="M9" s="126">
        <v>3</v>
      </c>
    </row>
    <row r="10" spans="1:13" s="19" customFormat="1" ht="15" customHeight="1">
      <c r="A10" s="47" t="s">
        <v>113</v>
      </c>
      <c r="B10" s="126">
        <v>824850</v>
      </c>
      <c r="C10" s="248">
        <v>5.0500000000000003E-2</v>
      </c>
      <c r="D10" s="126">
        <v>5</v>
      </c>
      <c r="E10" s="126">
        <v>808695.75572000002</v>
      </c>
      <c r="F10" s="248">
        <v>5.1218910635775911E-2</v>
      </c>
      <c r="G10" s="126">
        <v>5</v>
      </c>
      <c r="H10" s="126">
        <v>892157.75495000009</v>
      </c>
      <c r="I10" s="248">
        <v>5.2362512249870062E-2</v>
      </c>
      <c r="J10" s="126">
        <v>5</v>
      </c>
      <c r="K10" s="126">
        <v>926907.36965000001</v>
      </c>
      <c r="L10" s="248">
        <v>6.3769324265451788E-2</v>
      </c>
      <c r="M10" s="126">
        <v>6</v>
      </c>
    </row>
    <row r="11" spans="1:13" s="19" customFormat="1" ht="15" customHeight="1">
      <c r="A11" s="47" t="s">
        <v>33</v>
      </c>
      <c r="B11" s="126">
        <v>2018812</v>
      </c>
      <c r="C11" s="248">
        <v>0.1237</v>
      </c>
      <c r="D11" s="126">
        <v>4</v>
      </c>
      <c r="E11" s="126">
        <v>1778459.1049200001</v>
      </c>
      <c r="F11" s="248">
        <v>0.11263907015708195</v>
      </c>
      <c r="G11" s="126">
        <v>4</v>
      </c>
      <c r="H11" s="126">
        <v>2062948.76449</v>
      </c>
      <c r="I11" s="248">
        <v>0.1210785641352362</v>
      </c>
      <c r="J11" s="126">
        <v>4</v>
      </c>
      <c r="K11" s="126">
        <v>1437284.81736</v>
      </c>
      <c r="L11" s="248">
        <v>9.8882244959007368E-2</v>
      </c>
      <c r="M11" s="126">
        <v>5</v>
      </c>
    </row>
    <row r="12" spans="1:13" s="19" customFormat="1" ht="15" customHeight="1">
      <c r="A12" s="47" t="s">
        <v>35</v>
      </c>
      <c r="B12" s="126">
        <v>5624757</v>
      </c>
      <c r="C12" s="248">
        <v>0.34449999999999997</v>
      </c>
      <c r="D12" s="126">
        <v>1</v>
      </c>
      <c r="E12" s="126">
        <v>5409835.8529099999</v>
      </c>
      <c r="F12" s="248">
        <v>0.342633057172061</v>
      </c>
      <c r="G12" s="126">
        <v>1</v>
      </c>
      <c r="H12" s="126">
        <v>6135911.4183599995</v>
      </c>
      <c r="I12" s="248">
        <v>0.36012883935083817</v>
      </c>
      <c r="J12" s="126">
        <v>1</v>
      </c>
      <c r="K12" s="126">
        <v>5312190.95187</v>
      </c>
      <c r="L12" s="248">
        <v>0.36546783255991455</v>
      </c>
      <c r="M12" s="126">
        <v>2</v>
      </c>
    </row>
    <row r="13" spans="1:13" s="19" customFormat="1" ht="15" customHeight="1">
      <c r="A13" s="47" t="s">
        <v>43</v>
      </c>
      <c r="B13" s="126">
        <v>2832813</v>
      </c>
      <c r="C13" s="248">
        <v>0.17349999999999999</v>
      </c>
      <c r="D13" s="126">
        <v>3</v>
      </c>
      <c r="E13" s="126">
        <v>3100260.53449</v>
      </c>
      <c r="F13" s="248">
        <v>0.19635563330277417</v>
      </c>
      <c r="G13" s="126">
        <v>2</v>
      </c>
      <c r="H13" s="126">
        <v>2786936.6253200001</v>
      </c>
      <c r="I13" s="248">
        <v>0.16357085097703214</v>
      </c>
      <c r="J13" s="126">
        <v>2</v>
      </c>
      <c r="K13" s="126">
        <v>2028625.6101300002</v>
      </c>
      <c r="L13" s="248">
        <v>0.13956527759017368</v>
      </c>
      <c r="M13" s="126">
        <v>4</v>
      </c>
    </row>
    <row r="14" spans="1:13" s="19" customFormat="1" ht="15" customHeight="1">
      <c r="A14" s="47" t="s">
        <v>41</v>
      </c>
      <c r="B14" s="126">
        <v>269632</v>
      </c>
      <c r="C14" s="248">
        <v>1.6500000000000001E-2</v>
      </c>
      <c r="D14" s="126">
        <v>9</v>
      </c>
      <c r="E14" s="126">
        <v>335408.88043999998</v>
      </c>
      <c r="F14" s="248">
        <v>2.1243189855011554E-2</v>
      </c>
      <c r="G14" s="126">
        <v>9</v>
      </c>
      <c r="H14" s="126">
        <v>346682.42413999996</v>
      </c>
      <c r="I14" s="248">
        <v>2.034748067830534E-2</v>
      </c>
      <c r="J14" s="126">
        <v>9</v>
      </c>
      <c r="K14" s="126">
        <v>321503.64449000004</v>
      </c>
      <c r="L14" s="248">
        <v>2.2118790754408309E-2</v>
      </c>
      <c r="M14" s="126">
        <v>11</v>
      </c>
    </row>
    <row r="15" spans="1:13" s="19" customFormat="1" ht="15" customHeight="1">
      <c r="A15" s="47" t="s">
        <v>37</v>
      </c>
      <c r="B15" s="126">
        <v>534954</v>
      </c>
      <c r="C15" s="248">
        <v>3.2800000000000003E-2</v>
      </c>
      <c r="D15" s="126">
        <v>6</v>
      </c>
      <c r="E15" s="126">
        <v>592495.92102999997</v>
      </c>
      <c r="F15" s="248">
        <v>3.7525850008052405E-2</v>
      </c>
      <c r="G15" s="126">
        <v>6</v>
      </c>
      <c r="H15" s="126">
        <v>805560.82851999998</v>
      </c>
      <c r="I15" s="248">
        <v>4.7279966482786408E-2</v>
      </c>
      <c r="J15" s="126">
        <v>6</v>
      </c>
      <c r="K15" s="126">
        <v>856535.40977999999</v>
      </c>
      <c r="L15" s="248">
        <v>5.8927877886791651E-2</v>
      </c>
      <c r="M15" s="126">
        <v>7</v>
      </c>
    </row>
    <row r="16" spans="1:13" s="19" customFormat="1" ht="15" customHeight="1">
      <c r="A16" s="47" t="s">
        <v>39</v>
      </c>
      <c r="B16" s="126">
        <v>401</v>
      </c>
      <c r="C16" s="248">
        <v>0</v>
      </c>
      <c r="D16" s="126">
        <v>18</v>
      </c>
      <c r="E16" s="126">
        <v>304.08785</v>
      </c>
      <c r="F16" s="248">
        <v>1.9259466003637442E-5</v>
      </c>
      <c r="G16" s="126">
        <v>19</v>
      </c>
      <c r="H16" s="126">
        <v>27.818999999999999</v>
      </c>
      <c r="I16" s="248">
        <v>1.6327524142417756E-6</v>
      </c>
      <c r="J16" s="126">
        <v>20</v>
      </c>
      <c r="K16" s="126">
        <v>160.63573000000002</v>
      </c>
      <c r="L16" s="248">
        <v>1.1051408469063696E-5</v>
      </c>
      <c r="M16" s="126">
        <v>23</v>
      </c>
    </row>
    <row r="17" spans="1:14" s="19" customFormat="1" ht="15" customHeight="1">
      <c r="A17" s="47" t="s">
        <v>45</v>
      </c>
      <c r="B17" s="126">
        <v>28633</v>
      </c>
      <c r="C17" s="248">
        <v>1.8E-3</v>
      </c>
      <c r="D17" s="126">
        <v>14</v>
      </c>
      <c r="E17" s="126">
        <v>44567.894289999997</v>
      </c>
      <c r="F17" s="248">
        <v>2.8227166752369821E-3</v>
      </c>
      <c r="G17" s="126">
        <v>13</v>
      </c>
      <c r="H17" s="126">
        <v>16156.58959</v>
      </c>
      <c r="I17" s="248">
        <v>9.4826236237772891E-4</v>
      </c>
      <c r="J17" s="126">
        <v>15</v>
      </c>
      <c r="K17" s="126">
        <v>19912.322889999999</v>
      </c>
      <c r="L17" s="248">
        <v>1.3699269385788384E-3</v>
      </c>
      <c r="M17" s="126">
        <v>17</v>
      </c>
    </row>
    <row r="18" spans="1:14" s="19" customFormat="1" ht="15" customHeight="1">
      <c r="A18" s="47" t="s">
        <v>47</v>
      </c>
      <c r="B18" s="126">
        <v>136082</v>
      </c>
      <c r="C18" s="248">
        <v>8.3000000000000001E-3</v>
      </c>
      <c r="D18" s="126">
        <v>11</v>
      </c>
      <c r="E18" s="126">
        <v>212207.88043000002</v>
      </c>
      <c r="F18" s="248">
        <v>1.3440229390439455E-2</v>
      </c>
      <c r="G18" s="126">
        <v>11</v>
      </c>
      <c r="H18" s="126">
        <v>322471.07654000004</v>
      </c>
      <c r="I18" s="248">
        <v>1.8926468555441587E-2</v>
      </c>
      <c r="J18" s="126">
        <v>10</v>
      </c>
      <c r="K18" s="126">
        <v>322205.30935</v>
      </c>
      <c r="L18" s="248">
        <v>2.2167063856390341E-2</v>
      </c>
      <c r="M18" s="126">
        <v>10</v>
      </c>
    </row>
    <row r="19" spans="1:14" s="19" customFormat="1" ht="15" customHeight="1">
      <c r="A19" s="47" t="s">
        <v>49</v>
      </c>
      <c r="B19" s="126">
        <v>427926</v>
      </c>
      <c r="C19" s="248">
        <v>2.6200000000000001E-2</v>
      </c>
      <c r="D19" s="126">
        <v>7</v>
      </c>
      <c r="E19" s="126">
        <v>384956.83626000001</v>
      </c>
      <c r="F19" s="248">
        <v>2.4381319743019311E-2</v>
      </c>
      <c r="G19" s="126">
        <v>8</v>
      </c>
      <c r="H19" s="126">
        <v>372815.85666000005</v>
      </c>
      <c r="I19" s="248">
        <v>2.1881303786233541E-2</v>
      </c>
      <c r="J19" s="126">
        <v>8</v>
      </c>
      <c r="K19" s="126">
        <v>383968.4632</v>
      </c>
      <c r="L19" s="248">
        <v>2.641624205313383E-2</v>
      </c>
      <c r="M19" s="126">
        <v>8</v>
      </c>
    </row>
    <row r="20" spans="1:14" s="19" customFormat="1" ht="15" customHeight="1">
      <c r="A20" s="47" t="s">
        <v>51</v>
      </c>
      <c r="B20" s="126">
        <v>373107</v>
      </c>
      <c r="C20" s="248">
        <v>2.29E-2</v>
      </c>
      <c r="D20" s="126">
        <v>8</v>
      </c>
      <c r="E20" s="126">
        <v>423511.22766000003</v>
      </c>
      <c r="F20" s="248">
        <v>2.6823169986161983E-2</v>
      </c>
      <c r="G20" s="126">
        <v>7</v>
      </c>
      <c r="H20" s="126">
        <v>463817.16988999996</v>
      </c>
      <c r="I20" s="248">
        <v>2.7222351770541189E-2</v>
      </c>
      <c r="J20" s="126">
        <v>7</v>
      </c>
      <c r="K20" s="126" t="s">
        <v>1018</v>
      </c>
      <c r="L20" s="248" t="s">
        <v>1018</v>
      </c>
      <c r="M20" s="126" t="s">
        <v>1018</v>
      </c>
    </row>
    <row r="21" spans="1:14" s="19" customFormat="1" ht="15" customHeight="1">
      <c r="A21" s="47" t="s">
        <v>53</v>
      </c>
      <c r="B21" s="126">
        <v>219758</v>
      </c>
      <c r="C21" s="248">
        <v>1.35E-2</v>
      </c>
      <c r="D21" s="126">
        <v>10</v>
      </c>
      <c r="E21" s="126">
        <v>285013.8296</v>
      </c>
      <c r="F21" s="248">
        <v>1.8051409031132663E-2</v>
      </c>
      <c r="G21" s="126">
        <v>10</v>
      </c>
      <c r="H21" s="126">
        <v>278957.12169999996</v>
      </c>
      <c r="I21" s="248">
        <v>1.6372548040030618E-2</v>
      </c>
      <c r="J21" s="126">
        <v>11</v>
      </c>
      <c r="K21" s="126">
        <v>355756.81631000002</v>
      </c>
      <c r="L21" s="248">
        <v>2.4475338660305969E-2</v>
      </c>
      <c r="M21" s="126">
        <v>9</v>
      </c>
    </row>
    <row r="22" spans="1:14" s="45" customFormat="1" ht="15" customHeight="1">
      <c r="A22" s="49" t="s">
        <v>437</v>
      </c>
      <c r="B22" s="71">
        <v>16247720</v>
      </c>
      <c r="C22" s="248">
        <v>0.99529999999999996</v>
      </c>
      <c r="D22" s="344"/>
      <c r="E22" s="71">
        <v>15670702.756220004</v>
      </c>
      <c r="F22" s="248">
        <v>0.99250715537147149</v>
      </c>
      <c r="G22" s="344"/>
      <c r="H22" s="71">
        <v>16904787.152880002</v>
      </c>
      <c r="I22" s="248">
        <v>0.9921755647617877</v>
      </c>
      <c r="J22" s="344"/>
      <c r="K22" s="71">
        <v>14389353.982320001</v>
      </c>
      <c r="L22" s="248">
        <v>0.98995801534668948</v>
      </c>
      <c r="M22" s="344"/>
    </row>
    <row r="23" spans="1:14" s="19" customFormat="1" ht="15" customHeight="1">
      <c r="A23" s="47"/>
      <c r="B23" s="344"/>
      <c r="C23" s="344"/>
      <c r="D23" s="344"/>
      <c r="E23" s="344"/>
      <c r="F23" s="344"/>
      <c r="G23" s="344"/>
      <c r="H23" s="344"/>
      <c r="I23" s="344"/>
      <c r="J23" s="344"/>
      <c r="K23" s="344"/>
      <c r="L23" s="344"/>
      <c r="M23" s="344"/>
    </row>
    <row r="24" spans="1:14" s="45" customFormat="1" ht="15" customHeight="1">
      <c r="A24" s="433" t="s">
        <v>438</v>
      </c>
      <c r="B24" s="459"/>
      <c r="C24" s="459"/>
      <c r="D24" s="459"/>
      <c r="E24" s="459"/>
      <c r="F24" s="459"/>
      <c r="G24" s="459"/>
      <c r="H24" s="459"/>
      <c r="I24" s="459"/>
      <c r="J24" s="459"/>
      <c r="K24" s="459"/>
      <c r="L24" s="459"/>
      <c r="M24" s="459"/>
    </row>
    <row r="25" spans="1:14" s="19" customFormat="1" ht="15" customHeight="1">
      <c r="A25" s="47" t="s">
        <v>57</v>
      </c>
      <c r="B25" s="126">
        <v>33164</v>
      </c>
      <c r="C25" s="248">
        <v>2E-3</v>
      </c>
      <c r="D25" s="126">
        <v>12</v>
      </c>
      <c r="E25" s="126">
        <v>56016.253600000004</v>
      </c>
      <c r="F25" s="248">
        <v>3.5478008472233716E-3</v>
      </c>
      <c r="G25" s="126">
        <v>12</v>
      </c>
      <c r="H25" s="126">
        <v>39187.9421</v>
      </c>
      <c r="I25" s="248">
        <v>2.3000182275761862E-3</v>
      </c>
      <c r="J25" s="126">
        <v>12</v>
      </c>
      <c r="K25" s="126">
        <v>36049.773090000002</v>
      </c>
      <c r="L25" s="248">
        <v>2.4801503851892134E-3</v>
      </c>
      <c r="M25" s="126">
        <v>15</v>
      </c>
    </row>
    <row r="26" spans="1:14" s="19" customFormat="1" ht="15" customHeight="1">
      <c r="A26" s="47" t="s">
        <v>55</v>
      </c>
      <c r="B26" s="126">
        <v>31953</v>
      </c>
      <c r="C26" s="248">
        <v>2E-3</v>
      </c>
      <c r="D26" s="126">
        <v>13</v>
      </c>
      <c r="E26" s="126">
        <v>29703.61508</v>
      </c>
      <c r="F26" s="248">
        <v>1.8812845196491488E-3</v>
      </c>
      <c r="G26" s="126">
        <v>14</v>
      </c>
      <c r="H26" s="126">
        <v>32284.249309999999</v>
      </c>
      <c r="I26" s="248">
        <v>1.8948267731725037E-3</v>
      </c>
      <c r="J26" s="126">
        <v>13</v>
      </c>
      <c r="K26" s="126">
        <v>31210.75518</v>
      </c>
      <c r="L26" s="248">
        <v>2.147235886574709E-3</v>
      </c>
      <c r="M26" s="126">
        <v>16</v>
      </c>
    </row>
    <row r="27" spans="1:14" s="45" customFormat="1" ht="15" customHeight="1">
      <c r="A27" s="49" t="s">
        <v>437</v>
      </c>
      <c r="B27" s="71">
        <v>65116</v>
      </c>
      <c r="C27" s="248">
        <v>4.0000000000000001E-3</v>
      </c>
      <c r="D27" s="344"/>
      <c r="E27" s="71">
        <v>85719.86868</v>
      </c>
      <c r="F27" s="248">
        <v>5.4290853668725204E-3</v>
      </c>
      <c r="G27" s="344"/>
      <c r="H27" s="71">
        <v>71472.191409999999</v>
      </c>
      <c r="I27" s="248">
        <v>4.1948450007486893E-3</v>
      </c>
      <c r="J27" s="344"/>
      <c r="K27" s="71">
        <v>67260.52827000001</v>
      </c>
      <c r="L27" s="248">
        <v>4.6273862717639228E-3</v>
      </c>
      <c r="M27" s="344"/>
    </row>
    <row r="28" spans="1:14" s="19" customFormat="1" ht="15" customHeight="1">
      <c r="A28" s="47"/>
      <c r="B28" s="344"/>
      <c r="C28" s="344"/>
      <c r="D28" s="344"/>
      <c r="E28" s="344"/>
      <c r="F28" s="344"/>
      <c r="G28" s="344"/>
      <c r="H28" s="344"/>
      <c r="I28" s="344"/>
      <c r="J28" s="344"/>
      <c r="K28" s="344"/>
      <c r="L28" s="344"/>
      <c r="M28" s="344"/>
    </row>
    <row r="29" spans="1:14" s="45" customFormat="1" ht="15" customHeight="1">
      <c r="A29" s="433" t="s">
        <v>1027</v>
      </c>
      <c r="B29" s="459"/>
      <c r="C29" s="459"/>
      <c r="D29" s="459"/>
      <c r="E29" s="459"/>
      <c r="F29" s="459"/>
      <c r="G29" s="459"/>
      <c r="H29" s="459"/>
      <c r="I29" s="459"/>
      <c r="J29" s="459"/>
      <c r="K29" s="459"/>
      <c r="L29" s="459"/>
      <c r="M29" s="459"/>
    </row>
    <row r="30" spans="1:14" s="19" customFormat="1" ht="15" customHeight="1">
      <c r="A30" s="47" t="s">
        <v>60</v>
      </c>
      <c r="B30" s="126">
        <v>2329</v>
      </c>
      <c r="C30" s="248">
        <v>1E-4</v>
      </c>
      <c r="D30" s="126">
        <v>16</v>
      </c>
      <c r="E30" s="126">
        <v>2265.47982</v>
      </c>
      <c r="F30" s="248">
        <v>1.4348462648282946E-4</v>
      </c>
      <c r="G30" s="126">
        <v>17</v>
      </c>
      <c r="H30" s="126">
        <v>1996.8187700000001</v>
      </c>
      <c r="I30" s="248">
        <v>1.1719726329202319E-4</v>
      </c>
      <c r="J30" s="126">
        <v>18</v>
      </c>
      <c r="K30" s="561">
        <v>1920.6563100000001</v>
      </c>
      <c r="L30" s="248">
        <v>1.3213721138189259E-4</v>
      </c>
      <c r="M30" s="126">
        <v>21</v>
      </c>
      <c r="N30" s="689"/>
    </row>
    <row r="31" spans="1:14" s="19" customFormat="1" ht="15" customHeight="1">
      <c r="A31" s="47" t="s">
        <v>62</v>
      </c>
      <c r="B31" s="126" t="s">
        <v>1018</v>
      </c>
      <c r="C31" s="126" t="s">
        <v>1018</v>
      </c>
      <c r="D31" s="126" t="s">
        <v>1018</v>
      </c>
      <c r="E31" s="126">
        <v>1194.7472600000001</v>
      </c>
      <c r="F31" s="126">
        <v>7.5669561401118081E-5</v>
      </c>
      <c r="G31" s="126">
        <v>18</v>
      </c>
      <c r="H31" s="126">
        <v>30999.52794</v>
      </c>
      <c r="I31" s="126">
        <v>1.8194239219378979E-3</v>
      </c>
      <c r="J31" s="126">
        <v>14</v>
      </c>
      <c r="K31" s="561">
        <v>50725.149810000003</v>
      </c>
      <c r="L31" s="619">
        <v>3.4897861777374107E-3</v>
      </c>
      <c r="M31" s="561">
        <v>14</v>
      </c>
      <c r="N31" s="689"/>
    </row>
    <row r="32" spans="1:14" s="45" customFormat="1" ht="15" customHeight="1">
      <c r="A32" s="49" t="s">
        <v>437</v>
      </c>
      <c r="B32" s="71">
        <v>2329</v>
      </c>
      <c r="C32" s="248">
        <v>1E-4</v>
      </c>
      <c r="D32" s="344"/>
      <c r="E32" s="71">
        <v>3460.2270800000001</v>
      </c>
      <c r="F32" s="248">
        <v>2.1915418788394755E-4</v>
      </c>
      <c r="G32" s="344"/>
      <c r="H32" s="71">
        <v>32996.346709999998</v>
      </c>
      <c r="I32" s="248">
        <v>1.9366211852299205E-3</v>
      </c>
      <c r="J32" s="344"/>
      <c r="K32" s="71">
        <v>52645.806120000001</v>
      </c>
      <c r="L32" s="248">
        <v>3.6219233891193027E-3</v>
      </c>
      <c r="M32" s="620"/>
    </row>
    <row r="33" spans="1:13" s="19" customFormat="1" ht="15" customHeight="1">
      <c r="A33" s="47"/>
      <c r="B33" s="344"/>
      <c r="C33" s="344"/>
      <c r="D33" s="344"/>
      <c r="E33" s="344"/>
      <c r="F33" s="344"/>
      <c r="G33" s="344"/>
      <c r="H33" s="344"/>
      <c r="I33" s="344"/>
      <c r="J33" s="344"/>
      <c r="K33" s="344"/>
      <c r="L33" s="344"/>
      <c r="M33" s="344"/>
    </row>
    <row r="34" spans="1:13" s="45" customFormat="1" ht="15" customHeight="1">
      <c r="A34" s="433" t="s">
        <v>1028</v>
      </c>
      <c r="B34" s="459"/>
      <c r="C34" s="459"/>
      <c r="D34" s="459"/>
      <c r="E34" s="459"/>
      <c r="F34" s="459"/>
      <c r="G34" s="459"/>
      <c r="H34" s="459"/>
      <c r="I34" s="459"/>
      <c r="J34" s="459"/>
      <c r="K34" s="459"/>
      <c r="L34" s="459"/>
      <c r="M34" s="459"/>
    </row>
    <row r="35" spans="1:13" s="19" customFormat="1" ht="15" customHeight="1">
      <c r="A35" s="47" t="s">
        <v>65</v>
      </c>
      <c r="B35" s="126">
        <v>8908</v>
      </c>
      <c r="C35" s="248">
        <v>5.0000000000000001E-4</v>
      </c>
      <c r="D35" s="126">
        <v>15</v>
      </c>
      <c r="E35" s="126">
        <v>14227.542230000001</v>
      </c>
      <c r="F35" s="248">
        <v>9.0110428908620008E-4</v>
      </c>
      <c r="G35" s="126">
        <v>16</v>
      </c>
      <c r="H35" s="126">
        <v>13148.910749999999</v>
      </c>
      <c r="I35" s="248">
        <v>7.7173571198505106E-4</v>
      </c>
      <c r="J35" s="126">
        <v>17</v>
      </c>
      <c r="K35" s="126">
        <v>10361.033650000001</v>
      </c>
      <c r="L35" s="248">
        <v>7.1281784586694336E-4</v>
      </c>
      <c r="M35" s="126">
        <v>20</v>
      </c>
    </row>
    <row r="36" spans="1:13" s="45" customFormat="1" ht="15" customHeight="1">
      <c r="A36" s="49" t="s">
        <v>437</v>
      </c>
      <c r="B36" s="71">
        <v>8908</v>
      </c>
      <c r="C36" s="248">
        <v>5.0000000000000001E-4</v>
      </c>
      <c r="D36" s="344"/>
      <c r="E36" s="71">
        <v>14227.542230000001</v>
      </c>
      <c r="F36" s="248">
        <v>9.0110428908620008E-4</v>
      </c>
      <c r="G36" s="344"/>
      <c r="H36" s="71">
        <v>13148.910749999999</v>
      </c>
      <c r="I36" s="248">
        <v>7.7173571198505095E-4</v>
      </c>
      <c r="J36" s="344"/>
      <c r="K36" s="71">
        <v>10361.033650000001</v>
      </c>
      <c r="L36" s="248">
        <v>7.1281784586694336E-4</v>
      </c>
      <c r="M36" s="620"/>
    </row>
    <row r="37" spans="1:13" s="45" customFormat="1" ht="15" customHeight="1">
      <c r="A37" s="49"/>
      <c r="B37" s="126"/>
      <c r="C37" s="248"/>
      <c r="D37" s="344"/>
      <c r="E37" s="126"/>
      <c r="F37" s="248"/>
      <c r="G37" s="344"/>
      <c r="H37" s="126"/>
      <c r="I37" s="248"/>
      <c r="J37" s="344"/>
      <c r="K37" s="126"/>
      <c r="L37" s="248"/>
      <c r="M37" s="344"/>
    </row>
    <row r="38" spans="1:13" s="45" customFormat="1" ht="15" customHeight="1">
      <c r="A38" s="433" t="s">
        <v>443</v>
      </c>
      <c r="B38" s="459"/>
      <c r="C38" s="459"/>
      <c r="D38" s="459"/>
      <c r="E38" s="459"/>
      <c r="F38" s="459"/>
      <c r="G38" s="459"/>
      <c r="H38" s="459"/>
      <c r="I38" s="459"/>
      <c r="J38" s="459"/>
      <c r="K38" s="459"/>
      <c r="L38" s="459"/>
      <c r="M38" s="459"/>
    </row>
    <row r="39" spans="1:13" s="19" customFormat="1" ht="15" customHeight="1">
      <c r="A39" s="47" t="s">
        <v>110</v>
      </c>
      <c r="B39" s="126">
        <v>905</v>
      </c>
      <c r="C39" s="248">
        <v>1E-4</v>
      </c>
      <c r="D39" s="126">
        <v>17</v>
      </c>
      <c r="E39" s="126">
        <v>14896.94081</v>
      </c>
      <c r="F39" s="248">
        <v>9.4350078468572233E-4</v>
      </c>
      <c r="G39" s="126">
        <v>15</v>
      </c>
      <c r="H39" s="126">
        <v>15386.93685</v>
      </c>
      <c r="I39" s="248">
        <v>9.0308991299555138E-4</v>
      </c>
      <c r="J39" s="126">
        <v>16</v>
      </c>
      <c r="K39" s="126">
        <v>15386.93685</v>
      </c>
      <c r="L39" s="248">
        <v>1.0585896687931025E-3</v>
      </c>
      <c r="M39" s="126">
        <v>18</v>
      </c>
    </row>
    <row r="40" spans="1:13" s="19" customFormat="1" ht="15" customHeight="1">
      <c r="A40" s="47" t="s">
        <v>100</v>
      </c>
      <c r="B40" s="126" t="s">
        <v>1018</v>
      </c>
      <c r="C40" s="126" t="s">
        <v>1018</v>
      </c>
      <c r="D40" s="126" t="s">
        <v>1018</v>
      </c>
      <c r="E40" s="126" t="s">
        <v>1018</v>
      </c>
      <c r="F40" s="126" t="s">
        <v>1018</v>
      </c>
      <c r="G40" s="126" t="s">
        <v>1018</v>
      </c>
      <c r="H40" s="126">
        <v>309.12953999999996</v>
      </c>
      <c r="I40" s="248">
        <v>1.8143427252900877E-5</v>
      </c>
      <c r="J40" s="126">
        <v>19</v>
      </c>
      <c r="K40" s="126">
        <v>309.12953999999996</v>
      </c>
      <c r="L40" s="248">
        <v>2.1267477767205116E-5</v>
      </c>
      <c r="M40" s="126">
        <v>22</v>
      </c>
    </row>
    <row r="41" spans="1:13" s="19" customFormat="1" ht="15" customHeight="1">
      <c r="A41" s="49" t="s">
        <v>437</v>
      </c>
      <c r="B41" s="71">
        <v>905</v>
      </c>
      <c r="C41" s="248">
        <v>1E-4</v>
      </c>
      <c r="D41" s="126"/>
      <c r="E41" s="71">
        <v>14896.94081</v>
      </c>
      <c r="F41" s="248">
        <v>9.4350078468572233E-4</v>
      </c>
      <c r="G41" s="126"/>
      <c r="H41" s="71">
        <v>15696.06639</v>
      </c>
      <c r="I41" s="248">
        <v>9.2123334024845206E-4</v>
      </c>
      <c r="J41" s="126"/>
      <c r="K41" s="71">
        <v>15696.06639</v>
      </c>
      <c r="L41" s="248">
        <v>1.0798571465603075E-3</v>
      </c>
      <c r="M41" s="126"/>
    </row>
    <row r="42" spans="1:13" s="45" customFormat="1" ht="15" customHeight="1">
      <c r="A42" s="49"/>
      <c r="B42" s="126"/>
      <c r="C42" s="248"/>
      <c r="D42" s="344"/>
      <c r="E42" s="126"/>
      <c r="F42" s="248"/>
      <c r="G42" s="344"/>
      <c r="H42" s="126"/>
      <c r="I42" s="248"/>
      <c r="J42" s="344"/>
      <c r="K42" s="126"/>
      <c r="L42" s="248"/>
      <c r="M42" s="344"/>
    </row>
    <row r="43" spans="1:13" s="45" customFormat="1" ht="15" customHeight="1">
      <c r="A43" s="433" t="s">
        <v>156</v>
      </c>
      <c r="B43" s="452">
        <v>16324979</v>
      </c>
      <c r="C43" s="451">
        <v>1</v>
      </c>
      <c r="D43" s="459"/>
      <c r="E43" s="452">
        <v>15789007.335020006</v>
      </c>
      <c r="F43" s="451">
        <v>1</v>
      </c>
      <c r="G43" s="459"/>
      <c r="H43" s="452">
        <v>17038100.668140005</v>
      </c>
      <c r="I43" s="451">
        <v>0.99999999999999989</v>
      </c>
      <c r="J43" s="459"/>
      <c r="K43" s="452">
        <v>14535317.416750003</v>
      </c>
      <c r="L43" s="642">
        <v>1</v>
      </c>
      <c r="M43" s="459"/>
    </row>
    <row r="44" spans="1:13" s="14" customFormat="1" ht="15" customHeight="1" thickBot="1">
      <c r="A44" s="118"/>
      <c r="B44" s="118"/>
      <c r="C44" s="118"/>
      <c r="D44" s="118"/>
      <c r="E44" s="185"/>
      <c r="F44" s="118"/>
      <c r="G44" s="118"/>
      <c r="H44" s="185"/>
      <c r="I44" s="118"/>
      <c r="J44" s="118"/>
      <c r="K44" s="185"/>
      <c r="L44" s="118"/>
      <c r="M44" s="118"/>
    </row>
    <row r="45" spans="1:13" s="31" customFormat="1" ht="15" customHeight="1" thickTop="1">
      <c r="A45" s="684" t="s">
        <v>1029</v>
      </c>
      <c r="B45" s="684"/>
      <c r="C45" s="684"/>
      <c r="D45" s="684"/>
      <c r="E45" s="71"/>
      <c r="F45" s="307"/>
      <c r="G45" s="71"/>
      <c r="H45" s="71"/>
      <c r="I45" s="307"/>
      <c r="J45" s="71"/>
      <c r="K45" s="71"/>
      <c r="L45" s="307"/>
      <c r="M45" s="71"/>
    </row>
    <row r="46" spans="1:13" s="31" customFormat="1" ht="15" customHeight="1">
      <c r="A46" s="695"/>
      <c r="B46" s="684"/>
      <c r="C46" s="684"/>
      <c r="D46" s="684"/>
      <c r="E46" s="71"/>
      <c r="F46" s="307"/>
      <c r="G46" s="71"/>
      <c r="H46" s="71"/>
      <c r="I46" s="307"/>
      <c r="J46" s="71"/>
      <c r="K46" s="71"/>
      <c r="L46" s="307"/>
      <c r="M46" s="71"/>
    </row>
    <row r="47" spans="1:13" s="31" customFormat="1" ht="15" customHeight="1">
      <c r="A47" s="47"/>
      <c r="B47" s="47"/>
      <c r="C47" s="47"/>
      <c r="D47" s="47"/>
      <c r="E47" s="71"/>
      <c r="F47" s="307"/>
      <c r="G47" s="71"/>
      <c r="H47" s="71"/>
      <c r="I47" s="307"/>
      <c r="J47" s="71"/>
      <c r="K47" s="71"/>
      <c r="L47" s="307"/>
      <c r="M47" s="71"/>
    </row>
  </sheetData>
  <mergeCells count="7">
    <mergeCell ref="A1:M1"/>
    <mergeCell ref="A2:M2"/>
    <mergeCell ref="A3:M3"/>
    <mergeCell ref="B5:D5"/>
    <mergeCell ref="E5:G5"/>
    <mergeCell ref="H5:J5"/>
    <mergeCell ref="K5:M5"/>
  </mergeCells>
  <pageMargins left="0.94" right="0.65" top="0.52" bottom="0.32" header="0.5" footer="0.25"/>
  <pageSetup scale="33"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E80"/>
  <sheetViews>
    <sheetView zoomScaleNormal="100" workbookViewId="0">
      <selection sqref="A1:E1"/>
    </sheetView>
  </sheetViews>
  <sheetFormatPr defaultRowHeight="12.75"/>
  <cols>
    <col min="1" max="1" width="94" style="33" bestFit="1" customWidth="1"/>
    <col min="2" max="3" width="8.140625" style="32" bestFit="1" customWidth="1"/>
    <col min="4" max="5" width="9.7109375" style="32" bestFit="1" customWidth="1"/>
    <col min="6" max="251" width="9.140625" style="606"/>
    <col min="252" max="252" width="94" style="606" bestFit="1" customWidth="1"/>
    <col min="253" max="256" width="10.7109375" style="606" customWidth="1"/>
    <col min="257" max="507" width="9.140625" style="606"/>
    <col min="508" max="508" width="94" style="606" bestFit="1" customWidth="1"/>
    <col min="509" max="512" width="10.7109375" style="606" customWidth="1"/>
    <col min="513" max="763" width="9.140625" style="606"/>
    <col min="764" max="764" width="94" style="606" bestFit="1" customWidth="1"/>
    <col min="765" max="768" width="10.7109375" style="606" customWidth="1"/>
    <col min="769" max="1019" width="9.140625" style="606"/>
    <col min="1020" max="1020" width="94" style="606" bestFit="1" customWidth="1"/>
    <col min="1021" max="1024" width="10.7109375" style="606" customWidth="1"/>
    <col min="1025" max="1275" width="9.140625" style="606"/>
    <col min="1276" max="1276" width="94" style="606" bestFit="1" customWidth="1"/>
    <col min="1277" max="1280" width="10.7109375" style="606" customWidth="1"/>
    <col min="1281" max="1531" width="9.140625" style="606"/>
    <col min="1532" max="1532" width="94" style="606" bestFit="1" customWidth="1"/>
    <col min="1533" max="1536" width="10.7109375" style="606" customWidth="1"/>
    <col min="1537" max="1787" width="9.140625" style="606"/>
    <col min="1788" max="1788" width="94" style="606" bestFit="1" customWidth="1"/>
    <col min="1789" max="1792" width="10.7109375" style="606" customWidth="1"/>
    <col min="1793" max="2043" width="9.140625" style="606"/>
    <col min="2044" max="2044" width="94" style="606" bestFit="1" customWidth="1"/>
    <col min="2045" max="2048" width="10.7109375" style="606" customWidth="1"/>
    <col min="2049" max="2299" width="9.140625" style="606"/>
    <col min="2300" max="2300" width="94" style="606" bestFit="1" customWidth="1"/>
    <col min="2301" max="2304" width="10.7109375" style="606" customWidth="1"/>
    <col min="2305" max="2555" width="9.140625" style="606"/>
    <col min="2556" max="2556" width="94" style="606" bestFit="1" customWidth="1"/>
    <col min="2557" max="2560" width="10.7109375" style="606" customWidth="1"/>
    <col min="2561" max="2811" width="9.140625" style="606"/>
    <col min="2812" max="2812" width="94" style="606" bestFit="1" customWidth="1"/>
    <col min="2813" max="2816" width="10.7109375" style="606" customWidth="1"/>
    <col min="2817" max="3067" width="9.140625" style="606"/>
    <col min="3068" max="3068" width="94" style="606" bestFit="1" customWidth="1"/>
    <col min="3069" max="3072" width="10.7109375" style="606" customWidth="1"/>
    <col min="3073" max="3323" width="9.140625" style="606"/>
    <col min="3324" max="3324" width="94" style="606" bestFit="1" customWidth="1"/>
    <col min="3325" max="3328" width="10.7109375" style="606" customWidth="1"/>
    <col min="3329" max="3579" width="9.140625" style="606"/>
    <col min="3580" max="3580" width="94" style="606" bestFit="1" customWidth="1"/>
    <col min="3581" max="3584" width="10.7109375" style="606" customWidth="1"/>
    <col min="3585" max="3835" width="9.140625" style="606"/>
    <col min="3836" max="3836" width="94" style="606" bestFit="1" customWidth="1"/>
    <col min="3837" max="3840" width="10.7109375" style="606" customWidth="1"/>
    <col min="3841" max="4091" width="9.140625" style="606"/>
    <col min="4092" max="4092" width="94" style="606" bestFit="1" customWidth="1"/>
    <col min="4093" max="4096" width="10.7109375" style="606" customWidth="1"/>
    <col min="4097" max="4347" width="9.140625" style="606"/>
    <col min="4348" max="4348" width="94" style="606" bestFit="1" customWidth="1"/>
    <col min="4349" max="4352" width="10.7109375" style="606" customWidth="1"/>
    <col min="4353" max="4603" width="9.140625" style="606"/>
    <col min="4604" max="4604" width="94" style="606" bestFit="1" customWidth="1"/>
    <col min="4605" max="4608" width="10.7109375" style="606" customWidth="1"/>
    <col min="4609" max="4859" width="9.140625" style="606"/>
    <col min="4860" max="4860" width="94" style="606" bestFit="1" customWidth="1"/>
    <col min="4861" max="4864" width="10.7109375" style="606" customWidth="1"/>
    <col min="4865" max="5115" width="9.140625" style="606"/>
    <col min="5116" max="5116" width="94" style="606" bestFit="1" customWidth="1"/>
    <col min="5117" max="5120" width="10.7109375" style="606" customWidth="1"/>
    <col min="5121" max="5371" width="9.140625" style="606"/>
    <col min="5372" max="5372" width="94" style="606" bestFit="1" customWidth="1"/>
    <col min="5373" max="5376" width="10.7109375" style="606" customWidth="1"/>
    <col min="5377" max="5627" width="9.140625" style="606"/>
    <col min="5628" max="5628" width="94" style="606" bestFit="1" customWidth="1"/>
    <col min="5629" max="5632" width="10.7109375" style="606" customWidth="1"/>
    <col min="5633" max="5883" width="9.140625" style="606"/>
    <col min="5884" max="5884" width="94" style="606" bestFit="1" customWidth="1"/>
    <col min="5885" max="5888" width="10.7109375" style="606" customWidth="1"/>
    <col min="5889" max="6139" width="9.140625" style="606"/>
    <col min="6140" max="6140" width="94" style="606" bestFit="1" customWidth="1"/>
    <col min="6141" max="6144" width="10.7109375" style="606" customWidth="1"/>
    <col min="6145" max="6395" width="9.140625" style="606"/>
    <col min="6396" max="6396" width="94" style="606" bestFit="1" customWidth="1"/>
    <col min="6397" max="6400" width="10.7109375" style="606" customWidth="1"/>
    <col min="6401" max="6651" width="9.140625" style="606"/>
    <col min="6652" max="6652" width="94" style="606" bestFit="1" customWidth="1"/>
    <col min="6653" max="6656" width="10.7109375" style="606" customWidth="1"/>
    <col min="6657" max="6907" width="9.140625" style="606"/>
    <col min="6908" max="6908" width="94" style="606" bestFit="1" customWidth="1"/>
    <col min="6909" max="6912" width="10.7109375" style="606" customWidth="1"/>
    <col min="6913" max="7163" width="9.140625" style="606"/>
    <col min="7164" max="7164" width="94" style="606" bestFit="1" customWidth="1"/>
    <col min="7165" max="7168" width="10.7109375" style="606" customWidth="1"/>
    <col min="7169" max="7419" width="9.140625" style="606"/>
    <col min="7420" max="7420" width="94" style="606" bestFit="1" customWidth="1"/>
    <col min="7421" max="7424" width="10.7109375" style="606" customWidth="1"/>
    <col min="7425" max="7675" width="9.140625" style="606"/>
    <col min="7676" max="7676" width="94" style="606" bestFit="1" customWidth="1"/>
    <col min="7677" max="7680" width="10.7109375" style="606" customWidth="1"/>
    <col min="7681" max="7931" width="9.140625" style="606"/>
    <col min="7932" max="7932" width="94" style="606" bestFit="1" customWidth="1"/>
    <col min="7933" max="7936" width="10.7109375" style="606" customWidth="1"/>
    <col min="7937" max="8187" width="9.140625" style="606"/>
    <col min="8188" max="8188" width="94" style="606" bestFit="1" customWidth="1"/>
    <col min="8189" max="8192" width="10.7109375" style="606" customWidth="1"/>
    <col min="8193" max="8443" width="9.140625" style="606"/>
    <col min="8444" max="8444" width="94" style="606" bestFit="1" customWidth="1"/>
    <col min="8445" max="8448" width="10.7109375" style="606" customWidth="1"/>
    <col min="8449" max="8699" width="9.140625" style="606"/>
    <col min="8700" max="8700" width="94" style="606" bestFit="1" customWidth="1"/>
    <col min="8701" max="8704" width="10.7109375" style="606" customWidth="1"/>
    <col min="8705" max="8955" width="9.140625" style="606"/>
    <col min="8956" max="8956" width="94" style="606" bestFit="1" customWidth="1"/>
    <col min="8957" max="8960" width="10.7109375" style="606" customWidth="1"/>
    <col min="8961" max="9211" width="9.140625" style="606"/>
    <col min="9212" max="9212" width="94" style="606" bestFit="1" customWidth="1"/>
    <col min="9213" max="9216" width="10.7109375" style="606" customWidth="1"/>
    <col min="9217" max="9467" width="9.140625" style="606"/>
    <col min="9468" max="9468" width="94" style="606" bestFit="1" customWidth="1"/>
    <col min="9469" max="9472" width="10.7109375" style="606" customWidth="1"/>
    <col min="9473" max="9723" width="9.140625" style="606"/>
    <col min="9724" max="9724" width="94" style="606" bestFit="1" customWidth="1"/>
    <col min="9725" max="9728" width="10.7109375" style="606" customWidth="1"/>
    <col min="9729" max="9979" width="9.140625" style="606"/>
    <col min="9980" max="9980" width="94" style="606" bestFit="1" customWidth="1"/>
    <col min="9981" max="9984" width="10.7109375" style="606" customWidth="1"/>
    <col min="9985" max="10235" width="9.140625" style="606"/>
    <col min="10236" max="10236" width="94" style="606" bestFit="1" customWidth="1"/>
    <col min="10237" max="10240" width="10.7109375" style="606" customWidth="1"/>
    <col min="10241" max="10491" width="9.140625" style="606"/>
    <col min="10492" max="10492" width="94" style="606" bestFit="1" customWidth="1"/>
    <col min="10493" max="10496" width="10.7109375" style="606" customWidth="1"/>
    <col min="10497" max="10747" width="9.140625" style="606"/>
    <col min="10748" max="10748" width="94" style="606" bestFit="1" customWidth="1"/>
    <col min="10749" max="10752" width="10.7109375" style="606" customWidth="1"/>
    <col min="10753" max="11003" width="9.140625" style="606"/>
    <col min="11004" max="11004" width="94" style="606" bestFit="1" customWidth="1"/>
    <col min="11005" max="11008" width="10.7109375" style="606" customWidth="1"/>
    <col min="11009" max="11259" width="9.140625" style="606"/>
    <col min="11260" max="11260" width="94" style="606" bestFit="1" customWidth="1"/>
    <col min="11261" max="11264" width="10.7109375" style="606" customWidth="1"/>
    <col min="11265" max="11515" width="9.140625" style="606"/>
    <col min="11516" max="11516" width="94" style="606" bestFit="1" customWidth="1"/>
    <col min="11517" max="11520" width="10.7109375" style="606" customWidth="1"/>
    <col min="11521" max="11771" width="9.140625" style="606"/>
    <col min="11772" max="11772" width="94" style="606" bestFit="1" customWidth="1"/>
    <col min="11773" max="11776" width="10.7109375" style="606" customWidth="1"/>
    <col min="11777" max="12027" width="9.140625" style="606"/>
    <col min="12028" max="12028" width="94" style="606" bestFit="1" customWidth="1"/>
    <col min="12029" max="12032" width="10.7109375" style="606" customWidth="1"/>
    <col min="12033" max="12283" width="9.140625" style="606"/>
    <col min="12284" max="12284" width="94" style="606" bestFit="1" customWidth="1"/>
    <col min="12285" max="12288" width="10.7109375" style="606" customWidth="1"/>
    <col min="12289" max="12539" width="9.140625" style="606"/>
    <col min="12540" max="12540" width="94" style="606" bestFit="1" customWidth="1"/>
    <col min="12541" max="12544" width="10.7109375" style="606" customWidth="1"/>
    <col min="12545" max="12795" width="9.140625" style="606"/>
    <col min="12796" max="12796" width="94" style="606" bestFit="1" customWidth="1"/>
    <col min="12797" max="12800" width="10.7109375" style="606" customWidth="1"/>
    <col min="12801" max="13051" width="9.140625" style="606"/>
    <col min="13052" max="13052" width="94" style="606" bestFit="1" customWidth="1"/>
    <col min="13053" max="13056" width="10.7109375" style="606" customWidth="1"/>
    <col min="13057" max="13307" width="9.140625" style="606"/>
    <col min="13308" max="13308" width="94" style="606" bestFit="1" customWidth="1"/>
    <col min="13309" max="13312" width="10.7109375" style="606" customWidth="1"/>
    <col min="13313" max="13563" width="9.140625" style="606"/>
    <col min="13564" max="13564" width="94" style="606" bestFit="1" customWidth="1"/>
    <col min="13565" max="13568" width="10.7109375" style="606" customWidth="1"/>
    <col min="13569" max="13819" width="9.140625" style="606"/>
    <col min="13820" max="13820" width="94" style="606" bestFit="1" customWidth="1"/>
    <col min="13821" max="13824" width="10.7109375" style="606" customWidth="1"/>
    <col min="13825" max="14075" width="9.140625" style="606"/>
    <col min="14076" max="14076" width="94" style="606" bestFit="1" customWidth="1"/>
    <col min="14077" max="14080" width="10.7109375" style="606" customWidth="1"/>
    <col min="14081" max="14331" width="9.140625" style="606"/>
    <col min="14332" max="14332" width="94" style="606" bestFit="1" customWidth="1"/>
    <col min="14333" max="14336" width="10.7109375" style="606" customWidth="1"/>
    <col min="14337" max="14587" width="9.140625" style="606"/>
    <col min="14588" max="14588" width="94" style="606" bestFit="1" customWidth="1"/>
    <col min="14589" max="14592" width="10.7109375" style="606" customWidth="1"/>
    <col min="14593" max="14843" width="9.140625" style="606"/>
    <col min="14844" max="14844" width="94" style="606" bestFit="1" customWidth="1"/>
    <col min="14845" max="14848" width="10.7109375" style="606" customWidth="1"/>
    <col min="14849" max="15099" width="9.140625" style="606"/>
    <col min="15100" max="15100" width="94" style="606" bestFit="1" customWidth="1"/>
    <col min="15101" max="15104" width="10.7109375" style="606" customWidth="1"/>
    <col min="15105" max="15355" width="9.140625" style="606"/>
    <col min="15356" max="15356" width="94" style="606" bestFit="1" customWidth="1"/>
    <col min="15357" max="15360" width="10.7109375" style="606" customWidth="1"/>
    <col min="15361" max="15611" width="9.140625" style="606"/>
    <col min="15612" max="15612" width="94" style="606" bestFit="1" customWidth="1"/>
    <col min="15613" max="15616" width="10.7109375" style="606" customWidth="1"/>
    <col min="15617" max="15867" width="9.140625" style="606"/>
    <col min="15868" max="15868" width="94" style="606" bestFit="1" customWidth="1"/>
    <col min="15869" max="15872" width="10.7109375" style="606" customWidth="1"/>
    <col min="15873" max="16123" width="9.140625" style="606"/>
    <col min="16124" max="16124" width="94" style="606" bestFit="1" customWidth="1"/>
    <col min="16125" max="16128" width="10.7109375" style="606" customWidth="1"/>
    <col min="16129" max="16384" width="9.140625" style="606"/>
  </cols>
  <sheetData>
    <row r="1" spans="1:5" s="354" customFormat="1" ht="30" customHeight="1">
      <c r="A1" s="733" t="s">
        <v>1030</v>
      </c>
      <c r="B1" s="733"/>
      <c r="C1" s="733"/>
      <c r="D1" s="733"/>
      <c r="E1" s="733"/>
    </row>
    <row r="2" spans="1:5" s="354" customFormat="1" ht="15" customHeight="1">
      <c r="A2" s="734" t="s">
        <v>516</v>
      </c>
      <c r="B2" s="734"/>
      <c r="C2" s="734"/>
      <c r="D2" s="734"/>
      <c r="E2" s="799"/>
    </row>
    <row r="3" spans="1:5" s="354" customFormat="1" ht="15" customHeight="1">
      <c r="A3" s="746" t="s">
        <v>1512</v>
      </c>
      <c r="B3" s="746"/>
      <c r="C3" s="746"/>
      <c r="D3" s="746"/>
      <c r="E3" s="746"/>
    </row>
    <row r="4" spans="1:5" s="355" customFormat="1" ht="30" customHeight="1">
      <c r="A4" s="735" t="s">
        <v>508</v>
      </c>
      <c r="B4" s="735"/>
      <c r="C4" s="735"/>
      <c r="D4" s="735"/>
      <c r="E4" s="735"/>
    </row>
    <row r="5" spans="1:5" ht="3.75" customHeight="1">
      <c r="A5" s="186"/>
      <c r="B5" s="356"/>
      <c r="C5" s="356"/>
      <c r="D5" s="356"/>
      <c r="E5" s="356"/>
    </row>
    <row r="6" spans="1:5" s="328" customFormat="1" ht="30" customHeight="1" thickBot="1">
      <c r="A6" s="366"/>
      <c r="B6" s="357" t="s">
        <v>123</v>
      </c>
      <c r="C6" s="357" t="s">
        <v>125</v>
      </c>
      <c r="D6" s="357" t="s">
        <v>127</v>
      </c>
      <c r="E6" s="358" t="s">
        <v>1202</v>
      </c>
    </row>
    <row r="7" spans="1:5" s="78" customFormat="1" ht="15" customHeight="1">
      <c r="A7" s="460" t="s">
        <v>157</v>
      </c>
      <c r="B7" s="461">
        <v>546524.83129999996</v>
      </c>
      <c r="C7" s="461">
        <v>209235.15743000002</v>
      </c>
      <c r="D7" s="461">
        <v>313250.93789</v>
      </c>
      <c r="E7" s="461">
        <v>1069010.92662</v>
      </c>
    </row>
    <row r="8" spans="1:5" s="78" customFormat="1" ht="15" customHeight="1">
      <c r="A8" s="49" t="s">
        <v>158</v>
      </c>
      <c r="B8" s="74">
        <v>66416.297600000005</v>
      </c>
      <c r="C8" s="74">
        <v>9457.9363599999997</v>
      </c>
      <c r="D8" s="74">
        <v>24303.164190000003</v>
      </c>
      <c r="E8" s="74">
        <v>100177.39815000002</v>
      </c>
    </row>
    <row r="9" spans="1:5" s="77" customFormat="1" ht="15" customHeight="1">
      <c r="A9" s="49" t="s">
        <v>167</v>
      </c>
      <c r="B9" s="74">
        <v>19121.146829999998</v>
      </c>
      <c r="C9" s="74">
        <v>11100.84771</v>
      </c>
      <c r="D9" s="74">
        <v>13512.078240000001</v>
      </c>
      <c r="E9" s="74">
        <v>43734.072780000002</v>
      </c>
    </row>
    <row r="10" spans="1:5" s="77" customFormat="1" ht="15" customHeight="1">
      <c r="A10" s="49" t="s">
        <v>176</v>
      </c>
      <c r="B10" s="74">
        <v>417067.81060000003</v>
      </c>
      <c r="C10" s="74">
        <v>180411.47233000002</v>
      </c>
      <c r="D10" s="74">
        <v>269165.11552999995</v>
      </c>
      <c r="E10" s="74">
        <v>866644.39845999994</v>
      </c>
    </row>
    <row r="11" spans="1:5" s="77" customFormat="1" ht="15" customHeight="1">
      <c r="A11" s="47" t="s">
        <v>178</v>
      </c>
      <c r="B11" s="74">
        <v>248205.61199999999</v>
      </c>
      <c r="C11" s="74">
        <v>84236.144189999992</v>
      </c>
      <c r="D11" s="74">
        <v>202686.86441000001</v>
      </c>
      <c r="E11" s="74">
        <v>535128.62060000002</v>
      </c>
    </row>
    <row r="12" spans="1:5" s="77" customFormat="1" ht="15" customHeight="1">
      <c r="A12" s="47" t="s">
        <v>1031</v>
      </c>
      <c r="B12" s="74">
        <v>142597.01413</v>
      </c>
      <c r="C12" s="74">
        <v>73115.472420000006</v>
      </c>
      <c r="D12" s="74">
        <v>51693.019520000002</v>
      </c>
      <c r="E12" s="74">
        <v>267405.50607</v>
      </c>
    </row>
    <row r="13" spans="1:5" s="77" customFormat="1" ht="15" customHeight="1">
      <c r="A13" s="47" t="s">
        <v>182</v>
      </c>
      <c r="B13" s="74">
        <v>923.88256000000001</v>
      </c>
      <c r="C13" s="74">
        <v>84.522509999999997</v>
      </c>
      <c r="D13" s="74">
        <v>473.08204999999998</v>
      </c>
      <c r="E13" s="74">
        <v>1481.48712</v>
      </c>
    </row>
    <row r="14" spans="1:5" s="77" customFormat="1" ht="15" customHeight="1">
      <c r="A14" s="47" t="s">
        <v>1032</v>
      </c>
      <c r="B14" s="74">
        <v>1851.7808799999998</v>
      </c>
      <c r="C14" s="74">
        <v>387.31711000000001</v>
      </c>
      <c r="D14" s="74">
        <v>3239.3875699999999</v>
      </c>
      <c r="E14" s="74">
        <v>5478.4855599999992</v>
      </c>
    </row>
    <row r="15" spans="1:5" s="77" customFormat="1" ht="15" customHeight="1">
      <c r="A15" s="47" t="s">
        <v>186</v>
      </c>
      <c r="B15" s="74">
        <v>1212.2924599999999</v>
      </c>
      <c r="C15" s="74">
        <v>1492.7737999999999</v>
      </c>
      <c r="D15" s="74">
        <v>126.79342999999999</v>
      </c>
      <c r="E15" s="74">
        <v>2831.8596899999998</v>
      </c>
    </row>
    <row r="16" spans="1:5" s="77" customFormat="1" ht="15" customHeight="1">
      <c r="A16" s="47" t="s">
        <v>1033</v>
      </c>
      <c r="B16" s="74">
        <v>3545.0519100000001</v>
      </c>
      <c r="C16" s="74">
        <v>2001.1930300000001</v>
      </c>
      <c r="D16" s="74">
        <v>363.24381</v>
      </c>
      <c r="E16" s="74">
        <v>5909.4887500000004</v>
      </c>
    </row>
    <row r="17" spans="1:5" s="77" customFormat="1" ht="15" customHeight="1">
      <c r="A17" s="47" t="s">
        <v>189</v>
      </c>
      <c r="B17" s="74">
        <v>30405.762469999998</v>
      </c>
      <c r="C17" s="74">
        <v>23179.75346</v>
      </c>
      <c r="D17" s="74">
        <v>12039.94736</v>
      </c>
      <c r="E17" s="74">
        <v>65625.46329</v>
      </c>
    </row>
    <row r="18" spans="1:5" s="77" customFormat="1" ht="15" customHeight="1">
      <c r="A18" s="47" t="s">
        <v>196</v>
      </c>
      <c r="B18" s="74">
        <v>-11673.58581</v>
      </c>
      <c r="C18" s="74">
        <v>-4085.7041899999999</v>
      </c>
      <c r="D18" s="74">
        <v>-1457.22262</v>
      </c>
      <c r="E18" s="74">
        <v>-17216.512620000001</v>
      </c>
    </row>
    <row r="19" spans="1:5" s="77" customFormat="1" ht="15" customHeight="1">
      <c r="A19" s="49" t="s">
        <v>202</v>
      </c>
      <c r="B19" s="74">
        <v>22189.613570000001</v>
      </c>
      <c r="C19" s="74">
        <v>5729.5673099999995</v>
      </c>
      <c r="D19" s="74">
        <v>3717.0942599999998</v>
      </c>
      <c r="E19" s="74">
        <v>31636.275139999998</v>
      </c>
    </row>
    <row r="20" spans="1:5" s="77" customFormat="1" ht="15" customHeight="1">
      <c r="A20" s="49" t="s">
        <v>208</v>
      </c>
      <c r="B20" s="74">
        <v>18108.701730000001</v>
      </c>
      <c r="C20" s="74">
        <v>2332.7602000000002</v>
      </c>
      <c r="D20" s="74">
        <v>2341.9413199999999</v>
      </c>
      <c r="E20" s="74">
        <v>22783.403250000003</v>
      </c>
    </row>
    <row r="21" spans="1:5" s="77" customFormat="1" ht="15" customHeight="1">
      <c r="A21" s="49" t="s">
        <v>214</v>
      </c>
      <c r="B21" s="74">
        <v>20.316650000000003</v>
      </c>
      <c r="C21" s="74">
        <v>0</v>
      </c>
      <c r="D21" s="74">
        <v>0</v>
      </c>
      <c r="E21" s="74">
        <v>20.316650000000003</v>
      </c>
    </row>
    <row r="22" spans="1:5" s="77" customFormat="1" ht="15" customHeight="1">
      <c r="A22" s="49" t="s">
        <v>219</v>
      </c>
      <c r="B22" s="74">
        <v>3581.7537400000001</v>
      </c>
      <c r="C22" s="74">
        <v>147.08707999999999</v>
      </c>
      <c r="D22" s="74">
        <v>74.908749999999998</v>
      </c>
      <c r="E22" s="74">
        <v>3803.7495699999999</v>
      </c>
    </row>
    <row r="23" spans="1:5" s="77" customFormat="1" ht="15" customHeight="1">
      <c r="A23" s="49" t="s">
        <v>229</v>
      </c>
      <c r="B23" s="74">
        <v>19.190580000000001</v>
      </c>
      <c r="C23" s="74">
        <v>55.486440000000002</v>
      </c>
      <c r="D23" s="74">
        <v>136.63560000000001</v>
      </c>
      <c r="E23" s="74">
        <v>211.31262000000001</v>
      </c>
    </row>
    <row r="24" spans="1:5" s="78" customFormat="1" ht="15" customHeight="1" thickBot="1">
      <c r="A24" s="49" t="s">
        <v>235</v>
      </c>
      <c r="B24" s="74">
        <v>0</v>
      </c>
      <c r="C24" s="74">
        <v>0</v>
      </c>
      <c r="D24" s="74">
        <v>0</v>
      </c>
      <c r="E24" s="74">
        <v>0</v>
      </c>
    </row>
    <row r="25" spans="1:5" ht="15" customHeight="1">
      <c r="A25" s="360" t="s">
        <v>242</v>
      </c>
      <c r="B25" s="359">
        <v>505757.61125000002</v>
      </c>
      <c r="C25" s="359">
        <v>190109.89061</v>
      </c>
      <c r="D25" s="359">
        <v>273015.97977999999</v>
      </c>
      <c r="E25" s="461">
        <v>968883.4816399999</v>
      </c>
    </row>
    <row r="26" spans="1:5" ht="15" customHeight="1">
      <c r="A26" s="49" t="s">
        <v>243</v>
      </c>
      <c r="B26" s="74">
        <v>0</v>
      </c>
      <c r="C26" s="74">
        <v>0</v>
      </c>
      <c r="D26" s="74">
        <v>0</v>
      </c>
      <c r="E26" s="74">
        <v>0</v>
      </c>
    </row>
    <row r="27" spans="1:5" ht="15" customHeight="1">
      <c r="A27" s="47" t="s">
        <v>244</v>
      </c>
      <c r="B27" s="74">
        <v>0</v>
      </c>
      <c r="C27" s="74">
        <v>0</v>
      </c>
      <c r="D27" s="74">
        <v>0</v>
      </c>
      <c r="E27" s="74">
        <v>0</v>
      </c>
    </row>
    <row r="28" spans="1:5" ht="15" customHeight="1">
      <c r="A28" s="47" t="s">
        <v>247</v>
      </c>
      <c r="B28" s="74">
        <v>0</v>
      </c>
      <c r="C28" s="74">
        <v>0</v>
      </c>
      <c r="D28" s="74">
        <v>0</v>
      </c>
      <c r="E28" s="74">
        <v>0</v>
      </c>
    </row>
    <row r="29" spans="1:5" ht="15" customHeight="1">
      <c r="A29" s="47" t="s">
        <v>248</v>
      </c>
      <c r="B29" s="74">
        <v>0</v>
      </c>
      <c r="C29" s="74">
        <v>0</v>
      </c>
      <c r="D29" s="74">
        <v>0</v>
      </c>
      <c r="E29" s="74">
        <v>0</v>
      </c>
    </row>
    <row r="30" spans="1:5" ht="15" customHeight="1">
      <c r="A30" s="47" t="s">
        <v>257</v>
      </c>
      <c r="B30" s="74">
        <v>0</v>
      </c>
      <c r="C30" s="74">
        <v>0</v>
      </c>
      <c r="D30" s="74">
        <v>0</v>
      </c>
      <c r="E30" s="74">
        <v>0</v>
      </c>
    </row>
    <row r="31" spans="1:5" ht="15" customHeight="1">
      <c r="A31" s="47" t="s">
        <v>258</v>
      </c>
      <c r="B31" s="74">
        <v>0</v>
      </c>
      <c r="C31" s="74">
        <v>0</v>
      </c>
      <c r="D31" s="74">
        <v>0</v>
      </c>
      <c r="E31" s="74">
        <v>0</v>
      </c>
    </row>
    <row r="32" spans="1:5" ht="15" customHeight="1">
      <c r="A32" s="47" t="s">
        <v>259</v>
      </c>
      <c r="B32" s="74">
        <v>0</v>
      </c>
      <c r="C32" s="74">
        <v>0</v>
      </c>
      <c r="D32" s="74">
        <v>0</v>
      </c>
      <c r="E32" s="74">
        <v>0</v>
      </c>
    </row>
    <row r="33" spans="1:5" ht="15" customHeight="1">
      <c r="A33" s="49" t="s">
        <v>260</v>
      </c>
      <c r="B33" s="74">
        <v>0</v>
      </c>
      <c r="C33" s="74">
        <v>0</v>
      </c>
      <c r="D33" s="74">
        <v>0</v>
      </c>
      <c r="E33" s="74">
        <v>0</v>
      </c>
    </row>
    <row r="34" spans="1:5" ht="15" customHeight="1">
      <c r="A34" s="49" t="s">
        <v>261</v>
      </c>
      <c r="B34" s="74">
        <v>102336.27582</v>
      </c>
      <c r="C34" s="74">
        <v>128954.57770000001</v>
      </c>
      <c r="D34" s="74">
        <v>28302.38279</v>
      </c>
      <c r="E34" s="74">
        <v>259593.23631000001</v>
      </c>
    </row>
    <row r="35" spans="1:5" ht="15" customHeight="1">
      <c r="A35" s="49" t="s">
        <v>270</v>
      </c>
      <c r="B35" s="74">
        <v>10042.500759999999</v>
      </c>
      <c r="C35" s="74">
        <v>3607.5080099999996</v>
      </c>
      <c r="D35" s="74">
        <v>4068.7666300000001</v>
      </c>
      <c r="E35" s="74">
        <v>17718.775399999999</v>
      </c>
    </row>
    <row r="36" spans="1:5" ht="15" customHeight="1">
      <c r="A36" s="49" t="s">
        <v>273</v>
      </c>
      <c r="B36" s="74">
        <v>7667.70568</v>
      </c>
      <c r="C36" s="74">
        <v>2230.5668799999999</v>
      </c>
      <c r="D36" s="74">
        <v>1958.6080300000001</v>
      </c>
      <c r="E36" s="74">
        <v>11856.880589999999</v>
      </c>
    </row>
    <row r="37" spans="1:5" ht="15" customHeight="1">
      <c r="A37" s="49" t="s">
        <v>279</v>
      </c>
      <c r="B37" s="74">
        <v>385711.12899</v>
      </c>
      <c r="C37" s="74">
        <v>55317.238020000004</v>
      </c>
      <c r="D37" s="74">
        <v>233400.73666999998</v>
      </c>
      <c r="E37" s="74">
        <v>674429.10367999994</v>
      </c>
    </row>
    <row r="38" spans="1:5" s="78" customFormat="1" ht="15" customHeight="1">
      <c r="A38" s="49" t="s">
        <v>284</v>
      </c>
      <c r="B38" s="74">
        <v>0</v>
      </c>
      <c r="C38" s="74">
        <v>0</v>
      </c>
      <c r="D38" s="74">
        <v>5285.4856600000003</v>
      </c>
      <c r="E38" s="74">
        <v>5285.4856600000003</v>
      </c>
    </row>
    <row r="39" spans="1:5" s="78" customFormat="1" ht="15" customHeight="1" thickBot="1">
      <c r="A39" s="49" t="s">
        <v>451</v>
      </c>
      <c r="B39" s="74">
        <v>0</v>
      </c>
      <c r="C39" s="74">
        <v>0</v>
      </c>
      <c r="D39" s="74">
        <v>0</v>
      </c>
      <c r="E39" s="74">
        <v>0</v>
      </c>
    </row>
    <row r="40" spans="1:5" ht="15" customHeight="1">
      <c r="A40" s="360" t="s">
        <v>293</v>
      </c>
      <c r="B40" s="359">
        <v>40767.220049999996</v>
      </c>
      <c r="C40" s="359">
        <v>19125.266820000001</v>
      </c>
      <c r="D40" s="359">
        <v>40234.958119999996</v>
      </c>
      <c r="E40" s="461">
        <v>100127.44498999999</v>
      </c>
    </row>
    <row r="41" spans="1:5" ht="15" customHeight="1">
      <c r="A41" s="49" t="s">
        <v>294</v>
      </c>
      <c r="B41" s="74">
        <v>17000</v>
      </c>
      <c r="C41" s="74">
        <v>16637.400000000001</v>
      </c>
      <c r="D41" s="74">
        <v>14861.6</v>
      </c>
      <c r="E41" s="74">
        <v>48499</v>
      </c>
    </row>
    <row r="42" spans="1:5" ht="15" customHeight="1">
      <c r="A42" s="49" t="s">
        <v>298</v>
      </c>
      <c r="B42" s="74">
        <v>0</v>
      </c>
      <c r="C42" s="74">
        <v>0</v>
      </c>
      <c r="D42" s="74">
        <v>6414.1</v>
      </c>
      <c r="E42" s="74">
        <v>6414.1</v>
      </c>
    </row>
    <row r="43" spans="1:5" ht="15" customHeight="1">
      <c r="A43" s="49" t="s">
        <v>302</v>
      </c>
      <c r="B43" s="74">
        <v>0</v>
      </c>
      <c r="C43" s="74">
        <v>0</v>
      </c>
      <c r="D43" s="74">
        <v>0</v>
      </c>
      <c r="E43" s="74">
        <v>0</v>
      </c>
    </row>
    <row r="44" spans="1:5" ht="15" customHeight="1">
      <c r="A44" s="49" t="s">
        <v>304</v>
      </c>
      <c r="B44" s="74">
        <v>23417.963800000001</v>
      </c>
      <c r="C44" s="74">
        <v>1441.3443300000001</v>
      </c>
      <c r="D44" s="74">
        <v>15471.91747</v>
      </c>
      <c r="E44" s="74">
        <v>40331.225600000005</v>
      </c>
    </row>
    <row r="45" spans="1:5" ht="15" customHeight="1">
      <c r="A45" s="49" t="s">
        <v>308</v>
      </c>
      <c r="B45" s="74">
        <v>349.25625000000002</v>
      </c>
      <c r="C45" s="74">
        <v>1046.5224900000001</v>
      </c>
      <c r="D45" s="74">
        <v>3487.3406500000001</v>
      </c>
      <c r="E45" s="74">
        <v>4883.1193899999998</v>
      </c>
    </row>
    <row r="46" spans="1:5" ht="15" customHeight="1">
      <c r="A46" s="47" t="s">
        <v>309</v>
      </c>
      <c r="B46" s="74">
        <v>6.5060000000000007E-2</v>
      </c>
      <c r="C46" s="74">
        <v>732.06619999999998</v>
      </c>
      <c r="D46" s="74">
        <v>2174.2627599999996</v>
      </c>
      <c r="E46" s="74">
        <v>2906.3940199999997</v>
      </c>
    </row>
    <row r="47" spans="1:5" s="78" customFormat="1" ht="15" customHeight="1" thickBot="1">
      <c r="A47" s="47" t="s">
        <v>310</v>
      </c>
      <c r="B47" s="74">
        <v>349.19119000000001</v>
      </c>
      <c r="C47" s="74">
        <v>314.45628999999997</v>
      </c>
      <c r="D47" s="74">
        <v>1313.0778899999998</v>
      </c>
      <c r="E47" s="74">
        <v>1976.7253699999997</v>
      </c>
    </row>
    <row r="48" spans="1:5" ht="15" customHeight="1">
      <c r="A48" s="360" t="s">
        <v>311</v>
      </c>
      <c r="B48" s="359">
        <v>546524.83129999996</v>
      </c>
      <c r="C48" s="359">
        <v>209235.15743000002</v>
      </c>
      <c r="D48" s="359">
        <v>313250.93789999996</v>
      </c>
      <c r="E48" s="461">
        <v>1069010.9266299999</v>
      </c>
    </row>
    <row r="49" spans="1:5" ht="15" customHeight="1">
      <c r="A49" s="47" t="s">
        <v>312</v>
      </c>
      <c r="B49" s="74">
        <v>0</v>
      </c>
      <c r="C49" s="74">
        <v>0</v>
      </c>
      <c r="D49" s="74">
        <v>0</v>
      </c>
      <c r="E49" s="74">
        <v>0</v>
      </c>
    </row>
    <row r="50" spans="1:5" ht="15" customHeight="1" thickBot="1">
      <c r="A50" s="47" t="s">
        <v>332</v>
      </c>
      <c r="B50" s="74">
        <v>524141.42375999998</v>
      </c>
      <c r="C50" s="74">
        <v>661499.30692999996</v>
      </c>
      <c r="D50" s="74">
        <v>4032605.2565600001</v>
      </c>
      <c r="E50" s="74">
        <v>5218245.9872500002</v>
      </c>
    </row>
    <row r="51" spans="1:5">
      <c r="A51" s="360" t="s">
        <v>368</v>
      </c>
      <c r="B51" s="359">
        <v>22056.699619999999</v>
      </c>
      <c r="C51" s="359">
        <v>9106.0831600000001</v>
      </c>
      <c r="D51" s="359">
        <v>11542.70384</v>
      </c>
      <c r="E51" s="461">
        <v>42705.486620000003</v>
      </c>
    </row>
    <row r="52" spans="1:5" ht="15" customHeight="1">
      <c r="A52" s="47" t="s">
        <v>380</v>
      </c>
      <c r="B52" s="74">
        <v>-12508.110570000001</v>
      </c>
      <c r="C52" s="74">
        <v>-5301.9769900000001</v>
      </c>
      <c r="D52" s="74">
        <v>-6299.65013</v>
      </c>
      <c r="E52" s="74">
        <v>-24109.737690000002</v>
      </c>
    </row>
    <row r="53" spans="1:5" ht="15" customHeight="1">
      <c r="A53" s="49" t="s">
        <v>969</v>
      </c>
      <c r="B53" s="74">
        <v>9548.5890500000005</v>
      </c>
      <c r="C53" s="74">
        <v>3804.10617</v>
      </c>
      <c r="D53" s="74">
        <v>5243.0537100000001</v>
      </c>
      <c r="E53" s="74">
        <v>18595.748930000002</v>
      </c>
    </row>
    <row r="54" spans="1:5" ht="15" customHeight="1">
      <c r="A54" s="47" t="s">
        <v>387</v>
      </c>
      <c r="B54" s="74">
        <v>1617.6716000000001</v>
      </c>
      <c r="C54" s="74">
        <v>643.02782999999999</v>
      </c>
      <c r="D54" s="74">
        <v>248.19631000000001</v>
      </c>
      <c r="E54" s="74">
        <v>2508.8957399999999</v>
      </c>
    </row>
    <row r="55" spans="1:5" ht="15" customHeight="1">
      <c r="A55" s="47" t="s">
        <v>394</v>
      </c>
      <c r="B55" s="74">
        <v>-1563.6544099999999</v>
      </c>
      <c r="C55" s="74">
        <v>-916.82667000000004</v>
      </c>
      <c r="D55" s="74">
        <v>-850.10362999999995</v>
      </c>
      <c r="E55" s="74">
        <v>-3330.5847100000001</v>
      </c>
    </row>
    <row r="56" spans="1:5" ht="15" customHeight="1">
      <c r="A56" s="49" t="s">
        <v>968</v>
      </c>
      <c r="B56" s="74">
        <v>9602.606240000001</v>
      </c>
      <c r="C56" s="74">
        <v>3530.3073300000001</v>
      </c>
      <c r="D56" s="74">
        <v>4641.1463899999999</v>
      </c>
      <c r="E56" s="74">
        <v>17774.059959999999</v>
      </c>
    </row>
    <row r="57" spans="1:5" ht="15" customHeight="1">
      <c r="A57" s="47" t="s">
        <v>400</v>
      </c>
      <c r="B57" s="74">
        <v>11093.364939999999</v>
      </c>
      <c r="C57" s="74">
        <v>3330.5951400000004</v>
      </c>
      <c r="D57" s="74">
        <v>825.42322000000001</v>
      </c>
      <c r="E57" s="74">
        <v>15249.383300000001</v>
      </c>
    </row>
    <row r="58" spans="1:5" ht="15" customHeight="1">
      <c r="A58" s="47" t="s">
        <v>408</v>
      </c>
      <c r="B58" s="74">
        <v>-13767.826210000001</v>
      </c>
      <c r="C58" s="74">
        <v>-3599.3587499999999</v>
      </c>
      <c r="D58" s="74">
        <v>-940.99668000000008</v>
      </c>
      <c r="E58" s="74">
        <v>-18308.181640000003</v>
      </c>
    </row>
    <row r="59" spans="1:5" ht="15" customHeight="1">
      <c r="A59" s="49" t="s">
        <v>967</v>
      </c>
      <c r="B59" s="74">
        <v>6928.1449699999994</v>
      </c>
      <c r="C59" s="74">
        <v>3261.5437200000001</v>
      </c>
      <c r="D59" s="74">
        <v>4525.5729299999994</v>
      </c>
      <c r="E59" s="74">
        <v>14715.261619999997</v>
      </c>
    </row>
    <row r="60" spans="1:5" ht="15" customHeight="1">
      <c r="A60" s="47" t="s">
        <v>415</v>
      </c>
      <c r="B60" s="74">
        <v>-6978.2397499999997</v>
      </c>
      <c r="C60" s="74">
        <v>-2790.41473</v>
      </c>
      <c r="D60" s="74">
        <v>-3413.3753999999999</v>
      </c>
      <c r="E60" s="74">
        <v>-13182.029879999998</v>
      </c>
    </row>
    <row r="61" spans="1:5" ht="15" customHeight="1">
      <c r="A61" s="49" t="s">
        <v>966</v>
      </c>
      <c r="B61" s="74">
        <v>-50.09478</v>
      </c>
      <c r="C61" s="74">
        <v>471.12898999999999</v>
      </c>
      <c r="D61" s="74">
        <v>1112.1975299999999</v>
      </c>
      <c r="E61" s="74">
        <v>1533.2317399999999</v>
      </c>
    </row>
    <row r="62" spans="1:5" ht="15" customHeight="1">
      <c r="A62" s="47" t="s">
        <v>425</v>
      </c>
      <c r="B62" s="74">
        <v>226.79840999999999</v>
      </c>
      <c r="C62" s="74">
        <v>0</v>
      </c>
      <c r="D62" s="74">
        <v>142.19955999999999</v>
      </c>
      <c r="E62" s="74">
        <v>368.99797000000001</v>
      </c>
    </row>
    <row r="63" spans="1:5" ht="15" customHeight="1">
      <c r="A63" s="47" t="s">
        <v>426</v>
      </c>
      <c r="B63" s="74">
        <v>226.79840999999999</v>
      </c>
      <c r="C63" s="74">
        <v>0</v>
      </c>
      <c r="D63" s="74">
        <v>142.19955999999999</v>
      </c>
      <c r="E63" s="74">
        <v>368.99797000000001</v>
      </c>
    </row>
    <row r="64" spans="1:5" ht="15" customHeight="1">
      <c r="A64" s="47" t="s">
        <v>427</v>
      </c>
      <c r="B64" s="74">
        <v>0</v>
      </c>
      <c r="C64" s="74">
        <v>0</v>
      </c>
      <c r="D64" s="74">
        <v>0</v>
      </c>
      <c r="E64" s="74">
        <v>0</v>
      </c>
    </row>
    <row r="65" spans="1:5" ht="15" customHeight="1">
      <c r="A65" s="47" t="s">
        <v>428</v>
      </c>
      <c r="B65" s="74">
        <v>-6.5020500000000006</v>
      </c>
      <c r="C65" s="74">
        <v>0</v>
      </c>
      <c r="D65" s="74">
        <v>0</v>
      </c>
      <c r="E65" s="74">
        <v>-6.5020500000000006</v>
      </c>
    </row>
    <row r="66" spans="1:5" ht="15" customHeight="1">
      <c r="A66" s="47" t="s">
        <v>429</v>
      </c>
      <c r="B66" s="74">
        <v>-6.5020500000000006</v>
      </c>
      <c r="C66" s="74">
        <v>0</v>
      </c>
      <c r="D66" s="74">
        <v>0</v>
      </c>
      <c r="E66" s="74">
        <v>-6.5020500000000006</v>
      </c>
    </row>
    <row r="67" spans="1:5" ht="15" customHeight="1">
      <c r="A67" s="47" t="s">
        <v>430</v>
      </c>
      <c r="B67" s="74">
        <v>0</v>
      </c>
      <c r="C67" s="74">
        <v>0</v>
      </c>
      <c r="D67" s="74">
        <v>0</v>
      </c>
      <c r="E67" s="74">
        <v>0</v>
      </c>
    </row>
    <row r="68" spans="1:5" ht="15" customHeight="1">
      <c r="A68" s="49" t="s">
        <v>1222</v>
      </c>
      <c r="B68" s="74">
        <v>170.20157999999998</v>
      </c>
      <c r="C68" s="74">
        <v>471.12898999999999</v>
      </c>
      <c r="D68" s="74">
        <v>1254.3970900000002</v>
      </c>
      <c r="E68" s="74">
        <v>1895.72766</v>
      </c>
    </row>
    <row r="69" spans="1:5" ht="15" customHeight="1">
      <c r="A69" s="47" t="s">
        <v>1034</v>
      </c>
      <c r="B69" s="74">
        <v>573.51012000000003</v>
      </c>
      <c r="C69" s="74">
        <v>0</v>
      </c>
      <c r="D69" s="74">
        <v>503.37346000000002</v>
      </c>
      <c r="E69" s="74">
        <v>1076.8835800000002</v>
      </c>
    </row>
    <row r="70" spans="1:5" ht="15" customHeight="1">
      <c r="A70" s="47" t="s">
        <v>1035</v>
      </c>
      <c r="B70" s="74">
        <v>0</v>
      </c>
      <c r="C70" s="74">
        <v>0</v>
      </c>
      <c r="D70" s="74">
        <v>0</v>
      </c>
      <c r="E70" s="74">
        <v>0</v>
      </c>
    </row>
    <row r="71" spans="1:5" ht="15" customHeight="1">
      <c r="A71" s="49" t="s">
        <v>965</v>
      </c>
      <c r="B71" s="74">
        <v>743.71169999999995</v>
      </c>
      <c r="C71" s="74">
        <v>471.12898999999999</v>
      </c>
      <c r="D71" s="74">
        <v>1757.77055</v>
      </c>
      <c r="E71" s="74">
        <v>2972.6112400000002</v>
      </c>
    </row>
    <row r="72" spans="1:5" ht="15" customHeight="1">
      <c r="A72" s="47" t="s">
        <v>1036</v>
      </c>
      <c r="B72" s="74">
        <v>0</v>
      </c>
      <c r="C72" s="74">
        <v>100.00784</v>
      </c>
      <c r="D72" s="74">
        <v>0</v>
      </c>
      <c r="E72" s="74">
        <v>100.00784</v>
      </c>
    </row>
    <row r="73" spans="1:5" ht="15" customHeight="1">
      <c r="A73" s="47" t="s">
        <v>1037</v>
      </c>
      <c r="B73" s="74">
        <v>0</v>
      </c>
      <c r="C73" s="74">
        <v>-256.68054000000001</v>
      </c>
      <c r="D73" s="74">
        <v>0</v>
      </c>
      <c r="E73" s="74">
        <v>-256.68054000000001</v>
      </c>
    </row>
    <row r="74" spans="1:5" ht="15" customHeight="1">
      <c r="A74" s="49" t="s">
        <v>1223</v>
      </c>
      <c r="B74" s="74">
        <v>743.71169999999995</v>
      </c>
      <c r="C74" s="74">
        <v>314.45628999999997</v>
      </c>
      <c r="D74" s="74">
        <v>1757.77055</v>
      </c>
      <c r="E74" s="74">
        <v>2815.9385400000001</v>
      </c>
    </row>
    <row r="75" spans="1:5" ht="15" customHeight="1">
      <c r="A75" s="47" t="s">
        <v>433</v>
      </c>
      <c r="B75" s="361">
        <v>0</v>
      </c>
      <c r="C75" s="361">
        <v>0</v>
      </c>
      <c r="D75" s="361">
        <v>0</v>
      </c>
      <c r="E75" s="74">
        <v>0</v>
      </c>
    </row>
    <row r="76" spans="1:5" ht="15" customHeight="1">
      <c r="A76" s="49" t="s">
        <v>964</v>
      </c>
      <c r="B76" s="361">
        <v>743.71169999999995</v>
      </c>
      <c r="C76" s="361">
        <v>314.45628999999997</v>
      </c>
      <c r="D76" s="361">
        <v>1757.77055</v>
      </c>
      <c r="E76" s="74">
        <v>2815.9385400000001</v>
      </c>
    </row>
    <row r="77" spans="1:5" s="21" customFormat="1" ht="15" customHeight="1" thickBot="1">
      <c r="A77" s="70" t="s">
        <v>434</v>
      </c>
      <c r="B77" s="361">
        <v>-394.52051</v>
      </c>
      <c r="C77" s="361">
        <v>0</v>
      </c>
      <c r="D77" s="361">
        <v>-444.69265999999999</v>
      </c>
      <c r="E77" s="74">
        <v>-839.21316999999999</v>
      </c>
    </row>
    <row r="78" spans="1:5" ht="15" customHeight="1">
      <c r="A78" s="362" t="s">
        <v>963</v>
      </c>
      <c r="B78" s="359">
        <v>349.19119000000001</v>
      </c>
      <c r="C78" s="359">
        <v>314.45628999999997</v>
      </c>
      <c r="D78" s="359">
        <v>1313.0778899999998</v>
      </c>
      <c r="E78" s="461">
        <v>1976.7253699999997</v>
      </c>
    </row>
    <row r="79" spans="1:5" ht="3.75" customHeight="1" thickBot="1">
      <c r="A79" s="462"/>
      <c r="B79" s="463"/>
      <c r="C79" s="464"/>
      <c r="D79" s="464"/>
      <c r="E79" s="464"/>
    </row>
    <row r="80" spans="1:5" s="328" customFormat="1" ht="15" customHeight="1" thickTop="1">
      <c r="A80" s="49"/>
      <c r="B80" s="363"/>
      <c r="C80" s="363"/>
      <c r="D80" s="363"/>
      <c r="E80" s="364"/>
    </row>
  </sheetData>
  <mergeCells count="4">
    <mergeCell ref="A1:E1"/>
    <mergeCell ref="A2:E2"/>
    <mergeCell ref="A3:E3"/>
    <mergeCell ref="A4:E4"/>
  </mergeCells>
  <pageMargins left="0.84" right="0.53" top="0.52" bottom="0.21" header="0.5" footer="0.17"/>
  <pageSetup scale="63"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91"/>
  <sheetViews>
    <sheetView topLeftCell="C1" zoomScaleNormal="100" workbookViewId="0">
      <selection activeCell="C1" sqref="C1:G1"/>
    </sheetView>
  </sheetViews>
  <sheetFormatPr defaultRowHeight="12.75"/>
  <cols>
    <col min="1" max="1" width="45.7109375" style="606" hidden="1" customWidth="1"/>
    <col min="2" max="2" width="89.42578125" style="606" hidden="1" customWidth="1"/>
    <col min="3" max="3" width="89.85546875" style="33" bestFit="1" customWidth="1"/>
    <col min="4" max="6" width="8.140625" style="606" bestFit="1" customWidth="1"/>
    <col min="7" max="7" width="9.7109375" style="606" bestFit="1" customWidth="1"/>
    <col min="8" max="252" width="9.140625" style="606"/>
    <col min="253" max="254" width="0" style="606" hidden="1" customWidth="1"/>
    <col min="255" max="255" width="89.85546875" style="606" bestFit="1" customWidth="1"/>
    <col min="256" max="259" width="12.7109375" style="606" customWidth="1"/>
    <col min="260" max="508" width="9.140625" style="606"/>
    <col min="509" max="510" width="0" style="606" hidden="1" customWidth="1"/>
    <col min="511" max="511" width="89.85546875" style="606" bestFit="1" customWidth="1"/>
    <col min="512" max="515" width="12.7109375" style="606" customWidth="1"/>
    <col min="516" max="764" width="9.140625" style="606"/>
    <col min="765" max="766" width="0" style="606" hidden="1" customWidth="1"/>
    <col min="767" max="767" width="89.85546875" style="606" bestFit="1" customWidth="1"/>
    <col min="768" max="771" width="12.7109375" style="606" customWidth="1"/>
    <col min="772" max="1020" width="9.140625" style="606"/>
    <col min="1021" max="1022" width="0" style="606" hidden="1" customWidth="1"/>
    <col min="1023" max="1023" width="89.85546875" style="606" bestFit="1" customWidth="1"/>
    <col min="1024" max="1027" width="12.7109375" style="606" customWidth="1"/>
    <col min="1028" max="1276" width="9.140625" style="606"/>
    <col min="1277" max="1278" width="0" style="606" hidden="1" customWidth="1"/>
    <col min="1279" max="1279" width="89.85546875" style="606" bestFit="1" customWidth="1"/>
    <col min="1280" max="1283" width="12.7109375" style="606" customWidth="1"/>
    <col min="1284" max="1532" width="9.140625" style="606"/>
    <col min="1533" max="1534" width="0" style="606" hidden="1" customWidth="1"/>
    <col min="1535" max="1535" width="89.85546875" style="606" bestFit="1" customWidth="1"/>
    <col min="1536" max="1539" width="12.7109375" style="606" customWidth="1"/>
    <col min="1540" max="1788" width="9.140625" style="606"/>
    <col min="1789" max="1790" width="0" style="606" hidden="1" customWidth="1"/>
    <col min="1791" max="1791" width="89.85546875" style="606" bestFit="1" customWidth="1"/>
    <col min="1792" max="1795" width="12.7109375" style="606" customWidth="1"/>
    <col min="1796" max="2044" width="9.140625" style="606"/>
    <col min="2045" max="2046" width="0" style="606" hidden="1" customWidth="1"/>
    <col min="2047" max="2047" width="89.85546875" style="606" bestFit="1" customWidth="1"/>
    <col min="2048" max="2051" width="12.7109375" style="606" customWidth="1"/>
    <col min="2052" max="2300" width="9.140625" style="606"/>
    <col min="2301" max="2302" width="0" style="606" hidden="1" customWidth="1"/>
    <col min="2303" max="2303" width="89.85546875" style="606" bestFit="1" customWidth="1"/>
    <col min="2304" max="2307" width="12.7109375" style="606" customWidth="1"/>
    <col min="2308" max="2556" width="9.140625" style="606"/>
    <col min="2557" max="2558" width="0" style="606" hidden="1" customWidth="1"/>
    <col min="2559" max="2559" width="89.85546875" style="606" bestFit="1" customWidth="1"/>
    <col min="2560" max="2563" width="12.7109375" style="606" customWidth="1"/>
    <col min="2564" max="2812" width="9.140625" style="606"/>
    <col min="2813" max="2814" width="0" style="606" hidden="1" customWidth="1"/>
    <col min="2815" max="2815" width="89.85546875" style="606" bestFit="1" customWidth="1"/>
    <col min="2816" max="2819" width="12.7109375" style="606" customWidth="1"/>
    <col min="2820" max="3068" width="9.140625" style="606"/>
    <col min="3069" max="3070" width="0" style="606" hidden="1" customWidth="1"/>
    <col min="3071" max="3071" width="89.85546875" style="606" bestFit="1" customWidth="1"/>
    <col min="3072" max="3075" width="12.7109375" style="606" customWidth="1"/>
    <col min="3076" max="3324" width="9.140625" style="606"/>
    <col min="3325" max="3326" width="0" style="606" hidden="1" customWidth="1"/>
    <col min="3327" max="3327" width="89.85546875" style="606" bestFit="1" customWidth="1"/>
    <col min="3328" max="3331" width="12.7109375" style="606" customWidth="1"/>
    <col min="3332" max="3580" width="9.140625" style="606"/>
    <col min="3581" max="3582" width="0" style="606" hidden="1" customWidth="1"/>
    <col min="3583" max="3583" width="89.85546875" style="606" bestFit="1" customWidth="1"/>
    <col min="3584" max="3587" width="12.7109375" style="606" customWidth="1"/>
    <col min="3588" max="3836" width="9.140625" style="606"/>
    <col min="3837" max="3838" width="0" style="606" hidden="1" customWidth="1"/>
    <col min="3839" max="3839" width="89.85546875" style="606" bestFit="1" customWidth="1"/>
    <col min="3840" max="3843" width="12.7109375" style="606" customWidth="1"/>
    <col min="3844" max="4092" width="9.140625" style="606"/>
    <col min="4093" max="4094" width="0" style="606" hidden="1" customWidth="1"/>
    <col min="4095" max="4095" width="89.85546875" style="606" bestFit="1" customWidth="1"/>
    <col min="4096" max="4099" width="12.7109375" style="606" customWidth="1"/>
    <col min="4100" max="4348" width="9.140625" style="606"/>
    <col min="4349" max="4350" width="0" style="606" hidden="1" customWidth="1"/>
    <col min="4351" max="4351" width="89.85546875" style="606" bestFit="1" customWidth="1"/>
    <col min="4352" max="4355" width="12.7109375" style="606" customWidth="1"/>
    <col min="4356" max="4604" width="9.140625" style="606"/>
    <col min="4605" max="4606" width="0" style="606" hidden="1" customWidth="1"/>
    <col min="4607" max="4607" width="89.85546875" style="606" bestFit="1" customWidth="1"/>
    <col min="4608" max="4611" width="12.7109375" style="606" customWidth="1"/>
    <col min="4612" max="4860" width="9.140625" style="606"/>
    <col min="4861" max="4862" width="0" style="606" hidden="1" customWidth="1"/>
    <col min="4863" max="4863" width="89.85546875" style="606" bestFit="1" customWidth="1"/>
    <col min="4864" max="4867" width="12.7109375" style="606" customWidth="1"/>
    <col min="4868" max="5116" width="9.140625" style="606"/>
    <col min="5117" max="5118" width="0" style="606" hidden="1" customWidth="1"/>
    <col min="5119" max="5119" width="89.85546875" style="606" bestFit="1" customWidth="1"/>
    <col min="5120" max="5123" width="12.7109375" style="606" customWidth="1"/>
    <col min="5124" max="5372" width="9.140625" style="606"/>
    <col min="5373" max="5374" width="0" style="606" hidden="1" customWidth="1"/>
    <col min="5375" max="5375" width="89.85546875" style="606" bestFit="1" customWidth="1"/>
    <col min="5376" max="5379" width="12.7109375" style="606" customWidth="1"/>
    <col min="5380" max="5628" width="9.140625" style="606"/>
    <col min="5629" max="5630" width="0" style="606" hidden="1" customWidth="1"/>
    <col min="5631" max="5631" width="89.85546875" style="606" bestFit="1" customWidth="1"/>
    <col min="5632" max="5635" width="12.7109375" style="606" customWidth="1"/>
    <col min="5636" max="5884" width="9.140625" style="606"/>
    <col min="5885" max="5886" width="0" style="606" hidden="1" customWidth="1"/>
    <col min="5887" max="5887" width="89.85546875" style="606" bestFit="1" customWidth="1"/>
    <col min="5888" max="5891" width="12.7109375" style="606" customWidth="1"/>
    <col min="5892" max="6140" width="9.140625" style="606"/>
    <col min="6141" max="6142" width="0" style="606" hidden="1" customWidth="1"/>
    <col min="6143" max="6143" width="89.85546875" style="606" bestFit="1" customWidth="1"/>
    <col min="6144" max="6147" width="12.7109375" style="606" customWidth="1"/>
    <col min="6148" max="6396" width="9.140625" style="606"/>
    <col min="6397" max="6398" width="0" style="606" hidden="1" customWidth="1"/>
    <col min="6399" max="6399" width="89.85546875" style="606" bestFit="1" customWidth="1"/>
    <col min="6400" max="6403" width="12.7109375" style="606" customWidth="1"/>
    <col min="6404" max="6652" width="9.140625" style="606"/>
    <col min="6653" max="6654" width="0" style="606" hidden="1" customWidth="1"/>
    <col min="6655" max="6655" width="89.85546875" style="606" bestFit="1" customWidth="1"/>
    <col min="6656" max="6659" width="12.7109375" style="606" customWidth="1"/>
    <col min="6660" max="6908" width="9.140625" style="606"/>
    <col min="6909" max="6910" width="0" style="606" hidden="1" customWidth="1"/>
    <col min="6911" max="6911" width="89.85546875" style="606" bestFit="1" customWidth="1"/>
    <col min="6912" max="6915" width="12.7109375" style="606" customWidth="1"/>
    <col min="6916" max="7164" width="9.140625" style="606"/>
    <col min="7165" max="7166" width="0" style="606" hidden="1" customWidth="1"/>
    <col min="7167" max="7167" width="89.85546875" style="606" bestFit="1" customWidth="1"/>
    <col min="7168" max="7171" width="12.7109375" style="606" customWidth="1"/>
    <col min="7172" max="7420" width="9.140625" style="606"/>
    <col min="7421" max="7422" width="0" style="606" hidden="1" customWidth="1"/>
    <col min="7423" max="7423" width="89.85546875" style="606" bestFit="1" customWidth="1"/>
    <col min="7424" max="7427" width="12.7109375" style="606" customWidth="1"/>
    <col min="7428" max="7676" width="9.140625" style="606"/>
    <col min="7677" max="7678" width="0" style="606" hidden="1" customWidth="1"/>
    <col min="7679" max="7679" width="89.85546875" style="606" bestFit="1" customWidth="1"/>
    <col min="7680" max="7683" width="12.7109375" style="606" customWidth="1"/>
    <col min="7684" max="7932" width="9.140625" style="606"/>
    <col min="7933" max="7934" width="0" style="606" hidden="1" customWidth="1"/>
    <col min="7935" max="7935" width="89.85546875" style="606" bestFit="1" customWidth="1"/>
    <col min="7936" max="7939" width="12.7109375" style="606" customWidth="1"/>
    <col min="7940" max="8188" width="9.140625" style="606"/>
    <col min="8189" max="8190" width="0" style="606" hidden="1" customWidth="1"/>
    <col min="8191" max="8191" width="89.85546875" style="606" bestFit="1" customWidth="1"/>
    <col min="8192" max="8195" width="12.7109375" style="606" customWidth="1"/>
    <col min="8196" max="8444" width="9.140625" style="606"/>
    <col min="8445" max="8446" width="0" style="606" hidden="1" customWidth="1"/>
    <col min="8447" max="8447" width="89.85546875" style="606" bestFit="1" customWidth="1"/>
    <col min="8448" max="8451" width="12.7109375" style="606" customWidth="1"/>
    <col min="8452" max="8700" width="9.140625" style="606"/>
    <col min="8701" max="8702" width="0" style="606" hidden="1" customWidth="1"/>
    <col min="8703" max="8703" width="89.85546875" style="606" bestFit="1" customWidth="1"/>
    <col min="8704" max="8707" width="12.7109375" style="606" customWidth="1"/>
    <col min="8708" max="8956" width="9.140625" style="606"/>
    <col min="8957" max="8958" width="0" style="606" hidden="1" customWidth="1"/>
    <col min="8959" max="8959" width="89.85546875" style="606" bestFit="1" customWidth="1"/>
    <col min="8960" max="8963" width="12.7109375" style="606" customWidth="1"/>
    <col min="8964" max="9212" width="9.140625" style="606"/>
    <col min="9213" max="9214" width="0" style="606" hidden="1" customWidth="1"/>
    <col min="9215" max="9215" width="89.85546875" style="606" bestFit="1" customWidth="1"/>
    <col min="9216" max="9219" width="12.7109375" style="606" customWidth="1"/>
    <col min="9220" max="9468" width="9.140625" style="606"/>
    <col min="9469" max="9470" width="0" style="606" hidden="1" customWidth="1"/>
    <col min="9471" max="9471" width="89.85546875" style="606" bestFit="1" customWidth="1"/>
    <col min="9472" max="9475" width="12.7109375" style="606" customWidth="1"/>
    <col min="9476" max="9724" width="9.140625" style="606"/>
    <col min="9725" max="9726" width="0" style="606" hidden="1" customWidth="1"/>
    <col min="9727" max="9727" width="89.85546875" style="606" bestFit="1" customWidth="1"/>
    <col min="9728" max="9731" width="12.7109375" style="606" customWidth="1"/>
    <col min="9732" max="9980" width="9.140625" style="606"/>
    <col min="9981" max="9982" width="0" style="606" hidden="1" customWidth="1"/>
    <col min="9983" max="9983" width="89.85546875" style="606" bestFit="1" customWidth="1"/>
    <col min="9984" max="9987" width="12.7109375" style="606" customWidth="1"/>
    <col min="9988" max="10236" width="9.140625" style="606"/>
    <col min="10237" max="10238" width="0" style="606" hidden="1" customWidth="1"/>
    <col min="10239" max="10239" width="89.85546875" style="606" bestFit="1" customWidth="1"/>
    <col min="10240" max="10243" width="12.7109375" style="606" customWidth="1"/>
    <col min="10244" max="10492" width="9.140625" style="606"/>
    <col min="10493" max="10494" width="0" style="606" hidden="1" customWidth="1"/>
    <col min="10495" max="10495" width="89.85546875" style="606" bestFit="1" customWidth="1"/>
    <col min="10496" max="10499" width="12.7109375" style="606" customWidth="1"/>
    <col min="10500" max="10748" width="9.140625" style="606"/>
    <col min="10749" max="10750" width="0" style="606" hidden="1" customWidth="1"/>
    <col min="10751" max="10751" width="89.85546875" style="606" bestFit="1" customWidth="1"/>
    <col min="10752" max="10755" width="12.7109375" style="606" customWidth="1"/>
    <col min="10756" max="11004" width="9.140625" style="606"/>
    <col min="11005" max="11006" width="0" style="606" hidden="1" customWidth="1"/>
    <col min="11007" max="11007" width="89.85546875" style="606" bestFit="1" customWidth="1"/>
    <col min="11008" max="11011" width="12.7109375" style="606" customWidth="1"/>
    <col min="11012" max="11260" width="9.140625" style="606"/>
    <col min="11261" max="11262" width="0" style="606" hidden="1" customWidth="1"/>
    <col min="11263" max="11263" width="89.85546875" style="606" bestFit="1" customWidth="1"/>
    <col min="11264" max="11267" width="12.7109375" style="606" customWidth="1"/>
    <col min="11268" max="11516" width="9.140625" style="606"/>
    <col min="11517" max="11518" width="0" style="606" hidden="1" customWidth="1"/>
    <col min="11519" max="11519" width="89.85546875" style="606" bestFit="1" customWidth="1"/>
    <col min="11520" max="11523" width="12.7109375" style="606" customWidth="1"/>
    <col min="11524" max="11772" width="9.140625" style="606"/>
    <col min="11773" max="11774" width="0" style="606" hidden="1" customWidth="1"/>
    <col min="11775" max="11775" width="89.85546875" style="606" bestFit="1" customWidth="1"/>
    <col min="11776" max="11779" width="12.7109375" style="606" customWidth="1"/>
    <col min="11780" max="12028" width="9.140625" style="606"/>
    <col min="12029" max="12030" width="0" style="606" hidden="1" customWidth="1"/>
    <col min="12031" max="12031" width="89.85546875" style="606" bestFit="1" customWidth="1"/>
    <col min="12032" max="12035" width="12.7109375" style="606" customWidth="1"/>
    <col min="12036" max="12284" width="9.140625" style="606"/>
    <col min="12285" max="12286" width="0" style="606" hidden="1" customWidth="1"/>
    <col min="12287" max="12287" width="89.85546875" style="606" bestFit="1" customWidth="1"/>
    <col min="12288" max="12291" width="12.7109375" style="606" customWidth="1"/>
    <col min="12292" max="12540" width="9.140625" style="606"/>
    <col min="12541" max="12542" width="0" style="606" hidden="1" customWidth="1"/>
    <col min="12543" max="12543" width="89.85546875" style="606" bestFit="1" customWidth="1"/>
    <col min="12544" max="12547" width="12.7109375" style="606" customWidth="1"/>
    <col min="12548" max="12796" width="9.140625" style="606"/>
    <col min="12797" max="12798" width="0" style="606" hidden="1" customWidth="1"/>
    <col min="12799" max="12799" width="89.85546875" style="606" bestFit="1" customWidth="1"/>
    <col min="12800" max="12803" width="12.7109375" style="606" customWidth="1"/>
    <col min="12804" max="13052" width="9.140625" style="606"/>
    <col min="13053" max="13054" width="0" style="606" hidden="1" customWidth="1"/>
    <col min="13055" max="13055" width="89.85546875" style="606" bestFit="1" customWidth="1"/>
    <col min="13056" max="13059" width="12.7109375" style="606" customWidth="1"/>
    <col min="13060" max="13308" width="9.140625" style="606"/>
    <col min="13309" max="13310" width="0" style="606" hidden="1" customWidth="1"/>
    <col min="13311" max="13311" width="89.85546875" style="606" bestFit="1" customWidth="1"/>
    <col min="13312" max="13315" width="12.7109375" style="606" customWidth="1"/>
    <col min="13316" max="13564" width="9.140625" style="606"/>
    <col min="13565" max="13566" width="0" style="606" hidden="1" customWidth="1"/>
    <col min="13567" max="13567" width="89.85546875" style="606" bestFit="1" customWidth="1"/>
    <col min="13568" max="13571" width="12.7109375" style="606" customWidth="1"/>
    <col min="13572" max="13820" width="9.140625" style="606"/>
    <col min="13821" max="13822" width="0" style="606" hidden="1" customWidth="1"/>
    <col min="13823" max="13823" width="89.85546875" style="606" bestFit="1" customWidth="1"/>
    <col min="13824" max="13827" width="12.7109375" style="606" customWidth="1"/>
    <col min="13828" max="14076" width="9.140625" style="606"/>
    <col min="14077" max="14078" width="0" style="606" hidden="1" customWidth="1"/>
    <col min="14079" max="14079" width="89.85546875" style="606" bestFit="1" customWidth="1"/>
    <col min="14080" max="14083" width="12.7109375" style="606" customWidth="1"/>
    <col min="14084" max="14332" width="9.140625" style="606"/>
    <col min="14333" max="14334" width="0" style="606" hidden="1" customWidth="1"/>
    <col min="14335" max="14335" width="89.85546875" style="606" bestFit="1" customWidth="1"/>
    <col min="14336" max="14339" width="12.7109375" style="606" customWidth="1"/>
    <col min="14340" max="14588" width="9.140625" style="606"/>
    <col min="14589" max="14590" width="0" style="606" hidden="1" customWidth="1"/>
    <col min="14591" max="14591" width="89.85546875" style="606" bestFit="1" customWidth="1"/>
    <col min="14592" max="14595" width="12.7109375" style="606" customWidth="1"/>
    <col min="14596" max="14844" width="9.140625" style="606"/>
    <col min="14845" max="14846" width="0" style="606" hidden="1" customWidth="1"/>
    <col min="14847" max="14847" width="89.85546875" style="606" bestFit="1" customWidth="1"/>
    <col min="14848" max="14851" width="12.7109375" style="606" customWidth="1"/>
    <col min="14852" max="15100" width="9.140625" style="606"/>
    <col min="15101" max="15102" width="0" style="606" hidden="1" customWidth="1"/>
    <col min="15103" max="15103" width="89.85546875" style="606" bestFit="1" customWidth="1"/>
    <col min="15104" max="15107" width="12.7109375" style="606" customWidth="1"/>
    <col min="15108" max="15356" width="9.140625" style="606"/>
    <col min="15357" max="15358" width="0" style="606" hidden="1" customWidth="1"/>
    <col min="15359" max="15359" width="89.85546875" style="606" bestFit="1" customWidth="1"/>
    <col min="15360" max="15363" width="12.7109375" style="606" customWidth="1"/>
    <col min="15364" max="15612" width="9.140625" style="606"/>
    <col min="15613" max="15614" width="0" style="606" hidden="1" customWidth="1"/>
    <col min="15615" max="15615" width="89.85546875" style="606" bestFit="1" customWidth="1"/>
    <col min="15616" max="15619" width="12.7109375" style="606" customWidth="1"/>
    <col min="15620" max="15868" width="9.140625" style="606"/>
    <col min="15869" max="15870" width="0" style="606" hidden="1" customWidth="1"/>
    <col min="15871" max="15871" width="89.85546875" style="606" bestFit="1" customWidth="1"/>
    <col min="15872" max="15875" width="12.7109375" style="606" customWidth="1"/>
    <col min="15876" max="16124" width="9.140625" style="606"/>
    <col min="16125" max="16126" width="0" style="606" hidden="1" customWidth="1"/>
    <col min="16127" max="16127" width="89.85546875" style="606" bestFit="1" customWidth="1"/>
    <col min="16128" max="16131" width="12.7109375" style="606" customWidth="1"/>
    <col min="16132" max="16384" width="9.140625" style="606"/>
  </cols>
  <sheetData>
    <row r="1" spans="1:7" s="354" customFormat="1" ht="30" customHeight="1">
      <c r="A1" s="47"/>
      <c r="B1" s="47"/>
      <c r="C1" s="733" t="s">
        <v>1038</v>
      </c>
      <c r="D1" s="733"/>
      <c r="E1" s="733"/>
      <c r="F1" s="733"/>
      <c r="G1" s="733"/>
    </row>
    <row r="2" spans="1:7" s="354" customFormat="1" ht="15" customHeight="1">
      <c r="A2" s="47"/>
      <c r="B2" s="47"/>
      <c r="C2" s="734" t="s">
        <v>516</v>
      </c>
      <c r="D2" s="734"/>
      <c r="E2" s="734"/>
      <c r="F2" s="734"/>
      <c r="G2" s="734"/>
    </row>
    <row r="3" spans="1:7" s="354" customFormat="1" ht="15" customHeight="1">
      <c r="A3" s="47"/>
      <c r="B3" s="47"/>
      <c r="C3" s="746" t="s">
        <v>1512</v>
      </c>
      <c r="D3" s="746"/>
      <c r="E3" s="746"/>
      <c r="F3" s="746"/>
      <c r="G3" s="746"/>
    </row>
    <row r="4" spans="1:7" s="354" customFormat="1" ht="30" customHeight="1">
      <c r="A4" s="47" t="s">
        <v>981</v>
      </c>
      <c r="B4" s="47"/>
      <c r="C4" s="735" t="s">
        <v>508</v>
      </c>
      <c r="D4" s="735"/>
      <c r="E4" s="735"/>
      <c r="F4" s="735"/>
      <c r="G4" s="735"/>
    </row>
    <row r="5" spans="1:7" ht="3.75" customHeight="1">
      <c r="A5" s="47"/>
      <c r="B5" s="47"/>
      <c r="C5" s="47"/>
      <c r="D5" s="47"/>
      <c r="E5" s="47"/>
      <c r="F5" s="47"/>
      <c r="G5" s="47"/>
    </row>
    <row r="6" spans="1:7" ht="30" customHeight="1" thickBot="1">
      <c r="A6" s="365"/>
      <c r="B6" s="365"/>
      <c r="C6" s="366"/>
      <c r="D6" s="240" t="s">
        <v>119</v>
      </c>
      <c r="E6" s="240" t="s">
        <v>121</v>
      </c>
      <c r="F6" s="240" t="s">
        <v>469</v>
      </c>
      <c r="G6" s="377" t="s">
        <v>515</v>
      </c>
    </row>
    <row r="7" spans="1:7" s="78" customFormat="1" ht="15" customHeight="1" thickTop="1">
      <c r="A7" s="365" t="s">
        <v>742</v>
      </c>
      <c r="B7" s="365" t="s">
        <v>1039</v>
      </c>
      <c r="C7" s="368" t="s">
        <v>576</v>
      </c>
      <c r="D7" s="465">
        <v>6147.0213600000006</v>
      </c>
      <c r="E7" s="465">
        <v>19780.879870000001</v>
      </c>
      <c r="F7" s="465">
        <v>32832.911820000001</v>
      </c>
      <c r="G7" s="465">
        <v>58760.813050000004</v>
      </c>
    </row>
    <row r="8" spans="1:7" s="78" customFormat="1" ht="15" customHeight="1">
      <c r="A8" s="47" t="s">
        <v>742</v>
      </c>
      <c r="B8" s="47" t="s">
        <v>1040</v>
      </c>
      <c r="C8" s="49" t="s">
        <v>1041</v>
      </c>
      <c r="D8" s="74">
        <v>107.62297</v>
      </c>
      <c r="E8" s="74">
        <v>11102.339039999999</v>
      </c>
      <c r="F8" s="74">
        <v>1715.6103899999998</v>
      </c>
      <c r="G8" s="74">
        <v>12925.572399999999</v>
      </c>
    </row>
    <row r="9" spans="1:7" s="77" customFormat="1" ht="15" customHeight="1">
      <c r="A9" s="47" t="s">
        <v>742</v>
      </c>
      <c r="B9" s="47" t="s">
        <v>1042</v>
      </c>
      <c r="C9" s="49" t="s">
        <v>1043</v>
      </c>
      <c r="D9" s="74">
        <v>3746.4863100000002</v>
      </c>
      <c r="E9" s="74">
        <v>2841.2448199999999</v>
      </c>
      <c r="F9" s="74">
        <v>0</v>
      </c>
      <c r="G9" s="74">
        <v>6587.7311300000001</v>
      </c>
    </row>
    <row r="10" spans="1:7" s="77" customFormat="1" ht="15" customHeight="1">
      <c r="A10" s="47" t="s">
        <v>742</v>
      </c>
      <c r="B10" s="47" t="s">
        <v>1044</v>
      </c>
      <c r="C10" s="49" t="s">
        <v>1045</v>
      </c>
      <c r="D10" s="74">
        <v>79.094789999999989</v>
      </c>
      <c r="E10" s="74">
        <v>2288.2727999999997</v>
      </c>
      <c r="F10" s="74">
        <v>1827.04926</v>
      </c>
      <c r="G10" s="74">
        <v>4194.4168499999996</v>
      </c>
    </row>
    <row r="11" spans="1:7" s="77" customFormat="1" ht="15" customHeight="1">
      <c r="A11" s="47" t="s">
        <v>742</v>
      </c>
      <c r="B11" s="47" t="s">
        <v>1046</v>
      </c>
      <c r="C11" s="49" t="s">
        <v>1047</v>
      </c>
      <c r="D11" s="74">
        <v>0</v>
      </c>
      <c r="E11" s="74">
        <v>0</v>
      </c>
      <c r="F11" s="74">
        <v>0</v>
      </c>
      <c r="G11" s="74">
        <v>0</v>
      </c>
    </row>
    <row r="12" spans="1:7" s="77" customFormat="1" ht="15" customHeight="1">
      <c r="A12" s="47" t="s">
        <v>742</v>
      </c>
      <c r="B12" s="47" t="s">
        <v>1048</v>
      </c>
      <c r="C12" s="49" t="s">
        <v>1049</v>
      </c>
      <c r="D12" s="74">
        <v>6.3819999999999997</v>
      </c>
      <c r="E12" s="74">
        <v>111.65589</v>
      </c>
      <c r="F12" s="74">
        <v>1937.9378899999999</v>
      </c>
      <c r="G12" s="74">
        <v>2055.9757799999998</v>
      </c>
    </row>
    <row r="13" spans="1:7" s="77" customFormat="1" ht="15" customHeight="1">
      <c r="A13" s="47" t="s">
        <v>742</v>
      </c>
      <c r="B13" s="47" t="s">
        <v>1050</v>
      </c>
      <c r="C13" s="49" t="s">
        <v>1051</v>
      </c>
      <c r="D13" s="74">
        <v>2137.23785</v>
      </c>
      <c r="E13" s="74">
        <v>3359.75155</v>
      </c>
      <c r="F13" s="74">
        <v>27320.266949999997</v>
      </c>
      <c r="G13" s="74">
        <v>32817.256349999996</v>
      </c>
    </row>
    <row r="14" spans="1:7" s="77" customFormat="1" ht="15" customHeight="1">
      <c r="A14" s="47" t="s">
        <v>742</v>
      </c>
      <c r="B14" s="47" t="s">
        <v>1052</v>
      </c>
      <c r="C14" s="49" t="s">
        <v>1053</v>
      </c>
      <c r="D14" s="74">
        <v>70.19744</v>
      </c>
      <c r="E14" s="74">
        <v>77.615769999999998</v>
      </c>
      <c r="F14" s="74">
        <v>32.047330000000002</v>
      </c>
      <c r="G14" s="74">
        <v>179.86054000000001</v>
      </c>
    </row>
    <row r="15" spans="1:7" s="78" customFormat="1" ht="15" customHeight="1">
      <c r="A15" s="47" t="s">
        <v>742</v>
      </c>
      <c r="B15" s="47" t="s">
        <v>1054</v>
      </c>
      <c r="C15" s="49" t="s">
        <v>1055</v>
      </c>
      <c r="D15" s="74">
        <v>0</v>
      </c>
      <c r="E15" s="74">
        <v>0</v>
      </c>
      <c r="F15" s="74">
        <v>0</v>
      </c>
      <c r="G15" s="74">
        <v>0</v>
      </c>
    </row>
    <row r="16" spans="1:7" s="78" customFormat="1" ht="15" customHeight="1">
      <c r="A16" s="365" t="s">
        <v>742</v>
      </c>
      <c r="B16" s="365" t="s">
        <v>1056</v>
      </c>
      <c r="C16" s="360" t="s">
        <v>1057</v>
      </c>
      <c r="D16" s="359">
        <v>491.98308000000003</v>
      </c>
      <c r="E16" s="359">
        <v>3966.6443100000001</v>
      </c>
      <c r="F16" s="359">
        <v>4640.0516399999997</v>
      </c>
      <c r="G16" s="359">
        <v>9098.6790299999993</v>
      </c>
    </row>
    <row r="17" spans="1:7" s="78" customFormat="1" ht="15" customHeight="1">
      <c r="A17" s="47" t="s">
        <v>742</v>
      </c>
      <c r="B17" s="47" t="s">
        <v>1058</v>
      </c>
      <c r="C17" s="49" t="s">
        <v>1232</v>
      </c>
      <c r="D17" s="74">
        <v>0</v>
      </c>
      <c r="E17" s="74">
        <v>0</v>
      </c>
      <c r="F17" s="74">
        <v>0</v>
      </c>
      <c r="G17" s="74">
        <v>0</v>
      </c>
    </row>
    <row r="18" spans="1:7" s="77" customFormat="1" ht="15" customHeight="1">
      <c r="A18" s="47" t="s">
        <v>742</v>
      </c>
      <c r="B18" s="47" t="s">
        <v>1059</v>
      </c>
      <c r="C18" s="49" t="s">
        <v>1060</v>
      </c>
      <c r="D18" s="74">
        <v>439.06824</v>
      </c>
      <c r="E18" s="74">
        <v>2087.01631</v>
      </c>
      <c r="F18" s="74">
        <v>1262.0675200000001</v>
      </c>
      <c r="G18" s="74">
        <v>3788.1520700000001</v>
      </c>
    </row>
    <row r="19" spans="1:7" s="77" customFormat="1" ht="15" customHeight="1">
      <c r="A19" s="47" t="s">
        <v>742</v>
      </c>
      <c r="B19" s="47" t="s">
        <v>1061</v>
      </c>
      <c r="C19" s="49" t="s">
        <v>1062</v>
      </c>
      <c r="D19" s="74">
        <v>52.914839999999998</v>
      </c>
      <c r="E19" s="74">
        <v>1879.6279999999999</v>
      </c>
      <c r="F19" s="74">
        <v>3377.9841200000001</v>
      </c>
      <c r="G19" s="74">
        <v>5310.5269600000001</v>
      </c>
    </row>
    <row r="20" spans="1:7" s="77" customFormat="1" ht="15" customHeight="1">
      <c r="A20" s="47" t="s">
        <v>742</v>
      </c>
      <c r="B20" s="47" t="s">
        <v>1063</v>
      </c>
      <c r="C20" s="49" t="s">
        <v>1064</v>
      </c>
      <c r="D20" s="74">
        <v>0</v>
      </c>
      <c r="E20" s="74">
        <v>0</v>
      </c>
      <c r="F20" s="74">
        <v>0</v>
      </c>
      <c r="G20" s="74">
        <v>0</v>
      </c>
    </row>
    <row r="21" spans="1:7" s="77" customFormat="1" ht="15" customHeight="1">
      <c r="A21" s="47" t="s">
        <v>742</v>
      </c>
      <c r="B21" s="47" t="s">
        <v>1065</v>
      </c>
      <c r="C21" s="49" t="s">
        <v>1066</v>
      </c>
      <c r="D21" s="74">
        <v>0</v>
      </c>
      <c r="E21" s="74">
        <v>0</v>
      </c>
      <c r="F21" s="74">
        <v>0</v>
      </c>
      <c r="G21" s="74">
        <v>0</v>
      </c>
    </row>
    <row r="22" spans="1:7" s="77" customFormat="1" ht="15" customHeight="1">
      <c r="A22" s="47" t="s">
        <v>742</v>
      </c>
      <c r="B22" s="173" t="s">
        <v>809</v>
      </c>
      <c r="C22" s="49" t="s">
        <v>810</v>
      </c>
      <c r="D22" s="74">
        <v>0</v>
      </c>
      <c r="E22" s="74">
        <v>0</v>
      </c>
      <c r="F22" s="74">
        <v>0</v>
      </c>
      <c r="G22" s="74">
        <v>0</v>
      </c>
    </row>
    <row r="23" spans="1:7" ht="15" customHeight="1">
      <c r="A23" s="365" t="s">
        <v>742</v>
      </c>
      <c r="B23" s="365" t="s">
        <v>1067</v>
      </c>
      <c r="C23" s="360" t="s">
        <v>601</v>
      </c>
      <c r="D23" s="359">
        <v>5655.0382499999996</v>
      </c>
      <c r="E23" s="359">
        <v>15814.235560000001</v>
      </c>
      <c r="F23" s="359">
        <v>28192.86016</v>
      </c>
      <c r="G23" s="359">
        <v>49662.133969999995</v>
      </c>
    </row>
    <row r="24" spans="1:7" s="78" customFormat="1" ht="15" customHeight="1">
      <c r="A24" s="47" t="s">
        <v>742</v>
      </c>
      <c r="B24" s="47" t="s">
        <v>1068</v>
      </c>
      <c r="C24" s="49" t="s">
        <v>1069</v>
      </c>
      <c r="D24" s="74">
        <v>4296</v>
      </c>
      <c r="E24" s="74">
        <v>11000</v>
      </c>
      <c r="F24" s="74">
        <v>10805.7</v>
      </c>
      <c r="G24" s="74">
        <v>26101.7</v>
      </c>
    </row>
    <row r="25" spans="1:7" s="77" customFormat="1" ht="15" customHeight="1">
      <c r="A25" s="47" t="s">
        <v>742</v>
      </c>
      <c r="B25" s="47" t="s">
        <v>1070</v>
      </c>
      <c r="C25" s="49" t="s">
        <v>1071</v>
      </c>
      <c r="D25" s="74">
        <v>0</v>
      </c>
      <c r="E25" s="74">
        <v>0</v>
      </c>
      <c r="F25" s="74">
        <v>0</v>
      </c>
      <c r="G25" s="74">
        <v>0</v>
      </c>
    </row>
    <row r="26" spans="1:7" s="77" customFormat="1" ht="15" customHeight="1">
      <c r="A26" s="47" t="s">
        <v>742</v>
      </c>
      <c r="B26" s="47" t="s">
        <v>1072</v>
      </c>
      <c r="C26" s="49" t="s">
        <v>1073</v>
      </c>
      <c r="D26" s="74">
        <v>0</v>
      </c>
      <c r="E26" s="74">
        <v>0</v>
      </c>
      <c r="F26" s="74">
        <v>0</v>
      </c>
      <c r="G26" s="74">
        <v>0</v>
      </c>
    </row>
    <row r="27" spans="1:7" s="77" customFormat="1" ht="15" customHeight="1">
      <c r="A27" s="47" t="s">
        <v>742</v>
      </c>
      <c r="B27" s="47" t="s">
        <v>1074</v>
      </c>
      <c r="C27" s="49" t="s">
        <v>1075</v>
      </c>
      <c r="D27" s="74">
        <v>1977.2331000000001</v>
      </c>
      <c r="E27" s="74">
        <v>4622.9765499999994</v>
      </c>
      <c r="F27" s="74">
        <v>8477.641599999999</v>
      </c>
      <c r="G27" s="74">
        <v>15077.85125</v>
      </c>
    </row>
    <row r="28" spans="1:7" s="77" customFormat="1" ht="15" customHeight="1">
      <c r="A28" s="47" t="s">
        <v>742</v>
      </c>
      <c r="B28" s="47" t="s">
        <v>1076</v>
      </c>
      <c r="C28" s="49" t="s">
        <v>1077</v>
      </c>
      <c r="D28" s="74">
        <v>-618.19484999999997</v>
      </c>
      <c r="E28" s="74">
        <v>191.25901000000002</v>
      </c>
      <c r="F28" s="74">
        <v>8909.5185600000004</v>
      </c>
      <c r="G28" s="74">
        <v>8482.5827200000003</v>
      </c>
    </row>
    <row r="29" spans="1:7" s="77" customFormat="1" ht="15" customHeight="1">
      <c r="A29" s="47" t="s">
        <v>742</v>
      </c>
      <c r="B29" s="47" t="s">
        <v>1078</v>
      </c>
      <c r="C29" s="623" t="s">
        <v>1079</v>
      </c>
      <c r="D29" s="74">
        <v>-284.51966999999996</v>
      </c>
      <c r="E29" s="74">
        <v>-172.0256</v>
      </c>
      <c r="F29" s="74">
        <v>8007.6265400000002</v>
      </c>
      <c r="G29" s="74">
        <v>7551.0812700000006</v>
      </c>
    </row>
    <row r="30" spans="1:7" s="77" customFormat="1" ht="15" customHeight="1">
      <c r="A30" s="47" t="s">
        <v>742</v>
      </c>
      <c r="B30" s="47" t="s">
        <v>1080</v>
      </c>
      <c r="C30" s="623" t="s">
        <v>1081</v>
      </c>
      <c r="D30" s="74">
        <v>-333.67518000000001</v>
      </c>
      <c r="E30" s="74">
        <v>363.28460999999999</v>
      </c>
      <c r="F30" s="74">
        <v>901.89202</v>
      </c>
      <c r="G30" s="74">
        <v>931.50144999999998</v>
      </c>
    </row>
    <row r="31" spans="1:7" s="77" customFormat="1" ht="15" customHeight="1">
      <c r="A31" s="47" t="s">
        <v>742</v>
      </c>
      <c r="B31" s="47" t="s">
        <v>1082</v>
      </c>
      <c r="C31" s="369" t="s">
        <v>605</v>
      </c>
      <c r="D31" s="466">
        <v>6147.0213300000005</v>
      </c>
      <c r="E31" s="466">
        <v>19780.879870000001</v>
      </c>
      <c r="F31" s="466">
        <v>32832.911800000002</v>
      </c>
      <c r="G31" s="359">
        <v>58760.813000000002</v>
      </c>
    </row>
    <row r="32" spans="1:7" s="77" customFormat="1" ht="15" customHeight="1">
      <c r="A32" s="47" t="s">
        <v>742</v>
      </c>
      <c r="B32" s="47" t="s">
        <v>1083</v>
      </c>
      <c r="C32" s="49" t="s">
        <v>1084</v>
      </c>
      <c r="D32" s="74">
        <v>0</v>
      </c>
      <c r="E32" s="74">
        <v>0</v>
      </c>
      <c r="F32" s="74">
        <v>0</v>
      </c>
      <c r="G32" s="74">
        <v>0</v>
      </c>
    </row>
    <row r="33" spans="1:7" s="77" customFormat="1" ht="15" customHeight="1">
      <c r="A33" s="47" t="s">
        <v>742</v>
      </c>
      <c r="B33" s="47" t="s">
        <v>1085</v>
      </c>
      <c r="C33" s="49" t="s">
        <v>1086</v>
      </c>
      <c r="D33" s="74">
        <v>338070.40861000004</v>
      </c>
      <c r="E33" s="74">
        <v>532497.51608999993</v>
      </c>
      <c r="F33" s="74">
        <v>751386.72499000002</v>
      </c>
      <c r="G33" s="74">
        <v>1621954.6496899999</v>
      </c>
    </row>
    <row r="34" spans="1:7" s="77" customFormat="1" ht="15" customHeight="1">
      <c r="A34" s="47" t="s">
        <v>742</v>
      </c>
      <c r="B34" s="47" t="s">
        <v>1087</v>
      </c>
      <c r="C34" s="50" t="s">
        <v>1088</v>
      </c>
      <c r="D34" s="74">
        <v>10582.968999999999</v>
      </c>
      <c r="E34" s="74">
        <v>358697.55927999999</v>
      </c>
      <c r="F34" s="74">
        <v>675596.82464999997</v>
      </c>
      <c r="G34" s="74">
        <v>1044877.3529299999</v>
      </c>
    </row>
    <row r="35" spans="1:7" s="77" customFormat="1" ht="15" customHeight="1">
      <c r="A35" s="47" t="s">
        <v>742</v>
      </c>
      <c r="B35" s="47" t="s">
        <v>1089</v>
      </c>
      <c r="C35" s="50" t="s">
        <v>1090</v>
      </c>
      <c r="D35" s="74">
        <v>0</v>
      </c>
      <c r="E35" s="74">
        <v>1029</v>
      </c>
      <c r="F35" s="74">
        <v>0</v>
      </c>
      <c r="G35" s="74">
        <v>1029</v>
      </c>
    </row>
    <row r="36" spans="1:7" s="77" customFormat="1" ht="15" customHeight="1">
      <c r="A36" s="47" t="s">
        <v>742</v>
      </c>
      <c r="B36" s="47" t="s">
        <v>1091</v>
      </c>
      <c r="C36" s="50" t="s">
        <v>1092</v>
      </c>
      <c r="D36" s="74">
        <v>0</v>
      </c>
      <c r="E36" s="74">
        <v>0</v>
      </c>
      <c r="F36" s="74">
        <v>0</v>
      </c>
      <c r="G36" s="74">
        <v>0</v>
      </c>
    </row>
    <row r="37" spans="1:7" s="77" customFormat="1" ht="15" customHeight="1">
      <c r="A37" s="47" t="s">
        <v>742</v>
      </c>
      <c r="B37" s="47" t="s">
        <v>1093</v>
      </c>
      <c r="C37" s="50" t="s">
        <v>1094</v>
      </c>
      <c r="D37" s="74">
        <v>0</v>
      </c>
      <c r="E37" s="74">
        <v>0</v>
      </c>
      <c r="F37" s="74">
        <v>0</v>
      </c>
      <c r="G37" s="74">
        <v>0</v>
      </c>
    </row>
    <row r="38" spans="1:7" s="77" customFormat="1" ht="15" customHeight="1">
      <c r="A38" s="47" t="s">
        <v>742</v>
      </c>
      <c r="B38" s="47" t="s">
        <v>1095</v>
      </c>
      <c r="C38" s="50" t="s">
        <v>1096</v>
      </c>
      <c r="D38" s="74">
        <v>0</v>
      </c>
      <c r="E38" s="74">
        <v>0</v>
      </c>
      <c r="F38" s="74">
        <v>0</v>
      </c>
      <c r="G38" s="74">
        <v>0</v>
      </c>
    </row>
    <row r="39" spans="1:7" s="77" customFormat="1" ht="15" customHeight="1">
      <c r="A39" s="47" t="s">
        <v>742</v>
      </c>
      <c r="B39" s="47" t="s">
        <v>1097</v>
      </c>
      <c r="C39" s="50" t="s">
        <v>1098</v>
      </c>
      <c r="D39" s="74">
        <v>327487.43961</v>
      </c>
      <c r="E39" s="74">
        <v>172770.95681</v>
      </c>
      <c r="F39" s="74">
        <v>75789.900340000007</v>
      </c>
      <c r="G39" s="74">
        <v>576048.29676000006</v>
      </c>
    </row>
    <row r="40" spans="1:7" s="77" customFormat="1" ht="15" customHeight="1">
      <c r="A40" s="47" t="s">
        <v>742</v>
      </c>
      <c r="B40" s="47" t="s">
        <v>1099</v>
      </c>
      <c r="C40" s="50" t="s">
        <v>1100</v>
      </c>
      <c r="D40" s="74">
        <v>0</v>
      </c>
      <c r="E40" s="74">
        <v>0</v>
      </c>
      <c r="F40" s="74">
        <v>0</v>
      </c>
      <c r="G40" s="74">
        <v>0</v>
      </c>
    </row>
    <row r="41" spans="1:7" s="78" customFormat="1">
      <c r="A41" s="47" t="s">
        <v>742</v>
      </c>
      <c r="B41" s="47" t="s">
        <v>1101</v>
      </c>
      <c r="C41" s="369" t="s">
        <v>1203</v>
      </c>
      <c r="D41" s="466">
        <v>107.73621</v>
      </c>
      <c r="E41" s="466">
        <v>238.27485999999999</v>
      </c>
      <c r="F41" s="466">
        <v>77.877110000000002</v>
      </c>
      <c r="G41" s="466">
        <v>423.88818000000003</v>
      </c>
    </row>
    <row r="42" spans="1:7" s="78" customFormat="1" ht="15" customHeight="1">
      <c r="A42" s="47" t="s">
        <v>742</v>
      </c>
      <c r="B42" s="173" t="s">
        <v>1102</v>
      </c>
      <c r="C42" s="47" t="s">
        <v>1103</v>
      </c>
      <c r="D42" s="74">
        <v>-9.5297000000000001</v>
      </c>
      <c r="E42" s="74">
        <v>-38.375260000000004</v>
      </c>
      <c r="F42" s="74">
        <v>0</v>
      </c>
      <c r="G42" s="74">
        <v>-47.904960000000003</v>
      </c>
    </row>
    <row r="43" spans="1:7" s="78" customFormat="1" ht="15" customHeight="1">
      <c r="A43" s="47" t="s">
        <v>742</v>
      </c>
      <c r="B43" s="47" t="s">
        <v>1104</v>
      </c>
      <c r="C43" s="49" t="s">
        <v>615</v>
      </c>
      <c r="D43" s="74">
        <v>98.206509999999994</v>
      </c>
      <c r="E43" s="74">
        <v>199.89959999999999</v>
      </c>
      <c r="F43" s="74">
        <v>77.877110000000002</v>
      </c>
      <c r="G43" s="74">
        <v>375.98322000000002</v>
      </c>
    </row>
    <row r="44" spans="1:7" s="78" customFormat="1" ht="15" customHeight="1">
      <c r="A44" s="47" t="s">
        <v>742</v>
      </c>
      <c r="B44" s="173" t="s">
        <v>1105</v>
      </c>
      <c r="C44" s="75" t="s">
        <v>1106</v>
      </c>
      <c r="D44" s="74">
        <v>466.82407000000001</v>
      </c>
      <c r="E44" s="74">
        <v>2140.46029</v>
      </c>
      <c r="F44" s="74">
        <v>4755.9650899999997</v>
      </c>
      <c r="G44" s="74">
        <v>7363.2494499999993</v>
      </c>
    </row>
    <row r="45" spans="1:7" s="78" customFormat="1" ht="15" customHeight="1">
      <c r="A45" s="47" t="s">
        <v>742</v>
      </c>
      <c r="B45" s="173" t="s">
        <v>1107</v>
      </c>
      <c r="C45" s="47" t="s">
        <v>1108</v>
      </c>
      <c r="D45" s="74">
        <v>0</v>
      </c>
      <c r="E45" s="74">
        <v>-4.3073900000000007</v>
      </c>
      <c r="F45" s="74">
        <v>-66.998890000000003</v>
      </c>
      <c r="G45" s="74">
        <v>-71.306280000000001</v>
      </c>
    </row>
    <row r="46" spans="1:7" s="78" customFormat="1" ht="15" customHeight="1">
      <c r="A46" s="47" t="s">
        <v>742</v>
      </c>
      <c r="B46" s="47" t="s">
        <v>1109</v>
      </c>
      <c r="C46" s="49" t="s">
        <v>1110</v>
      </c>
      <c r="D46" s="74">
        <v>565.03057999999999</v>
      </c>
      <c r="E46" s="74">
        <v>2336.0524999999998</v>
      </c>
      <c r="F46" s="74">
        <v>4766.8433099999993</v>
      </c>
      <c r="G46" s="74">
        <v>7667.9263899999987</v>
      </c>
    </row>
    <row r="47" spans="1:7" s="78" customFormat="1" ht="15" customHeight="1">
      <c r="A47" s="47" t="s">
        <v>742</v>
      </c>
      <c r="B47" s="47" t="s">
        <v>1111</v>
      </c>
      <c r="C47" s="75" t="s">
        <v>1112</v>
      </c>
      <c r="D47" s="74">
        <v>150.25689000000003</v>
      </c>
      <c r="E47" s="74">
        <v>2663.8668900000002</v>
      </c>
      <c r="F47" s="74">
        <v>0</v>
      </c>
      <c r="G47" s="74">
        <v>2814.1237800000004</v>
      </c>
    </row>
    <row r="48" spans="1:7" s="78" customFormat="1" ht="15" customHeight="1">
      <c r="A48" s="47" t="s">
        <v>742</v>
      </c>
      <c r="B48" s="173" t="s">
        <v>1113</v>
      </c>
      <c r="C48" s="47" t="s">
        <v>1114</v>
      </c>
      <c r="D48" s="74">
        <v>-129.61227</v>
      </c>
      <c r="E48" s="74">
        <v>-2674.8911000000003</v>
      </c>
      <c r="F48" s="74">
        <v>-133.98383999999999</v>
      </c>
      <c r="G48" s="74">
        <v>-2938.4872100000002</v>
      </c>
    </row>
    <row r="49" spans="1:7" s="78" customFormat="1" ht="15" customHeight="1">
      <c r="A49" s="47" t="s">
        <v>742</v>
      </c>
      <c r="B49" s="47" t="s">
        <v>1115</v>
      </c>
      <c r="C49" s="49" t="s">
        <v>1116</v>
      </c>
      <c r="D49" s="74">
        <v>585.6751999999999</v>
      </c>
      <c r="E49" s="74">
        <v>2325.0282900000002</v>
      </c>
      <c r="F49" s="74">
        <v>4632.8594699999994</v>
      </c>
      <c r="G49" s="74">
        <v>7543.5629599999993</v>
      </c>
    </row>
    <row r="50" spans="1:7" s="78" customFormat="1" ht="15" customHeight="1">
      <c r="A50" s="47" t="s">
        <v>742</v>
      </c>
      <c r="B50" s="173" t="s">
        <v>1117</v>
      </c>
      <c r="C50" s="75" t="s">
        <v>1118</v>
      </c>
      <c r="D50" s="74">
        <v>-938.21113000000003</v>
      </c>
      <c r="E50" s="74">
        <v>-1971.5083300000001</v>
      </c>
      <c r="F50" s="74">
        <v>-3735.9847100000002</v>
      </c>
      <c r="G50" s="74">
        <v>-6645.7041700000009</v>
      </c>
    </row>
    <row r="51" spans="1:7" s="78" customFormat="1" ht="15" customHeight="1">
      <c r="A51" s="47" t="s">
        <v>742</v>
      </c>
      <c r="B51" s="47" t="s">
        <v>1119</v>
      </c>
      <c r="C51" s="49" t="s">
        <v>1120</v>
      </c>
      <c r="D51" s="74">
        <v>-352.53593000000001</v>
      </c>
      <c r="E51" s="74">
        <v>353.51996000000003</v>
      </c>
      <c r="F51" s="74">
        <v>896.87476000000004</v>
      </c>
      <c r="G51" s="74">
        <v>897.85879</v>
      </c>
    </row>
    <row r="52" spans="1:7" s="78" customFormat="1" ht="15" customHeight="1">
      <c r="A52" s="47" t="s">
        <v>742</v>
      </c>
      <c r="B52" s="173" t="s">
        <v>1121</v>
      </c>
      <c r="C52" s="370" t="s">
        <v>1122</v>
      </c>
      <c r="D52" s="74">
        <v>16.166700000000002</v>
      </c>
      <c r="E52" s="74">
        <v>11.981219999999999</v>
      </c>
      <c r="F52" s="74">
        <v>0</v>
      </c>
      <c r="G52" s="74">
        <v>28.147919999999999</v>
      </c>
    </row>
    <row r="53" spans="1:7" s="78" customFormat="1" ht="15" customHeight="1">
      <c r="A53" s="47" t="s">
        <v>742</v>
      </c>
      <c r="B53" s="47" t="s">
        <v>1123</v>
      </c>
      <c r="C53" s="50" t="s">
        <v>1124</v>
      </c>
      <c r="D53" s="74">
        <v>16.166700000000002</v>
      </c>
      <c r="E53" s="74">
        <v>11.981219999999999</v>
      </c>
      <c r="F53" s="74">
        <v>0</v>
      </c>
      <c r="G53" s="74">
        <v>28.147919999999999</v>
      </c>
    </row>
    <row r="54" spans="1:7" s="78" customFormat="1" ht="15" customHeight="1">
      <c r="A54" s="47" t="s">
        <v>742</v>
      </c>
      <c r="B54" s="47" t="s">
        <v>1125</v>
      </c>
      <c r="C54" s="75" t="s">
        <v>1126</v>
      </c>
      <c r="D54" s="74">
        <v>0</v>
      </c>
      <c r="E54" s="74">
        <v>0</v>
      </c>
      <c r="F54" s="74">
        <v>0</v>
      </c>
      <c r="G54" s="74">
        <v>0</v>
      </c>
    </row>
    <row r="55" spans="1:7" s="78" customFormat="1" ht="15" customHeight="1">
      <c r="A55" s="47" t="s">
        <v>742</v>
      </c>
      <c r="B55" s="173" t="s">
        <v>1127</v>
      </c>
      <c r="C55" s="49" t="s">
        <v>1128</v>
      </c>
      <c r="D55" s="74">
        <v>-0.44073000000000001</v>
      </c>
      <c r="E55" s="74">
        <v>-1.94676</v>
      </c>
      <c r="F55" s="74">
        <v>0</v>
      </c>
      <c r="G55" s="74">
        <v>-2.3874900000000001</v>
      </c>
    </row>
    <row r="56" spans="1:7" s="78" customFormat="1" ht="15" customHeight="1">
      <c r="A56" s="47" t="s">
        <v>742</v>
      </c>
      <c r="B56" s="47" t="s">
        <v>1129</v>
      </c>
      <c r="C56" s="50" t="s">
        <v>1130</v>
      </c>
      <c r="D56" s="74">
        <v>0.44073000000000001</v>
      </c>
      <c r="E56" s="74">
        <v>1.94676</v>
      </c>
      <c r="F56" s="74">
        <v>0</v>
      </c>
      <c r="G56" s="74">
        <v>2.3874900000000001</v>
      </c>
    </row>
    <row r="57" spans="1:7" s="78" customFormat="1" ht="15" customHeight="1">
      <c r="A57" s="47" t="s">
        <v>742</v>
      </c>
      <c r="B57" s="47" t="s">
        <v>1131</v>
      </c>
      <c r="C57" s="75" t="s">
        <v>1132</v>
      </c>
      <c r="D57" s="74">
        <v>0</v>
      </c>
      <c r="E57" s="74">
        <v>0</v>
      </c>
      <c r="F57" s="74">
        <v>0</v>
      </c>
      <c r="G57" s="74">
        <v>0</v>
      </c>
    </row>
    <row r="58" spans="1:7" s="78" customFormat="1" ht="15" customHeight="1">
      <c r="A58" s="47" t="s">
        <v>742</v>
      </c>
      <c r="B58" s="345" t="s">
        <v>1133</v>
      </c>
      <c r="C58" s="49" t="s">
        <v>1134</v>
      </c>
      <c r="D58" s="74">
        <v>-336.80996000000005</v>
      </c>
      <c r="E58" s="74">
        <v>363.55441999999999</v>
      </c>
      <c r="F58" s="74">
        <v>896.87476000000004</v>
      </c>
      <c r="G58" s="74">
        <v>923.61922000000004</v>
      </c>
    </row>
    <row r="59" spans="1:7" s="78" customFormat="1" ht="15" customHeight="1">
      <c r="A59" s="47" t="s">
        <v>742</v>
      </c>
      <c r="B59" s="173" t="s">
        <v>1135</v>
      </c>
      <c r="C59" s="75" t="s">
        <v>1136</v>
      </c>
      <c r="D59" s="74">
        <v>0</v>
      </c>
      <c r="E59" s="74">
        <v>0</v>
      </c>
      <c r="F59" s="74">
        <v>0</v>
      </c>
      <c r="G59" s="74">
        <v>0</v>
      </c>
    </row>
    <row r="60" spans="1:7" s="78" customFormat="1" ht="15" customHeight="1">
      <c r="A60" s="47" t="s">
        <v>742</v>
      </c>
      <c r="B60" s="345" t="s">
        <v>1137</v>
      </c>
      <c r="C60" s="49" t="s">
        <v>627</v>
      </c>
      <c r="D60" s="74">
        <v>-336.80996000000005</v>
      </c>
      <c r="E60" s="74">
        <v>363.55441999999999</v>
      </c>
      <c r="F60" s="74">
        <v>896.87476000000004</v>
      </c>
      <c r="G60" s="74">
        <v>923.61922000000004</v>
      </c>
    </row>
    <row r="61" spans="1:7" s="78" customFormat="1" ht="15" customHeight="1">
      <c r="A61" s="47" t="s">
        <v>742</v>
      </c>
      <c r="B61" s="173" t="s">
        <v>1138</v>
      </c>
      <c r="C61" s="75" t="s">
        <v>1139</v>
      </c>
      <c r="D61" s="74">
        <v>3.15354</v>
      </c>
      <c r="E61" s="74">
        <v>0.10618999999999999</v>
      </c>
      <c r="F61" s="74">
        <v>58.292000000000002</v>
      </c>
      <c r="G61" s="74">
        <v>61.551729999999999</v>
      </c>
    </row>
    <row r="62" spans="1:7" s="78" customFormat="1" ht="15" customHeight="1">
      <c r="A62" s="47" t="s">
        <v>742</v>
      </c>
      <c r="B62" s="173" t="s">
        <v>1140</v>
      </c>
      <c r="C62" s="47" t="s">
        <v>1141</v>
      </c>
      <c r="D62" s="74">
        <v>-1.8760000000000002E-2</v>
      </c>
      <c r="E62" s="74">
        <v>-0.376</v>
      </c>
      <c r="F62" s="74">
        <v>-53.274740000000001</v>
      </c>
      <c r="G62" s="74">
        <v>-53.669499999999999</v>
      </c>
    </row>
    <row r="63" spans="1:7" s="78" customFormat="1" ht="15" customHeight="1">
      <c r="A63" s="47" t="s">
        <v>742</v>
      </c>
      <c r="B63" s="47" t="s">
        <v>1142</v>
      </c>
      <c r="C63" s="49" t="s">
        <v>629</v>
      </c>
      <c r="D63" s="74">
        <v>-333.67518000000001</v>
      </c>
      <c r="E63" s="74">
        <v>363.28460999999999</v>
      </c>
      <c r="F63" s="74">
        <v>901.89202</v>
      </c>
      <c r="G63" s="74">
        <v>931.50144999999998</v>
      </c>
    </row>
    <row r="64" spans="1:7" s="78" customFormat="1" ht="15" customHeight="1">
      <c r="A64" s="47" t="s">
        <v>742</v>
      </c>
      <c r="B64" s="47" t="s">
        <v>1143</v>
      </c>
      <c r="C64" s="75" t="s">
        <v>1144</v>
      </c>
      <c r="D64" s="74">
        <v>0</v>
      </c>
      <c r="E64" s="74">
        <v>0</v>
      </c>
      <c r="F64" s="74">
        <v>0</v>
      </c>
      <c r="G64" s="74">
        <v>0</v>
      </c>
    </row>
    <row r="65" spans="1:7" s="78" customFormat="1" ht="15" customHeight="1">
      <c r="A65" s="47" t="s">
        <v>742</v>
      </c>
      <c r="B65" s="47" t="s">
        <v>1145</v>
      </c>
      <c r="C65" s="49" t="s">
        <v>1146</v>
      </c>
      <c r="D65" s="74">
        <v>-333.67518000000001</v>
      </c>
      <c r="E65" s="74">
        <v>363.28460999999999</v>
      </c>
      <c r="F65" s="74">
        <v>901.89202</v>
      </c>
      <c r="G65" s="74">
        <v>931.50144999999998</v>
      </c>
    </row>
    <row r="66" spans="1:7" s="78" customFormat="1" ht="15" customHeight="1">
      <c r="A66" s="47" t="s">
        <v>742</v>
      </c>
      <c r="B66" s="173" t="s">
        <v>1147</v>
      </c>
      <c r="C66" s="75" t="s">
        <v>1148</v>
      </c>
      <c r="D66" s="74">
        <v>0</v>
      </c>
      <c r="E66" s="74">
        <v>0</v>
      </c>
      <c r="F66" s="74">
        <v>0</v>
      </c>
      <c r="G66" s="74">
        <v>0</v>
      </c>
    </row>
    <row r="67" spans="1:7" s="78" customFormat="1" ht="15" customHeight="1">
      <c r="A67" s="192" t="s">
        <v>742</v>
      </c>
      <c r="B67" s="192" t="s">
        <v>1149</v>
      </c>
      <c r="C67" s="366" t="s">
        <v>1150</v>
      </c>
      <c r="D67" s="467">
        <v>-333.67518000000001</v>
      </c>
      <c r="E67" s="467">
        <v>363.28460999999999</v>
      </c>
      <c r="F67" s="467">
        <v>901.89202</v>
      </c>
      <c r="G67" s="467">
        <v>931.50144999999998</v>
      </c>
    </row>
    <row r="68" spans="1:7" ht="3.75" customHeight="1" thickBot="1">
      <c r="A68" s="47"/>
      <c r="B68" s="47"/>
      <c r="C68" s="371"/>
      <c r="D68" s="371"/>
      <c r="E68" s="371"/>
      <c r="F68" s="371"/>
      <c r="G68" s="371"/>
    </row>
    <row r="69" spans="1:7" ht="15" customHeight="1" thickTop="1">
      <c r="A69" s="47"/>
      <c r="B69" s="47"/>
      <c r="C69" s="70"/>
      <c r="D69" s="70"/>
      <c r="E69" s="70"/>
      <c r="F69" s="70"/>
      <c r="G69" s="70"/>
    </row>
    <row r="70" spans="1:7" ht="15" customHeight="1">
      <c r="A70" s="47"/>
      <c r="B70" s="47"/>
      <c r="C70" s="70"/>
      <c r="D70" s="71"/>
      <c r="E70" s="71"/>
      <c r="F70" s="71"/>
      <c r="G70" s="71"/>
    </row>
    <row r="71" spans="1:7" ht="15" customHeight="1">
      <c r="A71" s="47"/>
      <c r="B71" s="47"/>
      <c r="C71" s="734"/>
      <c r="D71" s="734"/>
      <c r="E71" s="734"/>
      <c r="F71" s="734"/>
      <c r="G71" s="734"/>
    </row>
    <row r="72" spans="1:7" ht="45" customHeight="1">
      <c r="A72" s="47"/>
      <c r="B72" s="47"/>
      <c r="C72" s="801" t="s">
        <v>1151</v>
      </c>
      <c r="D72" s="802"/>
      <c r="E72" s="802"/>
      <c r="F72" s="802"/>
      <c r="G72" s="802"/>
    </row>
    <row r="73" spans="1:7" ht="25.5">
      <c r="A73" s="47"/>
      <c r="B73" s="47"/>
      <c r="C73" s="366"/>
      <c r="D73" s="240" t="s">
        <v>119</v>
      </c>
      <c r="E73" s="240" t="s">
        <v>121</v>
      </c>
      <c r="F73" s="240" t="s">
        <v>469</v>
      </c>
      <c r="G73" s="367" t="s">
        <v>515</v>
      </c>
    </row>
    <row r="74" spans="1:7" ht="15" customHeight="1">
      <c r="A74" s="47"/>
      <c r="B74" s="47"/>
      <c r="C74" s="372" t="s">
        <v>1152</v>
      </c>
      <c r="D74" s="568">
        <v>10582.968989999999</v>
      </c>
      <c r="E74" s="568">
        <v>358697.55930999998</v>
      </c>
      <c r="F74" s="568">
        <v>675596.82467</v>
      </c>
      <c r="G74" s="74">
        <v>1044877.35297</v>
      </c>
    </row>
    <row r="75" spans="1:7" ht="15" customHeight="1">
      <c r="A75" s="47"/>
      <c r="B75" s="47"/>
      <c r="C75" s="372"/>
      <c r="D75" s="568"/>
      <c r="E75" s="568"/>
      <c r="F75" s="568"/>
      <c r="G75" s="568"/>
    </row>
    <row r="76" spans="1:7" ht="15" customHeight="1">
      <c r="A76" s="47" t="s">
        <v>742</v>
      </c>
      <c r="B76" s="47" t="s">
        <v>1153</v>
      </c>
      <c r="C76" s="47" t="s">
        <v>1154</v>
      </c>
      <c r="D76" s="568">
        <v>1830.9648</v>
      </c>
      <c r="E76" s="568">
        <v>20910.484619999999</v>
      </c>
      <c r="F76" s="568">
        <v>16355.422039999999</v>
      </c>
      <c r="G76" s="74">
        <v>39096.871460000002</v>
      </c>
    </row>
    <row r="77" spans="1:7" ht="15" customHeight="1">
      <c r="A77" s="47" t="s">
        <v>742</v>
      </c>
      <c r="B77" s="47" t="s">
        <v>1155</v>
      </c>
      <c r="C77" s="47" t="s">
        <v>1156</v>
      </c>
      <c r="D77" s="568">
        <v>8752.0041899999997</v>
      </c>
      <c r="E77" s="568">
        <v>337787.07468999998</v>
      </c>
      <c r="F77" s="568">
        <v>659241.40263000003</v>
      </c>
      <c r="G77" s="74">
        <v>1005780.4815100001</v>
      </c>
    </row>
    <row r="78" spans="1:7" ht="15" customHeight="1">
      <c r="A78" s="47"/>
      <c r="B78" s="47"/>
      <c r="C78" s="47"/>
      <c r="D78" s="568"/>
      <c r="E78" s="568"/>
      <c r="F78" s="568"/>
      <c r="G78" s="568"/>
    </row>
    <row r="79" spans="1:7" ht="15" customHeight="1">
      <c r="A79" s="47"/>
      <c r="B79" s="47"/>
      <c r="C79" s="49" t="s">
        <v>1157</v>
      </c>
      <c r="D79" s="568">
        <v>10582.968990000001</v>
      </c>
      <c r="E79" s="568">
        <v>358697.55930999998</v>
      </c>
      <c r="F79" s="568">
        <v>675596.82467</v>
      </c>
      <c r="G79" s="74">
        <v>1044877.35297</v>
      </c>
    </row>
    <row r="80" spans="1:7" ht="15" customHeight="1">
      <c r="A80" s="47"/>
      <c r="B80" s="47"/>
      <c r="C80" s="47"/>
      <c r="D80" s="568"/>
      <c r="E80" s="568"/>
      <c r="F80" s="568"/>
      <c r="G80" s="568"/>
    </row>
    <row r="81" spans="1:7" ht="15" customHeight="1">
      <c r="A81" s="47" t="s">
        <v>742</v>
      </c>
      <c r="B81" s="47" t="s">
        <v>1158</v>
      </c>
      <c r="C81" s="47" t="s">
        <v>1159</v>
      </c>
      <c r="D81" s="568">
        <v>583.1</v>
      </c>
      <c r="E81" s="568">
        <v>0</v>
      </c>
      <c r="F81" s="568">
        <v>59378.548040000001</v>
      </c>
      <c r="G81" s="74">
        <v>59961.64804</v>
      </c>
    </row>
    <row r="82" spans="1:7" ht="15" customHeight="1">
      <c r="A82" s="47" t="s">
        <v>742</v>
      </c>
      <c r="B82" s="47" t="s">
        <v>1160</v>
      </c>
      <c r="C82" s="47" t="s">
        <v>1161</v>
      </c>
      <c r="D82" s="568">
        <v>9999.8689900000008</v>
      </c>
      <c r="E82" s="568">
        <v>352773.38477999996</v>
      </c>
      <c r="F82" s="568">
        <v>616218.27662999998</v>
      </c>
      <c r="G82" s="74">
        <v>978991.53039999993</v>
      </c>
    </row>
    <row r="83" spans="1:7" ht="15" customHeight="1">
      <c r="A83" s="47" t="s">
        <v>742</v>
      </c>
      <c r="B83" s="47" t="s">
        <v>1162</v>
      </c>
      <c r="C83" s="47" t="s">
        <v>1163</v>
      </c>
      <c r="D83" s="568">
        <v>0</v>
      </c>
      <c r="E83" s="568">
        <v>5924.1745300000002</v>
      </c>
      <c r="F83" s="568">
        <v>0</v>
      </c>
      <c r="G83" s="74">
        <v>5924.1745300000002</v>
      </c>
    </row>
    <row r="84" spans="1:7" ht="15" customHeight="1">
      <c r="A84" s="47" t="s">
        <v>742</v>
      </c>
      <c r="B84" s="47" t="s">
        <v>1164</v>
      </c>
      <c r="C84" s="47" t="s">
        <v>1165</v>
      </c>
      <c r="D84" s="568">
        <v>0</v>
      </c>
      <c r="E84" s="568">
        <v>0</v>
      </c>
      <c r="F84" s="568">
        <v>0</v>
      </c>
      <c r="G84" s="74">
        <v>0</v>
      </c>
    </row>
    <row r="85" spans="1:7" ht="15" customHeight="1">
      <c r="A85" s="47" t="s">
        <v>742</v>
      </c>
      <c r="B85" s="47" t="s">
        <v>1166</v>
      </c>
      <c r="C85" s="47" t="s">
        <v>1167</v>
      </c>
      <c r="D85" s="568">
        <v>0</v>
      </c>
      <c r="E85" s="568">
        <v>0</v>
      </c>
      <c r="F85" s="568">
        <v>0</v>
      </c>
      <c r="G85" s="74">
        <v>0</v>
      </c>
    </row>
    <row r="86" spans="1:7" ht="15" customHeight="1">
      <c r="A86" s="47"/>
      <c r="B86" s="47"/>
      <c r="C86" s="346"/>
      <c r="D86" s="568"/>
      <c r="E86" s="568"/>
      <c r="F86" s="568"/>
      <c r="G86" s="568"/>
    </row>
    <row r="87" spans="1:7" ht="15" customHeight="1">
      <c r="A87" s="47"/>
      <c r="B87" s="47"/>
      <c r="C87" s="373" t="s">
        <v>1168</v>
      </c>
      <c r="D87" s="568">
        <v>10582.968989999999</v>
      </c>
      <c r="E87" s="568">
        <v>358697.55930999998</v>
      </c>
      <c r="F87" s="568">
        <v>675596.82467</v>
      </c>
      <c r="G87" s="74">
        <v>1044877.35297</v>
      </c>
    </row>
    <row r="88" spans="1:7" ht="15" customHeight="1" thickBot="1">
      <c r="A88" s="47"/>
      <c r="B88" s="47"/>
      <c r="C88" s="374"/>
      <c r="D88" s="375"/>
      <c r="E88" s="375"/>
      <c r="F88" s="375"/>
      <c r="G88" s="375"/>
    </row>
    <row r="89" spans="1:7" ht="24.75" customHeight="1">
      <c r="A89" s="47"/>
      <c r="B89" s="47"/>
      <c r="C89" s="800" t="s">
        <v>1370</v>
      </c>
      <c r="D89" s="800"/>
      <c r="E89" s="800"/>
      <c r="F89" s="800"/>
      <c r="G89" s="800"/>
    </row>
    <row r="90" spans="1:7" ht="15" customHeight="1">
      <c r="A90" s="47"/>
      <c r="B90" s="47"/>
      <c r="C90" s="47"/>
      <c r="D90" s="71"/>
      <c r="E90" s="71"/>
      <c r="F90" s="71"/>
      <c r="G90" s="71"/>
    </row>
    <row r="91" spans="1:7">
      <c r="A91" s="47"/>
      <c r="B91" s="47"/>
      <c r="C91" s="346"/>
      <c r="D91" s="71"/>
      <c r="E91" s="71"/>
      <c r="F91" s="71"/>
      <c r="G91" s="71"/>
    </row>
  </sheetData>
  <mergeCells count="7">
    <mergeCell ref="C89:G89"/>
    <mergeCell ref="C1:G1"/>
    <mergeCell ref="C2:G2"/>
    <mergeCell ref="C3:G3"/>
    <mergeCell ref="C4:G4"/>
    <mergeCell ref="C71:G71"/>
    <mergeCell ref="C72:G72"/>
  </mergeCells>
  <pageMargins left="0.89" right="0.57999999999999996" top="0.55000000000000004" bottom="0.4" header="0.5" footer="0.36"/>
  <pageSetup scale="53"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F63"/>
  <sheetViews>
    <sheetView topLeftCell="C1" zoomScaleNormal="100" workbookViewId="0">
      <selection activeCell="C1" sqref="C1:F1"/>
    </sheetView>
  </sheetViews>
  <sheetFormatPr defaultColWidth="9.140625" defaultRowHeight="12.75"/>
  <cols>
    <col min="1" max="1" width="59.42578125" style="606" hidden="1" customWidth="1"/>
    <col min="2" max="2" width="89.7109375" style="606" hidden="1" customWidth="1"/>
    <col min="3" max="3" width="91.28515625" style="33" customWidth="1"/>
    <col min="4" max="4" width="7.7109375" style="606" bestFit="1" customWidth="1"/>
    <col min="5" max="5" width="7.140625" style="606" bestFit="1" customWidth="1"/>
    <col min="6" max="6" width="9.28515625" style="606" bestFit="1" customWidth="1"/>
    <col min="7" max="16384" width="9.140625" style="606"/>
  </cols>
  <sheetData>
    <row r="1" spans="1:6" s="354" customFormat="1" ht="30" customHeight="1">
      <c r="A1" s="47"/>
      <c r="B1" s="47"/>
      <c r="C1" s="733" t="s">
        <v>1169</v>
      </c>
      <c r="D1" s="733"/>
      <c r="E1" s="733"/>
      <c r="F1" s="733"/>
    </row>
    <row r="2" spans="1:6" s="354" customFormat="1" ht="15" customHeight="1">
      <c r="A2" s="47"/>
      <c r="B2" s="47"/>
      <c r="C2" s="734" t="s">
        <v>516</v>
      </c>
      <c r="D2" s="734"/>
      <c r="E2" s="734"/>
      <c r="F2" s="734"/>
    </row>
    <row r="3" spans="1:6" s="354" customFormat="1" ht="15" customHeight="1">
      <c r="A3" s="47"/>
      <c r="B3" s="47"/>
      <c r="C3" s="746" t="s">
        <v>1512</v>
      </c>
      <c r="D3" s="746"/>
      <c r="E3" s="746"/>
      <c r="F3" s="746"/>
    </row>
    <row r="4" spans="1:6" s="354" customFormat="1" ht="30" customHeight="1">
      <c r="A4" s="47" t="s">
        <v>1181</v>
      </c>
      <c r="B4" s="47"/>
      <c r="C4" s="735" t="s">
        <v>508</v>
      </c>
      <c r="D4" s="735"/>
      <c r="E4" s="735"/>
      <c r="F4" s="735"/>
    </row>
    <row r="5" spans="1:6" ht="3.75" customHeight="1">
      <c r="A5" s="47"/>
      <c r="B5" s="47"/>
      <c r="C5" s="47"/>
      <c r="D5" s="47"/>
      <c r="E5" s="47"/>
      <c r="F5" s="47"/>
    </row>
    <row r="6" spans="1:6" ht="30" customHeight="1" thickBot="1">
      <c r="A6" s="353"/>
      <c r="B6" s="353"/>
      <c r="C6" s="270"/>
      <c r="D6" s="376" t="s">
        <v>458</v>
      </c>
      <c r="E6" s="376" t="s">
        <v>509</v>
      </c>
      <c r="F6" s="377" t="s">
        <v>515</v>
      </c>
    </row>
    <row r="7" spans="1:6" s="78" customFormat="1" ht="15" customHeight="1">
      <c r="A7" s="353" t="s">
        <v>742</v>
      </c>
      <c r="B7" s="353" t="s">
        <v>1039</v>
      </c>
      <c r="C7" s="468" t="s">
        <v>576</v>
      </c>
      <c r="D7" s="469">
        <v>34498.613229999995</v>
      </c>
      <c r="E7" s="469">
        <v>4287.2543900000001</v>
      </c>
      <c r="F7" s="469">
        <v>38785.867619999997</v>
      </c>
    </row>
    <row r="8" spans="1:6" s="78" customFormat="1" ht="15" customHeight="1">
      <c r="A8" s="47" t="s">
        <v>742</v>
      </c>
      <c r="B8" s="47" t="s">
        <v>1040</v>
      </c>
      <c r="C8" s="49" t="s">
        <v>1041</v>
      </c>
      <c r="D8" s="74">
        <v>1787.63645</v>
      </c>
      <c r="E8" s="74">
        <v>1332.10491</v>
      </c>
      <c r="F8" s="74">
        <v>3119.74136</v>
      </c>
    </row>
    <row r="9" spans="1:6" s="77" customFormat="1" ht="15" customHeight="1">
      <c r="A9" s="47" t="s">
        <v>742</v>
      </c>
      <c r="B9" s="47" t="s">
        <v>1042</v>
      </c>
      <c r="C9" s="49" t="s">
        <v>1043</v>
      </c>
      <c r="D9" s="74">
        <v>6357.5757199999998</v>
      </c>
      <c r="E9" s="74">
        <v>0</v>
      </c>
      <c r="F9" s="74">
        <v>6357.5757199999998</v>
      </c>
    </row>
    <row r="10" spans="1:6" s="77" customFormat="1" ht="15" customHeight="1">
      <c r="A10" s="47" t="s">
        <v>742</v>
      </c>
      <c r="B10" s="47" t="s">
        <v>1044</v>
      </c>
      <c r="C10" s="49" t="s">
        <v>1045</v>
      </c>
      <c r="D10" s="74">
        <v>5260.6674400000002</v>
      </c>
      <c r="E10" s="74">
        <v>613.99542000000008</v>
      </c>
      <c r="F10" s="74">
        <v>5874.6628600000004</v>
      </c>
    </row>
    <row r="11" spans="1:6" s="77" customFormat="1" ht="15" customHeight="1">
      <c r="A11" s="47" t="s">
        <v>742</v>
      </c>
      <c r="B11" s="47" t="s">
        <v>1046</v>
      </c>
      <c r="C11" s="49" t="s">
        <v>1047</v>
      </c>
      <c r="D11" s="74">
        <v>0</v>
      </c>
      <c r="E11" s="74">
        <v>0</v>
      </c>
      <c r="F11" s="74">
        <v>0</v>
      </c>
    </row>
    <row r="12" spans="1:6" s="77" customFormat="1" ht="15" customHeight="1">
      <c r="A12" s="47" t="s">
        <v>742</v>
      </c>
      <c r="B12" s="47" t="s">
        <v>1048</v>
      </c>
      <c r="C12" s="49" t="s">
        <v>1049</v>
      </c>
      <c r="D12" s="74">
        <v>19877.76496</v>
      </c>
      <c r="E12" s="74">
        <v>0</v>
      </c>
      <c r="F12" s="74">
        <v>19877.76496</v>
      </c>
    </row>
    <row r="13" spans="1:6" s="77" customFormat="1" ht="15" customHeight="1">
      <c r="A13" s="47" t="s">
        <v>742</v>
      </c>
      <c r="B13" s="47" t="s">
        <v>1050</v>
      </c>
      <c r="C13" s="49" t="s">
        <v>1051</v>
      </c>
      <c r="D13" s="74">
        <v>1046.96426</v>
      </c>
      <c r="E13" s="74">
        <v>0</v>
      </c>
      <c r="F13" s="74">
        <v>1046.96426</v>
      </c>
    </row>
    <row r="14" spans="1:6" s="77" customFormat="1" ht="15" customHeight="1">
      <c r="A14" s="47" t="s">
        <v>742</v>
      </c>
      <c r="B14" s="47" t="s">
        <v>1052</v>
      </c>
      <c r="C14" s="49" t="s">
        <v>1053</v>
      </c>
      <c r="D14" s="74">
        <v>168.0044</v>
      </c>
      <c r="E14" s="74">
        <v>2341.1540599999998</v>
      </c>
      <c r="F14" s="74">
        <v>2509.1584599999996</v>
      </c>
    </row>
    <row r="15" spans="1:6" s="78" customFormat="1" ht="15" customHeight="1">
      <c r="A15" s="47" t="s">
        <v>742</v>
      </c>
      <c r="B15" s="47" t="s">
        <v>1170</v>
      </c>
      <c r="C15" s="49" t="s">
        <v>1055</v>
      </c>
      <c r="D15" s="344">
        <v>0</v>
      </c>
      <c r="E15" s="344">
        <v>0</v>
      </c>
      <c r="F15" s="74">
        <v>0</v>
      </c>
    </row>
    <row r="16" spans="1:6" s="78" customFormat="1" ht="15" customHeight="1">
      <c r="A16" s="353" t="s">
        <v>742</v>
      </c>
      <c r="B16" s="353" t="s">
        <v>1056</v>
      </c>
      <c r="C16" s="270" t="s">
        <v>1057</v>
      </c>
      <c r="D16" s="76">
        <v>5651.39149</v>
      </c>
      <c r="E16" s="76">
        <v>2868.09809</v>
      </c>
      <c r="F16" s="76">
        <v>8519.4895799999995</v>
      </c>
    </row>
    <row r="17" spans="1:6" s="632" customFormat="1" ht="15" customHeight="1">
      <c r="A17" s="640" t="s">
        <v>742</v>
      </c>
      <c r="B17" s="640" t="s">
        <v>1058</v>
      </c>
      <c r="C17" s="641" t="s">
        <v>243</v>
      </c>
      <c r="D17" s="643">
        <v>0</v>
      </c>
      <c r="E17" s="643">
        <v>0</v>
      </c>
      <c r="F17" s="643">
        <v>0</v>
      </c>
    </row>
    <row r="18" spans="1:6" s="78" customFormat="1" ht="15" customHeight="1">
      <c r="A18" s="47" t="s">
        <v>742</v>
      </c>
      <c r="B18" s="47" t="s">
        <v>1058</v>
      </c>
      <c r="C18" s="49" t="s">
        <v>1232</v>
      </c>
      <c r="D18" s="74">
        <v>0</v>
      </c>
      <c r="E18" s="74">
        <v>0</v>
      </c>
      <c r="F18" s="74">
        <v>0</v>
      </c>
    </row>
    <row r="19" spans="1:6" s="77" customFormat="1" ht="15" customHeight="1">
      <c r="A19" s="47" t="s">
        <v>742</v>
      </c>
      <c r="B19" s="47" t="s">
        <v>1059</v>
      </c>
      <c r="C19" s="49" t="s">
        <v>1060</v>
      </c>
      <c r="D19" s="74">
        <v>5651.39149</v>
      </c>
      <c r="E19" s="74">
        <v>2868.09809</v>
      </c>
      <c r="F19" s="74">
        <v>8519.4895799999995</v>
      </c>
    </row>
    <row r="20" spans="1:6" s="77" customFormat="1" ht="15" customHeight="1">
      <c r="A20" s="47" t="s">
        <v>742</v>
      </c>
      <c r="B20" s="47" t="s">
        <v>1061</v>
      </c>
      <c r="C20" s="49" t="s">
        <v>1062</v>
      </c>
      <c r="D20" s="74">
        <v>0</v>
      </c>
      <c r="E20" s="74">
        <v>0</v>
      </c>
      <c r="F20" s="74">
        <v>0</v>
      </c>
    </row>
    <row r="21" spans="1:6" s="77" customFormat="1" ht="15" customHeight="1">
      <c r="A21" s="47" t="s">
        <v>742</v>
      </c>
      <c r="B21" s="47" t="s">
        <v>1063</v>
      </c>
      <c r="C21" s="49" t="s">
        <v>1064</v>
      </c>
      <c r="D21" s="74">
        <v>0</v>
      </c>
      <c r="E21" s="74">
        <v>0</v>
      </c>
      <c r="F21" s="74">
        <v>0</v>
      </c>
    </row>
    <row r="22" spans="1:6" s="77" customFormat="1" ht="15" customHeight="1">
      <c r="A22" s="47" t="s">
        <v>742</v>
      </c>
      <c r="B22" s="47" t="s">
        <v>1065</v>
      </c>
      <c r="C22" s="49" t="s">
        <v>1066</v>
      </c>
      <c r="D22" s="74">
        <v>0</v>
      </c>
      <c r="E22" s="74">
        <v>0</v>
      </c>
      <c r="F22" s="74">
        <v>0</v>
      </c>
    </row>
    <row r="23" spans="1:6" s="77" customFormat="1" ht="15" customHeight="1">
      <c r="A23" s="47" t="s">
        <v>742</v>
      </c>
      <c r="B23" s="173" t="s">
        <v>809</v>
      </c>
      <c r="C23" s="49" t="s">
        <v>810</v>
      </c>
      <c r="D23" s="74">
        <v>0</v>
      </c>
      <c r="E23" s="74">
        <v>0</v>
      </c>
      <c r="F23" s="74">
        <v>0</v>
      </c>
    </row>
    <row r="24" spans="1:6" ht="15" customHeight="1">
      <c r="A24" s="353" t="s">
        <v>742</v>
      </c>
      <c r="B24" s="353" t="s">
        <v>1067</v>
      </c>
      <c r="C24" s="270" t="s">
        <v>601</v>
      </c>
      <c r="D24" s="76">
        <v>28847.221739999997</v>
      </c>
      <c r="E24" s="76">
        <v>1419.1563000000001</v>
      </c>
      <c r="F24" s="76">
        <v>30266.378039999996</v>
      </c>
    </row>
    <row r="25" spans="1:6" s="78" customFormat="1" ht="15" customHeight="1">
      <c r="A25" s="47" t="s">
        <v>742</v>
      </c>
      <c r="B25" s="47" t="s">
        <v>1068</v>
      </c>
      <c r="C25" s="49" t="s">
        <v>1069</v>
      </c>
      <c r="D25" s="74">
        <v>13000</v>
      </c>
      <c r="E25" s="74">
        <v>10091.200000000001</v>
      </c>
      <c r="F25" s="74">
        <v>23091.200000000001</v>
      </c>
    </row>
    <row r="26" spans="1:6" s="77" customFormat="1" ht="15" customHeight="1">
      <c r="A26" s="47" t="s">
        <v>742</v>
      </c>
      <c r="B26" s="47" t="s">
        <v>1070</v>
      </c>
      <c r="C26" s="49" t="s">
        <v>1071</v>
      </c>
      <c r="D26" s="74">
        <v>0</v>
      </c>
      <c r="E26" s="74">
        <v>0</v>
      </c>
      <c r="F26" s="74">
        <v>0</v>
      </c>
    </row>
    <row r="27" spans="1:6" s="77" customFormat="1" ht="15" customHeight="1">
      <c r="A27" s="47" t="s">
        <v>742</v>
      </c>
      <c r="B27" s="47" t="s">
        <v>1072</v>
      </c>
      <c r="C27" s="49" t="s">
        <v>1073</v>
      </c>
      <c r="D27" s="74">
        <v>0</v>
      </c>
      <c r="E27" s="74">
        <v>0</v>
      </c>
      <c r="F27" s="74">
        <v>0</v>
      </c>
    </row>
    <row r="28" spans="1:6" s="77" customFormat="1" ht="15" customHeight="1">
      <c r="A28" s="47" t="s">
        <v>742</v>
      </c>
      <c r="B28" s="47" t="s">
        <v>1074</v>
      </c>
      <c r="C28" s="49" t="s">
        <v>1075</v>
      </c>
      <c r="D28" s="74">
        <v>8367.9322900000006</v>
      </c>
      <c r="E28" s="74">
        <v>32.524230000000003</v>
      </c>
      <c r="F28" s="74">
        <v>8400.4565200000015</v>
      </c>
    </row>
    <row r="29" spans="1:6" s="77" customFormat="1" ht="15" customHeight="1">
      <c r="A29" s="47" t="s">
        <v>742</v>
      </c>
      <c r="B29" s="47" t="s">
        <v>1076</v>
      </c>
      <c r="C29" s="49" t="s">
        <v>1077</v>
      </c>
      <c r="D29" s="74">
        <v>7479.2894500000002</v>
      </c>
      <c r="E29" s="74">
        <v>-8704.5679299999993</v>
      </c>
      <c r="F29" s="74">
        <v>-1225.278479999999</v>
      </c>
    </row>
    <row r="30" spans="1:6" s="77" customFormat="1" ht="15" customHeight="1">
      <c r="A30" s="47" t="s">
        <v>742</v>
      </c>
      <c r="B30" s="47" t="s">
        <v>1171</v>
      </c>
      <c r="C30" s="623" t="s">
        <v>1079</v>
      </c>
      <c r="D30" s="74">
        <v>0</v>
      </c>
      <c r="E30" s="74">
        <v>-7477.8046699999995</v>
      </c>
      <c r="F30" s="74">
        <v>-7477.8046699999995</v>
      </c>
    </row>
    <row r="31" spans="1:6" s="77" customFormat="1" ht="15" customHeight="1">
      <c r="A31" s="47" t="s">
        <v>742</v>
      </c>
      <c r="B31" s="47" t="s">
        <v>1080</v>
      </c>
      <c r="C31" s="623" t="s">
        <v>1081</v>
      </c>
      <c r="D31" s="74">
        <v>7479.2894500000002</v>
      </c>
      <c r="E31" s="74">
        <v>-1226.7632599999999</v>
      </c>
      <c r="F31" s="74">
        <v>6252.5261900000005</v>
      </c>
    </row>
    <row r="32" spans="1:6" s="77" customFormat="1" ht="15" customHeight="1">
      <c r="A32" s="47" t="s">
        <v>742</v>
      </c>
      <c r="B32" s="47" t="s">
        <v>1082</v>
      </c>
      <c r="C32" s="369" t="s">
        <v>605</v>
      </c>
      <c r="D32" s="466">
        <v>34498.613229999995</v>
      </c>
      <c r="E32" s="466">
        <v>4287.2543900000001</v>
      </c>
      <c r="F32" s="76">
        <v>38785.867619999997</v>
      </c>
    </row>
    <row r="33" spans="1:6" s="77" customFormat="1" ht="15" customHeight="1">
      <c r="A33" s="47" t="s">
        <v>742</v>
      </c>
      <c r="B33" s="47" t="s">
        <v>1083</v>
      </c>
      <c r="C33" s="49" t="s">
        <v>1084</v>
      </c>
      <c r="D33" s="74">
        <v>0</v>
      </c>
      <c r="E33" s="74">
        <v>0</v>
      </c>
      <c r="F33" s="74">
        <v>0</v>
      </c>
    </row>
    <row r="34" spans="1:6" s="77" customFormat="1" ht="15" customHeight="1">
      <c r="A34" s="47" t="s">
        <v>742</v>
      </c>
      <c r="B34" s="47" t="s">
        <v>1085</v>
      </c>
      <c r="C34" s="49" t="s">
        <v>1086</v>
      </c>
      <c r="D34" s="74">
        <v>22126.400809999999</v>
      </c>
      <c r="E34" s="74">
        <v>4660.0691399999996</v>
      </c>
      <c r="F34" s="74">
        <v>26786.469949999999</v>
      </c>
    </row>
    <row r="35" spans="1:6" s="78" customFormat="1">
      <c r="A35" s="47" t="s">
        <v>742</v>
      </c>
      <c r="B35" s="47" t="s">
        <v>1101</v>
      </c>
      <c r="C35" s="369" t="s">
        <v>1203</v>
      </c>
      <c r="D35" s="466">
        <v>441.60611999999998</v>
      </c>
      <c r="E35" s="466">
        <v>0</v>
      </c>
      <c r="F35" s="76">
        <v>441.60611999999998</v>
      </c>
    </row>
    <row r="36" spans="1:6" s="78" customFormat="1" ht="15" customHeight="1">
      <c r="A36" s="47" t="s">
        <v>742</v>
      </c>
      <c r="B36" s="173" t="s">
        <v>1102</v>
      </c>
      <c r="C36" s="47" t="s">
        <v>1103</v>
      </c>
      <c r="D36" s="74">
        <v>0</v>
      </c>
      <c r="E36" s="74">
        <v>-0.59595000000000009</v>
      </c>
      <c r="F36" s="74">
        <v>-0.59595000000000009</v>
      </c>
    </row>
    <row r="37" spans="1:6" s="78" customFormat="1" ht="15" customHeight="1">
      <c r="A37" s="47" t="s">
        <v>742</v>
      </c>
      <c r="B37" s="47" t="s">
        <v>1104</v>
      </c>
      <c r="C37" s="49" t="s">
        <v>615</v>
      </c>
      <c r="D37" s="74">
        <v>441.60611999999998</v>
      </c>
      <c r="E37" s="74">
        <v>-0.59595000000000009</v>
      </c>
      <c r="F37" s="74">
        <v>441.01016999999996</v>
      </c>
    </row>
    <row r="38" spans="1:6" s="78" customFormat="1" ht="15" customHeight="1">
      <c r="A38" s="47" t="s">
        <v>742</v>
      </c>
      <c r="B38" s="173" t="s">
        <v>1105</v>
      </c>
      <c r="C38" s="75" t="s">
        <v>1106</v>
      </c>
      <c r="D38" s="74">
        <v>15991.43506</v>
      </c>
      <c r="E38" s="74">
        <v>8.2819999999999991E-2</v>
      </c>
      <c r="F38" s="74">
        <v>15991.517879999999</v>
      </c>
    </row>
    <row r="39" spans="1:6" s="78" customFormat="1" ht="15" customHeight="1">
      <c r="A39" s="47" t="s">
        <v>742</v>
      </c>
      <c r="B39" s="173" t="s">
        <v>1107</v>
      </c>
      <c r="C39" s="47" t="s">
        <v>1108</v>
      </c>
      <c r="D39" s="74">
        <v>-40.275400000000005</v>
      </c>
      <c r="E39" s="74">
        <v>-0.12956999999999999</v>
      </c>
      <c r="F39" s="74">
        <v>-40.404970000000006</v>
      </c>
    </row>
    <row r="40" spans="1:6" s="78" customFormat="1" ht="15" customHeight="1">
      <c r="A40" s="47" t="s">
        <v>742</v>
      </c>
      <c r="B40" s="47" t="s">
        <v>1109</v>
      </c>
      <c r="C40" s="49" t="s">
        <v>1110</v>
      </c>
      <c r="D40" s="74">
        <v>16392.765779999998</v>
      </c>
      <c r="E40" s="74">
        <v>-0.64270000000000005</v>
      </c>
      <c r="F40" s="74">
        <v>16392.123079999998</v>
      </c>
    </row>
    <row r="41" spans="1:6" s="78" customFormat="1" ht="15" customHeight="1">
      <c r="A41" s="47" t="s">
        <v>742</v>
      </c>
      <c r="B41" s="47" t="s">
        <v>1111</v>
      </c>
      <c r="C41" s="75" t="s">
        <v>1112</v>
      </c>
      <c r="D41" s="74">
        <v>0</v>
      </c>
      <c r="E41" s="74">
        <v>0</v>
      </c>
      <c r="F41" s="74">
        <v>0</v>
      </c>
    </row>
    <row r="42" spans="1:6" s="78" customFormat="1" ht="15" customHeight="1">
      <c r="A42" s="47" t="s">
        <v>742</v>
      </c>
      <c r="B42" s="173" t="s">
        <v>1113</v>
      </c>
      <c r="C42" s="47" t="s">
        <v>1114</v>
      </c>
      <c r="D42" s="74">
        <v>0</v>
      </c>
      <c r="E42" s="74">
        <v>0</v>
      </c>
      <c r="F42" s="74">
        <v>0</v>
      </c>
    </row>
    <row r="43" spans="1:6" s="78" customFormat="1" ht="15" customHeight="1">
      <c r="A43" s="47" t="s">
        <v>742</v>
      </c>
      <c r="B43" s="47" t="s">
        <v>1115</v>
      </c>
      <c r="C43" s="49" t="s">
        <v>1116</v>
      </c>
      <c r="D43" s="74">
        <v>16392.765779999998</v>
      </c>
      <c r="E43" s="74">
        <v>-0.64270000000000005</v>
      </c>
      <c r="F43" s="74">
        <v>16392.123079999998</v>
      </c>
    </row>
    <row r="44" spans="1:6" s="78" customFormat="1" ht="15" customHeight="1">
      <c r="A44" s="47" t="s">
        <v>742</v>
      </c>
      <c r="B44" s="173" t="s">
        <v>1117</v>
      </c>
      <c r="C44" s="75" t="s">
        <v>1118</v>
      </c>
      <c r="D44" s="74">
        <v>-6533.1292100000001</v>
      </c>
      <c r="E44" s="74">
        <v>-1232.34887</v>
      </c>
      <c r="F44" s="74">
        <v>-7765.4780799999999</v>
      </c>
    </row>
    <row r="45" spans="1:6" s="78" customFormat="1" ht="15" customHeight="1">
      <c r="A45" s="47" t="s">
        <v>742</v>
      </c>
      <c r="B45" s="47" t="s">
        <v>1119</v>
      </c>
      <c r="C45" s="49" t="s">
        <v>1120</v>
      </c>
      <c r="D45" s="74">
        <v>9859.6365700000006</v>
      </c>
      <c r="E45" s="74">
        <v>-1232.9915700000001</v>
      </c>
      <c r="F45" s="74">
        <v>8626.6450000000004</v>
      </c>
    </row>
    <row r="46" spans="1:6" s="78" customFormat="1" ht="15" customHeight="1">
      <c r="A46" s="47" t="s">
        <v>742</v>
      </c>
      <c r="B46" s="173" t="s">
        <v>1121</v>
      </c>
      <c r="C46" s="75" t="s">
        <v>1122</v>
      </c>
      <c r="D46" s="74">
        <v>0</v>
      </c>
      <c r="E46" s="74">
        <v>75.36211999999999</v>
      </c>
      <c r="F46" s="74">
        <v>75.36211999999999</v>
      </c>
    </row>
    <row r="47" spans="1:6" s="78" customFormat="1" ht="15" customHeight="1">
      <c r="A47" s="47" t="s">
        <v>742</v>
      </c>
      <c r="B47" s="47" t="s">
        <v>1123</v>
      </c>
      <c r="C47" s="50" t="s">
        <v>1124</v>
      </c>
      <c r="D47" s="74">
        <v>0</v>
      </c>
      <c r="E47" s="74">
        <v>8.0000000000000007E-5</v>
      </c>
      <c r="F47" s="74">
        <v>8.0000000000000007E-5</v>
      </c>
    </row>
    <row r="48" spans="1:6" s="78" customFormat="1" ht="15" customHeight="1">
      <c r="A48" s="47" t="s">
        <v>742</v>
      </c>
      <c r="B48" s="47" t="s">
        <v>1125</v>
      </c>
      <c r="C48" s="75" t="s">
        <v>1126</v>
      </c>
      <c r="D48" s="74">
        <v>0</v>
      </c>
      <c r="E48" s="74">
        <v>75.362039999999993</v>
      </c>
      <c r="F48" s="74">
        <v>75.362039999999993</v>
      </c>
    </row>
    <row r="49" spans="1:6" s="78" customFormat="1" ht="15" customHeight="1">
      <c r="A49" s="47" t="s">
        <v>742</v>
      </c>
      <c r="B49" s="173" t="s">
        <v>1127</v>
      </c>
      <c r="C49" s="47" t="s">
        <v>1128</v>
      </c>
      <c r="D49" s="74">
        <v>0</v>
      </c>
      <c r="E49" s="74">
        <v>-68.811089999999993</v>
      </c>
      <c r="F49" s="74">
        <v>-68.811089999999993</v>
      </c>
    </row>
    <row r="50" spans="1:6" s="78" customFormat="1" ht="15" customHeight="1">
      <c r="A50" s="47" t="s">
        <v>742</v>
      </c>
      <c r="B50" s="47" t="s">
        <v>1129</v>
      </c>
      <c r="C50" s="50" t="s">
        <v>1130</v>
      </c>
      <c r="D50" s="74">
        <v>0</v>
      </c>
      <c r="E50" s="74">
        <v>68.811089999999993</v>
      </c>
      <c r="F50" s="74">
        <v>68.811089999999993</v>
      </c>
    </row>
    <row r="51" spans="1:6" s="78" customFormat="1" ht="15" customHeight="1">
      <c r="A51" s="47" t="s">
        <v>742</v>
      </c>
      <c r="B51" s="47" t="s">
        <v>1131</v>
      </c>
      <c r="C51" s="75" t="s">
        <v>1132</v>
      </c>
      <c r="D51" s="74">
        <v>0</v>
      </c>
      <c r="E51" s="74">
        <v>0</v>
      </c>
      <c r="F51" s="74">
        <v>0</v>
      </c>
    </row>
    <row r="52" spans="1:6" s="78" customFormat="1" ht="15" customHeight="1">
      <c r="A52" s="47" t="s">
        <v>742</v>
      </c>
      <c r="B52" s="345" t="s">
        <v>1133</v>
      </c>
      <c r="C52" s="49" t="s">
        <v>1134</v>
      </c>
      <c r="D52" s="74">
        <v>9859.6365700000006</v>
      </c>
      <c r="E52" s="74">
        <v>-1226.4405400000001</v>
      </c>
      <c r="F52" s="74">
        <v>8633.196030000001</v>
      </c>
    </row>
    <row r="53" spans="1:6" s="78" customFormat="1" ht="15" customHeight="1">
      <c r="A53" s="47" t="s">
        <v>742</v>
      </c>
      <c r="B53" s="173" t="s">
        <v>1135</v>
      </c>
      <c r="C53" s="75" t="s">
        <v>1136</v>
      </c>
      <c r="D53" s="74">
        <v>2.54948</v>
      </c>
      <c r="E53" s="74">
        <v>0</v>
      </c>
      <c r="F53" s="74">
        <v>2.54948</v>
      </c>
    </row>
    <row r="54" spans="1:6" s="78" customFormat="1" ht="15" customHeight="1">
      <c r="A54" s="47" t="s">
        <v>742</v>
      </c>
      <c r="B54" s="345" t="s">
        <v>1137</v>
      </c>
      <c r="C54" s="49" t="s">
        <v>627</v>
      </c>
      <c r="D54" s="74">
        <v>9862.1860500000003</v>
      </c>
      <c r="E54" s="74">
        <v>-1226.4405400000001</v>
      </c>
      <c r="F54" s="74">
        <v>8635.7455100000006</v>
      </c>
    </row>
    <row r="55" spans="1:6" s="78" customFormat="1" ht="15" customHeight="1">
      <c r="A55" s="47" t="s">
        <v>742</v>
      </c>
      <c r="B55" s="173" t="s">
        <v>1138</v>
      </c>
      <c r="C55" s="75" t="s">
        <v>1139</v>
      </c>
      <c r="D55" s="74">
        <v>1.66E-2</v>
      </c>
      <c r="E55" s="74">
        <v>2.3452800000000003</v>
      </c>
      <c r="F55" s="74">
        <v>2.3618800000000002</v>
      </c>
    </row>
    <row r="56" spans="1:6" s="78" customFormat="1" ht="15" customHeight="1">
      <c r="A56" s="47" t="s">
        <v>742</v>
      </c>
      <c r="B56" s="173" t="s">
        <v>1140</v>
      </c>
      <c r="C56" s="47" t="s">
        <v>1141</v>
      </c>
      <c r="D56" s="74">
        <v>-4.9631999999999996</v>
      </c>
      <c r="E56" s="74">
        <v>-2.6680000000000001</v>
      </c>
      <c r="F56" s="74">
        <v>-7.6311999999999998</v>
      </c>
    </row>
    <row r="57" spans="1:6" s="78" customFormat="1" ht="15" customHeight="1">
      <c r="A57" s="47" t="s">
        <v>742</v>
      </c>
      <c r="B57" s="47" t="s">
        <v>1142</v>
      </c>
      <c r="C57" s="49" t="s">
        <v>629</v>
      </c>
      <c r="D57" s="74">
        <v>9857.2394499999991</v>
      </c>
      <c r="E57" s="74">
        <v>-1226.7632599999999</v>
      </c>
      <c r="F57" s="74">
        <v>8630.4761899999994</v>
      </c>
    </row>
    <row r="58" spans="1:6" s="78" customFormat="1" ht="15" customHeight="1">
      <c r="A58" s="47" t="s">
        <v>742</v>
      </c>
      <c r="B58" s="47" t="s">
        <v>1143</v>
      </c>
      <c r="C58" s="75" t="s">
        <v>1144</v>
      </c>
      <c r="D58" s="74">
        <v>0</v>
      </c>
      <c r="E58" s="74">
        <v>0</v>
      </c>
      <c r="F58" s="74">
        <v>0</v>
      </c>
    </row>
    <row r="59" spans="1:6" s="78" customFormat="1" ht="15" customHeight="1">
      <c r="A59" s="47" t="s">
        <v>742</v>
      </c>
      <c r="B59" s="47" t="s">
        <v>1145</v>
      </c>
      <c r="C59" s="49" t="s">
        <v>1146</v>
      </c>
      <c r="D59" s="74">
        <v>9857.2394499999991</v>
      </c>
      <c r="E59" s="74">
        <v>-1226.7632599999999</v>
      </c>
      <c r="F59" s="74">
        <v>8630.4761899999994</v>
      </c>
    </row>
    <row r="60" spans="1:6" s="78" customFormat="1" ht="15" customHeight="1">
      <c r="A60" s="47" t="s">
        <v>742</v>
      </c>
      <c r="B60" s="173" t="s">
        <v>1147</v>
      </c>
      <c r="C60" s="75" t="s">
        <v>1148</v>
      </c>
      <c r="D60" s="74">
        <v>-2377.9499999999998</v>
      </c>
      <c r="E60" s="74">
        <v>0</v>
      </c>
      <c r="F60" s="74">
        <v>-2377.9499999999998</v>
      </c>
    </row>
    <row r="61" spans="1:6" s="78" customFormat="1" ht="15" customHeight="1">
      <c r="A61" s="353" t="s">
        <v>742</v>
      </c>
      <c r="B61" s="353" t="s">
        <v>1149</v>
      </c>
      <c r="C61" s="270" t="s">
        <v>1150</v>
      </c>
      <c r="D61" s="76">
        <v>7479.2894500000002</v>
      </c>
      <c r="E61" s="76">
        <v>-1226.7632599999999</v>
      </c>
      <c r="F61" s="76">
        <v>6252.5261900000005</v>
      </c>
    </row>
    <row r="62" spans="1:6" ht="3.75" customHeight="1" thickBot="1">
      <c r="A62" s="47"/>
      <c r="B62" s="47"/>
      <c r="C62" s="378"/>
      <c r="D62" s="185"/>
      <c r="E62" s="185"/>
      <c r="F62" s="185"/>
    </row>
    <row r="63" spans="1:6" ht="15" customHeight="1" thickTop="1">
      <c r="A63" s="47"/>
      <c r="B63" s="47"/>
      <c r="C63" s="47"/>
      <c r="D63" s="71"/>
      <c r="E63" s="71"/>
      <c r="F63" s="71"/>
    </row>
  </sheetData>
  <mergeCells count="4">
    <mergeCell ref="C1:F1"/>
    <mergeCell ref="C2:F2"/>
    <mergeCell ref="C3:F3"/>
    <mergeCell ref="C4:F4"/>
  </mergeCells>
  <pageMargins left="0.89" right="0.57999999999999996" top="0.55000000000000004" bottom="0.4" header="0.5" footer="0.36"/>
  <pageSetup scale="77" orientation="portrait"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F63"/>
  <sheetViews>
    <sheetView topLeftCell="C1" zoomScaleNormal="100" workbookViewId="0">
      <selection activeCell="C1" sqref="C1:F1"/>
    </sheetView>
  </sheetViews>
  <sheetFormatPr defaultRowHeight="12.75"/>
  <cols>
    <col min="1" max="1" width="51.42578125" style="606" hidden="1" customWidth="1"/>
    <col min="2" max="2" width="64.85546875" style="606" hidden="1" customWidth="1"/>
    <col min="3" max="3" width="89.85546875" style="33" bestFit="1" customWidth="1"/>
    <col min="4" max="5" width="7.140625" style="606" bestFit="1" customWidth="1"/>
    <col min="6" max="6" width="9.28515625" style="606" bestFit="1" customWidth="1"/>
    <col min="7" max="16384" width="9.140625" style="606"/>
  </cols>
  <sheetData>
    <row r="1" spans="1:6" s="354" customFormat="1" ht="30" customHeight="1">
      <c r="A1" s="47"/>
      <c r="B1" s="47"/>
      <c r="C1" s="733" t="s">
        <v>1172</v>
      </c>
      <c r="D1" s="733"/>
      <c r="E1" s="733"/>
      <c r="F1" s="733"/>
    </row>
    <row r="2" spans="1:6" s="354" customFormat="1" ht="15" customHeight="1">
      <c r="A2" s="47"/>
      <c r="B2" s="47"/>
      <c r="C2" s="734" t="s">
        <v>516</v>
      </c>
      <c r="D2" s="734"/>
      <c r="E2" s="734"/>
      <c r="F2" s="734"/>
    </row>
    <row r="3" spans="1:6" s="354" customFormat="1" ht="15" customHeight="1">
      <c r="A3" s="47"/>
      <c r="B3" s="47"/>
      <c r="C3" s="746" t="s">
        <v>1512</v>
      </c>
      <c r="D3" s="746"/>
      <c r="E3" s="746"/>
      <c r="F3" s="746"/>
    </row>
    <row r="4" spans="1:6" s="354" customFormat="1" ht="30" customHeight="1">
      <c r="A4" s="47" t="s">
        <v>1181</v>
      </c>
      <c r="B4" s="47"/>
      <c r="C4" s="735" t="s">
        <v>508</v>
      </c>
      <c r="D4" s="735"/>
      <c r="E4" s="735"/>
      <c r="F4" s="735"/>
    </row>
    <row r="5" spans="1:6" ht="3.75" customHeight="1">
      <c r="A5" s="47" t="s">
        <v>1173</v>
      </c>
      <c r="B5" s="47"/>
      <c r="C5" s="47"/>
      <c r="D5" s="47"/>
      <c r="E5" s="47"/>
      <c r="F5" s="47"/>
    </row>
    <row r="6" spans="1:6" ht="30" customHeight="1" thickBot="1">
      <c r="A6" s="353"/>
      <c r="B6" s="353"/>
      <c r="C6" s="353"/>
      <c r="D6" s="376" t="s">
        <v>459</v>
      </c>
      <c r="E6" s="376" t="s">
        <v>460</v>
      </c>
      <c r="F6" s="377" t="s">
        <v>515</v>
      </c>
    </row>
    <row r="7" spans="1:6" s="78" customFormat="1" ht="15" customHeight="1">
      <c r="A7" s="353" t="s">
        <v>742</v>
      </c>
      <c r="B7" s="353" t="s">
        <v>1039</v>
      </c>
      <c r="C7" s="468" t="s">
        <v>576</v>
      </c>
      <c r="D7" s="469">
        <v>9469.7456700000002</v>
      </c>
      <c r="E7" s="469">
        <v>19340.614120000002</v>
      </c>
      <c r="F7" s="469">
        <v>28810.359790000002</v>
      </c>
    </row>
    <row r="8" spans="1:6" s="78" customFormat="1" ht="15" customHeight="1">
      <c r="A8" s="47" t="s">
        <v>742</v>
      </c>
      <c r="B8" s="47" t="s">
        <v>1040</v>
      </c>
      <c r="C8" s="49" t="s">
        <v>1041</v>
      </c>
      <c r="D8" s="74">
        <v>4517.1745899999996</v>
      </c>
      <c r="E8" s="74">
        <v>2008.6843200000001</v>
      </c>
      <c r="F8" s="74">
        <v>6525.8589099999999</v>
      </c>
    </row>
    <row r="9" spans="1:6" s="77" customFormat="1" ht="15" customHeight="1">
      <c r="A9" s="47" t="s">
        <v>742</v>
      </c>
      <c r="B9" s="47" t="s">
        <v>1042</v>
      </c>
      <c r="C9" s="49" t="s">
        <v>1043</v>
      </c>
      <c r="D9" s="74">
        <v>143.54667000000001</v>
      </c>
      <c r="E9" s="74">
        <v>4041.7267000000002</v>
      </c>
      <c r="F9" s="74">
        <v>4185.2733699999999</v>
      </c>
    </row>
    <row r="10" spans="1:6" s="77" customFormat="1" ht="15" customHeight="1">
      <c r="A10" s="47" t="s">
        <v>742</v>
      </c>
      <c r="B10" s="47" t="s">
        <v>1044</v>
      </c>
      <c r="C10" s="49" t="s">
        <v>1045</v>
      </c>
      <c r="D10" s="74">
        <v>2809.4097000000002</v>
      </c>
      <c r="E10" s="74">
        <v>2077.1826900000001</v>
      </c>
      <c r="F10" s="74">
        <v>4886.5923899999998</v>
      </c>
    </row>
    <row r="11" spans="1:6" s="77" customFormat="1" ht="15" customHeight="1">
      <c r="A11" s="47" t="s">
        <v>742</v>
      </c>
      <c r="B11" s="47" t="s">
        <v>1046</v>
      </c>
      <c r="C11" s="49" t="s">
        <v>1047</v>
      </c>
      <c r="D11" s="74">
        <v>4.9185400000000001</v>
      </c>
      <c r="E11" s="74">
        <v>1E-3</v>
      </c>
      <c r="F11" s="74">
        <v>4.9195400000000005</v>
      </c>
    </row>
    <row r="12" spans="1:6" s="77" customFormat="1" ht="15" customHeight="1">
      <c r="A12" s="47" t="s">
        <v>742</v>
      </c>
      <c r="B12" s="47" t="s">
        <v>1048</v>
      </c>
      <c r="C12" s="49" t="s">
        <v>1049</v>
      </c>
      <c r="D12" s="74">
        <v>709.32018000000005</v>
      </c>
      <c r="E12" s="74">
        <v>1291.1080400000001</v>
      </c>
      <c r="F12" s="74">
        <v>2000.4282200000002</v>
      </c>
    </row>
    <row r="13" spans="1:6" s="77" customFormat="1" ht="15" customHeight="1">
      <c r="A13" s="47" t="s">
        <v>742</v>
      </c>
      <c r="B13" s="47" t="s">
        <v>1050</v>
      </c>
      <c r="C13" s="49" t="s">
        <v>1051</v>
      </c>
      <c r="D13" s="74">
        <v>640.78395999999998</v>
      </c>
      <c r="E13" s="74">
        <v>8883.5385900000001</v>
      </c>
      <c r="F13" s="74">
        <v>9524.3225500000008</v>
      </c>
    </row>
    <row r="14" spans="1:6" s="77" customFormat="1" ht="15" customHeight="1">
      <c r="A14" s="47" t="s">
        <v>742</v>
      </c>
      <c r="B14" s="47" t="s">
        <v>1052</v>
      </c>
      <c r="C14" s="49" t="s">
        <v>1053</v>
      </c>
      <c r="D14" s="74">
        <v>644.59203000000002</v>
      </c>
      <c r="E14" s="74">
        <v>1038.3727799999999</v>
      </c>
      <c r="F14" s="74">
        <v>1682.9648099999999</v>
      </c>
    </row>
    <row r="15" spans="1:6" s="78" customFormat="1" ht="15" customHeight="1">
      <c r="A15" s="47" t="s">
        <v>742</v>
      </c>
      <c r="B15" s="47" t="s">
        <v>1054</v>
      </c>
      <c r="C15" s="49" t="s">
        <v>1055</v>
      </c>
      <c r="D15" s="74">
        <v>0</v>
      </c>
      <c r="E15" s="74">
        <v>0</v>
      </c>
      <c r="F15" s="74">
        <v>0</v>
      </c>
    </row>
    <row r="16" spans="1:6" s="78" customFormat="1" ht="15" customHeight="1">
      <c r="A16" s="353" t="s">
        <v>742</v>
      </c>
      <c r="B16" s="353" t="s">
        <v>1056</v>
      </c>
      <c r="C16" s="270" t="s">
        <v>1057</v>
      </c>
      <c r="D16" s="76">
        <v>3845.3915699999998</v>
      </c>
      <c r="E16" s="76">
        <v>2120.4226699999999</v>
      </c>
      <c r="F16" s="466">
        <v>5965.8142399999997</v>
      </c>
    </row>
    <row r="17" spans="1:6" s="78" customFormat="1" ht="15" customHeight="1">
      <c r="A17" s="47" t="s">
        <v>742</v>
      </c>
      <c r="B17" s="47" t="s">
        <v>1058</v>
      </c>
      <c r="C17" s="49" t="s">
        <v>1232</v>
      </c>
      <c r="D17" s="74">
        <v>0</v>
      </c>
      <c r="E17" s="74">
        <v>0</v>
      </c>
      <c r="F17" s="74">
        <v>0</v>
      </c>
    </row>
    <row r="18" spans="1:6" s="77" customFormat="1" ht="15" customHeight="1">
      <c r="A18" s="47" t="s">
        <v>742</v>
      </c>
      <c r="B18" s="47" t="s">
        <v>1059</v>
      </c>
      <c r="C18" s="49" t="s">
        <v>1060</v>
      </c>
      <c r="D18" s="74">
        <v>3418.7606000000001</v>
      </c>
      <c r="E18" s="74">
        <v>2120.4226699999999</v>
      </c>
      <c r="F18" s="74">
        <v>5539.1832699999995</v>
      </c>
    </row>
    <row r="19" spans="1:6" s="77" customFormat="1" ht="15" customHeight="1">
      <c r="A19" s="47" t="s">
        <v>742</v>
      </c>
      <c r="B19" s="47" t="s">
        <v>1061</v>
      </c>
      <c r="C19" s="49" t="s">
        <v>1062</v>
      </c>
      <c r="D19" s="74">
        <v>426.63096999999999</v>
      </c>
      <c r="E19" s="74">
        <v>0</v>
      </c>
      <c r="F19" s="74">
        <v>426.63096999999999</v>
      </c>
    </row>
    <row r="20" spans="1:6" s="77" customFormat="1" ht="15" customHeight="1">
      <c r="A20" s="47" t="s">
        <v>742</v>
      </c>
      <c r="B20" s="47" t="s">
        <v>1063</v>
      </c>
      <c r="C20" s="49" t="s">
        <v>1064</v>
      </c>
      <c r="D20" s="74">
        <v>0</v>
      </c>
      <c r="E20" s="74">
        <v>0</v>
      </c>
      <c r="F20" s="74">
        <v>0</v>
      </c>
    </row>
    <row r="21" spans="1:6" s="77" customFormat="1" ht="15" customHeight="1">
      <c r="A21" s="47" t="s">
        <v>742</v>
      </c>
      <c r="B21" s="47" t="s">
        <v>1065</v>
      </c>
      <c r="C21" s="49" t="s">
        <v>1066</v>
      </c>
      <c r="D21" s="74">
        <v>0</v>
      </c>
      <c r="E21" s="74">
        <v>0</v>
      </c>
      <c r="F21" s="74">
        <v>0</v>
      </c>
    </row>
    <row r="22" spans="1:6" s="77" customFormat="1" ht="15" customHeight="1">
      <c r="A22" s="47" t="s">
        <v>742</v>
      </c>
      <c r="B22" s="173" t="s">
        <v>809</v>
      </c>
      <c r="C22" s="49" t="s">
        <v>810</v>
      </c>
      <c r="D22" s="74">
        <v>0</v>
      </c>
      <c r="E22" s="74">
        <v>0</v>
      </c>
      <c r="F22" s="74">
        <v>0</v>
      </c>
    </row>
    <row r="23" spans="1:6" ht="15" customHeight="1">
      <c r="A23" s="353" t="s">
        <v>742</v>
      </c>
      <c r="B23" s="353" t="s">
        <v>1067</v>
      </c>
      <c r="C23" s="270" t="s">
        <v>601</v>
      </c>
      <c r="D23" s="76">
        <v>5624.3540800000001</v>
      </c>
      <c r="E23" s="76">
        <v>17220.191449999998</v>
      </c>
      <c r="F23" s="466">
        <v>22844.545529999999</v>
      </c>
    </row>
    <row r="24" spans="1:6" s="78" customFormat="1" ht="15" customHeight="1">
      <c r="A24" s="47" t="s">
        <v>742</v>
      </c>
      <c r="B24" s="47" t="s">
        <v>1068</v>
      </c>
      <c r="C24" s="49" t="s">
        <v>1069</v>
      </c>
      <c r="D24" s="74">
        <v>5072</v>
      </c>
      <c r="E24" s="74">
        <v>10680.5</v>
      </c>
      <c r="F24" s="74">
        <v>15752.5</v>
      </c>
    </row>
    <row r="25" spans="1:6" s="77" customFormat="1" ht="15" customHeight="1">
      <c r="A25" s="47" t="s">
        <v>742</v>
      </c>
      <c r="B25" s="47" t="s">
        <v>1070</v>
      </c>
      <c r="C25" s="49" t="s">
        <v>1071</v>
      </c>
      <c r="D25" s="74">
        <v>0.58213999999999999</v>
      </c>
      <c r="E25" s="74">
        <v>0</v>
      </c>
      <c r="F25" s="74">
        <v>0.58213999999999999</v>
      </c>
    </row>
    <row r="26" spans="1:6" s="77" customFormat="1" ht="15" customHeight="1">
      <c r="A26" s="47" t="s">
        <v>742</v>
      </c>
      <c r="B26" s="47" t="s">
        <v>1072</v>
      </c>
      <c r="C26" s="49" t="s">
        <v>1073</v>
      </c>
      <c r="D26" s="74">
        <v>0</v>
      </c>
      <c r="E26" s="74">
        <v>0</v>
      </c>
      <c r="F26" s="74">
        <v>0</v>
      </c>
    </row>
    <row r="27" spans="1:6" s="77" customFormat="1" ht="15" customHeight="1">
      <c r="A27" s="47" t="s">
        <v>742</v>
      </c>
      <c r="B27" s="47" t="s">
        <v>1074</v>
      </c>
      <c r="C27" s="49" t="s">
        <v>1075</v>
      </c>
      <c r="D27" s="74">
        <v>311.87554999999998</v>
      </c>
      <c r="E27" s="74">
        <v>4020.5392400000001</v>
      </c>
      <c r="F27" s="74">
        <v>4332.4147899999998</v>
      </c>
    </row>
    <row r="28" spans="1:6" s="77" customFormat="1" ht="15" customHeight="1">
      <c r="A28" s="47" t="s">
        <v>742</v>
      </c>
      <c r="B28" s="47" t="s">
        <v>1076</v>
      </c>
      <c r="C28" s="49" t="s">
        <v>1077</v>
      </c>
      <c r="D28" s="74">
        <v>239.89639000000003</v>
      </c>
      <c r="E28" s="74">
        <v>2519.1522099999997</v>
      </c>
      <c r="F28" s="74">
        <v>2759.0485999999996</v>
      </c>
    </row>
    <row r="29" spans="1:6" s="77" customFormat="1" ht="15" customHeight="1">
      <c r="A29" s="47" t="s">
        <v>742</v>
      </c>
      <c r="B29" s="47" t="s">
        <v>1171</v>
      </c>
      <c r="C29" s="623" t="s">
        <v>1079</v>
      </c>
      <c r="D29" s="74">
        <v>-319.78985999999998</v>
      </c>
      <c r="E29" s="74">
        <v>1648.87078</v>
      </c>
      <c r="F29" s="74">
        <v>1329.0809199999999</v>
      </c>
    </row>
    <row r="30" spans="1:6" s="77" customFormat="1" ht="15" customHeight="1">
      <c r="A30" s="47" t="s">
        <v>742</v>
      </c>
      <c r="B30" s="47" t="s">
        <v>1080</v>
      </c>
      <c r="C30" s="623" t="s">
        <v>1081</v>
      </c>
      <c r="D30" s="74">
        <v>559.68624999999997</v>
      </c>
      <c r="E30" s="74">
        <v>870.28143</v>
      </c>
      <c r="F30" s="74">
        <v>1429.96768</v>
      </c>
    </row>
    <row r="31" spans="1:6" s="77" customFormat="1" ht="15" customHeight="1">
      <c r="A31" s="47" t="s">
        <v>742</v>
      </c>
      <c r="B31" s="47" t="s">
        <v>1082</v>
      </c>
      <c r="C31" s="369" t="s">
        <v>605</v>
      </c>
      <c r="D31" s="466">
        <v>9469.7456500000008</v>
      </c>
      <c r="E31" s="466">
        <v>19340.614120000002</v>
      </c>
      <c r="F31" s="466">
        <v>28810.359770000003</v>
      </c>
    </row>
    <row r="32" spans="1:6" s="77" customFormat="1" ht="15" customHeight="1">
      <c r="A32" s="47" t="s">
        <v>742</v>
      </c>
      <c r="B32" s="47" t="s">
        <v>1083</v>
      </c>
      <c r="C32" s="49" t="s">
        <v>1084</v>
      </c>
      <c r="D32" s="74">
        <v>0</v>
      </c>
      <c r="E32" s="74">
        <v>0</v>
      </c>
      <c r="F32" s="74">
        <v>0</v>
      </c>
    </row>
    <row r="33" spans="1:6" s="77" customFormat="1" ht="15" customHeight="1">
      <c r="A33" s="47" t="s">
        <v>742</v>
      </c>
      <c r="B33" s="47" t="s">
        <v>1085</v>
      </c>
      <c r="C33" s="49" t="s">
        <v>1086</v>
      </c>
      <c r="D33" s="74">
        <v>41257.787819999998</v>
      </c>
      <c r="E33" s="74">
        <v>23877.888449999999</v>
      </c>
      <c r="F33" s="74">
        <v>65135.676269999996</v>
      </c>
    </row>
    <row r="34" spans="1:6" s="78" customFormat="1">
      <c r="A34" s="47" t="s">
        <v>742</v>
      </c>
      <c r="B34" s="47" t="s">
        <v>1101</v>
      </c>
      <c r="C34" s="369" t="s">
        <v>1203</v>
      </c>
      <c r="D34" s="466">
        <v>24.089279999999999</v>
      </c>
      <c r="E34" s="466">
        <v>139.25776000000002</v>
      </c>
      <c r="F34" s="466">
        <v>163.34704000000002</v>
      </c>
    </row>
    <row r="35" spans="1:6" s="78" customFormat="1" ht="15" customHeight="1">
      <c r="A35" s="47" t="s">
        <v>742</v>
      </c>
      <c r="B35" s="173" t="s">
        <v>1102</v>
      </c>
      <c r="C35" s="47" t="s">
        <v>1103</v>
      </c>
      <c r="D35" s="74">
        <v>-1.0459700000000001</v>
      </c>
      <c r="E35" s="74">
        <v>0</v>
      </c>
      <c r="F35" s="74">
        <v>-1.0459700000000001</v>
      </c>
    </row>
    <row r="36" spans="1:6" s="78" customFormat="1" ht="15" customHeight="1">
      <c r="A36" s="47" t="s">
        <v>742</v>
      </c>
      <c r="B36" s="47" t="s">
        <v>1104</v>
      </c>
      <c r="C36" s="49" t="s">
        <v>615</v>
      </c>
      <c r="D36" s="74">
        <v>23.043310000000002</v>
      </c>
      <c r="E36" s="74">
        <v>139.25776000000002</v>
      </c>
      <c r="F36" s="74">
        <v>162.30107000000001</v>
      </c>
    </row>
    <row r="37" spans="1:6" s="78" customFormat="1" ht="15" customHeight="1">
      <c r="A37" s="47" t="s">
        <v>742</v>
      </c>
      <c r="B37" s="173" t="s">
        <v>1105</v>
      </c>
      <c r="C37" s="75" t="s">
        <v>1106</v>
      </c>
      <c r="D37" s="74">
        <v>6001.69967</v>
      </c>
      <c r="E37" s="74">
        <v>6120.7594300000001</v>
      </c>
      <c r="F37" s="74">
        <v>12122.4591</v>
      </c>
    </row>
    <row r="38" spans="1:6" s="78" customFormat="1" ht="15" customHeight="1">
      <c r="A38" s="47" t="s">
        <v>742</v>
      </c>
      <c r="B38" s="173" t="s">
        <v>1107</v>
      </c>
      <c r="C38" s="47" t="s">
        <v>1108</v>
      </c>
      <c r="D38" s="74">
        <v>-38.911470000000001</v>
      </c>
      <c r="E38" s="74">
        <v>-64.476060000000004</v>
      </c>
      <c r="F38" s="74">
        <v>-103.38753</v>
      </c>
    </row>
    <row r="39" spans="1:6" s="78" customFormat="1" ht="15" customHeight="1">
      <c r="A39" s="47" t="s">
        <v>742</v>
      </c>
      <c r="B39" s="47" t="s">
        <v>1109</v>
      </c>
      <c r="C39" s="49" t="s">
        <v>1110</v>
      </c>
      <c r="D39" s="74">
        <v>5985.83151</v>
      </c>
      <c r="E39" s="74">
        <v>6195.5411299999996</v>
      </c>
      <c r="F39" s="74">
        <v>12181.37264</v>
      </c>
    </row>
    <row r="40" spans="1:6" s="78" customFormat="1" ht="15" customHeight="1">
      <c r="A40" s="47" t="s">
        <v>742</v>
      </c>
      <c r="B40" s="47" t="s">
        <v>1111</v>
      </c>
      <c r="C40" s="75" t="s">
        <v>1112</v>
      </c>
      <c r="D40" s="74">
        <v>1.1717200000000001</v>
      </c>
      <c r="E40" s="74">
        <v>0</v>
      </c>
      <c r="F40" s="74">
        <v>1.1717200000000001</v>
      </c>
    </row>
    <row r="41" spans="1:6" s="78" customFormat="1" ht="15" customHeight="1">
      <c r="A41" s="47" t="s">
        <v>742</v>
      </c>
      <c r="B41" s="173" t="s">
        <v>1113</v>
      </c>
      <c r="C41" s="47" t="s">
        <v>1114</v>
      </c>
      <c r="D41" s="74">
        <v>-35</v>
      </c>
      <c r="E41" s="74">
        <v>-130.09827000000001</v>
      </c>
      <c r="F41" s="74">
        <v>-165.09827000000001</v>
      </c>
    </row>
    <row r="42" spans="1:6" s="78" customFormat="1" ht="15" customHeight="1">
      <c r="A42" s="47" t="s">
        <v>742</v>
      </c>
      <c r="B42" s="47" t="s">
        <v>1115</v>
      </c>
      <c r="C42" s="49" t="s">
        <v>1116</v>
      </c>
      <c r="D42" s="74">
        <v>5952.0032300000003</v>
      </c>
      <c r="E42" s="74">
        <v>6065.4428600000001</v>
      </c>
      <c r="F42" s="74">
        <v>12017.446090000001</v>
      </c>
    </row>
    <row r="43" spans="1:6" s="78" customFormat="1" ht="15" customHeight="1">
      <c r="A43" s="47" t="s">
        <v>742</v>
      </c>
      <c r="B43" s="173" t="s">
        <v>1117</v>
      </c>
      <c r="C43" s="75" t="s">
        <v>1118</v>
      </c>
      <c r="D43" s="74">
        <v>-5296.2659400000002</v>
      </c>
      <c r="E43" s="74">
        <v>-4928.2053399999995</v>
      </c>
      <c r="F43" s="74">
        <v>-10224.47128</v>
      </c>
    </row>
    <row r="44" spans="1:6" s="78" customFormat="1" ht="15" customHeight="1">
      <c r="A44" s="47" t="s">
        <v>742</v>
      </c>
      <c r="B44" s="47" t="s">
        <v>1119</v>
      </c>
      <c r="C44" s="49" t="s">
        <v>1120</v>
      </c>
      <c r="D44" s="74">
        <v>655.73729000000003</v>
      </c>
      <c r="E44" s="74">
        <v>1137.2375200000001</v>
      </c>
      <c r="F44" s="74">
        <v>1792.9748100000002</v>
      </c>
    </row>
    <row r="45" spans="1:6" s="78" customFormat="1" ht="15" customHeight="1">
      <c r="A45" s="47" t="s">
        <v>742</v>
      </c>
      <c r="B45" s="173" t="s">
        <v>1121</v>
      </c>
      <c r="C45" s="75" t="s">
        <v>1122</v>
      </c>
      <c r="D45" s="74">
        <v>10.049629999999999</v>
      </c>
      <c r="E45" s="74">
        <v>8.4799999999999997E-3</v>
      </c>
      <c r="F45" s="74">
        <v>10.058109999999999</v>
      </c>
    </row>
    <row r="46" spans="1:6" s="78" customFormat="1" ht="15" customHeight="1">
      <c r="A46" s="47" t="s">
        <v>742</v>
      </c>
      <c r="B46" s="47" t="s">
        <v>1123</v>
      </c>
      <c r="C46" s="50" t="s">
        <v>1124</v>
      </c>
      <c r="D46" s="74">
        <v>10.049629999999999</v>
      </c>
      <c r="E46" s="74">
        <v>8.4799999999999997E-3</v>
      </c>
      <c r="F46" s="74">
        <v>10.058109999999999</v>
      </c>
    </row>
    <row r="47" spans="1:6" s="78" customFormat="1" ht="15" customHeight="1">
      <c r="A47" s="47" t="s">
        <v>742</v>
      </c>
      <c r="B47" s="47" t="s">
        <v>1125</v>
      </c>
      <c r="C47" s="75" t="s">
        <v>1126</v>
      </c>
      <c r="D47" s="74">
        <v>0</v>
      </c>
      <c r="E47" s="74">
        <v>0</v>
      </c>
      <c r="F47" s="74">
        <v>0</v>
      </c>
    </row>
    <row r="48" spans="1:6" s="78" customFormat="1" ht="15" customHeight="1">
      <c r="A48" s="47" t="s">
        <v>742</v>
      </c>
      <c r="B48" s="173" t="s">
        <v>1127</v>
      </c>
      <c r="C48" s="47" t="s">
        <v>1128</v>
      </c>
      <c r="D48" s="74">
        <v>-3.3134399999999999</v>
      </c>
      <c r="E48" s="74">
        <v>3.6889999999999999E-2</v>
      </c>
      <c r="F48" s="74">
        <v>-3.2765499999999999</v>
      </c>
    </row>
    <row r="49" spans="1:6" s="78" customFormat="1" ht="15" customHeight="1">
      <c r="A49" s="47" t="s">
        <v>742</v>
      </c>
      <c r="B49" s="47" t="s">
        <v>1129</v>
      </c>
      <c r="C49" s="50" t="s">
        <v>1130</v>
      </c>
      <c r="D49" s="74">
        <v>3.3134399999999999</v>
      </c>
      <c r="E49" s="74">
        <v>-3.6889999999999999E-2</v>
      </c>
      <c r="F49" s="74">
        <v>3.2765499999999999</v>
      </c>
    </row>
    <row r="50" spans="1:6" s="78" customFormat="1" ht="15" customHeight="1">
      <c r="A50" s="47" t="s">
        <v>742</v>
      </c>
      <c r="B50" s="47" t="s">
        <v>1131</v>
      </c>
      <c r="C50" s="75" t="s">
        <v>1132</v>
      </c>
      <c r="D50" s="74">
        <v>0</v>
      </c>
      <c r="E50" s="74">
        <v>0</v>
      </c>
      <c r="F50" s="74">
        <v>0</v>
      </c>
    </row>
    <row r="51" spans="1:6" s="78" customFormat="1" ht="15" customHeight="1">
      <c r="A51" s="47" t="s">
        <v>742</v>
      </c>
      <c r="B51" s="345" t="s">
        <v>1133</v>
      </c>
      <c r="C51" s="49" t="s">
        <v>1134</v>
      </c>
      <c r="D51" s="74">
        <v>662.47348</v>
      </c>
      <c r="E51" s="74">
        <v>1137.28289</v>
      </c>
      <c r="F51" s="74">
        <v>1799.7563700000001</v>
      </c>
    </row>
    <row r="52" spans="1:6" s="78" customFormat="1" ht="15" customHeight="1">
      <c r="A52" s="47" t="s">
        <v>742</v>
      </c>
      <c r="B52" s="173" t="s">
        <v>1135</v>
      </c>
      <c r="C52" s="75" t="s">
        <v>1136</v>
      </c>
      <c r="D52" s="74">
        <v>0</v>
      </c>
      <c r="E52" s="74">
        <v>0</v>
      </c>
      <c r="F52" s="74">
        <v>0</v>
      </c>
    </row>
    <row r="53" spans="1:6" s="78" customFormat="1" ht="15" customHeight="1">
      <c r="A53" s="47" t="s">
        <v>742</v>
      </c>
      <c r="B53" s="345" t="s">
        <v>1137</v>
      </c>
      <c r="C53" s="49" t="s">
        <v>627</v>
      </c>
      <c r="D53" s="74">
        <v>662.47348</v>
      </c>
      <c r="E53" s="74">
        <v>1137.28289</v>
      </c>
      <c r="F53" s="74">
        <v>1799.7563700000001</v>
      </c>
    </row>
    <row r="54" spans="1:6" s="78" customFormat="1" ht="15" customHeight="1">
      <c r="A54" s="47" t="s">
        <v>742</v>
      </c>
      <c r="B54" s="173" t="s">
        <v>1138</v>
      </c>
      <c r="C54" s="75" t="s">
        <v>1139</v>
      </c>
      <c r="D54" s="74">
        <v>141.05673999999999</v>
      </c>
      <c r="E54" s="74">
        <v>0</v>
      </c>
      <c r="F54" s="74">
        <v>141.05673999999999</v>
      </c>
    </row>
    <row r="55" spans="1:6" s="78" customFormat="1" ht="15" customHeight="1">
      <c r="A55" s="47" t="s">
        <v>742</v>
      </c>
      <c r="B55" s="173" t="s">
        <v>1140</v>
      </c>
      <c r="C55" s="47" t="s">
        <v>1141</v>
      </c>
      <c r="D55" s="74">
        <v>-6.4168000000000003</v>
      </c>
      <c r="E55" s="74">
        <v>0</v>
      </c>
      <c r="F55" s="74">
        <v>-6.4168000000000003</v>
      </c>
    </row>
    <row r="56" spans="1:6" s="78" customFormat="1" ht="15" customHeight="1">
      <c r="A56" s="47" t="s">
        <v>742</v>
      </c>
      <c r="B56" s="47" t="s">
        <v>1142</v>
      </c>
      <c r="C56" s="49" t="s">
        <v>629</v>
      </c>
      <c r="D56" s="74">
        <v>797.11342000000002</v>
      </c>
      <c r="E56" s="74">
        <v>1137.28289</v>
      </c>
      <c r="F56" s="74">
        <v>1934.3963100000001</v>
      </c>
    </row>
    <row r="57" spans="1:6" s="78" customFormat="1" ht="15" customHeight="1">
      <c r="A57" s="47" t="s">
        <v>742</v>
      </c>
      <c r="B57" s="47" t="s">
        <v>1143</v>
      </c>
      <c r="C57" s="75" t="s">
        <v>1144</v>
      </c>
      <c r="D57" s="74">
        <v>0</v>
      </c>
      <c r="E57" s="74">
        <v>0</v>
      </c>
      <c r="F57" s="74">
        <v>0</v>
      </c>
    </row>
    <row r="58" spans="1:6" s="78" customFormat="1" ht="15" customHeight="1">
      <c r="A58" s="47" t="s">
        <v>742</v>
      </c>
      <c r="B58" s="47" t="s">
        <v>1145</v>
      </c>
      <c r="C58" s="49" t="s">
        <v>1146</v>
      </c>
      <c r="D58" s="74">
        <v>797.11342000000002</v>
      </c>
      <c r="E58" s="74">
        <v>1137.28289</v>
      </c>
      <c r="F58" s="74">
        <v>1934.3963100000001</v>
      </c>
    </row>
    <row r="59" spans="1:6" s="78" customFormat="1" ht="15" customHeight="1">
      <c r="A59" s="47" t="s">
        <v>742</v>
      </c>
      <c r="B59" s="173" t="s">
        <v>1147</v>
      </c>
      <c r="C59" s="75" t="s">
        <v>1148</v>
      </c>
      <c r="D59" s="74">
        <v>-237.42714999999998</v>
      </c>
      <c r="E59" s="74">
        <v>-267.00146000000001</v>
      </c>
      <c r="F59" s="74">
        <v>-504.42860999999999</v>
      </c>
    </row>
    <row r="60" spans="1:6" s="78" customFormat="1" ht="15" customHeight="1">
      <c r="A60" s="353" t="s">
        <v>742</v>
      </c>
      <c r="B60" s="353" t="s">
        <v>1149</v>
      </c>
      <c r="C60" s="270" t="s">
        <v>1150</v>
      </c>
      <c r="D60" s="76">
        <v>559.68627000000004</v>
      </c>
      <c r="E60" s="76">
        <v>870.28143</v>
      </c>
      <c r="F60" s="466">
        <v>1429.9677000000001</v>
      </c>
    </row>
    <row r="61" spans="1:6" ht="3.75" customHeight="1" thickBot="1">
      <c r="A61" s="47"/>
      <c r="B61" s="47"/>
      <c r="C61" s="371"/>
      <c r="D61" s="371"/>
      <c r="E61" s="371"/>
      <c r="F61" s="371"/>
    </row>
    <row r="62" spans="1:6" ht="15" customHeight="1" thickTop="1">
      <c r="A62" s="47"/>
      <c r="B62" s="47"/>
      <c r="C62" s="70"/>
      <c r="D62" s="71"/>
      <c r="E62" s="71"/>
      <c r="F62" s="71"/>
    </row>
    <row r="63" spans="1:6" ht="15" customHeight="1">
      <c r="A63" s="47"/>
      <c r="B63" s="47"/>
      <c r="C63" s="47"/>
      <c r="D63" s="71"/>
      <c r="E63" s="71"/>
      <c r="F63" s="71"/>
    </row>
  </sheetData>
  <mergeCells count="4">
    <mergeCell ref="C1:F1"/>
    <mergeCell ref="C2:F2"/>
    <mergeCell ref="C3:F3"/>
    <mergeCell ref="C4:F4"/>
  </mergeCells>
  <pageMargins left="0.89" right="0.57999999999999996" top="0.55000000000000004" bottom="0.4" header="0.5" footer="0.36"/>
  <pageSetup scale="78" orientation="portrait"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E63"/>
  <sheetViews>
    <sheetView topLeftCell="C1" zoomScaleNormal="100" workbookViewId="0">
      <selection activeCell="C1" sqref="C1:E1"/>
    </sheetView>
  </sheetViews>
  <sheetFormatPr defaultColWidth="9.140625" defaultRowHeight="12.75"/>
  <cols>
    <col min="1" max="2" width="77.140625" style="606" hidden="1" customWidth="1"/>
    <col min="3" max="3" width="89.85546875" style="33" bestFit="1" customWidth="1"/>
    <col min="4" max="4" width="8.140625" style="606" bestFit="1" customWidth="1"/>
    <col min="5" max="5" width="9.28515625" style="606" bestFit="1" customWidth="1"/>
    <col min="6" max="16384" width="9.140625" style="606"/>
  </cols>
  <sheetData>
    <row r="1" spans="1:5" s="354" customFormat="1" ht="30" customHeight="1">
      <c r="A1" s="47"/>
      <c r="B1" s="47"/>
      <c r="C1" s="733" t="s">
        <v>1174</v>
      </c>
      <c r="D1" s="733"/>
      <c r="E1" s="733"/>
    </row>
    <row r="2" spans="1:5" s="354" customFormat="1" ht="15" customHeight="1">
      <c r="A2" s="47"/>
      <c r="B2" s="47"/>
      <c r="C2" s="734" t="s">
        <v>516</v>
      </c>
      <c r="D2" s="734"/>
      <c r="E2" s="734"/>
    </row>
    <row r="3" spans="1:5" s="354" customFormat="1" ht="15" customHeight="1">
      <c r="A3" s="47"/>
      <c r="B3" s="47"/>
      <c r="C3" s="746" t="s">
        <v>1512</v>
      </c>
      <c r="D3" s="746"/>
      <c r="E3" s="746"/>
    </row>
    <row r="4" spans="1:5" s="354" customFormat="1" ht="30" customHeight="1">
      <c r="A4" s="47" t="s">
        <v>1181</v>
      </c>
      <c r="B4" s="47"/>
      <c r="C4" s="735" t="s">
        <v>508</v>
      </c>
      <c r="D4" s="735"/>
      <c r="E4" s="735"/>
    </row>
    <row r="5" spans="1:5" ht="3.75" customHeight="1">
      <c r="A5" s="47"/>
      <c r="B5" s="47"/>
      <c r="C5" s="47"/>
      <c r="D5" s="47"/>
      <c r="E5" s="47"/>
    </row>
    <row r="6" spans="1:5" ht="30" customHeight="1" thickBot="1">
      <c r="A6" s="353"/>
      <c r="B6" s="353"/>
      <c r="C6" s="353"/>
      <c r="D6" s="376" t="s">
        <v>130</v>
      </c>
      <c r="E6" s="377" t="s">
        <v>515</v>
      </c>
    </row>
    <row r="7" spans="1:5" s="78" customFormat="1" ht="15" customHeight="1">
      <c r="A7" s="353" t="s">
        <v>742</v>
      </c>
      <c r="B7" s="353" t="s">
        <v>1039</v>
      </c>
      <c r="C7" s="468" t="s">
        <v>576</v>
      </c>
      <c r="D7" s="469">
        <v>223638.45261000001</v>
      </c>
      <c r="E7" s="469">
        <v>223638.45261000001</v>
      </c>
    </row>
    <row r="8" spans="1:5" s="78" customFormat="1" ht="15" customHeight="1">
      <c r="A8" s="47" t="s">
        <v>742</v>
      </c>
      <c r="B8" s="47" t="s">
        <v>1040</v>
      </c>
      <c r="C8" s="49" t="s">
        <v>1041</v>
      </c>
      <c r="D8" s="74">
        <v>100644.15445999999</v>
      </c>
      <c r="E8" s="74">
        <v>100644.15445999999</v>
      </c>
    </row>
    <row r="9" spans="1:5" s="77" customFormat="1" ht="15" customHeight="1">
      <c r="A9" s="47" t="s">
        <v>742</v>
      </c>
      <c r="B9" s="47" t="s">
        <v>1042</v>
      </c>
      <c r="C9" s="49" t="s">
        <v>1043</v>
      </c>
      <c r="D9" s="74">
        <v>0</v>
      </c>
      <c r="E9" s="74">
        <v>0</v>
      </c>
    </row>
    <row r="10" spans="1:5" s="77" customFormat="1" ht="15" customHeight="1">
      <c r="A10" s="47" t="s">
        <v>742</v>
      </c>
      <c r="B10" s="47" t="s">
        <v>1044</v>
      </c>
      <c r="C10" s="49" t="s">
        <v>1045</v>
      </c>
      <c r="D10" s="74">
        <v>28921.083850000003</v>
      </c>
      <c r="E10" s="74">
        <v>28921.083850000003</v>
      </c>
    </row>
    <row r="11" spans="1:5" s="77" customFormat="1" ht="15" customHeight="1">
      <c r="A11" s="47" t="s">
        <v>742</v>
      </c>
      <c r="B11" s="47" t="s">
        <v>1046</v>
      </c>
      <c r="C11" s="49" t="s">
        <v>1047</v>
      </c>
      <c r="D11" s="74">
        <v>0</v>
      </c>
      <c r="E11" s="74">
        <v>0</v>
      </c>
    </row>
    <row r="12" spans="1:5" s="77" customFormat="1" ht="15" customHeight="1">
      <c r="A12" s="47" t="s">
        <v>742</v>
      </c>
      <c r="B12" s="47" t="s">
        <v>1048</v>
      </c>
      <c r="C12" s="49" t="s">
        <v>1049</v>
      </c>
      <c r="D12" s="74">
        <v>0</v>
      </c>
      <c r="E12" s="74">
        <v>0</v>
      </c>
    </row>
    <row r="13" spans="1:5" s="77" customFormat="1" ht="15" customHeight="1">
      <c r="A13" s="47" t="s">
        <v>742</v>
      </c>
      <c r="B13" s="47" t="s">
        <v>1050</v>
      </c>
      <c r="C13" s="49" t="s">
        <v>1051</v>
      </c>
      <c r="D13" s="74">
        <v>0</v>
      </c>
      <c r="E13" s="74">
        <v>0</v>
      </c>
    </row>
    <row r="14" spans="1:5" s="77" customFormat="1" ht="15" customHeight="1">
      <c r="A14" s="47" t="s">
        <v>742</v>
      </c>
      <c r="B14" s="47" t="s">
        <v>1052</v>
      </c>
      <c r="C14" s="49" t="s">
        <v>1053</v>
      </c>
      <c r="D14" s="74">
        <v>2462.9297499999998</v>
      </c>
      <c r="E14" s="74">
        <v>2462.9297499999998</v>
      </c>
    </row>
    <row r="15" spans="1:5" s="77" customFormat="1" ht="15" customHeight="1">
      <c r="A15" s="47" t="s">
        <v>742</v>
      </c>
      <c r="B15" s="125" t="s">
        <v>1170</v>
      </c>
      <c r="C15" s="49" t="s">
        <v>1055</v>
      </c>
      <c r="D15" s="74">
        <v>91610.284549999997</v>
      </c>
      <c r="E15" s="74">
        <v>91610.284549999997</v>
      </c>
    </row>
    <row r="16" spans="1:5" s="78" customFormat="1" ht="15" customHeight="1">
      <c r="A16" s="353" t="s">
        <v>742</v>
      </c>
      <c r="B16" s="353" t="s">
        <v>1056</v>
      </c>
      <c r="C16" s="270" t="s">
        <v>1057</v>
      </c>
      <c r="D16" s="76">
        <v>92951.29939</v>
      </c>
      <c r="E16" s="76">
        <v>92951.29939</v>
      </c>
    </row>
    <row r="17" spans="1:5" s="78" customFormat="1" ht="15" customHeight="1">
      <c r="A17" s="47" t="s">
        <v>742</v>
      </c>
      <c r="B17" s="125" t="s">
        <v>1175</v>
      </c>
      <c r="C17" s="49" t="s">
        <v>243</v>
      </c>
      <c r="D17" s="74">
        <v>60755.668789999996</v>
      </c>
      <c r="E17" s="74">
        <v>60755.668789999996</v>
      </c>
    </row>
    <row r="18" spans="1:5" s="78" customFormat="1" ht="15" customHeight="1">
      <c r="A18" s="47" t="s">
        <v>742</v>
      </c>
      <c r="B18" s="47" t="s">
        <v>1058</v>
      </c>
      <c r="C18" s="49" t="s">
        <v>1232</v>
      </c>
      <c r="D18" s="74">
        <v>0</v>
      </c>
      <c r="E18" s="74">
        <v>0</v>
      </c>
    </row>
    <row r="19" spans="1:5" s="77" customFormat="1" ht="15" customHeight="1">
      <c r="A19" s="47" t="s">
        <v>742</v>
      </c>
      <c r="B19" s="47" t="s">
        <v>1059</v>
      </c>
      <c r="C19" s="49" t="s">
        <v>1060</v>
      </c>
      <c r="D19" s="74">
        <v>32018.378760000003</v>
      </c>
      <c r="E19" s="74">
        <v>32018.378760000003</v>
      </c>
    </row>
    <row r="20" spans="1:5" s="77" customFormat="1" ht="15" customHeight="1">
      <c r="A20" s="47" t="s">
        <v>742</v>
      </c>
      <c r="B20" s="47" t="s">
        <v>1061</v>
      </c>
      <c r="C20" s="49" t="s">
        <v>1062</v>
      </c>
      <c r="D20" s="74">
        <v>177.25183999999999</v>
      </c>
      <c r="E20" s="74">
        <v>177.25183999999999</v>
      </c>
    </row>
    <row r="21" spans="1:5" s="77" customFormat="1" ht="15" customHeight="1">
      <c r="A21" s="47" t="s">
        <v>742</v>
      </c>
      <c r="B21" s="47" t="s">
        <v>1063</v>
      </c>
      <c r="C21" s="49" t="s">
        <v>1064</v>
      </c>
      <c r="D21" s="74">
        <v>0</v>
      </c>
      <c r="E21" s="74">
        <v>0</v>
      </c>
    </row>
    <row r="22" spans="1:5" s="77" customFormat="1" ht="15" customHeight="1">
      <c r="A22" s="47" t="s">
        <v>742</v>
      </c>
      <c r="B22" s="47" t="s">
        <v>1065</v>
      </c>
      <c r="C22" s="49" t="s">
        <v>1066</v>
      </c>
      <c r="D22" s="74">
        <v>0</v>
      </c>
      <c r="E22" s="74">
        <v>0</v>
      </c>
    </row>
    <row r="23" spans="1:5" s="77" customFormat="1" ht="15" customHeight="1">
      <c r="A23" s="47" t="s">
        <v>742</v>
      </c>
      <c r="B23" s="173" t="s">
        <v>809</v>
      </c>
      <c r="C23" s="49" t="s">
        <v>810</v>
      </c>
      <c r="D23" s="74">
        <v>0</v>
      </c>
      <c r="E23" s="74">
        <v>0</v>
      </c>
    </row>
    <row r="24" spans="1:5" ht="15" customHeight="1">
      <c r="A24" s="353" t="s">
        <v>742</v>
      </c>
      <c r="B24" s="353" t="s">
        <v>1067</v>
      </c>
      <c r="C24" s="270" t="s">
        <v>601</v>
      </c>
      <c r="D24" s="76">
        <v>130687.15321999999</v>
      </c>
      <c r="E24" s="76">
        <v>130687.15321999999</v>
      </c>
    </row>
    <row r="25" spans="1:5" s="78" customFormat="1" ht="15" customHeight="1">
      <c r="A25" s="47" t="s">
        <v>742</v>
      </c>
      <c r="B25" s="47" t="s">
        <v>1068</v>
      </c>
      <c r="C25" s="49" t="s">
        <v>1069</v>
      </c>
      <c r="D25" s="74">
        <v>39748</v>
      </c>
      <c r="E25" s="74">
        <v>39748</v>
      </c>
    </row>
    <row r="26" spans="1:5" s="77" customFormat="1" ht="15" customHeight="1">
      <c r="A26" s="47" t="s">
        <v>742</v>
      </c>
      <c r="B26" s="47" t="s">
        <v>1070</v>
      </c>
      <c r="C26" s="49" t="s">
        <v>1071</v>
      </c>
      <c r="D26" s="74">
        <v>0</v>
      </c>
      <c r="E26" s="74">
        <v>0</v>
      </c>
    </row>
    <row r="27" spans="1:5" s="77" customFormat="1" ht="15" customHeight="1">
      <c r="A27" s="47" t="s">
        <v>742</v>
      </c>
      <c r="B27" s="47" t="s">
        <v>1072</v>
      </c>
      <c r="C27" s="49" t="s">
        <v>1073</v>
      </c>
      <c r="D27" s="74">
        <v>0</v>
      </c>
      <c r="E27" s="74">
        <v>0</v>
      </c>
    </row>
    <row r="28" spans="1:5" s="77" customFormat="1" ht="15" customHeight="1">
      <c r="A28" s="47" t="s">
        <v>742</v>
      </c>
      <c r="B28" s="47" t="s">
        <v>1074</v>
      </c>
      <c r="C28" s="49" t="s">
        <v>1075</v>
      </c>
      <c r="D28" s="74">
        <v>7757.5529999999999</v>
      </c>
      <c r="E28" s="74">
        <v>7757.5529999999999</v>
      </c>
    </row>
    <row r="29" spans="1:5" s="77" customFormat="1" ht="15" customHeight="1">
      <c r="A29" s="47" t="s">
        <v>742</v>
      </c>
      <c r="B29" s="47" t="s">
        <v>1076</v>
      </c>
      <c r="C29" s="49" t="s">
        <v>1077</v>
      </c>
      <c r="D29" s="74">
        <v>83181.600219999993</v>
      </c>
      <c r="E29" s="74">
        <v>83181.600219999993</v>
      </c>
    </row>
    <row r="30" spans="1:5" s="77" customFormat="1" ht="15" customHeight="1">
      <c r="A30" s="47" t="s">
        <v>742</v>
      </c>
      <c r="B30" s="47" t="s">
        <v>1171</v>
      </c>
      <c r="C30" s="623" t="s">
        <v>1079</v>
      </c>
      <c r="D30" s="74">
        <v>69817.98973999999</v>
      </c>
      <c r="E30" s="74">
        <v>69817.98973999999</v>
      </c>
    </row>
    <row r="31" spans="1:5" s="77" customFormat="1" ht="15" customHeight="1">
      <c r="A31" s="47" t="s">
        <v>742</v>
      </c>
      <c r="B31" s="47" t="s">
        <v>1080</v>
      </c>
      <c r="C31" s="623" t="s">
        <v>1081</v>
      </c>
      <c r="D31" s="74">
        <v>13363.610480000001</v>
      </c>
      <c r="E31" s="74">
        <v>13363.610480000001</v>
      </c>
    </row>
    <row r="32" spans="1:5" s="77" customFormat="1" ht="15" customHeight="1">
      <c r="A32" s="47" t="s">
        <v>742</v>
      </c>
      <c r="B32" s="47" t="s">
        <v>1082</v>
      </c>
      <c r="C32" s="369" t="s">
        <v>605</v>
      </c>
      <c r="D32" s="466">
        <v>223638.45261000001</v>
      </c>
      <c r="E32" s="466">
        <v>223638.45261000001</v>
      </c>
    </row>
    <row r="33" spans="1:5" s="77" customFormat="1" ht="15" customHeight="1">
      <c r="A33" s="47" t="s">
        <v>742</v>
      </c>
      <c r="B33" s="47" t="s">
        <v>1083</v>
      </c>
      <c r="C33" s="49" t="s">
        <v>1084</v>
      </c>
      <c r="D33" s="74">
        <v>0</v>
      </c>
      <c r="E33" s="74">
        <v>0</v>
      </c>
    </row>
    <row r="34" spans="1:5" s="77" customFormat="1" ht="15" customHeight="1">
      <c r="A34" s="47" t="s">
        <v>742</v>
      </c>
      <c r="B34" s="47" t="s">
        <v>1085</v>
      </c>
      <c r="C34" s="49" t="s">
        <v>1086</v>
      </c>
      <c r="D34" s="74">
        <v>290207.98099000001</v>
      </c>
      <c r="E34" s="74">
        <v>290207.98099000001</v>
      </c>
    </row>
    <row r="35" spans="1:5" s="78" customFormat="1">
      <c r="A35" s="47" t="s">
        <v>742</v>
      </c>
      <c r="B35" s="47" t="s">
        <v>1101</v>
      </c>
      <c r="C35" s="369" t="s">
        <v>1203</v>
      </c>
      <c r="D35" s="466">
        <v>86.267189999999999</v>
      </c>
      <c r="E35" s="466">
        <v>86.267189999999999</v>
      </c>
    </row>
    <row r="36" spans="1:5" s="78" customFormat="1" ht="15" customHeight="1">
      <c r="A36" s="47" t="s">
        <v>742</v>
      </c>
      <c r="B36" s="173" t="s">
        <v>1102</v>
      </c>
      <c r="C36" s="47" t="s">
        <v>1103</v>
      </c>
      <c r="D36" s="74">
        <v>0</v>
      </c>
      <c r="E36" s="74">
        <v>0</v>
      </c>
    </row>
    <row r="37" spans="1:5" s="78" customFormat="1" ht="15" customHeight="1">
      <c r="A37" s="47" t="s">
        <v>742</v>
      </c>
      <c r="B37" s="47" t="s">
        <v>1104</v>
      </c>
      <c r="C37" s="49" t="s">
        <v>615</v>
      </c>
      <c r="D37" s="74">
        <v>86.267189999999999</v>
      </c>
      <c r="E37" s="74">
        <v>86.267189999999999</v>
      </c>
    </row>
    <row r="38" spans="1:5" s="78" customFormat="1" ht="15" customHeight="1">
      <c r="A38" s="47" t="s">
        <v>742</v>
      </c>
      <c r="B38" s="173" t="s">
        <v>1105</v>
      </c>
      <c r="C38" s="75" t="s">
        <v>1106</v>
      </c>
      <c r="D38" s="74">
        <v>35718.31093</v>
      </c>
      <c r="E38" s="74">
        <v>35718.31093</v>
      </c>
    </row>
    <row r="39" spans="1:5" s="78" customFormat="1" ht="15" customHeight="1">
      <c r="A39" s="47" t="s">
        <v>742</v>
      </c>
      <c r="B39" s="173" t="s">
        <v>1107</v>
      </c>
      <c r="C39" s="47" t="s">
        <v>1108</v>
      </c>
      <c r="D39" s="74">
        <v>-12995.484380000002</v>
      </c>
      <c r="E39" s="74">
        <v>-12995.484380000002</v>
      </c>
    </row>
    <row r="40" spans="1:5" s="78" customFormat="1" ht="15" customHeight="1">
      <c r="A40" s="47" t="s">
        <v>742</v>
      </c>
      <c r="B40" s="47" t="s">
        <v>1109</v>
      </c>
      <c r="C40" s="49" t="s">
        <v>1110</v>
      </c>
      <c r="D40" s="74">
        <v>22809.093739999997</v>
      </c>
      <c r="E40" s="74">
        <v>22809.093739999997</v>
      </c>
    </row>
    <row r="41" spans="1:5" s="78" customFormat="1" ht="15" customHeight="1">
      <c r="A41" s="47" t="s">
        <v>742</v>
      </c>
      <c r="B41" s="47" t="s">
        <v>1111</v>
      </c>
      <c r="C41" s="75" t="s">
        <v>1112</v>
      </c>
      <c r="D41" s="74">
        <v>0</v>
      </c>
      <c r="E41" s="74">
        <v>0</v>
      </c>
    </row>
    <row r="42" spans="1:5" s="78" customFormat="1" ht="15" customHeight="1">
      <c r="A42" s="47" t="s">
        <v>742</v>
      </c>
      <c r="B42" s="173" t="s">
        <v>1113</v>
      </c>
      <c r="C42" s="47" t="s">
        <v>1114</v>
      </c>
      <c r="D42" s="74">
        <v>-48.591449999999995</v>
      </c>
      <c r="E42" s="74">
        <v>-48.591449999999995</v>
      </c>
    </row>
    <row r="43" spans="1:5" s="78" customFormat="1" ht="15" customHeight="1">
      <c r="A43" s="47" t="s">
        <v>742</v>
      </c>
      <c r="B43" s="47" t="s">
        <v>1115</v>
      </c>
      <c r="C43" s="49" t="s">
        <v>1116</v>
      </c>
      <c r="D43" s="74">
        <v>22760.50229</v>
      </c>
      <c r="E43" s="74">
        <v>22760.50229</v>
      </c>
    </row>
    <row r="44" spans="1:5" s="78" customFormat="1" ht="15" customHeight="1">
      <c r="A44" s="47" t="s">
        <v>742</v>
      </c>
      <c r="B44" s="173" t="s">
        <v>1117</v>
      </c>
      <c r="C44" s="75" t="s">
        <v>1118</v>
      </c>
      <c r="D44" s="74">
        <v>-10083.086090000001</v>
      </c>
      <c r="E44" s="74">
        <v>-10083.086090000001</v>
      </c>
    </row>
    <row r="45" spans="1:5" s="78" customFormat="1" ht="15" customHeight="1">
      <c r="A45" s="47" t="s">
        <v>742</v>
      </c>
      <c r="B45" s="47" t="s">
        <v>1119</v>
      </c>
      <c r="C45" s="49" t="s">
        <v>1120</v>
      </c>
      <c r="D45" s="74">
        <v>12677.4162</v>
      </c>
      <c r="E45" s="74">
        <v>12677.4162</v>
      </c>
    </row>
    <row r="46" spans="1:5" s="78" customFormat="1" ht="15" customHeight="1">
      <c r="A46" s="47" t="s">
        <v>742</v>
      </c>
      <c r="B46" s="173" t="s">
        <v>1121</v>
      </c>
      <c r="C46" s="75" t="s">
        <v>1122</v>
      </c>
      <c r="D46" s="74">
        <v>0</v>
      </c>
      <c r="E46" s="74">
        <v>0</v>
      </c>
    </row>
    <row r="47" spans="1:5" s="78" customFormat="1" ht="15" customHeight="1">
      <c r="A47" s="47" t="s">
        <v>742</v>
      </c>
      <c r="B47" s="47" t="s">
        <v>1123</v>
      </c>
      <c r="C47" s="50" t="s">
        <v>1124</v>
      </c>
      <c r="D47" s="74">
        <v>0</v>
      </c>
      <c r="E47" s="74">
        <v>0</v>
      </c>
    </row>
    <row r="48" spans="1:5" s="78" customFormat="1" ht="15" customHeight="1">
      <c r="A48" s="47" t="s">
        <v>742</v>
      </c>
      <c r="B48" s="47" t="s">
        <v>1125</v>
      </c>
      <c r="C48" s="75" t="s">
        <v>1126</v>
      </c>
      <c r="D48" s="74">
        <v>0</v>
      </c>
      <c r="E48" s="74">
        <v>0</v>
      </c>
    </row>
    <row r="49" spans="1:5" s="78" customFormat="1" ht="15" customHeight="1">
      <c r="A49" s="47" t="s">
        <v>742</v>
      </c>
      <c r="B49" s="173" t="s">
        <v>1127</v>
      </c>
      <c r="C49" s="47" t="s">
        <v>1128</v>
      </c>
      <c r="D49" s="74">
        <v>-6.1513100000000005</v>
      </c>
      <c r="E49" s="74">
        <v>-6.1513100000000005</v>
      </c>
    </row>
    <row r="50" spans="1:5" s="78" customFormat="1" ht="15" customHeight="1">
      <c r="A50" s="47" t="s">
        <v>742</v>
      </c>
      <c r="B50" s="47" t="s">
        <v>1129</v>
      </c>
      <c r="C50" s="50" t="s">
        <v>1130</v>
      </c>
      <c r="D50" s="74">
        <v>6.1513100000000005</v>
      </c>
      <c r="E50" s="74">
        <v>6.1513100000000005</v>
      </c>
    </row>
    <row r="51" spans="1:5" s="78" customFormat="1" ht="15" customHeight="1">
      <c r="A51" s="47" t="s">
        <v>742</v>
      </c>
      <c r="B51" s="47" t="s">
        <v>1131</v>
      </c>
      <c r="C51" s="75" t="s">
        <v>1132</v>
      </c>
      <c r="D51" s="74">
        <v>0</v>
      </c>
      <c r="E51" s="74">
        <v>0</v>
      </c>
    </row>
    <row r="52" spans="1:5" s="78" customFormat="1" ht="15" customHeight="1">
      <c r="A52" s="47" t="s">
        <v>742</v>
      </c>
      <c r="B52" s="345" t="s">
        <v>1133</v>
      </c>
      <c r="C52" s="49" t="s">
        <v>1134</v>
      </c>
      <c r="D52" s="74">
        <v>12671.26489</v>
      </c>
      <c r="E52" s="74">
        <v>12671.26489</v>
      </c>
    </row>
    <row r="53" spans="1:5" s="78" customFormat="1" ht="15" customHeight="1">
      <c r="A53" s="47" t="s">
        <v>742</v>
      </c>
      <c r="B53" s="173" t="s">
        <v>1135</v>
      </c>
      <c r="C53" s="75" t="s">
        <v>1136</v>
      </c>
      <c r="D53" s="74">
        <v>207.31414000000001</v>
      </c>
      <c r="E53" s="74">
        <v>207.31414000000001</v>
      </c>
    </row>
    <row r="54" spans="1:5" s="78" customFormat="1" ht="15" customHeight="1">
      <c r="A54" s="47" t="s">
        <v>742</v>
      </c>
      <c r="B54" s="345" t="s">
        <v>1137</v>
      </c>
      <c r="C54" s="49" t="s">
        <v>627</v>
      </c>
      <c r="D54" s="74">
        <v>12878.579029999999</v>
      </c>
      <c r="E54" s="74">
        <v>12878.579029999999</v>
      </c>
    </row>
    <row r="55" spans="1:5" s="78" customFormat="1" ht="15" customHeight="1">
      <c r="A55" s="47" t="s">
        <v>742</v>
      </c>
      <c r="B55" s="173" t="s">
        <v>1138</v>
      </c>
      <c r="C55" s="75" t="s">
        <v>1139</v>
      </c>
      <c r="D55" s="74">
        <v>496.19236999999998</v>
      </c>
      <c r="E55" s="74">
        <v>496.19236999999998</v>
      </c>
    </row>
    <row r="56" spans="1:5" s="78" customFormat="1" ht="15" customHeight="1">
      <c r="A56" s="47" t="s">
        <v>742</v>
      </c>
      <c r="B56" s="173" t="s">
        <v>1140</v>
      </c>
      <c r="C56" s="47" t="s">
        <v>1141</v>
      </c>
      <c r="D56" s="74">
        <v>-11.160920000000001</v>
      </c>
      <c r="E56" s="74">
        <v>-11.160920000000001</v>
      </c>
    </row>
    <row r="57" spans="1:5" s="78" customFormat="1" ht="15" customHeight="1">
      <c r="A57" s="47" t="s">
        <v>742</v>
      </c>
      <c r="B57" s="47" t="s">
        <v>1142</v>
      </c>
      <c r="C57" s="49" t="s">
        <v>629</v>
      </c>
      <c r="D57" s="74">
        <v>13363.610480000001</v>
      </c>
      <c r="E57" s="74">
        <v>13363.610480000001</v>
      </c>
    </row>
    <row r="58" spans="1:5" s="78" customFormat="1" ht="15" customHeight="1">
      <c r="A58" s="47" t="s">
        <v>742</v>
      </c>
      <c r="B58" s="47" t="s">
        <v>1143</v>
      </c>
      <c r="C58" s="75" t="s">
        <v>1144</v>
      </c>
      <c r="D58" s="74">
        <v>0</v>
      </c>
      <c r="E58" s="74">
        <v>0</v>
      </c>
    </row>
    <row r="59" spans="1:5" s="78" customFormat="1" ht="15" customHeight="1">
      <c r="A59" s="47" t="s">
        <v>742</v>
      </c>
      <c r="B59" s="47" t="s">
        <v>1145</v>
      </c>
      <c r="C59" s="49" t="s">
        <v>1146</v>
      </c>
      <c r="D59" s="74">
        <v>13363.610480000001</v>
      </c>
      <c r="E59" s="74">
        <v>13363.610480000001</v>
      </c>
    </row>
    <row r="60" spans="1:5" s="78" customFormat="1" ht="15" customHeight="1">
      <c r="A60" s="47" t="s">
        <v>742</v>
      </c>
      <c r="B60" s="173" t="s">
        <v>1147</v>
      </c>
      <c r="C60" s="75" t="s">
        <v>1148</v>
      </c>
      <c r="D60" s="74">
        <v>0</v>
      </c>
      <c r="E60" s="74">
        <v>0</v>
      </c>
    </row>
    <row r="61" spans="1:5" s="78" customFormat="1" ht="15" customHeight="1">
      <c r="A61" s="353" t="s">
        <v>742</v>
      </c>
      <c r="B61" s="353" t="s">
        <v>1149</v>
      </c>
      <c r="C61" s="270" t="s">
        <v>1150</v>
      </c>
      <c r="D61" s="76">
        <v>13363.610480000001</v>
      </c>
      <c r="E61" s="76">
        <v>13363.610480000001</v>
      </c>
    </row>
    <row r="62" spans="1:5" ht="3.75" customHeight="1" thickBot="1">
      <c r="A62" s="47"/>
      <c r="B62" s="47"/>
      <c r="C62" s="379"/>
      <c r="D62" s="380"/>
      <c r="E62" s="380"/>
    </row>
    <row r="63" spans="1:5" ht="15" customHeight="1" thickTop="1">
      <c r="A63" s="47"/>
      <c r="B63" s="47"/>
      <c r="C63" s="346"/>
      <c r="D63" s="47"/>
      <c r="E63" s="71"/>
    </row>
  </sheetData>
  <mergeCells count="4">
    <mergeCell ref="C1:E1"/>
    <mergeCell ref="C2:E2"/>
    <mergeCell ref="C3:E3"/>
    <mergeCell ref="C4:E4"/>
  </mergeCells>
  <pageMargins left="0.89" right="0.57999999999999996" top="0.55000000000000004" bottom="0.4" header="0.5" footer="0.36"/>
  <pageSetup scale="78"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8"/>
  <sheetViews>
    <sheetView zoomScaleNormal="100" workbookViewId="0">
      <selection sqref="A1:D1"/>
    </sheetView>
  </sheetViews>
  <sheetFormatPr defaultColWidth="9.140625" defaultRowHeight="15"/>
  <cols>
    <col min="1" max="1" width="89.85546875" style="5" bestFit="1" customWidth="1"/>
    <col min="2" max="3" width="10.28515625" style="5" bestFit="1" customWidth="1"/>
    <col min="4" max="4" width="11.28515625" style="5" bestFit="1" customWidth="1"/>
    <col min="5" max="16384" width="9.140625" style="5"/>
  </cols>
  <sheetData>
    <row r="1" spans="1:4" ht="25.5" customHeight="1">
      <c r="A1" s="803" t="s">
        <v>1231</v>
      </c>
      <c r="B1" s="803"/>
      <c r="C1" s="803"/>
      <c r="D1" s="803"/>
    </row>
    <row r="2" spans="1:4" ht="15" customHeight="1">
      <c r="A2" s="804" t="s">
        <v>516</v>
      </c>
      <c r="B2" s="804"/>
      <c r="C2" s="804"/>
      <c r="D2" s="804"/>
    </row>
    <row r="3" spans="1:4" ht="15" customHeight="1">
      <c r="A3" s="804" t="s">
        <v>1512</v>
      </c>
      <c r="B3" s="804"/>
      <c r="C3" s="804"/>
      <c r="D3" s="804"/>
    </row>
    <row r="4" spans="1:4" ht="31.5" customHeight="1">
      <c r="A4" s="805" t="s">
        <v>508</v>
      </c>
      <c r="B4" s="805"/>
      <c r="C4" s="805"/>
      <c r="D4" s="805"/>
    </row>
    <row r="5" spans="1:4" ht="3.75" customHeight="1">
      <c r="A5" s="88"/>
      <c r="B5" s="88"/>
      <c r="C5" s="88"/>
      <c r="D5" s="88"/>
    </row>
    <row r="6" spans="1:4" ht="30" customHeight="1" thickBot="1">
      <c r="A6" s="624"/>
      <c r="B6" s="572" t="s">
        <v>461</v>
      </c>
      <c r="C6" s="572" t="s">
        <v>462</v>
      </c>
      <c r="D6" s="573" t="s">
        <v>515</v>
      </c>
    </row>
    <row r="7" spans="1:4" ht="15" customHeight="1" thickTop="1">
      <c r="A7" s="625" t="s">
        <v>576</v>
      </c>
      <c r="B7" s="626">
        <v>68396.137760000012</v>
      </c>
      <c r="C7" s="626">
        <v>42812.905070000001</v>
      </c>
      <c r="D7" s="626">
        <v>111209.04283000002</v>
      </c>
    </row>
    <row r="8" spans="1:4" ht="15" customHeight="1">
      <c r="A8" s="582" t="s">
        <v>1041</v>
      </c>
      <c r="B8" s="577">
        <v>8779.4979299999995</v>
      </c>
      <c r="C8" s="577">
        <v>29898.734899999999</v>
      </c>
      <c r="D8" s="577">
        <v>38678.232830000001</v>
      </c>
    </row>
    <row r="9" spans="1:4" ht="15" customHeight="1">
      <c r="A9" s="582" t="s">
        <v>1043</v>
      </c>
      <c r="B9" s="577">
        <v>64.736919999999998</v>
      </c>
      <c r="C9" s="577">
        <v>0</v>
      </c>
      <c r="D9" s="577">
        <v>64.736919999999998</v>
      </c>
    </row>
    <row r="10" spans="1:4" ht="15" customHeight="1">
      <c r="A10" s="582" t="s">
        <v>1045</v>
      </c>
      <c r="B10" s="577">
        <v>9643.9318000000003</v>
      </c>
      <c r="C10" s="577">
        <v>7992.5539900000003</v>
      </c>
      <c r="D10" s="577">
        <v>17636.485789999999</v>
      </c>
    </row>
    <row r="11" spans="1:4" ht="15" customHeight="1">
      <c r="A11" s="582" t="s">
        <v>1047</v>
      </c>
      <c r="B11" s="577">
        <v>498.74025</v>
      </c>
      <c r="C11" s="577">
        <v>0</v>
      </c>
      <c r="D11" s="577">
        <v>498.74025</v>
      </c>
    </row>
    <row r="12" spans="1:4" ht="15" customHeight="1">
      <c r="A12" s="582" t="s">
        <v>1049</v>
      </c>
      <c r="B12" s="577">
        <v>5.8310000000000004</v>
      </c>
      <c r="C12" s="577">
        <v>27.439400000000003</v>
      </c>
      <c r="D12" s="577">
        <v>33.270400000000002</v>
      </c>
    </row>
    <row r="13" spans="1:4" ht="15" customHeight="1">
      <c r="A13" s="582" t="s">
        <v>1051</v>
      </c>
      <c r="B13" s="577">
        <v>43876.637499999997</v>
      </c>
      <c r="C13" s="577">
        <v>3476.5799700000002</v>
      </c>
      <c r="D13" s="577">
        <v>47353.217469999996</v>
      </c>
    </row>
    <row r="14" spans="1:4" ht="15" customHeight="1">
      <c r="A14" s="582" t="s">
        <v>1053</v>
      </c>
      <c r="B14" s="577">
        <v>5526.7623600000006</v>
      </c>
      <c r="C14" s="577">
        <v>1417.59681</v>
      </c>
      <c r="D14" s="577">
        <v>6944.3591700000006</v>
      </c>
    </row>
    <row r="15" spans="1:4" ht="15" customHeight="1">
      <c r="A15" s="582" t="s">
        <v>1055</v>
      </c>
      <c r="B15" s="577">
        <v>0</v>
      </c>
      <c r="C15" s="577">
        <v>0</v>
      </c>
      <c r="D15" s="577">
        <v>0</v>
      </c>
    </row>
    <row r="16" spans="1:4" ht="15" customHeight="1">
      <c r="A16" s="580" t="s">
        <v>1057</v>
      </c>
      <c r="B16" s="581">
        <v>29652.831719999998</v>
      </c>
      <c r="C16" s="581">
        <v>13647.986720000001</v>
      </c>
      <c r="D16" s="581">
        <v>43300.818440000003</v>
      </c>
    </row>
    <row r="17" spans="1:4" ht="15" customHeight="1">
      <c r="A17" s="582" t="s">
        <v>1232</v>
      </c>
      <c r="B17" s="577">
        <v>17097.40497</v>
      </c>
      <c r="C17" s="577">
        <v>0</v>
      </c>
      <c r="D17" s="577">
        <v>17097.40497</v>
      </c>
    </row>
    <row r="18" spans="1:4" ht="15" customHeight="1">
      <c r="A18" s="582" t="s">
        <v>1060</v>
      </c>
      <c r="B18" s="577">
        <v>12555.426750000001</v>
      </c>
      <c r="C18" s="577">
        <v>12828.082550000001</v>
      </c>
      <c r="D18" s="577">
        <v>25383.509300000002</v>
      </c>
    </row>
    <row r="19" spans="1:4" ht="15" customHeight="1">
      <c r="A19" s="582" t="s">
        <v>1062</v>
      </c>
      <c r="B19" s="577">
        <v>0</v>
      </c>
      <c r="C19" s="577">
        <v>819.90417000000002</v>
      </c>
      <c r="D19" s="577">
        <v>819.90417000000002</v>
      </c>
    </row>
    <row r="20" spans="1:4" ht="15" customHeight="1">
      <c r="A20" s="582" t="s">
        <v>1064</v>
      </c>
      <c r="B20" s="577">
        <v>0</v>
      </c>
      <c r="C20" s="577">
        <v>0</v>
      </c>
      <c r="D20" s="577">
        <v>0</v>
      </c>
    </row>
    <row r="21" spans="1:4" ht="15" customHeight="1">
      <c r="A21" s="582" t="s">
        <v>1066</v>
      </c>
      <c r="B21" s="577">
        <v>0</v>
      </c>
      <c r="C21" s="577">
        <v>0</v>
      </c>
      <c r="D21" s="577">
        <v>0</v>
      </c>
    </row>
    <row r="22" spans="1:4" ht="15" customHeight="1">
      <c r="A22" s="582" t="s">
        <v>810</v>
      </c>
      <c r="B22" s="577">
        <v>0</v>
      </c>
      <c r="C22" s="577">
        <v>0</v>
      </c>
      <c r="D22" s="577">
        <v>0</v>
      </c>
    </row>
    <row r="23" spans="1:4" ht="15" customHeight="1">
      <c r="A23" s="580" t="s">
        <v>601</v>
      </c>
      <c r="B23" s="581">
        <v>38743.306039999996</v>
      </c>
      <c r="C23" s="581">
        <v>29164.91835</v>
      </c>
      <c r="D23" s="581">
        <v>67908.224389999988</v>
      </c>
    </row>
    <row r="24" spans="1:4" ht="15" customHeight="1">
      <c r="A24" s="582" t="s">
        <v>1069</v>
      </c>
      <c r="B24" s="577">
        <v>32534.6</v>
      </c>
      <c r="C24" s="577">
        <v>23031</v>
      </c>
      <c r="D24" s="577">
        <v>55565.599999999999</v>
      </c>
    </row>
    <row r="25" spans="1:4" ht="15" customHeight="1">
      <c r="A25" s="582" t="s">
        <v>1071</v>
      </c>
      <c r="B25" s="577">
        <v>0</v>
      </c>
      <c r="C25" s="577">
        <v>0</v>
      </c>
      <c r="D25" s="577">
        <v>0</v>
      </c>
    </row>
    <row r="26" spans="1:4" ht="15" customHeight="1">
      <c r="A26" s="582" t="s">
        <v>1073</v>
      </c>
      <c r="B26" s="577">
        <v>0</v>
      </c>
      <c r="C26" s="577">
        <v>0</v>
      </c>
      <c r="D26" s="577">
        <v>0</v>
      </c>
    </row>
    <row r="27" spans="1:4" ht="15" customHeight="1">
      <c r="A27" s="582" t="s">
        <v>1075</v>
      </c>
      <c r="B27" s="577">
        <v>2498.8836099999999</v>
      </c>
      <c r="C27" s="577">
        <v>4878.5187500000002</v>
      </c>
      <c r="D27" s="577">
        <v>7377.40236</v>
      </c>
    </row>
    <row r="28" spans="1:4" ht="15" customHeight="1">
      <c r="A28" s="582" t="s">
        <v>1077</v>
      </c>
      <c r="B28" s="577">
        <v>3709.8224300000002</v>
      </c>
      <c r="C28" s="577">
        <v>1255.3996000000002</v>
      </c>
      <c r="D28" s="577">
        <v>4965.2220300000008</v>
      </c>
    </row>
    <row r="29" spans="1:4" ht="15" customHeight="1">
      <c r="A29" s="576" t="s">
        <v>1233</v>
      </c>
      <c r="B29" s="577">
        <v>3211.75848</v>
      </c>
      <c r="C29" s="577">
        <v>4.4419499999999994</v>
      </c>
      <c r="D29" s="577">
        <v>3216.2004299999999</v>
      </c>
    </row>
    <row r="30" spans="1:4" ht="15" customHeight="1">
      <c r="A30" s="576" t="s">
        <v>1234</v>
      </c>
      <c r="B30" s="577">
        <v>498.06395000000003</v>
      </c>
      <c r="C30" s="577">
        <v>1250.9576499999998</v>
      </c>
      <c r="D30" s="577">
        <v>1749.0215999999998</v>
      </c>
    </row>
    <row r="31" spans="1:4" ht="15" customHeight="1">
      <c r="A31" s="580" t="s">
        <v>605</v>
      </c>
      <c r="B31" s="581">
        <v>68396.137759999998</v>
      </c>
      <c r="C31" s="581">
        <v>42812.905070000001</v>
      </c>
      <c r="D31" s="581">
        <v>111209.04282999999</v>
      </c>
    </row>
    <row r="32" spans="1:4" ht="15" customHeight="1">
      <c r="A32" s="576" t="s">
        <v>1084</v>
      </c>
      <c r="B32" s="577">
        <v>0</v>
      </c>
      <c r="C32" s="577">
        <v>0</v>
      </c>
      <c r="D32" s="577">
        <v>0</v>
      </c>
    </row>
    <row r="33" spans="1:4" ht="15" customHeight="1">
      <c r="A33" s="576" t="s">
        <v>1086</v>
      </c>
      <c r="B33" s="577">
        <v>6932803.6339399992</v>
      </c>
      <c r="C33" s="577">
        <v>8310273.7762900004</v>
      </c>
      <c r="D33" s="577">
        <v>15243077.41023</v>
      </c>
    </row>
    <row r="34" spans="1:4">
      <c r="A34" s="580" t="s">
        <v>1203</v>
      </c>
      <c r="B34" s="581">
        <v>0</v>
      </c>
      <c r="C34" s="581">
        <v>41.509809999999995</v>
      </c>
      <c r="D34" s="581">
        <v>41.509809999999995</v>
      </c>
    </row>
    <row r="35" spans="1:4" ht="15" customHeight="1">
      <c r="A35" s="576" t="s">
        <v>1103</v>
      </c>
      <c r="B35" s="577">
        <v>486.88544000000002</v>
      </c>
      <c r="C35" s="577">
        <v>0</v>
      </c>
      <c r="D35" s="577">
        <v>486.88544000000002</v>
      </c>
    </row>
    <row r="36" spans="1:4" ht="15" customHeight="1">
      <c r="A36" s="582" t="s">
        <v>615</v>
      </c>
      <c r="B36" s="577">
        <v>-486.88544000000002</v>
      </c>
      <c r="C36" s="577">
        <v>41.509809999999995</v>
      </c>
      <c r="D36" s="577">
        <v>-445.37563</v>
      </c>
    </row>
    <row r="37" spans="1:4" ht="15" customHeight="1">
      <c r="A37" s="583" t="s">
        <v>1106</v>
      </c>
      <c r="B37" s="577">
        <v>39902.749400000001</v>
      </c>
      <c r="C37" s="577">
        <v>28565.865389999999</v>
      </c>
      <c r="D37" s="577">
        <v>68468.614789999992</v>
      </c>
    </row>
    <row r="38" spans="1:4" ht="15" customHeight="1">
      <c r="A38" s="576" t="s">
        <v>1108</v>
      </c>
      <c r="B38" s="577">
        <v>99.762929999999997</v>
      </c>
      <c r="C38" s="577">
        <v>33.102690000000003</v>
      </c>
      <c r="D38" s="577">
        <v>132.86562000000001</v>
      </c>
    </row>
    <row r="39" spans="1:4" ht="15" customHeight="1">
      <c r="A39" s="582" t="s">
        <v>1110</v>
      </c>
      <c r="B39" s="577">
        <v>39316.101030000005</v>
      </c>
      <c r="C39" s="577">
        <v>28574.272509999999</v>
      </c>
      <c r="D39" s="577">
        <v>67890.373540000001</v>
      </c>
    </row>
    <row r="40" spans="1:4" ht="15" customHeight="1">
      <c r="A40" s="583" t="s">
        <v>1112</v>
      </c>
      <c r="B40" s="577">
        <v>149.84975</v>
      </c>
      <c r="C40" s="577">
        <v>0</v>
      </c>
      <c r="D40" s="577">
        <v>149.84975</v>
      </c>
    </row>
    <row r="41" spans="1:4" ht="15" customHeight="1">
      <c r="A41" s="576" t="s">
        <v>1114</v>
      </c>
      <c r="B41" s="577">
        <v>65.241550000000004</v>
      </c>
      <c r="C41" s="577">
        <v>0</v>
      </c>
      <c r="D41" s="577">
        <v>65.241550000000004</v>
      </c>
    </row>
    <row r="42" spans="1:4" ht="15" customHeight="1">
      <c r="A42" s="582" t="s">
        <v>1116</v>
      </c>
      <c r="B42" s="577">
        <v>39400.709230000008</v>
      </c>
      <c r="C42" s="577">
        <v>28574.272509999999</v>
      </c>
      <c r="D42" s="577">
        <v>67974.981740000003</v>
      </c>
    </row>
    <row r="43" spans="1:4" ht="15" customHeight="1">
      <c r="A43" s="583" t="s">
        <v>1118</v>
      </c>
      <c r="B43" s="577">
        <v>39258.220420000005</v>
      </c>
      <c r="C43" s="577">
        <v>27323.314859999999</v>
      </c>
      <c r="D43" s="577">
        <v>66581.535280000011</v>
      </c>
    </row>
    <row r="44" spans="1:4" ht="15" customHeight="1">
      <c r="A44" s="582" t="s">
        <v>1120</v>
      </c>
      <c r="B44" s="577">
        <v>142.48881000000256</v>
      </c>
      <c r="C44" s="577">
        <v>1250.9576500000003</v>
      </c>
      <c r="D44" s="577">
        <v>1393.4464600000028</v>
      </c>
    </row>
    <row r="45" spans="1:4" ht="15" customHeight="1">
      <c r="A45" s="583" t="s">
        <v>1235</v>
      </c>
      <c r="B45" s="577">
        <v>4.4219999999999995E-2</v>
      </c>
      <c r="C45" s="577">
        <v>0</v>
      </c>
      <c r="D45" s="577">
        <v>4.4219999999999995E-2</v>
      </c>
    </row>
    <row r="46" spans="1:4" ht="15" customHeight="1">
      <c r="A46" s="576" t="s">
        <v>1236</v>
      </c>
      <c r="B46" s="577">
        <v>0.29263</v>
      </c>
      <c r="C46" s="577">
        <v>0</v>
      </c>
      <c r="D46" s="577">
        <v>0.29263</v>
      </c>
    </row>
    <row r="47" spans="1:4" ht="15" customHeight="1">
      <c r="A47" s="582" t="s">
        <v>1134</v>
      </c>
      <c r="B47" s="577">
        <v>142.24040000000255</v>
      </c>
      <c r="C47" s="577">
        <v>1250.9576500000003</v>
      </c>
      <c r="D47" s="577">
        <v>1393.1980500000029</v>
      </c>
    </row>
    <row r="48" spans="1:4" ht="15" customHeight="1">
      <c r="A48" s="583" t="s">
        <v>1136</v>
      </c>
      <c r="B48" s="577">
        <v>355.82355000000001</v>
      </c>
      <c r="C48" s="584">
        <v>0</v>
      </c>
      <c r="D48" s="577">
        <v>355.82355000000001</v>
      </c>
    </row>
    <row r="49" spans="1:4" ht="15" customHeight="1">
      <c r="A49" s="582" t="s">
        <v>627</v>
      </c>
      <c r="B49" s="577">
        <v>498.06395000000259</v>
      </c>
      <c r="C49" s="577">
        <v>1250.9576500000003</v>
      </c>
      <c r="D49" s="577">
        <v>1749.0216000000028</v>
      </c>
    </row>
    <row r="50" spans="1:4" ht="15" customHeight="1">
      <c r="A50" s="583" t="s">
        <v>1139</v>
      </c>
      <c r="B50" s="577">
        <v>0</v>
      </c>
      <c r="C50" s="577">
        <v>0</v>
      </c>
      <c r="D50" s="577">
        <v>0</v>
      </c>
    </row>
    <row r="51" spans="1:4" ht="15" customHeight="1">
      <c r="A51" s="576" t="s">
        <v>1141</v>
      </c>
      <c r="B51" s="577">
        <v>0</v>
      </c>
      <c r="C51" s="577">
        <v>0</v>
      </c>
      <c r="D51" s="577">
        <v>0</v>
      </c>
    </row>
    <row r="52" spans="1:4" ht="15" customHeight="1">
      <c r="A52" s="582" t="s">
        <v>629</v>
      </c>
      <c r="B52" s="577">
        <v>498.06395000000259</v>
      </c>
      <c r="C52" s="577">
        <v>1250.9576500000003</v>
      </c>
      <c r="D52" s="577">
        <v>1749.0216000000028</v>
      </c>
    </row>
    <row r="53" spans="1:4" ht="15" customHeight="1">
      <c r="A53" s="583" t="s">
        <v>1144</v>
      </c>
      <c r="B53" s="577">
        <v>0</v>
      </c>
      <c r="C53" s="577">
        <v>0</v>
      </c>
      <c r="D53" s="577">
        <v>0</v>
      </c>
    </row>
    <row r="54" spans="1:4" ht="15" customHeight="1">
      <c r="A54" s="582" t="s">
        <v>1146</v>
      </c>
      <c r="B54" s="577">
        <v>498.06395000000259</v>
      </c>
      <c r="C54" s="577">
        <v>1250.9576500000003</v>
      </c>
      <c r="D54" s="577">
        <v>1749.0216000000028</v>
      </c>
    </row>
    <row r="55" spans="1:4" ht="15" customHeight="1">
      <c r="A55" s="583" t="s">
        <v>1148</v>
      </c>
      <c r="B55" s="577">
        <v>0</v>
      </c>
      <c r="C55" s="577">
        <v>0</v>
      </c>
      <c r="D55" s="577">
        <v>0</v>
      </c>
    </row>
    <row r="56" spans="1:4" ht="15" customHeight="1" thickBot="1">
      <c r="A56" s="627" t="s">
        <v>1150</v>
      </c>
      <c r="B56" s="628">
        <v>498.06395000000259</v>
      </c>
      <c r="C56" s="628">
        <v>1250.9576500000003</v>
      </c>
      <c r="D56" s="628">
        <v>1749.0216000000028</v>
      </c>
    </row>
    <row r="57" spans="1:4" ht="3.75" customHeight="1" thickTop="1" thickBot="1">
      <c r="A57" s="578"/>
      <c r="B57" s="579"/>
      <c r="C57" s="579"/>
      <c r="D57" s="579"/>
    </row>
    <row r="58" spans="1:4" ht="15" customHeight="1" thickTop="1">
      <c r="A58" s="575"/>
      <c r="B58" s="575"/>
      <c r="C58" s="575"/>
      <c r="D58" s="575"/>
    </row>
  </sheetData>
  <mergeCells count="4">
    <mergeCell ref="A1:D1"/>
    <mergeCell ref="A2:D2"/>
    <mergeCell ref="A3:D3"/>
    <mergeCell ref="A4:D4"/>
  </mergeCells>
  <pageMargins left="0.7" right="0.7" top="0.75" bottom="0.75" header="0.3" footer="0.3"/>
  <pageSetup orientation="portrait"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0"/>
  <sheetViews>
    <sheetView zoomScaleNormal="100" workbookViewId="0">
      <selection sqref="A1:D1"/>
    </sheetView>
  </sheetViews>
  <sheetFormatPr defaultRowHeight="15"/>
  <cols>
    <col min="1" max="1" width="89.85546875" style="5" bestFit="1" customWidth="1"/>
    <col min="2" max="3" width="8.140625" style="2" bestFit="1" customWidth="1"/>
    <col min="4" max="4" width="9.28515625" style="2" bestFit="1" customWidth="1"/>
    <col min="5" max="16384" width="9.140625" style="5"/>
  </cols>
  <sheetData>
    <row r="1" spans="1:4" ht="29.25" customHeight="1">
      <c r="A1" s="803" t="s">
        <v>1237</v>
      </c>
      <c r="B1" s="803"/>
      <c r="C1" s="803"/>
      <c r="D1" s="803"/>
    </row>
    <row r="2" spans="1:4" ht="15" customHeight="1">
      <c r="A2" s="804" t="s">
        <v>516</v>
      </c>
      <c r="B2" s="804"/>
      <c r="C2" s="804"/>
      <c r="D2" s="804"/>
    </row>
    <row r="3" spans="1:4" ht="15" customHeight="1">
      <c r="A3" s="804" t="s">
        <v>1512</v>
      </c>
      <c r="B3" s="804"/>
      <c r="C3" s="804"/>
      <c r="D3" s="804"/>
    </row>
    <row r="4" spans="1:4" ht="33" customHeight="1">
      <c r="A4" s="805" t="s">
        <v>508</v>
      </c>
      <c r="B4" s="805"/>
      <c r="C4" s="805"/>
      <c r="D4" s="805"/>
    </row>
    <row r="5" spans="1:4" ht="3.75" customHeight="1">
      <c r="A5" s="585"/>
      <c r="B5" s="585"/>
      <c r="C5" s="585"/>
      <c r="D5" s="585"/>
    </row>
    <row r="6" spans="1:4" ht="30" customHeight="1" thickBot="1">
      <c r="A6" s="629"/>
      <c r="B6" s="572" t="s">
        <v>479</v>
      </c>
      <c r="C6" s="572" t="s">
        <v>480</v>
      </c>
      <c r="D6" s="573" t="s">
        <v>515</v>
      </c>
    </row>
    <row r="7" spans="1:4" ht="15" customHeight="1" thickTop="1">
      <c r="A7" s="630" t="s">
        <v>576</v>
      </c>
      <c r="B7" s="631">
        <v>198046.19644999999</v>
      </c>
      <c r="C7" s="631">
        <v>90163.967969999998</v>
      </c>
      <c r="D7" s="631">
        <v>288210.16441999999</v>
      </c>
    </row>
    <row r="8" spans="1:4" ht="15" customHeight="1">
      <c r="A8" s="592" t="s">
        <v>1041</v>
      </c>
      <c r="B8" s="591">
        <v>73534.636959999989</v>
      </c>
      <c r="C8" s="591">
        <v>11618.873449999999</v>
      </c>
      <c r="D8" s="591">
        <v>85153.510409999988</v>
      </c>
    </row>
    <row r="9" spans="1:4" ht="15" customHeight="1">
      <c r="A9" s="592" t="s">
        <v>1043</v>
      </c>
      <c r="B9" s="591">
        <v>492.92021999999997</v>
      </c>
      <c r="C9" s="591">
        <v>0</v>
      </c>
      <c r="D9" s="591">
        <v>492.92021999999997</v>
      </c>
    </row>
    <row r="10" spans="1:4" ht="15" customHeight="1">
      <c r="A10" s="592" t="s">
        <v>1045</v>
      </c>
      <c r="B10" s="591">
        <v>43159.127780000003</v>
      </c>
      <c r="C10" s="591">
        <v>41773.500009999996</v>
      </c>
      <c r="D10" s="591">
        <v>84932.627789999999</v>
      </c>
    </row>
    <row r="11" spans="1:4" ht="15" customHeight="1">
      <c r="A11" s="592" t="s">
        <v>1047</v>
      </c>
      <c r="B11" s="591">
        <v>114.51299</v>
      </c>
      <c r="C11" s="591">
        <v>0</v>
      </c>
      <c r="D11" s="591">
        <v>114.51299</v>
      </c>
    </row>
    <row r="12" spans="1:4" ht="15" customHeight="1">
      <c r="A12" s="592" t="s">
        <v>1049</v>
      </c>
      <c r="B12" s="591">
        <v>224.82148999999998</v>
      </c>
      <c r="C12" s="591">
        <v>2289.3782099999999</v>
      </c>
      <c r="D12" s="591">
        <v>2514.1996999999997</v>
      </c>
    </row>
    <row r="13" spans="1:4" ht="15" customHeight="1">
      <c r="A13" s="592" t="s">
        <v>1051</v>
      </c>
      <c r="B13" s="591">
        <v>72958.668209999989</v>
      </c>
      <c r="C13" s="591">
        <v>33210.813340000001</v>
      </c>
      <c r="D13" s="591">
        <v>106169.48155</v>
      </c>
    </row>
    <row r="14" spans="1:4" ht="15" customHeight="1">
      <c r="A14" s="592" t="s">
        <v>1053</v>
      </c>
      <c r="B14" s="591">
        <v>7561.5087999999996</v>
      </c>
      <c r="C14" s="591">
        <v>1271.4029599999999</v>
      </c>
      <c r="D14" s="591">
        <v>8832.911759999999</v>
      </c>
    </row>
    <row r="15" spans="1:4" ht="15" customHeight="1">
      <c r="A15" s="592" t="s">
        <v>1055</v>
      </c>
      <c r="B15" s="591">
        <v>0</v>
      </c>
      <c r="C15" s="591">
        <v>0</v>
      </c>
      <c r="D15" s="591">
        <v>0</v>
      </c>
    </row>
    <row r="16" spans="1:4" ht="15" customHeight="1">
      <c r="A16" s="587" t="s">
        <v>1057</v>
      </c>
      <c r="B16" s="588">
        <v>97019.663400000005</v>
      </c>
      <c r="C16" s="588">
        <v>27967.473730000002</v>
      </c>
      <c r="D16" s="588">
        <v>124987.13713</v>
      </c>
    </row>
    <row r="17" spans="1:4" ht="15" customHeight="1">
      <c r="A17" s="592" t="s">
        <v>243</v>
      </c>
      <c r="B17" s="591">
        <v>0</v>
      </c>
      <c r="C17" s="591">
        <v>0</v>
      </c>
      <c r="D17" s="591">
        <v>0</v>
      </c>
    </row>
    <row r="18" spans="1:4" ht="15" customHeight="1">
      <c r="A18" s="592" t="s">
        <v>1238</v>
      </c>
      <c r="B18" s="591">
        <v>0</v>
      </c>
      <c r="C18" s="591">
        <v>0</v>
      </c>
      <c r="D18" s="591">
        <v>0</v>
      </c>
    </row>
    <row r="19" spans="1:4" ht="15" customHeight="1">
      <c r="A19" s="592" t="s">
        <v>1232</v>
      </c>
      <c r="B19" s="591">
        <v>7335.6300300000003</v>
      </c>
      <c r="C19" s="591">
        <v>4437.7870999999996</v>
      </c>
      <c r="D19" s="591">
        <v>11773.41713</v>
      </c>
    </row>
    <row r="20" spans="1:4" ht="15" customHeight="1">
      <c r="A20" s="592" t="s">
        <v>1060</v>
      </c>
      <c r="B20" s="591">
        <v>81374.607770000002</v>
      </c>
      <c r="C20" s="591">
        <v>23529.68663</v>
      </c>
      <c r="D20" s="591">
        <v>104904.2944</v>
      </c>
    </row>
    <row r="21" spans="1:4" ht="15" customHeight="1">
      <c r="A21" s="592" t="s">
        <v>1062</v>
      </c>
      <c r="B21" s="591">
        <v>8309.4256000000005</v>
      </c>
      <c r="C21" s="591">
        <v>0</v>
      </c>
      <c r="D21" s="591">
        <v>8309.4256000000005</v>
      </c>
    </row>
    <row r="22" spans="1:4" ht="15" customHeight="1">
      <c r="A22" s="592" t="s">
        <v>1064</v>
      </c>
      <c r="B22" s="591">
        <v>0</v>
      </c>
      <c r="C22" s="591">
        <v>0</v>
      </c>
      <c r="D22" s="591">
        <v>0</v>
      </c>
    </row>
    <row r="23" spans="1:4" ht="15" customHeight="1">
      <c r="A23" s="592" t="s">
        <v>1066</v>
      </c>
      <c r="B23" s="591">
        <v>0</v>
      </c>
      <c r="C23" s="591">
        <v>0</v>
      </c>
      <c r="D23" s="591">
        <v>0</v>
      </c>
    </row>
    <row r="24" spans="1:4" ht="15" customHeight="1">
      <c r="A24" s="592" t="s">
        <v>810</v>
      </c>
      <c r="B24" s="591">
        <v>0</v>
      </c>
      <c r="C24" s="591">
        <v>0</v>
      </c>
      <c r="D24" s="591">
        <v>0</v>
      </c>
    </row>
    <row r="25" spans="1:4" ht="15" customHeight="1">
      <c r="A25" s="587" t="s">
        <v>601</v>
      </c>
      <c r="B25" s="588">
        <v>101026.53305</v>
      </c>
      <c r="C25" s="588">
        <v>62196.49424</v>
      </c>
      <c r="D25" s="588">
        <v>163223.02729</v>
      </c>
    </row>
    <row r="26" spans="1:4" ht="15" customHeight="1">
      <c r="A26" s="592" t="s">
        <v>1069</v>
      </c>
      <c r="B26" s="591">
        <v>44600.4</v>
      </c>
      <c r="C26" s="591">
        <v>22880</v>
      </c>
      <c r="D26" s="591">
        <v>67480.399999999994</v>
      </c>
    </row>
    <row r="27" spans="1:4" ht="15" customHeight="1">
      <c r="A27" s="592" t="s">
        <v>1071</v>
      </c>
      <c r="B27" s="591">
        <v>0</v>
      </c>
      <c r="C27" s="591">
        <v>0</v>
      </c>
      <c r="D27" s="591">
        <v>0</v>
      </c>
    </row>
    <row r="28" spans="1:4" ht="15" customHeight="1">
      <c r="A28" s="592" t="s">
        <v>1073</v>
      </c>
      <c r="B28" s="591">
        <v>0</v>
      </c>
      <c r="C28" s="591">
        <v>0</v>
      </c>
      <c r="D28" s="591">
        <v>0</v>
      </c>
    </row>
    <row r="29" spans="1:4" ht="15" customHeight="1">
      <c r="A29" s="592" t="s">
        <v>1075</v>
      </c>
      <c r="B29" s="591">
        <v>22305.222030000001</v>
      </c>
      <c r="C29" s="591">
        <v>13214.143189999999</v>
      </c>
      <c r="D29" s="591">
        <v>35519.36522</v>
      </c>
    </row>
    <row r="30" spans="1:4" ht="15" customHeight="1">
      <c r="A30" s="592" t="s">
        <v>1077</v>
      </c>
      <c r="B30" s="591">
        <v>34120.911020000007</v>
      </c>
      <c r="C30" s="591">
        <v>26102.351050000001</v>
      </c>
      <c r="D30" s="591">
        <v>60223.262070000012</v>
      </c>
    </row>
    <row r="31" spans="1:4" ht="15" customHeight="1">
      <c r="A31" s="590" t="s">
        <v>1233</v>
      </c>
      <c r="B31" s="591">
        <v>-2.0000000000000002E-5</v>
      </c>
      <c r="C31" s="591">
        <v>20641.350480000001</v>
      </c>
      <c r="D31" s="591">
        <v>20641.350460000001</v>
      </c>
    </row>
    <row r="32" spans="1:4" ht="15" customHeight="1">
      <c r="A32" s="590" t="s">
        <v>1234</v>
      </c>
      <c r="B32" s="591">
        <v>34120.911039999999</v>
      </c>
      <c r="C32" s="591">
        <v>5461.0005700000002</v>
      </c>
      <c r="D32" s="591">
        <v>39581.911609999996</v>
      </c>
    </row>
    <row r="33" spans="1:4" ht="15" customHeight="1">
      <c r="A33" s="587" t="s">
        <v>605</v>
      </c>
      <c r="B33" s="588">
        <v>198046.19644999999</v>
      </c>
      <c r="C33" s="588">
        <v>90163.967969999998</v>
      </c>
      <c r="D33" s="588">
        <v>288210.16441999999</v>
      </c>
    </row>
    <row r="34" spans="1:4" ht="15" customHeight="1">
      <c r="A34" s="590" t="s">
        <v>1084</v>
      </c>
      <c r="B34" s="591">
        <v>0</v>
      </c>
      <c r="C34" s="591">
        <v>0</v>
      </c>
      <c r="D34" s="591">
        <v>0</v>
      </c>
    </row>
    <row r="35" spans="1:4" ht="15" customHeight="1">
      <c r="A35" s="590" t="s">
        <v>1086</v>
      </c>
      <c r="B35" s="591">
        <v>264518.76642</v>
      </c>
      <c r="C35" s="591">
        <v>92697.542459999997</v>
      </c>
      <c r="D35" s="591">
        <v>357216.30888000003</v>
      </c>
    </row>
    <row r="36" spans="1:4">
      <c r="A36" s="587" t="s">
        <v>1203</v>
      </c>
      <c r="B36" s="588">
        <v>459.80725999999999</v>
      </c>
      <c r="C36" s="588">
        <v>165.59939000000003</v>
      </c>
      <c r="D36" s="588">
        <v>625.40665000000001</v>
      </c>
    </row>
    <row r="37" spans="1:4" ht="15" customHeight="1">
      <c r="A37" s="590" t="s">
        <v>1103</v>
      </c>
      <c r="B37" s="591">
        <v>245.88338000000002</v>
      </c>
      <c r="C37" s="591">
        <v>130.09129999999999</v>
      </c>
      <c r="D37" s="591">
        <v>375.97468000000003</v>
      </c>
    </row>
    <row r="38" spans="1:4" ht="15" customHeight="1">
      <c r="A38" s="592" t="s">
        <v>615</v>
      </c>
      <c r="B38" s="591">
        <v>213.92387999999997</v>
      </c>
      <c r="C38" s="591">
        <v>35.508090000000038</v>
      </c>
      <c r="D38" s="591">
        <v>249.43197000000001</v>
      </c>
    </row>
    <row r="39" spans="1:4" ht="15" customHeight="1">
      <c r="A39" s="583" t="s">
        <v>1106</v>
      </c>
      <c r="B39" s="591">
        <v>92044.475470000005</v>
      </c>
      <c r="C39" s="591">
        <v>61830.187020000005</v>
      </c>
      <c r="D39" s="591">
        <v>153874.66249000002</v>
      </c>
    </row>
    <row r="40" spans="1:4" ht="15" customHeight="1">
      <c r="A40" s="590" t="s">
        <v>1108</v>
      </c>
      <c r="B40" s="591">
        <v>17013.392059999998</v>
      </c>
      <c r="C40" s="591">
        <v>28092.55747</v>
      </c>
      <c r="D40" s="591">
        <v>45105.949529999998</v>
      </c>
    </row>
    <row r="41" spans="1:4" ht="15" customHeight="1">
      <c r="A41" s="592" t="s">
        <v>1110</v>
      </c>
      <c r="B41" s="591">
        <v>75245.007290000009</v>
      </c>
      <c r="C41" s="591">
        <v>33773.137640000008</v>
      </c>
      <c r="D41" s="591">
        <v>109018.14493000001</v>
      </c>
    </row>
    <row r="42" spans="1:4" ht="15" customHeight="1">
      <c r="A42" s="583" t="s">
        <v>1112</v>
      </c>
      <c r="B42" s="591">
        <v>165.73808</v>
      </c>
      <c r="C42" s="591">
        <v>499.25614000000002</v>
      </c>
      <c r="D42" s="591">
        <v>664.99422000000004</v>
      </c>
    </row>
    <row r="43" spans="1:4" ht="15" customHeight="1">
      <c r="A43" s="590" t="s">
        <v>1114</v>
      </c>
      <c r="B43" s="591">
        <v>425.35740999999996</v>
      </c>
      <c r="C43" s="591">
        <v>33.582389999999997</v>
      </c>
      <c r="D43" s="591">
        <v>458.93979999999993</v>
      </c>
    </row>
    <row r="44" spans="1:4" ht="15" customHeight="1">
      <c r="A44" s="592" t="s">
        <v>1116</v>
      </c>
      <c r="B44" s="591">
        <v>74985.387960000007</v>
      </c>
      <c r="C44" s="591">
        <v>34238.811390000003</v>
      </c>
      <c r="D44" s="591">
        <v>109224.19935000001</v>
      </c>
    </row>
    <row r="45" spans="1:4" ht="15" customHeight="1">
      <c r="A45" s="583" t="s">
        <v>1118</v>
      </c>
      <c r="B45" s="591">
        <v>35873.181659999995</v>
      </c>
      <c r="C45" s="591">
        <v>29383.648809999999</v>
      </c>
      <c r="D45" s="591">
        <v>65256.830469999994</v>
      </c>
    </row>
    <row r="46" spans="1:4" ht="15" customHeight="1">
      <c r="A46" s="592" t="s">
        <v>1120</v>
      </c>
      <c r="B46" s="591">
        <v>39112.206300000013</v>
      </c>
      <c r="C46" s="591">
        <v>4855.1625800000038</v>
      </c>
      <c r="D46" s="591">
        <v>43967.368880000016</v>
      </c>
    </row>
    <row r="47" spans="1:4" ht="15" customHeight="1">
      <c r="A47" s="583" t="s">
        <v>1235</v>
      </c>
      <c r="B47" s="591">
        <v>24.26436</v>
      </c>
      <c r="C47" s="591">
        <v>0.13652</v>
      </c>
      <c r="D47" s="591">
        <v>24.400880000000001</v>
      </c>
    </row>
    <row r="48" spans="1:4" ht="15" customHeight="1">
      <c r="A48" s="590" t="s">
        <v>1236</v>
      </c>
      <c r="B48" s="591">
        <v>0</v>
      </c>
      <c r="C48" s="591">
        <v>0</v>
      </c>
      <c r="D48" s="591">
        <v>0</v>
      </c>
    </row>
    <row r="49" spans="1:4" ht="15" customHeight="1">
      <c r="A49" s="592" t="s">
        <v>1134</v>
      </c>
      <c r="B49" s="591">
        <v>39136.470660000014</v>
      </c>
      <c r="C49" s="591">
        <v>4855.2991000000038</v>
      </c>
      <c r="D49" s="591">
        <v>43991.769760000017</v>
      </c>
    </row>
    <row r="50" spans="1:4" ht="15" customHeight="1">
      <c r="A50" s="583" t="s">
        <v>1136</v>
      </c>
      <c r="B50" s="591">
        <v>74.573119999999989</v>
      </c>
      <c r="C50" s="591">
        <v>572.70146999999997</v>
      </c>
      <c r="D50" s="591">
        <v>647.27458999999999</v>
      </c>
    </row>
    <row r="51" spans="1:4" ht="15" customHeight="1">
      <c r="A51" s="592" t="s">
        <v>627</v>
      </c>
      <c r="B51" s="591">
        <v>39211.043780000015</v>
      </c>
      <c r="C51" s="591">
        <v>5428.0005700000038</v>
      </c>
      <c r="D51" s="591">
        <v>44639.044350000018</v>
      </c>
    </row>
    <row r="52" spans="1:4" ht="15" customHeight="1">
      <c r="A52" s="583" t="s">
        <v>1139</v>
      </c>
      <c r="B52" s="591">
        <v>8.3942000000000014</v>
      </c>
      <c r="C52" s="591">
        <v>33</v>
      </c>
      <c r="D52" s="591">
        <v>41.394199999999998</v>
      </c>
    </row>
    <row r="53" spans="1:4" ht="15" customHeight="1">
      <c r="A53" s="590" t="s">
        <v>1141</v>
      </c>
      <c r="B53" s="591">
        <v>0</v>
      </c>
      <c r="C53" s="591">
        <v>0</v>
      </c>
      <c r="D53" s="591">
        <v>0</v>
      </c>
    </row>
    <row r="54" spans="1:4" ht="15" customHeight="1">
      <c r="A54" s="592" t="s">
        <v>629</v>
      </c>
      <c r="B54" s="591">
        <v>39219.437980000017</v>
      </c>
      <c r="C54" s="591">
        <v>5461.0005700000038</v>
      </c>
      <c r="D54" s="591">
        <v>44680.438550000021</v>
      </c>
    </row>
    <row r="55" spans="1:4" ht="15" customHeight="1">
      <c r="A55" s="583" t="s">
        <v>1144</v>
      </c>
      <c r="B55" s="591">
        <v>0</v>
      </c>
      <c r="C55" s="591">
        <v>0</v>
      </c>
      <c r="D55" s="591">
        <v>0</v>
      </c>
    </row>
    <row r="56" spans="1:4" ht="15" customHeight="1">
      <c r="A56" s="593" t="s">
        <v>1146</v>
      </c>
      <c r="B56" s="586">
        <v>39219.437980000017</v>
      </c>
      <c r="C56" s="586">
        <v>5461.0005700000038</v>
      </c>
      <c r="D56" s="586">
        <v>44680.438550000021</v>
      </c>
    </row>
    <row r="57" spans="1:4" ht="15" customHeight="1">
      <c r="A57" s="574" t="s">
        <v>1148</v>
      </c>
      <c r="B57" s="586">
        <v>5098.5269400000006</v>
      </c>
      <c r="C57" s="586">
        <v>0</v>
      </c>
      <c r="D57" s="586">
        <v>5098.5269400000006</v>
      </c>
    </row>
    <row r="58" spans="1:4" ht="15" customHeight="1">
      <c r="A58" s="587" t="s">
        <v>1150</v>
      </c>
      <c r="B58" s="588">
        <v>34120.911040000014</v>
      </c>
      <c r="C58" s="588">
        <v>5461.0005700000038</v>
      </c>
      <c r="D58" s="588">
        <v>39581.911610000017</v>
      </c>
    </row>
    <row r="59" spans="1:4" ht="3.75" customHeight="1" thickBot="1">
      <c r="A59" s="589"/>
      <c r="B59" s="589"/>
      <c r="C59" s="589"/>
      <c r="D59" s="589"/>
    </row>
    <row r="60" spans="1:4" ht="15" customHeight="1" thickTop="1">
      <c r="A60" s="585"/>
      <c r="B60" s="585"/>
      <c r="C60" s="585"/>
      <c r="D60" s="585"/>
    </row>
  </sheetData>
  <mergeCells count="4">
    <mergeCell ref="A1:D1"/>
    <mergeCell ref="A2:D2"/>
    <mergeCell ref="A3:D3"/>
    <mergeCell ref="A4:D4"/>
  </mergeCell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1"/>
  <sheetViews>
    <sheetView zoomScaleNormal="100" workbookViewId="0">
      <selection sqref="A1:I1"/>
    </sheetView>
  </sheetViews>
  <sheetFormatPr defaultRowHeight="15"/>
  <cols>
    <col min="1" max="1" width="90.140625" style="676" customWidth="1"/>
    <col min="2" max="9" width="10.7109375" style="676" customWidth="1"/>
    <col min="10" max="253" width="9.140625" style="676"/>
    <col min="254" max="254" width="90.140625" style="676" customWidth="1"/>
    <col min="255" max="262" width="10.7109375" style="676" customWidth="1"/>
    <col min="263" max="509" width="9.140625" style="676"/>
    <col min="510" max="510" width="90.140625" style="676" customWidth="1"/>
    <col min="511" max="518" width="10.7109375" style="676" customWidth="1"/>
    <col min="519" max="765" width="9.140625" style="676"/>
    <col min="766" max="766" width="90.140625" style="676" customWidth="1"/>
    <col min="767" max="774" width="10.7109375" style="676" customWidth="1"/>
    <col min="775" max="1021" width="9.140625" style="676"/>
    <col min="1022" max="1022" width="90.140625" style="676" customWidth="1"/>
    <col min="1023" max="1030" width="10.7109375" style="676" customWidth="1"/>
    <col min="1031" max="1277" width="9.140625" style="676"/>
    <col min="1278" max="1278" width="90.140625" style="676" customWidth="1"/>
    <col min="1279" max="1286" width="10.7109375" style="676" customWidth="1"/>
    <col min="1287" max="1533" width="9.140625" style="676"/>
    <col min="1534" max="1534" width="90.140625" style="676" customWidth="1"/>
    <col min="1535" max="1542" width="10.7109375" style="676" customWidth="1"/>
    <col min="1543" max="1789" width="9.140625" style="676"/>
    <col min="1790" max="1790" width="90.140625" style="676" customWidth="1"/>
    <col min="1791" max="1798" width="10.7109375" style="676" customWidth="1"/>
    <col min="1799" max="2045" width="9.140625" style="676"/>
    <col min="2046" max="2046" width="90.140625" style="676" customWidth="1"/>
    <col min="2047" max="2054" width="10.7109375" style="676" customWidth="1"/>
    <col min="2055" max="2301" width="9.140625" style="676"/>
    <col min="2302" max="2302" width="90.140625" style="676" customWidth="1"/>
    <col min="2303" max="2310" width="10.7109375" style="676" customWidth="1"/>
    <col min="2311" max="2557" width="9.140625" style="676"/>
    <col min="2558" max="2558" width="90.140625" style="676" customWidth="1"/>
    <col min="2559" max="2566" width="10.7109375" style="676" customWidth="1"/>
    <col min="2567" max="2813" width="9.140625" style="676"/>
    <col min="2814" max="2814" width="90.140625" style="676" customWidth="1"/>
    <col min="2815" max="2822" width="10.7109375" style="676" customWidth="1"/>
    <col min="2823" max="3069" width="9.140625" style="676"/>
    <col min="3070" max="3070" width="90.140625" style="676" customWidth="1"/>
    <col min="3071" max="3078" width="10.7109375" style="676" customWidth="1"/>
    <col min="3079" max="3325" width="9.140625" style="676"/>
    <col min="3326" max="3326" width="90.140625" style="676" customWidth="1"/>
    <col min="3327" max="3334" width="10.7109375" style="676" customWidth="1"/>
    <col min="3335" max="3581" width="9.140625" style="676"/>
    <col min="3582" max="3582" width="90.140625" style="676" customWidth="1"/>
    <col min="3583" max="3590" width="10.7109375" style="676" customWidth="1"/>
    <col min="3591" max="3837" width="9.140625" style="676"/>
    <col min="3838" max="3838" width="90.140625" style="676" customWidth="1"/>
    <col min="3839" max="3846" width="10.7109375" style="676" customWidth="1"/>
    <col min="3847" max="4093" width="9.140625" style="676"/>
    <col min="4094" max="4094" width="90.140625" style="676" customWidth="1"/>
    <col min="4095" max="4102" width="10.7109375" style="676" customWidth="1"/>
    <col min="4103" max="4349" width="9.140625" style="676"/>
    <col min="4350" max="4350" width="90.140625" style="676" customWidth="1"/>
    <col min="4351" max="4358" width="10.7109375" style="676" customWidth="1"/>
    <col min="4359" max="4605" width="9.140625" style="676"/>
    <col min="4606" max="4606" width="90.140625" style="676" customWidth="1"/>
    <col min="4607" max="4614" width="10.7109375" style="676" customWidth="1"/>
    <col min="4615" max="4861" width="9.140625" style="676"/>
    <col min="4862" max="4862" width="90.140625" style="676" customWidth="1"/>
    <col min="4863" max="4870" width="10.7109375" style="676" customWidth="1"/>
    <col min="4871" max="5117" width="9.140625" style="676"/>
    <col min="5118" max="5118" width="90.140625" style="676" customWidth="1"/>
    <col min="5119" max="5126" width="10.7109375" style="676" customWidth="1"/>
    <col min="5127" max="5373" width="9.140625" style="676"/>
    <col min="5374" max="5374" width="90.140625" style="676" customWidth="1"/>
    <col min="5375" max="5382" width="10.7109375" style="676" customWidth="1"/>
    <col min="5383" max="5629" width="9.140625" style="676"/>
    <col min="5630" max="5630" width="90.140625" style="676" customWidth="1"/>
    <col min="5631" max="5638" width="10.7109375" style="676" customWidth="1"/>
    <col min="5639" max="5885" width="9.140625" style="676"/>
    <col min="5886" max="5886" width="90.140625" style="676" customWidth="1"/>
    <col min="5887" max="5894" width="10.7109375" style="676" customWidth="1"/>
    <col min="5895" max="6141" width="9.140625" style="676"/>
    <col min="6142" max="6142" width="90.140625" style="676" customWidth="1"/>
    <col min="6143" max="6150" width="10.7109375" style="676" customWidth="1"/>
    <col min="6151" max="6397" width="9.140625" style="676"/>
    <col min="6398" max="6398" width="90.140625" style="676" customWidth="1"/>
    <col min="6399" max="6406" width="10.7109375" style="676" customWidth="1"/>
    <col min="6407" max="6653" width="9.140625" style="676"/>
    <col min="6654" max="6654" width="90.140625" style="676" customWidth="1"/>
    <col min="6655" max="6662" width="10.7109375" style="676" customWidth="1"/>
    <col min="6663" max="6909" width="9.140625" style="676"/>
    <col min="6910" max="6910" width="90.140625" style="676" customWidth="1"/>
    <col min="6911" max="6918" width="10.7109375" style="676" customWidth="1"/>
    <col min="6919" max="7165" width="9.140625" style="676"/>
    <col min="7166" max="7166" width="90.140625" style="676" customWidth="1"/>
    <col min="7167" max="7174" width="10.7109375" style="676" customWidth="1"/>
    <col min="7175" max="7421" width="9.140625" style="676"/>
    <col min="7422" max="7422" width="90.140625" style="676" customWidth="1"/>
    <col min="7423" max="7430" width="10.7109375" style="676" customWidth="1"/>
    <col min="7431" max="7677" width="9.140625" style="676"/>
    <col min="7678" max="7678" width="90.140625" style="676" customWidth="1"/>
    <col min="7679" max="7686" width="10.7109375" style="676" customWidth="1"/>
    <col min="7687" max="7933" width="9.140625" style="676"/>
    <col min="7934" max="7934" width="90.140625" style="676" customWidth="1"/>
    <col min="7935" max="7942" width="10.7109375" style="676" customWidth="1"/>
    <col min="7943" max="8189" width="9.140625" style="676"/>
    <col min="8190" max="8190" width="90.140625" style="676" customWidth="1"/>
    <col min="8191" max="8198" width="10.7109375" style="676" customWidth="1"/>
    <col min="8199" max="8445" width="9.140625" style="676"/>
    <col min="8446" max="8446" width="90.140625" style="676" customWidth="1"/>
    <col min="8447" max="8454" width="10.7109375" style="676" customWidth="1"/>
    <col min="8455" max="8701" width="9.140625" style="676"/>
    <col min="8702" max="8702" width="90.140625" style="676" customWidth="1"/>
    <col min="8703" max="8710" width="10.7109375" style="676" customWidth="1"/>
    <col min="8711" max="8957" width="9.140625" style="676"/>
    <col min="8958" max="8958" width="90.140625" style="676" customWidth="1"/>
    <col min="8959" max="8966" width="10.7109375" style="676" customWidth="1"/>
    <col min="8967" max="9213" width="9.140625" style="676"/>
    <col min="9214" max="9214" width="90.140625" style="676" customWidth="1"/>
    <col min="9215" max="9222" width="10.7109375" style="676" customWidth="1"/>
    <col min="9223" max="9469" width="9.140625" style="676"/>
    <col min="9470" max="9470" width="90.140625" style="676" customWidth="1"/>
    <col min="9471" max="9478" width="10.7109375" style="676" customWidth="1"/>
    <col min="9479" max="9725" width="9.140625" style="676"/>
    <col min="9726" max="9726" width="90.140625" style="676" customWidth="1"/>
    <col min="9727" max="9734" width="10.7109375" style="676" customWidth="1"/>
    <col min="9735" max="9981" width="9.140625" style="676"/>
    <col min="9982" max="9982" width="90.140625" style="676" customWidth="1"/>
    <col min="9983" max="9990" width="10.7109375" style="676" customWidth="1"/>
    <col min="9991" max="10237" width="9.140625" style="676"/>
    <col min="10238" max="10238" width="90.140625" style="676" customWidth="1"/>
    <col min="10239" max="10246" width="10.7109375" style="676" customWidth="1"/>
    <col min="10247" max="10493" width="9.140625" style="676"/>
    <col min="10494" max="10494" width="90.140625" style="676" customWidth="1"/>
    <col min="10495" max="10502" width="10.7109375" style="676" customWidth="1"/>
    <col min="10503" max="10749" width="9.140625" style="676"/>
    <col min="10750" max="10750" width="90.140625" style="676" customWidth="1"/>
    <col min="10751" max="10758" width="10.7109375" style="676" customWidth="1"/>
    <col min="10759" max="11005" width="9.140625" style="676"/>
    <col min="11006" max="11006" width="90.140625" style="676" customWidth="1"/>
    <col min="11007" max="11014" width="10.7109375" style="676" customWidth="1"/>
    <col min="11015" max="11261" width="9.140625" style="676"/>
    <col min="11262" max="11262" width="90.140625" style="676" customWidth="1"/>
    <col min="11263" max="11270" width="10.7109375" style="676" customWidth="1"/>
    <col min="11271" max="11517" width="9.140625" style="676"/>
    <col min="11518" max="11518" width="90.140625" style="676" customWidth="1"/>
    <col min="11519" max="11526" width="10.7109375" style="676" customWidth="1"/>
    <col min="11527" max="11773" width="9.140625" style="676"/>
    <col min="11774" max="11774" width="90.140625" style="676" customWidth="1"/>
    <col min="11775" max="11782" width="10.7109375" style="676" customWidth="1"/>
    <col min="11783" max="12029" width="9.140625" style="676"/>
    <col min="12030" max="12030" width="90.140625" style="676" customWidth="1"/>
    <col min="12031" max="12038" width="10.7109375" style="676" customWidth="1"/>
    <col min="12039" max="12285" width="9.140625" style="676"/>
    <col min="12286" max="12286" width="90.140625" style="676" customWidth="1"/>
    <col min="12287" max="12294" width="10.7109375" style="676" customWidth="1"/>
    <col min="12295" max="12541" width="9.140625" style="676"/>
    <col min="12542" max="12542" width="90.140625" style="676" customWidth="1"/>
    <col min="12543" max="12550" width="10.7109375" style="676" customWidth="1"/>
    <col min="12551" max="12797" width="9.140625" style="676"/>
    <col min="12798" max="12798" width="90.140625" style="676" customWidth="1"/>
    <col min="12799" max="12806" width="10.7109375" style="676" customWidth="1"/>
    <col min="12807" max="13053" width="9.140625" style="676"/>
    <col min="13054" max="13054" width="90.140625" style="676" customWidth="1"/>
    <col min="13055" max="13062" width="10.7109375" style="676" customWidth="1"/>
    <col min="13063" max="13309" width="9.140625" style="676"/>
    <col min="13310" max="13310" width="90.140625" style="676" customWidth="1"/>
    <col min="13311" max="13318" width="10.7109375" style="676" customWidth="1"/>
    <col min="13319" max="13565" width="9.140625" style="676"/>
    <col min="13566" max="13566" width="90.140625" style="676" customWidth="1"/>
    <col min="13567" max="13574" width="10.7109375" style="676" customWidth="1"/>
    <col min="13575" max="13821" width="9.140625" style="676"/>
    <col min="13822" max="13822" width="90.140625" style="676" customWidth="1"/>
    <col min="13823" max="13830" width="10.7109375" style="676" customWidth="1"/>
    <col min="13831" max="14077" width="9.140625" style="676"/>
    <col min="14078" max="14078" width="90.140625" style="676" customWidth="1"/>
    <col min="14079" max="14086" width="10.7109375" style="676" customWidth="1"/>
    <col min="14087" max="14333" width="9.140625" style="676"/>
    <col min="14334" max="14334" width="90.140625" style="676" customWidth="1"/>
    <col min="14335" max="14342" width="10.7109375" style="676" customWidth="1"/>
    <col min="14343" max="14589" width="9.140625" style="676"/>
    <col min="14590" max="14590" width="90.140625" style="676" customWidth="1"/>
    <col min="14591" max="14598" width="10.7109375" style="676" customWidth="1"/>
    <col min="14599" max="14845" width="9.140625" style="676"/>
    <col min="14846" max="14846" width="90.140625" style="676" customWidth="1"/>
    <col min="14847" max="14854" width="10.7109375" style="676" customWidth="1"/>
    <col min="14855" max="15101" width="9.140625" style="676"/>
    <col min="15102" max="15102" width="90.140625" style="676" customWidth="1"/>
    <col min="15103" max="15110" width="10.7109375" style="676" customWidth="1"/>
    <col min="15111" max="15357" width="9.140625" style="676"/>
    <col min="15358" max="15358" width="90.140625" style="676" customWidth="1"/>
    <col min="15359" max="15366" width="10.7109375" style="676" customWidth="1"/>
    <col min="15367" max="15613" width="9.140625" style="676"/>
    <col min="15614" max="15614" width="90.140625" style="676" customWidth="1"/>
    <col min="15615" max="15622" width="10.7109375" style="676" customWidth="1"/>
    <col min="15623" max="15869" width="9.140625" style="676"/>
    <col min="15870" max="15870" width="90.140625" style="676" customWidth="1"/>
    <col min="15871" max="15878" width="10.7109375" style="676" customWidth="1"/>
    <col min="15879" max="16125" width="9.140625" style="676"/>
    <col min="16126" max="16126" width="90.140625" style="676" customWidth="1"/>
    <col min="16127" max="16134" width="10.7109375" style="676" customWidth="1"/>
    <col min="16135" max="16384" width="9.140625" style="676"/>
  </cols>
  <sheetData>
    <row r="1" spans="1:9" ht="27.75" customHeight="1">
      <c r="A1" s="803" t="s">
        <v>1510</v>
      </c>
      <c r="B1" s="803"/>
      <c r="C1" s="803"/>
      <c r="D1" s="803"/>
      <c r="E1" s="803"/>
      <c r="F1" s="803"/>
      <c r="G1" s="803"/>
      <c r="H1" s="803"/>
      <c r="I1" s="803"/>
    </row>
    <row r="2" spans="1:9" ht="18">
      <c r="A2" s="804" t="s">
        <v>516</v>
      </c>
      <c r="B2" s="804"/>
      <c r="C2" s="804"/>
      <c r="D2" s="804"/>
      <c r="E2" s="804"/>
      <c r="F2" s="804"/>
      <c r="G2" s="804"/>
      <c r="H2" s="804"/>
      <c r="I2" s="804"/>
    </row>
    <row r="3" spans="1:9" ht="15" customHeight="1">
      <c r="A3" s="804" t="s">
        <v>1512</v>
      </c>
      <c r="B3" s="804"/>
      <c r="C3" s="804"/>
      <c r="D3" s="804"/>
      <c r="E3" s="804"/>
      <c r="F3" s="804"/>
      <c r="G3" s="804"/>
      <c r="H3" s="804"/>
      <c r="I3" s="804"/>
    </row>
    <row r="4" spans="1:9" ht="32.25" customHeight="1">
      <c r="A4" s="805" t="s">
        <v>508</v>
      </c>
      <c r="B4" s="805"/>
      <c r="C4" s="805"/>
      <c r="D4" s="805"/>
      <c r="E4" s="805"/>
      <c r="F4" s="805"/>
      <c r="G4" s="805"/>
      <c r="H4" s="805"/>
      <c r="I4" s="805"/>
    </row>
    <row r="5" spans="1:9" ht="3.75" customHeight="1">
      <c r="A5" s="88"/>
      <c r="B5" s="88"/>
      <c r="C5" s="88"/>
      <c r="D5" s="88"/>
      <c r="E5" s="88"/>
      <c r="F5" s="88"/>
      <c r="G5" s="88"/>
      <c r="H5" s="88"/>
      <c r="I5" s="88"/>
    </row>
    <row r="6" spans="1:9" ht="30" customHeight="1">
      <c r="A6" s="700"/>
      <c r="B6" s="701" t="s">
        <v>472</v>
      </c>
      <c r="C6" s="701" t="s">
        <v>473</v>
      </c>
      <c r="D6" s="701" t="s">
        <v>474</v>
      </c>
      <c r="E6" s="701" t="s">
        <v>475</v>
      </c>
      <c r="F6" s="701" t="s">
        <v>476</v>
      </c>
      <c r="G6" s="701" t="s">
        <v>477</v>
      </c>
      <c r="H6" s="701" t="s">
        <v>478</v>
      </c>
      <c r="I6" s="702" t="s">
        <v>515</v>
      </c>
    </row>
    <row r="7" spans="1:9" ht="15" customHeight="1">
      <c r="A7" s="703" t="s">
        <v>576</v>
      </c>
      <c r="B7" s="704">
        <v>15136.742900000001</v>
      </c>
      <c r="C7" s="704">
        <v>6256.9959000000008</v>
      </c>
      <c r="D7" s="704">
        <v>10847.948420000001</v>
      </c>
      <c r="E7" s="704">
        <v>17899.840929999998</v>
      </c>
      <c r="F7" s="704">
        <v>5321.4822300000005</v>
      </c>
      <c r="G7" s="704">
        <v>7073.0424899999998</v>
      </c>
      <c r="H7" s="704">
        <v>7260.5439900000001</v>
      </c>
      <c r="I7" s="704">
        <v>69796.596860000005</v>
      </c>
    </row>
    <row r="8" spans="1:9" ht="15" customHeight="1">
      <c r="A8" s="697" t="s">
        <v>1041</v>
      </c>
      <c r="B8" s="586">
        <v>3390.3908799999999</v>
      </c>
      <c r="C8" s="586">
        <v>1302.8473100000001</v>
      </c>
      <c r="D8" s="586">
        <v>5494.6447300000009</v>
      </c>
      <c r="E8" s="586">
        <v>13791.475849999999</v>
      </c>
      <c r="F8" s="586">
        <v>2231.0437099999999</v>
      </c>
      <c r="G8" s="586">
        <v>6984.2231099999999</v>
      </c>
      <c r="H8" s="586">
        <v>6659.9220599999999</v>
      </c>
      <c r="I8" s="586">
        <v>39854.547649999993</v>
      </c>
    </row>
    <row r="9" spans="1:9" ht="15" customHeight="1">
      <c r="A9" s="697" t="s">
        <v>1043</v>
      </c>
      <c r="B9" s="586">
        <v>716.62118999999996</v>
      </c>
      <c r="C9" s="586">
        <v>2.9100300000000003</v>
      </c>
      <c r="D9" s="586">
        <v>41.271300000000004</v>
      </c>
      <c r="E9" s="586">
        <v>0</v>
      </c>
      <c r="F9" s="586">
        <v>51.786480000000005</v>
      </c>
      <c r="G9" s="586">
        <v>0</v>
      </c>
      <c r="H9" s="586">
        <v>12.878860000000001</v>
      </c>
      <c r="I9" s="586">
        <v>825.46785999999997</v>
      </c>
    </row>
    <row r="10" spans="1:9" ht="15" customHeight="1">
      <c r="A10" s="697" t="s">
        <v>1045</v>
      </c>
      <c r="B10" s="586">
        <v>10238.03998</v>
      </c>
      <c r="C10" s="586">
        <v>125.29071</v>
      </c>
      <c r="D10" s="586">
        <v>121.08242</v>
      </c>
      <c r="E10" s="586">
        <v>685.71728000000007</v>
      </c>
      <c r="F10" s="586">
        <v>2743.4148300000002</v>
      </c>
      <c r="G10" s="586">
        <v>63.871000000000002</v>
      </c>
      <c r="H10" s="586">
        <v>207.67549</v>
      </c>
      <c r="I10" s="586">
        <v>14185.091709999999</v>
      </c>
    </row>
    <row r="11" spans="1:9" ht="15" customHeight="1">
      <c r="A11" s="697" t="s">
        <v>1047</v>
      </c>
      <c r="B11" s="586">
        <v>0</v>
      </c>
      <c r="C11" s="586">
        <v>0</v>
      </c>
      <c r="D11" s="586">
        <v>0</v>
      </c>
      <c r="E11" s="586">
        <v>0</v>
      </c>
      <c r="F11" s="586">
        <v>0</v>
      </c>
      <c r="G11" s="586">
        <v>0</v>
      </c>
      <c r="H11" s="586">
        <v>0</v>
      </c>
      <c r="I11" s="586">
        <v>0</v>
      </c>
    </row>
    <row r="12" spans="1:9" ht="15" customHeight="1">
      <c r="A12" s="697" t="s">
        <v>1049</v>
      </c>
      <c r="B12" s="586">
        <v>38.415999999999997</v>
      </c>
      <c r="C12" s="586">
        <v>8.4721000000000011</v>
      </c>
      <c r="D12" s="586">
        <v>17.835999999999999</v>
      </c>
      <c r="E12" s="586">
        <v>0</v>
      </c>
      <c r="F12" s="586">
        <v>237.94081</v>
      </c>
      <c r="G12" s="586">
        <v>0</v>
      </c>
      <c r="H12" s="586">
        <v>0</v>
      </c>
      <c r="I12" s="586">
        <v>302.66490999999996</v>
      </c>
    </row>
    <row r="13" spans="1:9" ht="15" customHeight="1">
      <c r="A13" s="697" t="s">
        <v>1051</v>
      </c>
      <c r="B13" s="586">
        <v>249.21778</v>
      </c>
      <c r="C13" s="586">
        <v>251.22342</v>
      </c>
      <c r="D13" s="586">
        <v>3273.9516400000002</v>
      </c>
      <c r="E13" s="586">
        <v>318.11727000000002</v>
      </c>
      <c r="F13" s="586">
        <v>48.242580000000004</v>
      </c>
      <c r="G13" s="586">
        <v>24.94838</v>
      </c>
      <c r="H13" s="586">
        <v>355.40974</v>
      </c>
      <c r="I13" s="586">
        <v>4521.1108100000001</v>
      </c>
    </row>
    <row r="14" spans="1:9" ht="15" customHeight="1">
      <c r="A14" s="697" t="s">
        <v>1053</v>
      </c>
      <c r="B14" s="586">
        <v>504.05707000000001</v>
      </c>
      <c r="C14" s="586">
        <v>4566.2523300000003</v>
      </c>
      <c r="D14" s="586">
        <v>1899.1623300000001</v>
      </c>
      <c r="E14" s="586">
        <v>3104.53053</v>
      </c>
      <c r="F14" s="586">
        <v>9.05382</v>
      </c>
      <c r="G14" s="586">
        <v>0</v>
      </c>
      <c r="H14" s="586">
        <v>24.65784</v>
      </c>
      <c r="I14" s="586">
        <v>10107.71392</v>
      </c>
    </row>
    <row r="15" spans="1:9" ht="15" customHeight="1">
      <c r="A15" s="697" t="s">
        <v>1055</v>
      </c>
      <c r="B15" s="586">
        <v>0</v>
      </c>
      <c r="C15" s="586">
        <v>0</v>
      </c>
      <c r="D15" s="586">
        <v>0</v>
      </c>
      <c r="E15" s="586">
        <v>0</v>
      </c>
      <c r="F15" s="586">
        <v>0</v>
      </c>
      <c r="G15" s="586">
        <v>0</v>
      </c>
      <c r="H15" s="586">
        <v>0</v>
      </c>
      <c r="I15" s="586">
        <v>0</v>
      </c>
    </row>
    <row r="16" spans="1:9" ht="15" customHeight="1">
      <c r="A16" s="580" t="s">
        <v>1057</v>
      </c>
      <c r="B16" s="588">
        <v>10269.659710000002</v>
      </c>
      <c r="C16" s="588">
        <v>3639.89653</v>
      </c>
      <c r="D16" s="588">
        <v>5132.8049700000001</v>
      </c>
      <c r="E16" s="588">
        <v>7816.3482000000004</v>
      </c>
      <c r="F16" s="588">
        <v>3879.6619599999999</v>
      </c>
      <c r="G16" s="588">
        <v>5461.7006700000002</v>
      </c>
      <c r="H16" s="588">
        <v>4179.4736899999998</v>
      </c>
      <c r="I16" s="588">
        <v>40379.545730000005</v>
      </c>
    </row>
    <row r="17" spans="1:9" ht="15" customHeight="1">
      <c r="A17" s="697" t="s">
        <v>243</v>
      </c>
      <c r="B17" s="586">
        <v>0</v>
      </c>
      <c r="C17" s="586">
        <v>0</v>
      </c>
      <c r="D17" s="586">
        <v>0</v>
      </c>
      <c r="E17" s="586">
        <v>0</v>
      </c>
      <c r="F17" s="586">
        <v>0</v>
      </c>
      <c r="G17" s="586">
        <v>0</v>
      </c>
      <c r="H17" s="586">
        <v>0</v>
      </c>
      <c r="I17" s="586">
        <v>0</v>
      </c>
    </row>
    <row r="18" spans="1:9" ht="15" customHeight="1">
      <c r="A18" s="697" t="s">
        <v>1238</v>
      </c>
      <c r="B18" s="586">
        <v>0</v>
      </c>
      <c r="C18" s="586">
        <v>0</v>
      </c>
      <c r="D18" s="586">
        <v>0</v>
      </c>
      <c r="E18" s="586">
        <v>0</v>
      </c>
      <c r="F18" s="586">
        <v>0</v>
      </c>
      <c r="G18" s="586">
        <v>0</v>
      </c>
      <c r="H18" s="586">
        <v>0</v>
      </c>
      <c r="I18" s="586">
        <v>0</v>
      </c>
    </row>
    <row r="19" spans="1:9" ht="15" customHeight="1">
      <c r="A19" s="697" t="s">
        <v>1232</v>
      </c>
      <c r="B19" s="586">
        <v>0</v>
      </c>
      <c r="C19" s="586">
        <v>0</v>
      </c>
      <c r="D19" s="586">
        <v>2751.0111400000001</v>
      </c>
      <c r="E19" s="586">
        <v>0</v>
      </c>
      <c r="F19" s="586">
        <v>0</v>
      </c>
      <c r="G19" s="586">
        <v>0</v>
      </c>
      <c r="H19" s="586">
        <v>107.08799999999999</v>
      </c>
      <c r="I19" s="586">
        <v>2858.0991400000003</v>
      </c>
    </row>
    <row r="20" spans="1:9" ht="15" customHeight="1">
      <c r="A20" s="697" t="s">
        <v>1060</v>
      </c>
      <c r="B20" s="586">
        <v>10269.659710000002</v>
      </c>
      <c r="C20" s="586">
        <v>3639.89653</v>
      </c>
      <c r="D20" s="586">
        <v>2381.7938300000001</v>
      </c>
      <c r="E20" s="586">
        <v>7816.3482000000004</v>
      </c>
      <c r="F20" s="586">
        <v>3879.6619599999999</v>
      </c>
      <c r="G20" s="586">
        <v>5461.7006700000002</v>
      </c>
      <c r="H20" s="586">
        <v>4072.3856900000001</v>
      </c>
      <c r="I20" s="586">
        <v>37521.446590000007</v>
      </c>
    </row>
    <row r="21" spans="1:9" ht="15" customHeight="1">
      <c r="A21" s="697" t="s">
        <v>1062</v>
      </c>
      <c r="B21" s="586">
        <v>0</v>
      </c>
      <c r="C21" s="586">
        <v>0</v>
      </c>
      <c r="D21" s="586">
        <v>0</v>
      </c>
      <c r="E21" s="586">
        <v>0</v>
      </c>
      <c r="F21" s="586">
        <v>0</v>
      </c>
      <c r="G21" s="586">
        <v>0</v>
      </c>
      <c r="H21" s="586">
        <v>0</v>
      </c>
      <c r="I21" s="586">
        <v>0</v>
      </c>
    </row>
    <row r="22" spans="1:9" ht="15" customHeight="1">
      <c r="A22" s="697" t="s">
        <v>1064</v>
      </c>
      <c r="B22" s="586">
        <v>0</v>
      </c>
      <c r="C22" s="586">
        <v>0</v>
      </c>
      <c r="D22" s="586">
        <v>0</v>
      </c>
      <c r="E22" s="586">
        <v>0</v>
      </c>
      <c r="F22" s="586">
        <v>0</v>
      </c>
      <c r="G22" s="586">
        <v>0</v>
      </c>
      <c r="H22" s="586">
        <v>0</v>
      </c>
      <c r="I22" s="586">
        <v>0</v>
      </c>
    </row>
    <row r="23" spans="1:9" ht="15" customHeight="1">
      <c r="A23" s="697" t="s">
        <v>1066</v>
      </c>
      <c r="B23" s="586">
        <v>0</v>
      </c>
      <c r="C23" s="586">
        <v>0</v>
      </c>
      <c r="D23" s="586">
        <v>0</v>
      </c>
      <c r="E23" s="586">
        <v>0</v>
      </c>
      <c r="F23" s="586">
        <v>0</v>
      </c>
      <c r="G23" s="586">
        <v>0</v>
      </c>
      <c r="H23" s="586">
        <v>0</v>
      </c>
      <c r="I23" s="586">
        <v>0</v>
      </c>
    </row>
    <row r="24" spans="1:9" ht="15" customHeight="1">
      <c r="A24" s="697" t="s">
        <v>810</v>
      </c>
      <c r="B24" s="586">
        <v>0</v>
      </c>
      <c r="C24" s="586">
        <v>0</v>
      </c>
      <c r="D24" s="586">
        <v>0</v>
      </c>
      <c r="E24" s="586">
        <v>0</v>
      </c>
      <c r="F24" s="586">
        <v>0</v>
      </c>
      <c r="G24" s="586">
        <v>0</v>
      </c>
      <c r="H24" s="586">
        <v>0</v>
      </c>
      <c r="I24" s="586">
        <v>0</v>
      </c>
    </row>
    <row r="25" spans="1:9" ht="15" customHeight="1">
      <c r="A25" s="580" t="s">
        <v>601</v>
      </c>
      <c r="B25" s="588">
        <v>4867.0831899999994</v>
      </c>
      <c r="C25" s="588">
        <v>2617.0993699999999</v>
      </c>
      <c r="D25" s="588">
        <v>5715.1434499999996</v>
      </c>
      <c r="E25" s="588">
        <v>10083.49273</v>
      </c>
      <c r="F25" s="588">
        <v>1441.8202700000002</v>
      </c>
      <c r="G25" s="588">
        <v>1611.3418199999999</v>
      </c>
      <c r="H25" s="588">
        <v>3081.0702999999999</v>
      </c>
      <c r="I25" s="588">
        <v>29417.05113</v>
      </c>
    </row>
    <row r="26" spans="1:9" ht="15" customHeight="1">
      <c r="A26" s="697" t="s">
        <v>1069</v>
      </c>
      <c r="B26" s="586">
        <v>2188</v>
      </c>
      <c r="C26" s="586">
        <v>2200</v>
      </c>
      <c r="D26" s="586">
        <v>3322</v>
      </c>
      <c r="E26" s="586">
        <v>8398.5</v>
      </c>
      <c r="F26" s="586">
        <v>1157</v>
      </c>
      <c r="G26" s="586">
        <v>1500</v>
      </c>
      <c r="H26" s="586">
        <v>1300</v>
      </c>
      <c r="I26" s="586">
        <v>20065.5</v>
      </c>
    </row>
    <row r="27" spans="1:9" ht="15" customHeight="1">
      <c r="A27" s="697" t="s">
        <v>1071</v>
      </c>
      <c r="B27" s="586">
        <v>0</v>
      </c>
      <c r="C27" s="586">
        <v>0</v>
      </c>
      <c r="D27" s="586">
        <v>0</v>
      </c>
      <c r="E27" s="586">
        <v>0</v>
      </c>
      <c r="F27" s="586">
        <v>40</v>
      </c>
      <c r="G27" s="586">
        <v>0</v>
      </c>
      <c r="H27" s="586">
        <v>0</v>
      </c>
      <c r="I27" s="586">
        <v>40</v>
      </c>
    </row>
    <row r="28" spans="1:9" ht="15" customHeight="1">
      <c r="A28" s="697" t="s">
        <v>1073</v>
      </c>
      <c r="B28" s="586">
        <v>0</v>
      </c>
      <c r="C28" s="586">
        <v>0</v>
      </c>
      <c r="D28" s="586">
        <v>0</v>
      </c>
      <c r="E28" s="586">
        <v>0</v>
      </c>
      <c r="F28" s="586">
        <v>0</v>
      </c>
      <c r="G28" s="586">
        <v>0</v>
      </c>
      <c r="H28" s="586">
        <v>0</v>
      </c>
      <c r="I28" s="586">
        <v>0</v>
      </c>
    </row>
    <row r="29" spans="1:9" ht="15" customHeight="1">
      <c r="A29" s="697" t="s">
        <v>1075</v>
      </c>
      <c r="B29" s="586">
        <v>299.90616</v>
      </c>
      <c r="C29" s="586">
        <v>98.32347</v>
      </c>
      <c r="D29" s="586">
        <v>242.60736</v>
      </c>
      <c r="E29" s="586">
        <v>49.292000000000002</v>
      </c>
      <c r="F29" s="586">
        <v>10.58562</v>
      </c>
      <c r="G29" s="586">
        <v>50.780010000000004</v>
      </c>
      <c r="H29" s="586">
        <v>46.871079999999999</v>
      </c>
      <c r="I29" s="586">
        <v>798.36569999999995</v>
      </c>
    </row>
    <row r="30" spans="1:9" ht="15" customHeight="1">
      <c r="A30" s="697" t="s">
        <v>1077</v>
      </c>
      <c r="B30" s="586">
        <v>2379.1770299999998</v>
      </c>
      <c r="C30" s="586">
        <v>318.77590000000004</v>
      </c>
      <c r="D30" s="586">
        <v>2150.5360900000001</v>
      </c>
      <c r="E30" s="586">
        <v>1635.70073</v>
      </c>
      <c r="F30" s="586">
        <v>234.23464999999999</v>
      </c>
      <c r="G30" s="586">
        <v>60.561809999999994</v>
      </c>
      <c r="H30" s="586">
        <v>1734.19922</v>
      </c>
      <c r="I30" s="586">
        <v>8513.1854299999995</v>
      </c>
    </row>
    <row r="31" spans="1:9" ht="15" customHeight="1">
      <c r="A31" s="698" t="s">
        <v>1233</v>
      </c>
      <c r="B31" s="586">
        <v>1098.3298400000001</v>
      </c>
      <c r="C31" s="586">
        <v>3.3134999999999999</v>
      </c>
      <c r="D31" s="586">
        <v>1850.9199799999999</v>
      </c>
      <c r="E31" s="586">
        <v>-1721.7891999999999</v>
      </c>
      <c r="F31" s="586">
        <v>95.270579999999995</v>
      </c>
      <c r="G31" s="586">
        <v>-135.4264</v>
      </c>
      <c r="H31" s="586">
        <v>286.25359000000003</v>
      </c>
      <c r="I31" s="586">
        <v>1476.8718900000003</v>
      </c>
    </row>
    <row r="32" spans="1:9" ht="15" customHeight="1">
      <c r="A32" s="698" t="s">
        <v>1234</v>
      </c>
      <c r="B32" s="586">
        <v>1280.84719</v>
      </c>
      <c r="C32" s="586">
        <v>315.4624</v>
      </c>
      <c r="D32" s="586">
        <v>299.61610999999999</v>
      </c>
      <c r="E32" s="586">
        <v>3357.4899300000002</v>
      </c>
      <c r="F32" s="586">
        <v>138.96406999999999</v>
      </c>
      <c r="G32" s="586">
        <v>195.98820999999998</v>
      </c>
      <c r="H32" s="586">
        <v>1447.9456299999999</v>
      </c>
      <c r="I32" s="586">
        <v>7036.3135399999992</v>
      </c>
    </row>
    <row r="33" spans="1:9" ht="15" customHeight="1">
      <c r="A33" s="580" t="s">
        <v>605</v>
      </c>
      <c r="B33" s="588">
        <v>15136.742900000001</v>
      </c>
      <c r="C33" s="588">
        <v>6256.9958999999999</v>
      </c>
      <c r="D33" s="588">
        <v>10847.948420000001</v>
      </c>
      <c r="E33" s="588">
        <v>17899.840929999998</v>
      </c>
      <c r="F33" s="588">
        <v>5321.4822299999996</v>
      </c>
      <c r="G33" s="588">
        <v>7073.0424899999998</v>
      </c>
      <c r="H33" s="588">
        <v>7260.5439900000001</v>
      </c>
      <c r="I33" s="588">
        <v>69796.596860000005</v>
      </c>
    </row>
    <row r="34" spans="1:9" ht="15" customHeight="1">
      <c r="A34" s="698" t="s">
        <v>1084</v>
      </c>
      <c r="B34" s="586">
        <v>0</v>
      </c>
      <c r="C34" s="586">
        <v>0</v>
      </c>
      <c r="D34" s="586">
        <v>0</v>
      </c>
      <c r="E34" s="586">
        <v>0</v>
      </c>
      <c r="F34" s="586">
        <v>0</v>
      </c>
      <c r="G34" s="586">
        <v>0</v>
      </c>
      <c r="H34" s="586">
        <v>0</v>
      </c>
      <c r="I34" s="586">
        <v>0</v>
      </c>
    </row>
    <row r="35" spans="1:9" ht="15" customHeight="1">
      <c r="A35" s="698" t="s">
        <v>1086</v>
      </c>
      <c r="B35" s="586">
        <v>3906.4387999999999</v>
      </c>
      <c r="C35" s="586">
        <v>14553.182470000002</v>
      </c>
      <c r="D35" s="586">
        <v>0</v>
      </c>
      <c r="E35" s="586">
        <v>8521.3813499999997</v>
      </c>
      <c r="F35" s="586">
        <v>3073.28</v>
      </c>
      <c r="G35" s="586">
        <v>0</v>
      </c>
      <c r="H35" s="586">
        <v>0</v>
      </c>
      <c r="I35" s="586">
        <v>30054.282620000002</v>
      </c>
    </row>
    <row r="36" spans="1:9">
      <c r="A36" s="580" t="s">
        <v>1203</v>
      </c>
      <c r="B36" s="588">
        <v>0</v>
      </c>
      <c r="C36" s="588">
        <v>1.56E-3</v>
      </c>
      <c r="D36" s="588">
        <v>0.22670999999999999</v>
      </c>
      <c r="E36" s="588">
        <v>0</v>
      </c>
      <c r="F36" s="588">
        <v>19.137869999999999</v>
      </c>
      <c r="G36" s="588">
        <v>0</v>
      </c>
      <c r="H36" s="588">
        <v>4.9100000000000003E-3</v>
      </c>
      <c r="I36" s="588">
        <v>19.371049999999997</v>
      </c>
    </row>
    <row r="37" spans="1:9" ht="15" customHeight="1">
      <c r="A37" s="698" t="s">
        <v>1103</v>
      </c>
      <c r="B37" s="586">
        <v>6994.9834500000006</v>
      </c>
      <c r="C37" s="586">
        <v>30.061799999999998</v>
      </c>
      <c r="D37" s="586">
        <v>93.59581</v>
      </c>
      <c r="E37" s="586">
        <v>0</v>
      </c>
      <c r="F37" s="586">
        <v>0.20846999999999999</v>
      </c>
      <c r="G37" s="586">
        <v>0</v>
      </c>
      <c r="H37" s="586">
        <v>9.5391000000000012</v>
      </c>
      <c r="I37" s="586">
        <v>7128.3886300000004</v>
      </c>
    </row>
    <row r="38" spans="1:9" ht="15" customHeight="1">
      <c r="A38" s="697" t="s">
        <v>615</v>
      </c>
      <c r="B38" s="586">
        <v>-6994.9834500000006</v>
      </c>
      <c r="C38" s="586">
        <v>-30.060239999999997</v>
      </c>
      <c r="D38" s="586">
        <v>-93.369100000000003</v>
      </c>
      <c r="E38" s="586">
        <v>0</v>
      </c>
      <c r="F38" s="586">
        <v>18.929400000000001</v>
      </c>
      <c r="G38" s="586">
        <v>0</v>
      </c>
      <c r="H38" s="586">
        <v>-9.5341900000000006</v>
      </c>
      <c r="I38" s="586">
        <v>-7109.0175800000006</v>
      </c>
    </row>
    <row r="39" spans="1:9" ht="15" customHeight="1">
      <c r="A39" s="574" t="s">
        <v>1106</v>
      </c>
      <c r="B39" s="586">
        <v>21935.47162</v>
      </c>
      <c r="C39" s="586">
        <v>2968.7112599999996</v>
      </c>
      <c r="D39" s="586">
        <v>11095.436029999999</v>
      </c>
      <c r="E39" s="586">
        <v>23281.209440000002</v>
      </c>
      <c r="F39" s="586">
        <v>1156.7003999999999</v>
      </c>
      <c r="G39" s="586">
        <v>447.07420000000002</v>
      </c>
      <c r="H39" s="586">
        <v>4312.2232800000002</v>
      </c>
      <c r="I39" s="586">
        <v>65196.826229999999</v>
      </c>
    </row>
    <row r="40" spans="1:9" ht="15" customHeight="1">
      <c r="A40" s="698" t="s">
        <v>1108</v>
      </c>
      <c r="B40" s="586">
        <v>11004.85016</v>
      </c>
      <c r="C40" s="586">
        <v>734.38945999999999</v>
      </c>
      <c r="D40" s="586">
        <v>9411.1340199999995</v>
      </c>
      <c r="E40" s="586">
        <v>16524.112209999999</v>
      </c>
      <c r="F40" s="586">
        <v>788.18007</v>
      </c>
      <c r="G40" s="586">
        <v>4.7014399999999998</v>
      </c>
      <c r="H40" s="586">
        <v>756.40675999999996</v>
      </c>
      <c r="I40" s="586">
        <v>39223.774119999995</v>
      </c>
    </row>
    <row r="41" spans="1:9" ht="15" customHeight="1">
      <c r="A41" s="697" t="s">
        <v>1110</v>
      </c>
      <c r="B41" s="586">
        <v>3935.6380100000006</v>
      </c>
      <c r="C41" s="586">
        <v>2204.2615599999999</v>
      </c>
      <c r="D41" s="586">
        <v>1590.9329099999995</v>
      </c>
      <c r="E41" s="586">
        <v>6757.097230000003</v>
      </c>
      <c r="F41" s="586">
        <v>387.44972999999993</v>
      </c>
      <c r="G41" s="586">
        <v>442.37276000000003</v>
      </c>
      <c r="H41" s="586">
        <v>3546.28233</v>
      </c>
      <c r="I41" s="586">
        <v>18864.034530000004</v>
      </c>
    </row>
    <row r="42" spans="1:9" ht="15" customHeight="1">
      <c r="A42" s="574" t="s">
        <v>1112</v>
      </c>
      <c r="B42" s="586">
        <v>0</v>
      </c>
      <c r="C42" s="586">
        <v>0</v>
      </c>
      <c r="D42" s="586">
        <v>0</v>
      </c>
      <c r="E42" s="586">
        <v>275.37278000000003</v>
      </c>
      <c r="F42" s="586">
        <v>0</v>
      </c>
      <c r="G42" s="586">
        <v>0</v>
      </c>
      <c r="H42" s="586">
        <v>0</v>
      </c>
      <c r="I42" s="586">
        <v>275.37278000000003</v>
      </c>
    </row>
    <row r="43" spans="1:9" ht="15" customHeight="1">
      <c r="A43" s="698" t="s">
        <v>1114</v>
      </c>
      <c r="B43" s="586">
        <v>0</v>
      </c>
      <c r="C43" s="586">
        <v>0</v>
      </c>
      <c r="D43" s="586">
        <v>0</v>
      </c>
      <c r="E43" s="586">
        <v>0</v>
      </c>
      <c r="F43" s="586">
        <v>8.18</v>
      </c>
      <c r="G43" s="586">
        <v>0</v>
      </c>
      <c r="H43" s="586">
        <v>0</v>
      </c>
      <c r="I43" s="586">
        <v>8.18</v>
      </c>
    </row>
    <row r="44" spans="1:9" ht="15" customHeight="1">
      <c r="A44" s="697" t="s">
        <v>1116</v>
      </c>
      <c r="B44" s="586">
        <v>3935.6380100000006</v>
      </c>
      <c r="C44" s="586">
        <v>2204.2615599999999</v>
      </c>
      <c r="D44" s="586">
        <v>1590.9329099999995</v>
      </c>
      <c r="E44" s="586">
        <v>7032.4700100000027</v>
      </c>
      <c r="F44" s="586">
        <v>379.26972999999992</v>
      </c>
      <c r="G44" s="586">
        <v>442.37276000000003</v>
      </c>
      <c r="H44" s="586">
        <v>3546.28233</v>
      </c>
      <c r="I44" s="586">
        <v>19131.227310000002</v>
      </c>
    </row>
    <row r="45" spans="1:9" ht="15" customHeight="1">
      <c r="A45" s="574" t="s">
        <v>1118</v>
      </c>
      <c r="B45" s="586">
        <v>2656.20948</v>
      </c>
      <c r="C45" s="586">
        <v>1888.8841599999998</v>
      </c>
      <c r="D45" s="586">
        <v>1185.7993600000002</v>
      </c>
      <c r="E45" s="586">
        <v>3673.74908</v>
      </c>
      <c r="F45" s="586">
        <v>1458.9504399999998</v>
      </c>
      <c r="G45" s="586">
        <v>301.35967999999997</v>
      </c>
      <c r="H45" s="586">
        <v>2104.1897000000004</v>
      </c>
      <c r="I45" s="586">
        <v>13269.141900000001</v>
      </c>
    </row>
    <row r="46" spans="1:9" ht="15" customHeight="1">
      <c r="A46" s="697" t="s">
        <v>1120</v>
      </c>
      <c r="B46" s="586">
        <v>1279.4285300000006</v>
      </c>
      <c r="C46" s="586">
        <v>315.37740000000008</v>
      </c>
      <c r="D46" s="586">
        <v>405.13354999999933</v>
      </c>
      <c r="E46" s="586">
        <v>3358.7209300000027</v>
      </c>
      <c r="F46" s="586">
        <v>-1079.6807099999999</v>
      </c>
      <c r="G46" s="586">
        <v>141.01308000000006</v>
      </c>
      <c r="H46" s="586">
        <v>1442.0926299999996</v>
      </c>
      <c r="I46" s="586">
        <v>5862.0854100000015</v>
      </c>
    </row>
    <row r="47" spans="1:9" ht="15" customHeight="1">
      <c r="A47" s="574" t="s">
        <v>1235</v>
      </c>
      <c r="B47" s="586">
        <v>2.4846500000000002</v>
      </c>
      <c r="C47" s="586">
        <v>0</v>
      </c>
      <c r="D47" s="586">
        <v>5.7579999999999999E-2</v>
      </c>
      <c r="E47" s="586">
        <v>0</v>
      </c>
      <c r="F47" s="586">
        <v>1671.2476999999999</v>
      </c>
      <c r="G47" s="586">
        <v>0</v>
      </c>
      <c r="H47" s="586">
        <v>25.296720000000001</v>
      </c>
      <c r="I47" s="586">
        <v>1699.08665</v>
      </c>
    </row>
    <row r="48" spans="1:9" ht="15" customHeight="1">
      <c r="A48" s="698" t="s">
        <v>1236</v>
      </c>
      <c r="B48" s="586">
        <v>2.73854</v>
      </c>
      <c r="C48" s="586">
        <v>0</v>
      </c>
      <c r="D48" s="586">
        <v>0.73072999999999999</v>
      </c>
      <c r="E48" s="586">
        <v>1.2310000000000001</v>
      </c>
      <c r="F48" s="586">
        <v>68.110950000000003</v>
      </c>
      <c r="G48" s="586">
        <v>0</v>
      </c>
      <c r="H48" s="586">
        <v>19.443720000000003</v>
      </c>
      <c r="I48" s="586">
        <v>92.254940000000005</v>
      </c>
    </row>
    <row r="49" spans="1:9" ht="15" customHeight="1">
      <c r="A49" s="697" t="s">
        <v>1134</v>
      </c>
      <c r="B49" s="586">
        <v>1279.1746400000006</v>
      </c>
      <c r="C49" s="586">
        <v>315.37740000000008</v>
      </c>
      <c r="D49" s="586">
        <v>404.46039999999931</v>
      </c>
      <c r="E49" s="586">
        <v>3357.4899300000025</v>
      </c>
      <c r="F49" s="586">
        <v>523.45604000000003</v>
      </c>
      <c r="G49" s="586">
        <v>141.01308000000006</v>
      </c>
      <c r="H49" s="586">
        <v>1447.9456299999997</v>
      </c>
      <c r="I49" s="586">
        <v>7468.9171200000019</v>
      </c>
    </row>
    <row r="50" spans="1:9" ht="15" customHeight="1">
      <c r="A50" s="574" t="s">
        <v>1136</v>
      </c>
      <c r="B50" s="586">
        <v>0</v>
      </c>
      <c r="C50" s="586">
        <v>8.4999999999999992E-2</v>
      </c>
      <c r="D50" s="586">
        <v>0</v>
      </c>
      <c r="E50" s="586">
        <v>0</v>
      </c>
      <c r="F50" s="586">
        <v>0</v>
      </c>
      <c r="G50" s="586">
        <v>0</v>
      </c>
      <c r="H50" s="586">
        <v>0</v>
      </c>
      <c r="I50" s="586">
        <v>8.4999999999999992E-2</v>
      </c>
    </row>
    <row r="51" spans="1:9" ht="15" customHeight="1">
      <c r="A51" s="697" t="s">
        <v>627</v>
      </c>
      <c r="B51" s="586">
        <v>1279.1746400000006</v>
      </c>
      <c r="C51" s="586">
        <v>315.46240000000006</v>
      </c>
      <c r="D51" s="586">
        <v>404.46039999999931</v>
      </c>
      <c r="E51" s="586">
        <v>3357.4899300000025</v>
      </c>
      <c r="F51" s="586">
        <v>523.45604000000003</v>
      </c>
      <c r="G51" s="586">
        <v>141.01308000000006</v>
      </c>
      <c r="H51" s="586">
        <v>1447.9456299999997</v>
      </c>
      <c r="I51" s="586">
        <v>7469.0021200000028</v>
      </c>
    </row>
    <row r="52" spans="1:9" ht="15" customHeight="1">
      <c r="A52" s="574" t="s">
        <v>1139</v>
      </c>
      <c r="B52" s="586">
        <v>2.2280500000000001</v>
      </c>
      <c r="C52" s="586">
        <v>0</v>
      </c>
      <c r="D52" s="586">
        <v>38.822559999999996</v>
      </c>
      <c r="E52" s="586">
        <v>0</v>
      </c>
      <c r="F52" s="586">
        <v>0</v>
      </c>
      <c r="G52" s="586">
        <v>62.311900000000001</v>
      </c>
      <c r="H52" s="586">
        <v>0</v>
      </c>
      <c r="I52" s="586">
        <v>103.36251</v>
      </c>
    </row>
    <row r="53" spans="1:9" ht="15" customHeight="1">
      <c r="A53" s="698" t="s">
        <v>1141</v>
      </c>
      <c r="B53" s="586">
        <v>0.55549999999999999</v>
      </c>
      <c r="C53" s="586">
        <v>0</v>
      </c>
      <c r="D53" s="586">
        <v>143.66687999999999</v>
      </c>
      <c r="E53" s="586">
        <v>0</v>
      </c>
      <c r="F53" s="586">
        <v>384.49196999999998</v>
      </c>
      <c r="G53" s="586">
        <v>7.3367700000000005</v>
      </c>
      <c r="H53" s="586">
        <v>0</v>
      </c>
      <c r="I53" s="586">
        <v>536.05111999999997</v>
      </c>
    </row>
    <row r="54" spans="1:9" ht="15" customHeight="1">
      <c r="A54" s="697" t="s">
        <v>629</v>
      </c>
      <c r="B54" s="586">
        <v>1280.8471900000006</v>
      </c>
      <c r="C54" s="586">
        <v>315.46240000000006</v>
      </c>
      <c r="D54" s="586">
        <v>299.61607999999933</v>
      </c>
      <c r="E54" s="586">
        <v>3357.4899300000025</v>
      </c>
      <c r="F54" s="586">
        <v>138.96407000000005</v>
      </c>
      <c r="G54" s="586">
        <v>195.98821000000007</v>
      </c>
      <c r="H54" s="586">
        <v>1447.9456299999997</v>
      </c>
      <c r="I54" s="586">
        <v>7036.3135100000018</v>
      </c>
    </row>
    <row r="55" spans="1:9" ht="15" customHeight="1">
      <c r="A55" s="574" t="s">
        <v>1144</v>
      </c>
      <c r="B55" s="586">
        <v>0</v>
      </c>
      <c r="C55" s="586">
        <v>0</v>
      </c>
      <c r="D55" s="586">
        <v>0</v>
      </c>
      <c r="E55" s="586">
        <v>0</v>
      </c>
      <c r="F55" s="586">
        <v>0</v>
      </c>
      <c r="G55" s="586">
        <v>0</v>
      </c>
      <c r="H55" s="586">
        <v>0</v>
      </c>
      <c r="I55" s="586">
        <v>0</v>
      </c>
    </row>
    <row r="56" spans="1:9" ht="15" customHeight="1">
      <c r="A56" s="697" t="s">
        <v>1146</v>
      </c>
      <c r="B56" s="586">
        <v>1280.8471900000006</v>
      </c>
      <c r="C56" s="586">
        <v>315.46240000000006</v>
      </c>
      <c r="D56" s="586">
        <v>299.61607999999933</v>
      </c>
      <c r="E56" s="586">
        <v>3357.4899300000025</v>
      </c>
      <c r="F56" s="586">
        <v>138.96407000000005</v>
      </c>
      <c r="G56" s="586">
        <v>195.98821000000007</v>
      </c>
      <c r="H56" s="586">
        <v>1447.9456299999997</v>
      </c>
      <c r="I56" s="586">
        <v>7036.3135100000018</v>
      </c>
    </row>
    <row r="57" spans="1:9" ht="15" customHeight="1">
      <c r="A57" s="574" t="s">
        <v>1148</v>
      </c>
      <c r="B57" s="586">
        <v>0</v>
      </c>
      <c r="C57" s="586">
        <v>0</v>
      </c>
      <c r="D57" s="586">
        <v>0</v>
      </c>
      <c r="E57" s="586">
        <v>0</v>
      </c>
      <c r="F57" s="586">
        <v>0</v>
      </c>
      <c r="G57" s="586">
        <v>0</v>
      </c>
      <c r="H57" s="586">
        <v>0</v>
      </c>
      <c r="I57" s="586">
        <v>0</v>
      </c>
    </row>
    <row r="58" spans="1:9" ht="15" customHeight="1">
      <c r="A58" s="580" t="s">
        <v>1150</v>
      </c>
      <c r="B58" s="588">
        <v>1280.8471900000006</v>
      </c>
      <c r="C58" s="588">
        <v>315.46240000000006</v>
      </c>
      <c r="D58" s="588">
        <v>299.61607999999933</v>
      </c>
      <c r="E58" s="588">
        <v>3357.4899300000025</v>
      </c>
      <c r="F58" s="588">
        <v>138.96407000000005</v>
      </c>
      <c r="G58" s="588">
        <v>195.98821000000007</v>
      </c>
      <c r="H58" s="588">
        <v>1447.9456299999997</v>
      </c>
      <c r="I58" s="588">
        <v>7036.3135100000018</v>
      </c>
    </row>
    <row r="59" spans="1:9" ht="3.75" customHeight="1" thickBot="1">
      <c r="A59" s="699"/>
      <c r="B59" s="699"/>
      <c r="C59" s="699"/>
      <c r="D59" s="699"/>
      <c r="E59" s="699"/>
      <c r="F59" s="699"/>
      <c r="G59" s="699"/>
      <c r="H59" s="699"/>
      <c r="I59" s="699"/>
    </row>
    <row r="60" spans="1:9" ht="15" customHeight="1" thickTop="1">
      <c r="A60" s="88"/>
      <c r="B60" s="88"/>
      <c r="C60" s="88"/>
      <c r="D60" s="88"/>
      <c r="E60" s="88"/>
      <c r="F60" s="88"/>
      <c r="G60" s="88"/>
      <c r="H60" s="88"/>
      <c r="I60" s="88"/>
    </row>
    <row r="61" spans="1:9" ht="15" customHeight="1">
      <c r="A61" s="88"/>
      <c r="B61" s="88"/>
      <c r="C61" s="88"/>
      <c r="D61" s="88"/>
      <c r="E61" s="88"/>
      <c r="F61" s="88"/>
      <c r="G61" s="88"/>
      <c r="H61" s="88"/>
      <c r="I61" s="88"/>
    </row>
  </sheetData>
  <mergeCells count="4">
    <mergeCell ref="A1:I1"/>
    <mergeCell ref="A2:I2"/>
    <mergeCell ref="A3:I3"/>
    <mergeCell ref="A4:I4"/>
  </mergeCells>
  <pageMargins left="0.7" right="0.7" top="0.75" bottom="0.75" header="0.3" footer="0.3"/>
  <pageSetup orientation="portrait"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75"/>
  <sheetViews>
    <sheetView zoomScaleNormal="100" workbookViewId="0">
      <selection sqref="A1:I1"/>
    </sheetView>
  </sheetViews>
  <sheetFormatPr defaultColWidth="9.140625" defaultRowHeight="15"/>
  <cols>
    <col min="1" max="1" width="102" style="676" bestFit="1" customWidth="1"/>
    <col min="2" max="8" width="11.28515625" style="676" customWidth="1"/>
    <col min="9" max="9" width="11.42578125" style="676" customWidth="1"/>
    <col min="10" max="16384" width="9.140625" style="676"/>
  </cols>
  <sheetData>
    <row r="1" spans="1:9" ht="30" customHeight="1">
      <c r="A1" s="807" t="s">
        <v>1204</v>
      </c>
      <c r="B1" s="807"/>
      <c r="C1" s="807"/>
      <c r="D1" s="807"/>
      <c r="E1" s="807"/>
      <c r="F1" s="807"/>
      <c r="G1" s="807"/>
      <c r="H1" s="807"/>
      <c r="I1" s="807"/>
    </row>
    <row r="2" spans="1:9" ht="18">
      <c r="A2" s="807" t="s">
        <v>516</v>
      </c>
      <c r="B2" s="807"/>
      <c r="C2" s="807"/>
      <c r="D2" s="807"/>
      <c r="E2" s="807"/>
      <c r="F2" s="807"/>
      <c r="G2" s="807"/>
      <c r="H2" s="807"/>
      <c r="I2" s="807"/>
    </row>
    <row r="3" spans="1:9" ht="18">
      <c r="A3" s="807" t="s">
        <v>1512</v>
      </c>
      <c r="B3" s="807"/>
      <c r="C3" s="807"/>
      <c r="D3" s="807"/>
      <c r="E3" s="807"/>
      <c r="F3" s="807"/>
      <c r="G3" s="807"/>
      <c r="H3" s="807"/>
      <c r="I3" s="807"/>
    </row>
    <row r="4" spans="1:9" ht="30" customHeight="1">
      <c r="A4" s="808" t="s">
        <v>508</v>
      </c>
      <c r="B4" s="808"/>
      <c r="C4" s="808"/>
      <c r="D4" s="808"/>
      <c r="E4" s="808"/>
      <c r="F4" s="808"/>
      <c r="G4" s="808"/>
      <c r="H4" s="808"/>
      <c r="I4" s="808"/>
    </row>
    <row r="5" spans="1:9" ht="3.75" customHeight="1">
      <c r="A5" s="9"/>
      <c r="B5" s="10"/>
      <c r="C5" s="10"/>
      <c r="D5" s="10"/>
      <c r="E5" s="10"/>
      <c r="F5" s="10"/>
      <c r="G5" s="10"/>
      <c r="H5" s="10"/>
    </row>
    <row r="6" spans="1:9" ht="30" customHeight="1">
      <c r="A6" s="809"/>
      <c r="B6" s="810" t="s">
        <v>1206</v>
      </c>
      <c r="C6" s="810" t="s">
        <v>1207</v>
      </c>
      <c r="D6" s="810" t="s">
        <v>1208</v>
      </c>
      <c r="E6" s="810" t="s">
        <v>1517</v>
      </c>
      <c r="F6" s="810" t="s">
        <v>1210</v>
      </c>
      <c r="G6" s="810" t="s">
        <v>1211</v>
      </c>
      <c r="H6" s="810" t="s">
        <v>1518</v>
      </c>
      <c r="I6" s="810" t="s">
        <v>515</v>
      </c>
    </row>
    <row r="7" spans="1:9">
      <c r="A7" s="811" t="s">
        <v>157</v>
      </c>
      <c r="B7" s="812">
        <v>1841037.85</v>
      </c>
      <c r="C7" s="812">
        <v>1217214.5</v>
      </c>
      <c r="D7" s="812">
        <v>1710010.78</v>
      </c>
      <c r="E7" s="812">
        <v>0</v>
      </c>
      <c r="F7" s="812">
        <v>1773024.91</v>
      </c>
      <c r="G7" s="812">
        <v>855023.29</v>
      </c>
      <c r="H7" s="812">
        <v>350331.06</v>
      </c>
      <c r="I7" s="812">
        <v>7746642.3899999997</v>
      </c>
    </row>
    <row r="8" spans="1:9" ht="15" customHeight="1">
      <c r="A8" s="813" t="s">
        <v>158</v>
      </c>
      <c r="B8" s="814">
        <v>5501.34</v>
      </c>
      <c r="C8" s="814">
        <v>3919.65</v>
      </c>
      <c r="D8" s="814">
        <v>16895.89</v>
      </c>
      <c r="E8" s="814">
        <v>0</v>
      </c>
      <c r="F8" s="814">
        <v>37550.99</v>
      </c>
      <c r="G8" s="814">
        <v>6818.42</v>
      </c>
      <c r="H8" s="814">
        <v>8499.76</v>
      </c>
      <c r="I8" s="814">
        <v>79186.049999999988</v>
      </c>
    </row>
    <row r="9" spans="1:9" ht="15" customHeight="1">
      <c r="A9" s="813" t="s">
        <v>167</v>
      </c>
      <c r="B9" s="814">
        <v>0</v>
      </c>
      <c r="C9" s="814">
        <v>0</v>
      </c>
      <c r="D9" s="814">
        <v>0</v>
      </c>
      <c r="E9" s="814">
        <v>0</v>
      </c>
      <c r="F9" s="814">
        <v>0</v>
      </c>
      <c r="G9" s="814">
        <v>0</v>
      </c>
      <c r="H9" s="814">
        <v>0</v>
      </c>
      <c r="I9" s="814">
        <v>0</v>
      </c>
    </row>
    <row r="10" spans="1:9" ht="15" customHeight="1">
      <c r="A10" s="813" t="s">
        <v>202</v>
      </c>
      <c r="B10" s="814">
        <v>87</v>
      </c>
      <c r="C10" s="814">
        <v>256.99</v>
      </c>
      <c r="D10" s="814">
        <v>29.79</v>
      </c>
      <c r="E10" s="814">
        <v>0</v>
      </c>
      <c r="F10" s="814">
        <v>1386.11</v>
      </c>
      <c r="G10" s="814">
        <v>3528.11</v>
      </c>
      <c r="H10" s="814">
        <v>218.35</v>
      </c>
      <c r="I10" s="814">
        <v>5506.35</v>
      </c>
    </row>
    <row r="11" spans="1:9" ht="15" customHeight="1">
      <c r="A11" s="813" t="s">
        <v>208</v>
      </c>
      <c r="B11" s="814">
        <v>0</v>
      </c>
      <c r="C11" s="814">
        <v>0</v>
      </c>
      <c r="D11" s="814">
        <v>0</v>
      </c>
      <c r="E11" s="814">
        <v>0</v>
      </c>
      <c r="F11" s="814">
        <v>0</v>
      </c>
      <c r="G11" s="814">
        <v>0</v>
      </c>
      <c r="H11" s="814">
        <v>0.75</v>
      </c>
      <c r="I11" s="814">
        <v>0.75</v>
      </c>
    </row>
    <row r="12" spans="1:9">
      <c r="A12" s="813" t="s">
        <v>214</v>
      </c>
      <c r="B12" s="815">
        <v>1835449.5</v>
      </c>
      <c r="C12" s="815">
        <v>1211135.8600000001</v>
      </c>
      <c r="D12" s="815">
        <v>1693032.71</v>
      </c>
      <c r="E12" s="815">
        <v>0</v>
      </c>
      <c r="F12" s="815">
        <v>1733491.01</v>
      </c>
      <c r="G12" s="815">
        <v>835065.13</v>
      </c>
      <c r="H12" s="815">
        <v>341563.53</v>
      </c>
      <c r="I12" s="815">
        <v>7649737.7400000002</v>
      </c>
    </row>
    <row r="13" spans="1:9">
      <c r="A13" s="816" t="s">
        <v>1519</v>
      </c>
      <c r="B13" s="814">
        <v>34197.39</v>
      </c>
      <c r="C13" s="814">
        <v>0</v>
      </c>
      <c r="D13" s="814">
        <v>0</v>
      </c>
      <c r="E13" s="814">
        <v>0</v>
      </c>
      <c r="F13" s="814">
        <v>32963.89</v>
      </c>
      <c r="G13" s="814">
        <v>0</v>
      </c>
      <c r="H13" s="814">
        <v>11378.32</v>
      </c>
      <c r="I13" s="814">
        <v>78539.600000000006</v>
      </c>
    </row>
    <row r="14" spans="1:9">
      <c r="A14" s="816" t="s">
        <v>1520</v>
      </c>
      <c r="B14" s="814">
        <v>0</v>
      </c>
      <c r="C14" s="814">
        <v>34169.25</v>
      </c>
      <c r="D14" s="814">
        <v>25957.67</v>
      </c>
      <c r="E14" s="814">
        <v>0</v>
      </c>
      <c r="F14" s="814">
        <v>477036.41</v>
      </c>
      <c r="G14" s="814">
        <v>0</v>
      </c>
      <c r="H14" s="814">
        <v>34241.19</v>
      </c>
      <c r="I14" s="814">
        <v>571404.52</v>
      </c>
    </row>
    <row r="15" spans="1:9" ht="15" customHeight="1">
      <c r="A15" s="816" t="s">
        <v>1521</v>
      </c>
      <c r="B15" s="814">
        <v>0</v>
      </c>
      <c r="C15" s="814">
        <v>0</v>
      </c>
      <c r="D15" s="814">
        <v>0</v>
      </c>
      <c r="E15" s="814">
        <v>0</v>
      </c>
      <c r="F15" s="814">
        <v>0</v>
      </c>
      <c r="G15" s="814">
        <v>0</v>
      </c>
      <c r="H15" s="814">
        <v>0</v>
      </c>
      <c r="I15" s="814">
        <v>0</v>
      </c>
    </row>
    <row r="16" spans="1:9" ht="15" customHeight="1">
      <c r="A16" s="816" t="s">
        <v>1522</v>
      </c>
      <c r="B16" s="814">
        <v>0</v>
      </c>
      <c r="C16" s="814">
        <v>0</v>
      </c>
      <c r="D16" s="814">
        <v>0</v>
      </c>
      <c r="E16" s="814">
        <v>0</v>
      </c>
      <c r="F16" s="814">
        <v>0</v>
      </c>
      <c r="G16" s="814">
        <v>0</v>
      </c>
      <c r="H16" s="814">
        <v>0</v>
      </c>
      <c r="I16" s="814">
        <v>0</v>
      </c>
    </row>
    <row r="17" spans="1:9" ht="15" customHeight="1">
      <c r="A17" s="816" t="s">
        <v>1523</v>
      </c>
      <c r="B17" s="814">
        <v>0</v>
      </c>
      <c r="C17" s="814">
        <v>0</v>
      </c>
      <c r="D17" s="814">
        <v>0</v>
      </c>
      <c r="E17" s="814">
        <v>0</v>
      </c>
      <c r="F17" s="814">
        <v>0</v>
      </c>
      <c r="G17" s="814">
        <v>0</v>
      </c>
      <c r="H17" s="814">
        <v>0</v>
      </c>
      <c r="I17" s="814">
        <v>0</v>
      </c>
    </row>
    <row r="18" spans="1:9" ht="15" customHeight="1">
      <c r="A18" s="816" t="s">
        <v>1524</v>
      </c>
      <c r="B18" s="814">
        <v>0</v>
      </c>
      <c r="C18" s="814">
        <v>2888.46</v>
      </c>
      <c r="D18" s="814">
        <v>0</v>
      </c>
      <c r="E18" s="814">
        <v>0</v>
      </c>
      <c r="F18" s="814">
        <v>13871.96</v>
      </c>
      <c r="G18" s="814">
        <v>0</v>
      </c>
      <c r="H18" s="814">
        <v>0</v>
      </c>
      <c r="I18" s="814">
        <v>16760.419999999998</v>
      </c>
    </row>
    <row r="19" spans="1:9" ht="15" customHeight="1">
      <c r="A19" s="816" t="s">
        <v>1525</v>
      </c>
      <c r="B19" s="814">
        <v>0</v>
      </c>
      <c r="C19" s="814">
        <v>0</v>
      </c>
      <c r="D19" s="814">
        <v>0</v>
      </c>
      <c r="E19" s="814">
        <v>0</v>
      </c>
      <c r="F19" s="814">
        <v>0</v>
      </c>
      <c r="G19" s="814">
        <v>0</v>
      </c>
      <c r="H19" s="814">
        <v>0</v>
      </c>
      <c r="I19" s="814">
        <v>0</v>
      </c>
    </row>
    <row r="20" spans="1:9" ht="15" customHeight="1">
      <c r="A20" s="816" t="s">
        <v>1526</v>
      </c>
      <c r="B20" s="814">
        <v>0</v>
      </c>
      <c r="C20" s="814">
        <v>0</v>
      </c>
      <c r="D20" s="814">
        <v>0</v>
      </c>
      <c r="E20" s="814">
        <v>0</v>
      </c>
      <c r="F20" s="814">
        <v>0</v>
      </c>
      <c r="G20" s="814">
        <v>0</v>
      </c>
      <c r="H20" s="814">
        <v>0</v>
      </c>
      <c r="I20" s="814">
        <v>0</v>
      </c>
    </row>
    <row r="21" spans="1:9" ht="15" customHeight="1">
      <c r="A21" s="816" t="s">
        <v>1527</v>
      </c>
      <c r="B21" s="814">
        <v>0</v>
      </c>
      <c r="C21" s="814">
        <v>0</v>
      </c>
      <c r="D21" s="814">
        <v>0</v>
      </c>
      <c r="E21" s="814">
        <v>0</v>
      </c>
      <c r="F21" s="814">
        <v>4115.7299999999996</v>
      </c>
      <c r="G21" s="814">
        <v>0</v>
      </c>
      <c r="H21" s="814">
        <v>0</v>
      </c>
      <c r="I21" s="814">
        <v>4115.7299999999996</v>
      </c>
    </row>
    <row r="22" spans="1:9" ht="15" customHeight="1">
      <c r="A22" s="816" t="s">
        <v>1528</v>
      </c>
      <c r="B22" s="814">
        <v>13090.11</v>
      </c>
      <c r="C22" s="814">
        <v>14253.34</v>
      </c>
      <c r="D22" s="814">
        <v>17905.22</v>
      </c>
      <c r="E22" s="814">
        <v>0</v>
      </c>
      <c r="F22" s="814">
        <v>9652.9</v>
      </c>
      <c r="G22" s="814">
        <v>2971.79</v>
      </c>
      <c r="H22" s="814">
        <v>21591.39</v>
      </c>
      <c r="I22" s="814">
        <v>79464.75</v>
      </c>
    </row>
    <row r="23" spans="1:9" ht="15" customHeight="1">
      <c r="A23" s="816" t="s">
        <v>1529</v>
      </c>
      <c r="B23" s="814">
        <v>0</v>
      </c>
      <c r="C23" s="814">
        <v>0</v>
      </c>
      <c r="D23" s="814">
        <v>0</v>
      </c>
      <c r="E23" s="814">
        <v>0</v>
      </c>
      <c r="F23" s="814">
        <v>0</v>
      </c>
      <c r="G23" s="814">
        <v>0</v>
      </c>
      <c r="H23" s="814">
        <v>0</v>
      </c>
      <c r="I23" s="814">
        <v>0</v>
      </c>
    </row>
    <row r="24" spans="1:9" ht="15" customHeight="1">
      <c r="A24" s="816" t="s">
        <v>1530</v>
      </c>
      <c r="B24" s="814">
        <v>0</v>
      </c>
      <c r="C24" s="814">
        <v>0</v>
      </c>
      <c r="D24" s="814">
        <v>0</v>
      </c>
      <c r="E24" s="814">
        <v>0</v>
      </c>
      <c r="F24" s="814">
        <v>0</v>
      </c>
      <c r="G24" s="814">
        <v>0</v>
      </c>
      <c r="H24" s="814">
        <v>0</v>
      </c>
      <c r="I24" s="814">
        <v>0</v>
      </c>
    </row>
    <row r="25" spans="1:9" ht="15" customHeight="1">
      <c r="A25" s="816" t="s">
        <v>1531</v>
      </c>
      <c r="B25" s="814">
        <v>50465.58</v>
      </c>
      <c r="C25" s="814">
        <v>8383.8700000000008</v>
      </c>
      <c r="D25" s="814">
        <v>22027.8</v>
      </c>
      <c r="E25" s="814">
        <v>0</v>
      </c>
      <c r="F25" s="814">
        <v>29884.74</v>
      </c>
      <c r="G25" s="814">
        <v>25031.18</v>
      </c>
      <c r="H25" s="814">
        <v>31627.21</v>
      </c>
      <c r="I25" s="814">
        <v>167420.38</v>
      </c>
    </row>
    <row r="26" spans="1:9" ht="15" customHeight="1">
      <c r="A26" s="816" t="s">
        <v>1532</v>
      </c>
      <c r="B26" s="814">
        <v>1737696.42</v>
      </c>
      <c r="C26" s="814">
        <v>1152439.33</v>
      </c>
      <c r="D26" s="814">
        <v>1627142.01</v>
      </c>
      <c r="E26" s="814">
        <v>0</v>
      </c>
      <c r="F26" s="814">
        <v>1168518.74</v>
      </c>
      <c r="G26" s="814">
        <v>807062.16</v>
      </c>
      <c r="H26" s="814">
        <v>242725.42</v>
      </c>
      <c r="I26" s="814">
        <v>6735584.0800000001</v>
      </c>
    </row>
    <row r="27" spans="1:9" ht="15" customHeight="1">
      <c r="A27" s="816" t="s">
        <v>218</v>
      </c>
      <c r="B27" s="814">
        <v>0</v>
      </c>
      <c r="C27" s="814">
        <v>-998.39</v>
      </c>
      <c r="D27" s="814">
        <v>0</v>
      </c>
      <c r="E27" s="814">
        <v>0</v>
      </c>
      <c r="F27" s="814">
        <v>-2553.37</v>
      </c>
      <c r="G27" s="814">
        <v>0</v>
      </c>
      <c r="H27" s="814">
        <v>0</v>
      </c>
      <c r="I27" s="814">
        <v>-3551.7599999999998</v>
      </c>
    </row>
    <row r="28" spans="1:9" ht="15" customHeight="1">
      <c r="A28" s="813" t="s">
        <v>219</v>
      </c>
      <c r="B28" s="814">
        <v>0</v>
      </c>
      <c r="C28" s="814">
        <v>1899.31</v>
      </c>
      <c r="D28" s="814">
        <v>45.65</v>
      </c>
      <c r="E28" s="814">
        <v>0</v>
      </c>
      <c r="F28" s="814">
        <v>173.78</v>
      </c>
      <c r="G28" s="814">
        <v>102.37</v>
      </c>
      <c r="H28" s="814">
        <v>48.51</v>
      </c>
      <c r="I28" s="814">
        <v>2269.6200000000003</v>
      </c>
    </row>
    <row r="29" spans="1:9" ht="15" customHeight="1">
      <c r="A29" s="813" t="s">
        <v>229</v>
      </c>
      <c r="B29" s="814">
        <v>0</v>
      </c>
      <c r="C29" s="814">
        <v>2.69</v>
      </c>
      <c r="D29" s="814">
        <v>6.74</v>
      </c>
      <c r="E29" s="814">
        <v>0</v>
      </c>
      <c r="F29" s="814">
        <v>423.01</v>
      </c>
      <c r="G29" s="814">
        <v>9509.26</v>
      </c>
      <c r="H29" s="814">
        <v>0.15</v>
      </c>
      <c r="I29" s="814">
        <v>9941.85</v>
      </c>
    </row>
    <row r="30" spans="1:9" ht="15" customHeight="1">
      <c r="A30" s="813" t="s">
        <v>235</v>
      </c>
      <c r="B30" s="814">
        <v>0</v>
      </c>
      <c r="C30" s="814">
        <v>0</v>
      </c>
      <c r="D30" s="814">
        <v>0</v>
      </c>
      <c r="E30" s="814">
        <v>0</v>
      </c>
      <c r="F30" s="814">
        <v>0</v>
      </c>
      <c r="G30" s="814">
        <v>0</v>
      </c>
      <c r="H30" s="814">
        <v>0</v>
      </c>
      <c r="I30" s="814">
        <v>0</v>
      </c>
    </row>
    <row r="31" spans="1:9" ht="15" customHeight="1">
      <c r="A31" s="817" t="s">
        <v>242</v>
      </c>
      <c r="B31" s="812">
        <v>240557.33</v>
      </c>
      <c r="C31" s="812">
        <v>62583.75</v>
      </c>
      <c r="D31" s="812">
        <v>246483.06</v>
      </c>
      <c r="E31" s="812">
        <v>0</v>
      </c>
      <c r="F31" s="812">
        <v>101967.25</v>
      </c>
      <c r="G31" s="812">
        <v>7541.96</v>
      </c>
      <c r="H31" s="812">
        <v>262.5</v>
      </c>
      <c r="I31" s="812">
        <v>659395.84999999986</v>
      </c>
    </row>
    <row r="32" spans="1:9" ht="15" customHeight="1">
      <c r="A32" s="813" t="s">
        <v>260</v>
      </c>
      <c r="B32" s="814">
        <v>0</v>
      </c>
      <c r="C32" s="814">
        <v>0</v>
      </c>
      <c r="D32" s="814">
        <v>0</v>
      </c>
      <c r="E32" s="814">
        <v>0</v>
      </c>
      <c r="F32" s="814">
        <v>0</v>
      </c>
      <c r="G32" s="814">
        <v>0</v>
      </c>
      <c r="H32" s="814">
        <v>0</v>
      </c>
      <c r="I32" s="814">
        <v>0</v>
      </c>
    </row>
    <row r="33" spans="1:9" ht="15" customHeight="1">
      <c r="A33" s="813" t="s">
        <v>261</v>
      </c>
      <c r="B33" s="814">
        <v>239644.18</v>
      </c>
      <c r="C33" s="814">
        <v>61914.13</v>
      </c>
      <c r="D33" s="814">
        <v>243495.83</v>
      </c>
      <c r="E33" s="814">
        <v>0</v>
      </c>
      <c r="F33" s="814">
        <v>100095.32</v>
      </c>
      <c r="G33" s="814">
        <v>7151.86</v>
      </c>
      <c r="H33" s="814">
        <v>0</v>
      </c>
      <c r="I33" s="814">
        <v>652301.31999999995</v>
      </c>
    </row>
    <row r="34" spans="1:9" ht="15" customHeight="1">
      <c r="A34" s="813" t="s">
        <v>270</v>
      </c>
      <c r="B34" s="814">
        <v>913.16</v>
      </c>
      <c r="C34" s="814">
        <v>669.62</v>
      </c>
      <c r="D34" s="814">
        <v>2987.23</v>
      </c>
      <c r="E34" s="814">
        <v>0</v>
      </c>
      <c r="F34" s="814">
        <v>1871.94</v>
      </c>
      <c r="G34" s="814">
        <v>390.1</v>
      </c>
      <c r="H34" s="814">
        <v>262.5</v>
      </c>
      <c r="I34" s="814">
        <v>7094.5500000000011</v>
      </c>
    </row>
    <row r="35" spans="1:9" ht="15" customHeight="1">
      <c r="A35" s="813" t="s">
        <v>273</v>
      </c>
      <c r="B35" s="814">
        <v>0</v>
      </c>
      <c r="C35" s="814">
        <v>0</v>
      </c>
      <c r="D35" s="814">
        <v>0</v>
      </c>
      <c r="E35" s="814">
        <v>0</v>
      </c>
      <c r="F35" s="814">
        <v>0</v>
      </c>
      <c r="G35" s="814">
        <v>0</v>
      </c>
      <c r="H35" s="814">
        <v>0</v>
      </c>
      <c r="I35" s="814">
        <v>0</v>
      </c>
    </row>
    <row r="36" spans="1:9" ht="15" customHeight="1">
      <c r="A36" s="813" t="s">
        <v>279</v>
      </c>
      <c r="B36" s="814">
        <v>0</v>
      </c>
      <c r="C36" s="814">
        <v>0</v>
      </c>
      <c r="D36" s="814">
        <v>0</v>
      </c>
      <c r="E36" s="814">
        <v>0</v>
      </c>
      <c r="F36" s="814">
        <v>0</v>
      </c>
      <c r="G36" s="814">
        <v>0</v>
      </c>
      <c r="H36" s="814">
        <v>0</v>
      </c>
      <c r="I36" s="814">
        <v>0</v>
      </c>
    </row>
    <row r="37" spans="1:9" ht="15" customHeight="1">
      <c r="A37" s="813" t="s">
        <v>284</v>
      </c>
      <c r="B37" s="814">
        <v>0</v>
      </c>
      <c r="C37" s="814">
        <v>0</v>
      </c>
      <c r="D37" s="814">
        <v>0</v>
      </c>
      <c r="E37" s="814">
        <v>0</v>
      </c>
      <c r="F37" s="814">
        <v>0</v>
      </c>
      <c r="G37" s="814">
        <v>0</v>
      </c>
      <c r="H37" s="814">
        <v>0</v>
      </c>
      <c r="I37" s="814">
        <v>0</v>
      </c>
    </row>
    <row r="38" spans="1:9" ht="15" customHeight="1">
      <c r="A38" s="813" t="s">
        <v>451</v>
      </c>
      <c r="B38" s="814">
        <v>0</v>
      </c>
      <c r="C38" s="814">
        <v>0</v>
      </c>
      <c r="D38" s="814">
        <v>0</v>
      </c>
      <c r="E38" s="814">
        <v>0</v>
      </c>
      <c r="F38" s="814">
        <v>0</v>
      </c>
      <c r="G38" s="814">
        <v>0</v>
      </c>
      <c r="H38" s="814">
        <v>0</v>
      </c>
      <c r="I38" s="814">
        <v>0</v>
      </c>
    </row>
    <row r="39" spans="1:9" ht="15" customHeight="1">
      <c r="A39" s="817" t="s">
        <v>293</v>
      </c>
      <c r="B39" s="812">
        <v>1600480.51</v>
      </c>
      <c r="C39" s="812">
        <v>1154630.76</v>
      </c>
      <c r="D39" s="812">
        <v>1463527.72</v>
      </c>
      <c r="E39" s="812">
        <v>0</v>
      </c>
      <c r="F39" s="812">
        <v>1671057.65</v>
      </c>
      <c r="G39" s="812">
        <v>847481.33</v>
      </c>
      <c r="H39" s="812">
        <v>350068.55</v>
      </c>
      <c r="I39" s="812">
        <v>7087246.5200000005</v>
      </c>
    </row>
    <row r="40" spans="1:9">
      <c r="A40" s="813" t="s">
        <v>294</v>
      </c>
      <c r="B40" s="814">
        <v>1315085.7</v>
      </c>
      <c r="C40" s="814">
        <v>1066501.8999999999</v>
      </c>
      <c r="D40" s="814">
        <v>1228479.8999999999</v>
      </c>
      <c r="E40" s="814">
        <v>0</v>
      </c>
      <c r="F40" s="814">
        <v>1540335.7</v>
      </c>
      <c r="G40" s="814">
        <v>794362.8</v>
      </c>
      <c r="H40" s="814">
        <v>304626.09999999998</v>
      </c>
      <c r="I40" s="814">
        <v>6249392.0999999987</v>
      </c>
    </row>
    <row r="41" spans="1:9">
      <c r="A41" s="813" t="s">
        <v>298</v>
      </c>
      <c r="B41" s="814">
        <v>0</v>
      </c>
      <c r="C41" s="814">
        <v>0</v>
      </c>
      <c r="D41" s="814">
        <v>0</v>
      </c>
      <c r="E41" s="814">
        <v>0</v>
      </c>
      <c r="F41" s="814">
        <v>0</v>
      </c>
      <c r="G41" s="814">
        <v>0</v>
      </c>
      <c r="H41" s="814">
        <v>0.02</v>
      </c>
      <c r="I41" s="814">
        <v>0.02</v>
      </c>
    </row>
    <row r="42" spans="1:9">
      <c r="A42" s="813" t="s">
        <v>302</v>
      </c>
      <c r="B42" s="814">
        <v>0</v>
      </c>
      <c r="C42" s="814">
        <v>0</v>
      </c>
      <c r="D42" s="814">
        <v>0</v>
      </c>
      <c r="E42" s="814">
        <v>0</v>
      </c>
      <c r="F42" s="814">
        <v>81208.100000000006</v>
      </c>
      <c r="G42" s="814">
        <v>0</v>
      </c>
      <c r="H42" s="814">
        <v>0</v>
      </c>
      <c r="I42" s="814">
        <v>81208.100000000006</v>
      </c>
    </row>
    <row r="43" spans="1:9">
      <c r="A43" s="813" t="s">
        <v>304</v>
      </c>
      <c r="B43" s="814">
        <v>49041.21</v>
      </c>
      <c r="C43" s="814">
        <v>28801.5</v>
      </c>
      <c r="D43" s="814">
        <v>119609.62</v>
      </c>
      <c r="E43" s="814">
        <v>0</v>
      </c>
      <c r="F43" s="814">
        <v>25538.01</v>
      </c>
      <c r="G43" s="814">
        <v>18785.79</v>
      </c>
      <c r="H43" s="814">
        <v>6458.86</v>
      </c>
      <c r="I43" s="814">
        <v>248234.99</v>
      </c>
    </row>
    <row r="44" spans="1:9">
      <c r="A44" s="813" t="s">
        <v>308</v>
      </c>
      <c r="B44" s="815">
        <v>236353.6</v>
      </c>
      <c r="C44" s="815">
        <v>59327.35</v>
      </c>
      <c r="D44" s="815">
        <v>115438.2</v>
      </c>
      <c r="E44" s="815">
        <v>0</v>
      </c>
      <c r="F44" s="815">
        <v>23975.84</v>
      </c>
      <c r="G44" s="815">
        <v>34332.74</v>
      </c>
      <c r="H44" s="815">
        <v>38983.58</v>
      </c>
      <c r="I44" s="815">
        <v>508411.31000000006</v>
      </c>
    </row>
    <row r="45" spans="1:9">
      <c r="A45" s="816" t="s">
        <v>309</v>
      </c>
      <c r="B45" s="814">
        <v>172957.28</v>
      </c>
      <c r="C45" s="814">
        <v>28825.84</v>
      </c>
      <c r="D45" s="814">
        <v>76050.399999999994</v>
      </c>
      <c r="E45" s="814">
        <v>0</v>
      </c>
      <c r="F45" s="814">
        <v>0</v>
      </c>
      <c r="G45" s="814">
        <v>0</v>
      </c>
      <c r="H45" s="814">
        <v>25032.19</v>
      </c>
      <c r="I45" s="814">
        <v>302865.71000000002</v>
      </c>
    </row>
    <row r="46" spans="1:9">
      <c r="A46" s="816" t="s">
        <v>310</v>
      </c>
      <c r="B46" s="814">
        <v>63396.32</v>
      </c>
      <c r="C46" s="814">
        <v>30501.52</v>
      </c>
      <c r="D46" s="814">
        <v>39387.800000000003</v>
      </c>
      <c r="E46" s="814">
        <v>0</v>
      </c>
      <c r="F46" s="814">
        <v>23975.84</v>
      </c>
      <c r="G46" s="814">
        <v>34332.74</v>
      </c>
      <c r="H46" s="814">
        <v>13951.39</v>
      </c>
      <c r="I46" s="814">
        <v>205545.61</v>
      </c>
    </row>
    <row r="47" spans="1:9">
      <c r="A47" s="818" t="s">
        <v>311</v>
      </c>
      <c r="B47" s="812">
        <v>1841037.85</v>
      </c>
      <c r="C47" s="812">
        <v>1217214.5</v>
      </c>
      <c r="D47" s="812">
        <v>1710010.78</v>
      </c>
      <c r="E47" s="812">
        <v>0</v>
      </c>
      <c r="F47" s="812">
        <v>1773024.91</v>
      </c>
      <c r="G47" s="812">
        <v>855023.29</v>
      </c>
      <c r="H47" s="812">
        <v>350331.06</v>
      </c>
      <c r="I47" s="812">
        <v>7746642.3899999997</v>
      </c>
    </row>
    <row r="48" spans="1:9">
      <c r="A48" s="813" t="s">
        <v>312</v>
      </c>
      <c r="B48" s="814">
        <v>0</v>
      </c>
      <c r="C48" s="814">
        <v>0</v>
      </c>
      <c r="D48" s="814">
        <v>0</v>
      </c>
      <c r="E48" s="814">
        <v>0</v>
      </c>
      <c r="F48" s="814">
        <v>0</v>
      </c>
      <c r="G48" s="814">
        <v>0</v>
      </c>
      <c r="H48" s="814">
        <v>0</v>
      </c>
      <c r="I48" s="814">
        <v>0</v>
      </c>
    </row>
    <row r="49" spans="1:9">
      <c r="A49" s="813" t="s">
        <v>332</v>
      </c>
      <c r="B49" s="814">
        <v>243762.82</v>
      </c>
      <c r="C49" s="814">
        <v>1205922.54</v>
      </c>
      <c r="D49" s="814">
        <v>0</v>
      </c>
      <c r="E49" s="814">
        <v>0</v>
      </c>
      <c r="F49" s="814">
        <v>121146.97</v>
      </c>
      <c r="G49" s="814">
        <v>0</v>
      </c>
      <c r="H49" s="814">
        <v>287817.46000000002</v>
      </c>
      <c r="I49" s="814">
        <v>1858649.79</v>
      </c>
    </row>
    <row r="50" spans="1:9">
      <c r="A50" s="819" t="s">
        <v>368</v>
      </c>
      <c r="B50" s="820">
        <v>214.63</v>
      </c>
      <c r="C50" s="820">
        <v>115.99</v>
      </c>
      <c r="D50" s="820">
        <v>0</v>
      </c>
      <c r="E50" s="820">
        <v>0</v>
      </c>
      <c r="F50" s="820">
        <v>475.25</v>
      </c>
      <c r="G50" s="820">
        <v>115.21</v>
      </c>
      <c r="H50" s="820">
        <v>0.27</v>
      </c>
      <c r="I50" s="820">
        <v>921.35</v>
      </c>
    </row>
    <row r="51" spans="1:9">
      <c r="A51" s="816" t="s">
        <v>380</v>
      </c>
      <c r="B51" s="814">
        <v>4448.38</v>
      </c>
      <c r="C51" s="814">
        <v>1972.47</v>
      </c>
      <c r="D51" s="814">
        <v>4435.83</v>
      </c>
      <c r="E51" s="814">
        <v>0</v>
      </c>
      <c r="F51" s="814">
        <v>1935.31</v>
      </c>
      <c r="G51" s="814">
        <v>193.57</v>
      </c>
      <c r="H51" s="814">
        <v>0</v>
      </c>
      <c r="I51" s="814">
        <v>12985.56</v>
      </c>
    </row>
    <row r="52" spans="1:9">
      <c r="A52" s="813" t="s">
        <v>969</v>
      </c>
      <c r="B52" s="815">
        <v>-4233.75</v>
      </c>
      <c r="C52" s="815">
        <v>-1856.49</v>
      </c>
      <c r="D52" s="815">
        <v>-4435.83</v>
      </c>
      <c r="E52" s="815">
        <v>0</v>
      </c>
      <c r="F52" s="815">
        <v>-1460.06</v>
      </c>
      <c r="G52" s="815">
        <v>-78.36</v>
      </c>
      <c r="H52" s="815">
        <v>0.27</v>
      </c>
      <c r="I52" s="815">
        <v>-12064.22</v>
      </c>
    </row>
    <row r="53" spans="1:9">
      <c r="A53" s="816" t="s">
        <v>387</v>
      </c>
      <c r="B53" s="814">
        <v>79485.66</v>
      </c>
      <c r="C53" s="814">
        <v>42748.51</v>
      </c>
      <c r="D53" s="814">
        <v>47386.74</v>
      </c>
      <c r="E53" s="814">
        <v>0</v>
      </c>
      <c r="F53" s="814">
        <v>64902.87</v>
      </c>
      <c r="G53" s="814">
        <v>34618.82</v>
      </c>
      <c r="H53" s="814">
        <v>26065.62</v>
      </c>
      <c r="I53" s="814">
        <v>295208.21999999997</v>
      </c>
    </row>
    <row r="54" spans="1:9">
      <c r="A54" s="816" t="s">
        <v>394</v>
      </c>
      <c r="B54" s="814">
        <v>8770.39</v>
      </c>
      <c r="C54" s="814">
        <v>13214.75</v>
      </c>
      <c r="D54" s="814">
        <v>2456.42</v>
      </c>
      <c r="E54" s="814">
        <v>0</v>
      </c>
      <c r="F54" s="814">
        <v>34311.29</v>
      </c>
      <c r="G54" s="814">
        <v>908.42</v>
      </c>
      <c r="H54" s="814">
        <v>11267.11</v>
      </c>
      <c r="I54" s="814">
        <v>70928.38</v>
      </c>
    </row>
    <row r="55" spans="1:9">
      <c r="A55" s="813" t="s">
        <v>968</v>
      </c>
      <c r="B55" s="815">
        <v>66481.52</v>
      </c>
      <c r="C55" s="815">
        <v>27677.27</v>
      </c>
      <c r="D55" s="815">
        <v>40494.480000000003</v>
      </c>
      <c r="E55" s="815">
        <v>0</v>
      </c>
      <c r="F55" s="815">
        <v>29131.52</v>
      </c>
      <c r="G55" s="815">
        <v>33632.04</v>
      </c>
      <c r="H55" s="815">
        <v>14798.78</v>
      </c>
      <c r="I55" s="815">
        <v>212215.61000000002</v>
      </c>
    </row>
    <row r="56" spans="1:9">
      <c r="A56" s="816" t="s">
        <v>400</v>
      </c>
      <c r="B56" s="814">
        <v>0</v>
      </c>
      <c r="C56" s="814">
        <v>6961.96</v>
      </c>
      <c r="D56" s="814">
        <v>0</v>
      </c>
      <c r="E56" s="814">
        <v>0</v>
      </c>
      <c r="F56" s="814">
        <v>0</v>
      </c>
      <c r="G56" s="814">
        <v>4843.4799999999996</v>
      </c>
      <c r="H56" s="814">
        <v>0</v>
      </c>
      <c r="I56" s="814">
        <v>11805.439999999999</v>
      </c>
    </row>
    <row r="57" spans="1:9">
      <c r="A57" s="816" t="s">
        <v>408</v>
      </c>
      <c r="B57" s="814">
        <v>0</v>
      </c>
      <c r="C57" s="814">
        <v>998.39</v>
      </c>
      <c r="D57" s="814">
        <v>0</v>
      </c>
      <c r="E57" s="814">
        <v>0</v>
      </c>
      <c r="F57" s="814">
        <v>0</v>
      </c>
      <c r="G57" s="814">
        <v>2593.69</v>
      </c>
      <c r="H57" s="814">
        <v>0.31</v>
      </c>
      <c r="I57" s="814">
        <v>3592.39</v>
      </c>
    </row>
    <row r="58" spans="1:9">
      <c r="A58" s="813" t="s">
        <v>967</v>
      </c>
      <c r="B58" s="815">
        <v>66481.52</v>
      </c>
      <c r="C58" s="815">
        <v>33640.839999999997</v>
      </c>
      <c r="D58" s="815">
        <v>40494.480000000003</v>
      </c>
      <c r="E58" s="815">
        <v>0</v>
      </c>
      <c r="F58" s="815">
        <v>29131.52</v>
      </c>
      <c r="G58" s="815">
        <v>35881.83</v>
      </c>
      <c r="H58" s="815">
        <v>14798.47</v>
      </c>
      <c r="I58" s="815">
        <v>220428.66</v>
      </c>
    </row>
    <row r="59" spans="1:9">
      <c r="A59" s="816" t="s">
        <v>415</v>
      </c>
      <c r="B59" s="814">
        <v>3910.09</v>
      </c>
      <c r="C59" s="814">
        <v>3131.47</v>
      </c>
      <c r="D59" s="814">
        <v>1106.6400000000001</v>
      </c>
      <c r="E59" s="814">
        <v>0</v>
      </c>
      <c r="F59" s="814">
        <v>5417.62</v>
      </c>
      <c r="G59" s="814">
        <v>1554.39</v>
      </c>
      <c r="H59" s="814">
        <v>849.67</v>
      </c>
      <c r="I59" s="814">
        <v>15969.88</v>
      </c>
    </row>
    <row r="60" spans="1:9">
      <c r="A60" s="813" t="s">
        <v>966</v>
      </c>
      <c r="B60" s="815">
        <v>62571.42</v>
      </c>
      <c r="C60" s="815">
        <v>30509.37</v>
      </c>
      <c r="D60" s="815">
        <v>39387.85</v>
      </c>
      <c r="E60" s="815">
        <v>0</v>
      </c>
      <c r="F60" s="815">
        <v>23713.9</v>
      </c>
      <c r="G60" s="815">
        <v>34327.440000000002</v>
      </c>
      <c r="H60" s="815">
        <v>13948.8</v>
      </c>
      <c r="I60" s="815">
        <v>204458.77999999997</v>
      </c>
    </row>
    <row r="61" spans="1:9">
      <c r="A61" s="816" t="s">
        <v>425</v>
      </c>
      <c r="B61" s="814">
        <v>824.9</v>
      </c>
      <c r="C61" s="814">
        <v>2.9</v>
      </c>
      <c r="D61" s="814">
        <v>0</v>
      </c>
      <c r="E61" s="814">
        <v>0</v>
      </c>
      <c r="F61" s="814">
        <v>0</v>
      </c>
      <c r="G61" s="814">
        <v>5.29</v>
      </c>
      <c r="H61" s="814">
        <v>2.59</v>
      </c>
      <c r="I61" s="814">
        <v>835.68</v>
      </c>
    </row>
    <row r="62" spans="1:9">
      <c r="A62" s="816" t="s">
        <v>428</v>
      </c>
      <c r="B62" s="814">
        <v>0</v>
      </c>
      <c r="C62" s="814">
        <v>0</v>
      </c>
      <c r="D62" s="814">
        <v>0.06</v>
      </c>
      <c r="E62" s="814">
        <v>0</v>
      </c>
      <c r="F62" s="814">
        <v>0</v>
      </c>
      <c r="G62" s="814">
        <v>0</v>
      </c>
      <c r="H62" s="814">
        <v>0</v>
      </c>
      <c r="I62" s="814">
        <v>0.06</v>
      </c>
    </row>
    <row r="63" spans="1:9">
      <c r="A63" s="813" t="s">
        <v>1222</v>
      </c>
      <c r="B63" s="815">
        <v>63396.32</v>
      </c>
      <c r="C63" s="815">
        <v>30512.27</v>
      </c>
      <c r="D63" s="815">
        <v>39387.79</v>
      </c>
      <c r="E63" s="815">
        <v>0</v>
      </c>
      <c r="F63" s="815">
        <v>23713.9</v>
      </c>
      <c r="G63" s="815">
        <v>34332.74</v>
      </c>
      <c r="H63" s="815">
        <v>13951.39</v>
      </c>
      <c r="I63" s="815">
        <v>205294.40999999997</v>
      </c>
    </row>
    <row r="64" spans="1:9">
      <c r="A64" s="816" t="s">
        <v>1034</v>
      </c>
      <c r="B64" s="814">
        <v>0</v>
      </c>
      <c r="C64" s="814">
        <v>0</v>
      </c>
      <c r="D64" s="814">
        <v>0.01</v>
      </c>
      <c r="E64" s="814">
        <v>0</v>
      </c>
      <c r="F64" s="814">
        <v>0</v>
      </c>
      <c r="G64" s="814">
        <v>0</v>
      </c>
      <c r="H64" s="814">
        <v>0</v>
      </c>
      <c r="I64" s="814">
        <v>0.01</v>
      </c>
    </row>
    <row r="65" spans="1:9">
      <c r="A65" s="816" t="s">
        <v>1035</v>
      </c>
      <c r="B65" s="814">
        <v>0</v>
      </c>
      <c r="C65" s="814">
        <v>0</v>
      </c>
      <c r="D65" s="814">
        <v>0</v>
      </c>
      <c r="E65" s="814">
        <v>0</v>
      </c>
      <c r="F65" s="814">
        <v>0</v>
      </c>
      <c r="G65" s="814">
        <v>0</v>
      </c>
      <c r="H65" s="814">
        <v>0</v>
      </c>
      <c r="I65" s="814">
        <v>0</v>
      </c>
    </row>
    <row r="66" spans="1:9">
      <c r="A66" s="813" t="s">
        <v>965</v>
      </c>
      <c r="B66" s="815">
        <v>63396.32</v>
      </c>
      <c r="C66" s="815">
        <v>30512.27</v>
      </c>
      <c r="D66" s="815">
        <v>39387.800000000003</v>
      </c>
      <c r="E66" s="815">
        <v>0</v>
      </c>
      <c r="F66" s="815">
        <v>23713.9</v>
      </c>
      <c r="G66" s="815">
        <v>34332.74</v>
      </c>
      <c r="H66" s="815">
        <v>13951.39</v>
      </c>
      <c r="I66" s="815">
        <v>205294.41999999998</v>
      </c>
    </row>
    <row r="67" spans="1:9">
      <c r="A67" s="816" t="s">
        <v>1036</v>
      </c>
      <c r="B67" s="814">
        <v>0</v>
      </c>
      <c r="C67" s="814">
        <v>2.2999999999999998</v>
      </c>
      <c r="D67" s="814">
        <v>0</v>
      </c>
      <c r="E67" s="814">
        <v>0</v>
      </c>
      <c r="F67" s="814">
        <v>261.94</v>
      </c>
      <c r="G67" s="814">
        <v>0</v>
      </c>
      <c r="H67" s="814">
        <v>0</v>
      </c>
      <c r="I67" s="814">
        <v>264.24</v>
      </c>
    </row>
    <row r="68" spans="1:9">
      <c r="A68" s="816" t="s">
        <v>1037</v>
      </c>
      <c r="B68" s="814">
        <v>0</v>
      </c>
      <c r="C68" s="814">
        <v>13.05</v>
      </c>
      <c r="D68" s="814">
        <v>0</v>
      </c>
      <c r="E68" s="814">
        <v>0</v>
      </c>
      <c r="F68" s="814">
        <v>0</v>
      </c>
      <c r="G68" s="814">
        <v>0</v>
      </c>
      <c r="H68" s="814">
        <v>0</v>
      </c>
      <c r="I68" s="814">
        <v>13.05</v>
      </c>
    </row>
    <row r="69" spans="1:9">
      <c r="A69" s="813" t="s">
        <v>1223</v>
      </c>
      <c r="B69" s="815">
        <v>63396.32</v>
      </c>
      <c r="C69" s="815">
        <v>30501.52</v>
      </c>
      <c r="D69" s="815">
        <v>39387.800000000003</v>
      </c>
      <c r="E69" s="815">
        <v>0</v>
      </c>
      <c r="F69" s="815">
        <v>23975.84</v>
      </c>
      <c r="G69" s="815">
        <v>34332.74</v>
      </c>
      <c r="H69" s="815">
        <v>13951.39</v>
      </c>
      <c r="I69" s="815">
        <v>205545.61</v>
      </c>
    </row>
    <row r="70" spans="1:9">
      <c r="A70" s="816" t="s">
        <v>433</v>
      </c>
      <c r="B70" s="814">
        <v>0</v>
      </c>
      <c r="C70" s="814">
        <v>0</v>
      </c>
      <c r="D70" s="814">
        <v>0</v>
      </c>
      <c r="E70" s="814">
        <v>0</v>
      </c>
      <c r="F70" s="814">
        <v>0</v>
      </c>
      <c r="G70" s="814">
        <v>0</v>
      </c>
      <c r="H70" s="814">
        <v>0</v>
      </c>
      <c r="I70" s="814">
        <v>0</v>
      </c>
    </row>
    <row r="71" spans="1:9">
      <c r="A71" s="813" t="s">
        <v>964</v>
      </c>
      <c r="B71" s="815">
        <v>63396.32</v>
      </c>
      <c r="C71" s="815">
        <v>30501.52</v>
      </c>
      <c r="D71" s="815">
        <v>39387.800000000003</v>
      </c>
      <c r="E71" s="815">
        <v>0</v>
      </c>
      <c r="F71" s="815">
        <v>23975.84</v>
      </c>
      <c r="G71" s="815">
        <v>34332.74</v>
      </c>
      <c r="H71" s="815">
        <v>13951.39</v>
      </c>
      <c r="I71" s="815">
        <v>205545.61</v>
      </c>
    </row>
    <row r="72" spans="1:9">
      <c r="A72" s="816" t="s">
        <v>434</v>
      </c>
      <c r="B72" s="814">
        <v>0</v>
      </c>
      <c r="C72" s="814">
        <v>0</v>
      </c>
      <c r="D72" s="814">
        <v>0</v>
      </c>
      <c r="E72" s="814">
        <v>0</v>
      </c>
      <c r="F72" s="814">
        <v>0</v>
      </c>
      <c r="G72" s="814">
        <v>0</v>
      </c>
      <c r="H72" s="814">
        <v>0</v>
      </c>
      <c r="I72" s="814">
        <v>0</v>
      </c>
    </row>
    <row r="73" spans="1:9">
      <c r="A73" s="817" t="s">
        <v>963</v>
      </c>
      <c r="B73" s="812">
        <v>63396.32</v>
      </c>
      <c r="C73" s="812">
        <v>30501.52</v>
      </c>
      <c r="D73" s="812">
        <v>39387.800000000003</v>
      </c>
      <c r="E73" s="812">
        <v>0</v>
      </c>
      <c r="F73" s="812">
        <v>23975.84</v>
      </c>
      <c r="G73" s="812">
        <v>34332.74</v>
      </c>
      <c r="H73" s="812">
        <v>13951.39</v>
      </c>
      <c r="I73" s="812">
        <v>205545.61</v>
      </c>
    </row>
    <row r="74" spans="1:9" ht="6" customHeight="1" thickBot="1">
      <c r="A74" s="821"/>
      <c r="B74" s="822"/>
      <c r="C74" s="822"/>
      <c r="D74" s="822"/>
      <c r="E74" s="822"/>
      <c r="F74" s="822"/>
      <c r="G74" s="822"/>
      <c r="H74" s="822"/>
      <c r="I74" s="823"/>
    </row>
    <row r="75" spans="1:9" ht="15.75" thickTop="1">
      <c r="A75" s="824" t="s">
        <v>1533</v>
      </c>
      <c r="B75" s="13"/>
      <c r="C75" s="13"/>
      <c r="D75" s="13"/>
      <c r="E75" s="13"/>
      <c r="F75" s="13"/>
      <c r="G75" s="13"/>
      <c r="H75" s="13"/>
    </row>
  </sheetData>
  <mergeCells count="4">
    <mergeCell ref="A1:I1"/>
    <mergeCell ref="A2:I2"/>
    <mergeCell ref="A3:I3"/>
    <mergeCell ref="A4:I4"/>
  </mergeCells>
  <pageMargins left="0.7" right="0.7" top="0.75" bottom="0.75" header="0.3" footer="0.3"/>
  <pageSetup scale="44" fitToWidth="0"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7"/>
  <dimension ref="A1:H167"/>
  <sheetViews>
    <sheetView zoomScale="115" zoomScaleNormal="115" workbookViewId="0">
      <selection sqref="A1:B1"/>
    </sheetView>
  </sheetViews>
  <sheetFormatPr defaultColWidth="9.140625" defaultRowHeight="15"/>
  <cols>
    <col min="1" max="1" width="85.7109375" style="7" customWidth="1"/>
    <col min="2" max="2" width="9.140625" style="7"/>
  </cols>
  <sheetData>
    <row r="1" spans="1:8" ht="18">
      <c r="A1" s="806" t="s">
        <v>28</v>
      </c>
      <c r="B1" s="806"/>
      <c r="C1" s="7"/>
      <c r="D1" s="7"/>
      <c r="E1" s="7"/>
      <c r="F1" s="7"/>
      <c r="G1" s="7"/>
      <c r="H1" s="7"/>
    </row>
    <row r="2" spans="1:8">
      <c r="A2" s="8"/>
      <c r="B2" s="597"/>
      <c r="C2" s="7"/>
      <c r="D2" s="7"/>
      <c r="E2" s="7"/>
      <c r="F2" s="7"/>
      <c r="G2" s="7"/>
      <c r="H2" s="7"/>
    </row>
    <row r="3" spans="1:8">
      <c r="A3" s="8" t="s">
        <v>29</v>
      </c>
      <c r="B3" s="597"/>
      <c r="C3" s="7"/>
      <c r="D3" s="7"/>
      <c r="E3" s="7"/>
      <c r="F3" s="7"/>
      <c r="G3" s="7"/>
      <c r="H3" s="7"/>
    </row>
    <row r="4" spans="1:8">
      <c r="A4" s="597" t="s">
        <v>30</v>
      </c>
      <c r="B4" s="597" t="s">
        <v>31</v>
      </c>
      <c r="C4" s="7"/>
      <c r="D4" s="7"/>
      <c r="E4" s="7"/>
      <c r="F4" s="7"/>
      <c r="G4" s="7"/>
      <c r="H4" s="7"/>
    </row>
    <row r="5" spans="1:8">
      <c r="A5" s="597" t="s">
        <v>32</v>
      </c>
      <c r="B5" s="597" t="s">
        <v>33</v>
      </c>
      <c r="C5" s="7"/>
      <c r="D5" s="7"/>
      <c r="E5" s="7"/>
      <c r="F5" s="7"/>
      <c r="G5" s="7"/>
      <c r="H5" s="7"/>
    </row>
    <row r="6" spans="1:8">
      <c r="A6" s="597" t="s">
        <v>34</v>
      </c>
      <c r="B6" s="597" t="s">
        <v>35</v>
      </c>
      <c r="C6" s="7"/>
      <c r="D6" s="7"/>
      <c r="E6" s="7"/>
      <c r="F6" s="7"/>
      <c r="G6" s="7"/>
      <c r="H6" s="7"/>
    </row>
    <row r="7" spans="1:8">
      <c r="A7" s="597" t="s">
        <v>36</v>
      </c>
      <c r="B7" s="597" t="s">
        <v>37</v>
      </c>
      <c r="C7" s="7"/>
      <c r="D7" s="7"/>
      <c r="E7" s="7"/>
      <c r="F7" s="7"/>
      <c r="G7" s="7"/>
      <c r="H7" s="7"/>
    </row>
    <row r="8" spans="1:8">
      <c r="A8" s="597" t="s">
        <v>38</v>
      </c>
      <c r="B8" s="597" t="s">
        <v>39</v>
      </c>
      <c r="C8" s="7"/>
      <c r="D8" s="7"/>
      <c r="E8" s="7"/>
      <c r="F8" s="7"/>
      <c r="G8" s="7"/>
      <c r="H8" s="7"/>
    </row>
    <row r="9" spans="1:8">
      <c r="A9" s="597" t="s">
        <v>40</v>
      </c>
      <c r="B9" s="597" t="s">
        <v>41</v>
      </c>
      <c r="C9" s="7"/>
      <c r="D9" s="7"/>
      <c r="E9" s="7"/>
      <c r="F9" s="7"/>
      <c r="G9" s="7"/>
      <c r="H9" s="7"/>
    </row>
    <row r="10" spans="1:8">
      <c r="A10" s="597" t="s">
        <v>42</v>
      </c>
      <c r="B10" s="597" t="s">
        <v>43</v>
      </c>
      <c r="C10" s="7"/>
      <c r="D10" s="7"/>
      <c r="E10" s="7"/>
      <c r="F10" s="7"/>
      <c r="G10" s="7"/>
      <c r="H10" s="7"/>
    </row>
    <row r="11" spans="1:8">
      <c r="A11" s="597" t="s">
        <v>44</v>
      </c>
      <c r="B11" s="597" t="s">
        <v>45</v>
      </c>
      <c r="C11" s="7"/>
      <c r="D11" s="7"/>
      <c r="E11" s="7"/>
      <c r="F11" s="7"/>
      <c r="G11" s="7"/>
      <c r="H11" s="7"/>
    </row>
    <row r="12" spans="1:8">
      <c r="A12" s="597" t="s">
        <v>46</v>
      </c>
      <c r="B12" s="597" t="s">
        <v>47</v>
      </c>
      <c r="C12" s="7"/>
      <c r="D12" s="7"/>
      <c r="E12" s="7"/>
      <c r="F12" s="7"/>
      <c r="G12" s="7"/>
      <c r="H12" s="7"/>
    </row>
    <row r="13" spans="1:8">
      <c r="A13" s="597" t="s">
        <v>48</v>
      </c>
      <c r="B13" s="597" t="s">
        <v>49</v>
      </c>
      <c r="C13" s="7"/>
      <c r="D13" s="7"/>
      <c r="E13" s="7"/>
      <c r="F13" s="7"/>
      <c r="G13" s="7"/>
      <c r="H13" s="7"/>
    </row>
    <row r="14" spans="1:8">
      <c r="A14" s="597" t="s">
        <v>50</v>
      </c>
      <c r="B14" s="597" t="s">
        <v>51</v>
      </c>
      <c r="C14" s="7"/>
      <c r="D14" s="7"/>
      <c r="E14" s="7"/>
      <c r="F14" s="7"/>
      <c r="G14" s="7"/>
      <c r="H14" s="7"/>
    </row>
    <row r="15" spans="1:8">
      <c r="A15" s="597" t="s">
        <v>52</v>
      </c>
      <c r="B15" s="597" t="s">
        <v>53</v>
      </c>
      <c r="C15" s="7"/>
      <c r="D15" s="7"/>
      <c r="E15" s="7"/>
      <c r="F15" s="7"/>
      <c r="G15" s="7"/>
      <c r="H15" s="7"/>
    </row>
    <row r="16" spans="1:8" s="5" customFormat="1">
      <c r="A16" s="597" t="s">
        <v>1390</v>
      </c>
      <c r="B16" s="597" t="s">
        <v>974</v>
      </c>
      <c r="C16" s="7"/>
      <c r="D16" s="7"/>
      <c r="E16" s="7"/>
      <c r="F16" s="7"/>
      <c r="G16" s="7"/>
      <c r="H16" s="7"/>
    </row>
    <row r="17" spans="1:8">
      <c r="A17" s="597"/>
      <c r="B17" s="597"/>
      <c r="C17" s="7"/>
      <c r="D17" s="7"/>
      <c r="E17" s="7"/>
      <c r="F17" s="7"/>
      <c r="G17" s="7"/>
      <c r="H17" s="7"/>
    </row>
    <row r="18" spans="1:8">
      <c r="A18" s="8" t="s">
        <v>54</v>
      </c>
      <c r="B18" s="597"/>
      <c r="C18" s="7"/>
      <c r="D18" s="7"/>
      <c r="E18" s="7"/>
      <c r="F18" s="7"/>
      <c r="G18" s="7"/>
      <c r="H18" s="7"/>
    </row>
    <row r="19" spans="1:8">
      <c r="A19" s="597" t="s">
        <v>1371</v>
      </c>
      <c r="B19" s="597" t="s">
        <v>55</v>
      </c>
      <c r="C19" s="7"/>
      <c r="D19" s="7"/>
      <c r="E19" s="7"/>
      <c r="F19" s="7"/>
      <c r="G19" s="7"/>
      <c r="H19" s="7"/>
    </row>
    <row r="20" spans="1:8">
      <c r="A20" s="597" t="s">
        <v>56</v>
      </c>
      <c r="B20" s="597" t="s">
        <v>57</v>
      </c>
      <c r="C20" s="7"/>
      <c r="D20" s="7"/>
      <c r="E20" s="7"/>
      <c r="F20" s="7"/>
      <c r="G20" s="7"/>
      <c r="H20" s="7"/>
    </row>
    <row r="21" spans="1:8">
      <c r="A21" s="597"/>
      <c r="B21" s="597"/>
      <c r="C21" s="7"/>
      <c r="D21" s="7"/>
      <c r="E21" s="7"/>
      <c r="F21" s="7"/>
      <c r="G21" s="7"/>
      <c r="H21" s="7"/>
    </row>
    <row r="22" spans="1:8">
      <c r="A22" s="8" t="s">
        <v>58</v>
      </c>
      <c r="B22" s="597"/>
      <c r="C22" s="7"/>
      <c r="D22" s="7"/>
      <c r="E22" s="7"/>
      <c r="F22" s="7"/>
      <c r="G22" s="7"/>
      <c r="H22" s="7"/>
    </row>
    <row r="23" spans="1:8">
      <c r="A23" s="597" t="s">
        <v>59</v>
      </c>
      <c r="B23" s="597" t="s">
        <v>60</v>
      </c>
      <c r="C23" s="7"/>
      <c r="D23" s="7"/>
      <c r="E23" s="7"/>
      <c r="F23" s="7"/>
      <c r="G23" s="7"/>
      <c r="H23" s="7"/>
    </row>
    <row r="24" spans="1:8">
      <c r="A24" s="597" t="s">
        <v>61</v>
      </c>
      <c r="B24" s="597" t="s">
        <v>62</v>
      </c>
      <c r="C24" s="7"/>
      <c r="D24" s="7"/>
      <c r="E24" s="7"/>
      <c r="F24" s="7"/>
      <c r="G24" s="7"/>
      <c r="H24" s="7"/>
    </row>
    <row r="25" spans="1:8">
      <c r="A25" s="597" t="s">
        <v>63</v>
      </c>
      <c r="B25" s="597" t="s">
        <v>64</v>
      </c>
      <c r="C25" s="7"/>
      <c r="D25" s="7"/>
      <c r="E25" s="7"/>
      <c r="F25" s="7"/>
      <c r="G25" s="7"/>
      <c r="H25" s="7"/>
    </row>
    <row r="26" spans="1:8">
      <c r="A26" s="597"/>
      <c r="B26" s="597"/>
      <c r="C26" s="7"/>
      <c r="D26" s="7"/>
      <c r="E26" s="7"/>
      <c r="F26" s="7"/>
      <c r="G26" s="7"/>
      <c r="H26" s="7"/>
    </row>
    <row r="27" spans="1:8">
      <c r="A27" s="8" t="s">
        <v>513</v>
      </c>
      <c r="B27" s="597"/>
      <c r="C27" s="7"/>
      <c r="D27" s="7"/>
      <c r="E27" s="7"/>
      <c r="F27" s="7"/>
      <c r="G27" s="7"/>
      <c r="H27" s="7"/>
    </row>
    <row r="28" spans="1:8">
      <c r="A28" s="597" t="s">
        <v>1451</v>
      </c>
      <c r="B28" s="597" t="s">
        <v>65</v>
      </c>
      <c r="C28" s="7"/>
      <c r="D28" s="7"/>
      <c r="E28" s="7"/>
      <c r="F28" s="7"/>
      <c r="G28" s="7"/>
      <c r="H28" s="7"/>
    </row>
    <row r="29" spans="1:8">
      <c r="A29" s="597" t="s">
        <v>1452</v>
      </c>
      <c r="B29" s="597" t="s">
        <v>66</v>
      </c>
      <c r="C29" s="7"/>
      <c r="D29" s="7"/>
      <c r="E29" s="7"/>
      <c r="F29" s="7"/>
      <c r="G29" s="7"/>
      <c r="H29" s="7"/>
    </row>
    <row r="30" spans="1:8">
      <c r="A30" s="597" t="s">
        <v>1453</v>
      </c>
      <c r="B30" s="597" t="s">
        <v>67</v>
      </c>
      <c r="C30" s="7"/>
      <c r="D30" s="7"/>
      <c r="E30" s="7"/>
      <c r="F30" s="7"/>
      <c r="G30" s="7"/>
      <c r="H30" s="7"/>
    </row>
    <row r="31" spans="1:8">
      <c r="A31" s="597" t="s">
        <v>1454</v>
      </c>
      <c r="B31" s="597" t="s">
        <v>68</v>
      </c>
      <c r="C31" s="7"/>
      <c r="D31" s="7"/>
      <c r="E31" s="7"/>
      <c r="F31" s="7"/>
      <c r="G31" s="7"/>
      <c r="H31" s="7"/>
    </row>
    <row r="32" spans="1:8">
      <c r="A32" s="597" t="s">
        <v>1455</v>
      </c>
      <c r="B32" s="597" t="s">
        <v>69</v>
      </c>
      <c r="C32" s="7"/>
      <c r="D32" s="7"/>
      <c r="E32" s="7"/>
      <c r="F32" s="7"/>
      <c r="G32" s="7"/>
      <c r="H32" s="7"/>
    </row>
    <row r="33" spans="1:8">
      <c r="A33" s="597" t="s">
        <v>1456</v>
      </c>
      <c r="B33" s="597" t="s">
        <v>70</v>
      </c>
      <c r="C33" s="7"/>
      <c r="D33" s="7"/>
      <c r="E33" s="7"/>
      <c r="F33" s="7"/>
      <c r="G33" s="7"/>
      <c r="H33" s="7"/>
    </row>
    <row r="34" spans="1:8">
      <c r="A34" s="597" t="s">
        <v>1457</v>
      </c>
      <c r="B34" s="597" t="s">
        <v>71</v>
      </c>
      <c r="C34" s="7"/>
      <c r="D34" s="7"/>
      <c r="E34" s="7"/>
      <c r="F34" s="7"/>
      <c r="G34" s="7"/>
      <c r="H34" s="7"/>
    </row>
    <row r="35" spans="1:8">
      <c r="A35" s="597" t="s">
        <v>1458</v>
      </c>
      <c r="B35" s="597" t="s">
        <v>72</v>
      </c>
      <c r="C35" s="7"/>
      <c r="D35" s="7"/>
      <c r="E35" s="7"/>
      <c r="F35" s="7"/>
      <c r="G35" s="7"/>
      <c r="H35" s="7"/>
    </row>
    <row r="36" spans="1:8">
      <c r="A36" s="597" t="s">
        <v>1459</v>
      </c>
      <c r="B36" s="597" t="s">
        <v>73</v>
      </c>
      <c r="C36" s="7"/>
      <c r="D36" s="7"/>
      <c r="E36" s="7"/>
      <c r="F36" s="7"/>
      <c r="G36" s="7"/>
      <c r="H36" s="7"/>
    </row>
    <row r="37" spans="1:8">
      <c r="A37" s="597" t="s">
        <v>1460</v>
      </c>
      <c r="B37" s="597" t="s">
        <v>74</v>
      </c>
      <c r="C37" s="7"/>
      <c r="D37" s="7"/>
      <c r="E37" s="7"/>
      <c r="F37" s="7"/>
      <c r="G37" s="7"/>
      <c r="H37" s="7"/>
    </row>
    <row r="38" spans="1:8">
      <c r="A38" s="597" t="s">
        <v>1461</v>
      </c>
      <c r="B38" s="597" t="s">
        <v>75</v>
      </c>
      <c r="C38" s="7"/>
      <c r="D38" s="7"/>
      <c r="E38" s="7"/>
      <c r="F38" s="7"/>
      <c r="G38" s="7"/>
      <c r="H38" s="7"/>
    </row>
    <row r="39" spans="1:8">
      <c r="A39" s="597" t="s">
        <v>1462</v>
      </c>
      <c r="B39" s="597" t="s">
        <v>76</v>
      </c>
      <c r="C39" s="7"/>
      <c r="D39" s="7"/>
      <c r="E39" s="7"/>
      <c r="F39" s="7"/>
      <c r="G39" s="7"/>
      <c r="H39" s="7"/>
    </row>
    <row r="40" spans="1:8">
      <c r="A40" s="597" t="s">
        <v>1463</v>
      </c>
      <c r="B40" s="597" t="s">
        <v>77</v>
      </c>
      <c r="C40" s="7"/>
      <c r="D40" s="7"/>
      <c r="E40" s="7"/>
      <c r="F40" s="7"/>
      <c r="G40" s="7"/>
      <c r="H40" s="7"/>
    </row>
    <row r="41" spans="1:8">
      <c r="A41" s="597" t="s">
        <v>1464</v>
      </c>
      <c r="B41" s="597" t="s">
        <v>78</v>
      </c>
      <c r="C41" s="7"/>
      <c r="D41" s="7"/>
      <c r="E41" s="7"/>
      <c r="F41" s="7"/>
      <c r="G41" s="7"/>
      <c r="H41" s="7"/>
    </row>
    <row r="42" spans="1:8">
      <c r="A42" s="597" t="s">
        <v>1465</v>
      </c>
      <c r="B42" s="597" t="s">
        <v>79</v>
      </c>
      <c r="C42" s="7"/>
      <c r="D42" s="7"/>
      <c r="E42" s="7"/>
      <c r="F42" s="7"/>
      <c r="G42" s="7"/>
      <c r="H42" s="7"/>
    </row>
    <row r="43" spans="1:8">
      <c r="A43" s="597" t="s">
        <v>1466</v>
      </c>
      <c r="B43" s="597" t="s">
        <v>80</v>
      </c>
      <c r="C43" s="7"/>
      <c r="D43" s="7"/>
      <c r="E43" s="7"/>
      <c r="F43" s="7"/>
      <c r="G43" s="7"/>
      <c r="H43" s="7"/>
    </row>
    <row r="44" spans="1:8">
      <c r="A44" s="597" t="s">
        <v>1467</v>
      </c>
      <c r="B44" s="597" t="s">
        <v>81</v>
      </c>
      <c r="C44" s="7"/>
      <c r="D44" s="7"/>
      <c r="E44" s="7"/>
      <c r="F44" s="7"/>
      <c r="G44" s="7"/>
      <c r="H44" s="7"/>
    </row>
    <row r="45" spans="1:8">
      <c r="A45" s="597" t="s">
        <v>1468</v>
      </c>
      <c r="B45" s="597" t="s">
        <v>82</v>
      </c>
      <c r="C45" s="7"/>
      <c r="D45" s="7"/>
      <c r="E45" s="7"/>
      <c r="F45" s="7"/>
      <c r="G45" s="7"/>
      <c r="H45" s="7"/>
    </row>
    <row r="46" spans="1:8">
      <c r="A46" s="597" t="s">
        <v>1469</v>
      </c>
      <c r="B46" s="597" t="s">
        <v>83</v>
      </c>
      <c r="C46" s="7"/>
      <c r="D46" s="7"/>
      <c r="E46" s="7"/>
      <c r="F46" s="7"/>
      <c r="G46" s="7"/>
      <c r="H46" s="7"/>
    </row>
    <row r="47" spans="1:8">
      <c r="A47" s="597" t="s">
        <v>1470</v>
      </c>
      <c r="B47" s="597" t="s">
        <v>84</v>
      </c>
      <c r="C47" s="7"/>
      <c r="D47" s="7"/>
      <c r="E47" s="7"/>
      <c r="F47" s="7"/>
      <c r="G47" s="7"/>
      <c r="H47" s="7"/>
    </row>
    <row r="48" spans="1:8">
      <c r="A48" s="597" t="s">
        <v>1471</v>
      </c>
      <c r="B48" s="597" t="s">
        <v>85</v>
      </c>
      <c r="C48" s="7"/>
      <c r="D48" s="7"/>
      <c r="E48" s="7"/>
      <c r="F48" s="7"/>
      <c r="G48" s="7"/>
      <c r="H48" s="7"/>
    </row>
    <row r="49" spans="1:8">
      <c r="A49" s="597" t="s">
        <v>1472</v>
      </c>
      <c r="B49" s="597" t="s">
        <v>86</v>
      </c>
      <c r="C49" s="7"/>
      <c r="D49" s="7"/>
      <c r="E49" s="7"/>
      <c r="F49" s="7"/>
      <c r="G49" s="7"/>
      <c r="H49" s="7"/>
    </row>
    <row r="50" spans="1:8">
      <c r="A50" s="597" t="s">
        <v>1473</v>
      </c>
      <c r="B50" s="597" t="s">
        <v>87</v>
      </c>
      <c r="C50" s="7"/>
      <c r="D50" s="7"/>
      <c r="E50" s="7"/>
      <c r="F50" s="7"/>
      <c r="G50" s="7"/>
      <c r="H50" s="7"/>
    </row>
    <row r="51" spans="1:8">
      <c r="A51" s="597" t="s">
        <v>1474</v>
      </c>
      <c r="B51" s="597" t="s">
        <v>88</v>
      </c>
      <c r="C51" s="7"/>
      <c r="D51" s="7"/>
      <c r="E51" s="7"/>
      <c r="F51" s="7"/>
      <c r="G51" s="7"/>
      <c r="H51" s="7"/>
    </row>
    <row r="52" spans="1:8">
      <c r="A52" s="597" t="s">
        <v>1475</v>
      </c>
      <c r="B52" s="597" t="s">
        <v>89</v>
      </c>
      <c r="C52" s="7"/>
      <c r="D52" s="7"/>
      <c r="E52" s="7"/>
      <c r="F52" s="7"/>
      <c r="G52" s="7"/>
      <c r="H52" s="7"/>
    </row>
    <row r="53" spans="1:8">
      <c r="A53" s="597" t="s">
        <v>1476</v>
      </c>
      <c r="B53" s="597" t="s">
        <v>90</v>
      </c>
      <c r="C53" s="7"/>
      <c r="D53" s="7"/>
      <c r="E53" s="7"/>
      <c r="F53" s="7"/>
      <c r="G53" s="7"/>
      <c r="H53" s="7"/>
    </row>
    <row r="54" spans="1:8">
      <c r="A54" s="597" t="s">
        <v>1477</v>
      </c>
      <c r="B54" s="597" t="s">
        <v>91</v>
      </c>
      <c r="C54" s="7"/>
      <c r="D54" s="7"/>
      <c r="E54" s="7"/>
      <c r="F54" s="7"/>
      <c r="G54" s="7"/>
      <c r="H54" s="7"/>
    </row>
    <row r="55" spans="1:8">
      <c r="A55" s="597" t="s">
        <v>1478</v>
      </c>
      <c r="B55" s="597" t="s">
        <v>92</v>
      </c>
      <c r="C55" s="7"/>
      <c r="D55" s="7"/>
      <c r="E55" s="7"/>
      <c r="F55" s="7"/>
      <c r="G55" s="7"/>
      <c r="H55" s="7"/>
    </row>
    <row r="56" spans="1:8">
      <c r="A56" s="597" t="s">
        <v>1479</v>
      </c>
      <c r="B56" s="597" t="s">
        <v>93</v>
      </c>
      <c r="C56" s="7"/>
      <c r="D56" s="7"/>
      <c r="E56" s="7"/>
      <c r="F56" s="7"/>
      <c r="G56" s="7"/>
      <c r="H56" s="7"/>
    </row>
    <row r="57" spans="1:8">
      <c r="A57" s="597" t="s">
        <v>1480</v>
      </c>
      <c r="B57" s="597" t="s">
        <v>94</v>
      </c>
      <c r="C57" s="7"/>
      <c r="D57" s="7"/>
      <c r="E57" s="7"/>
      <c r="F57" s="7"/>
      <c r="G57" s="7"/>
      <c r="H57" s="7"/>
    </row>
    <row r="58" spans="1:8" s="5" customFormat="1">
      <c r="A58" s="597" t="s">
        <v>1481</v>
      </c>
      <c r="B58" s="597" t="s">
        <v>514</v>
      </c>
      <c r="C58" s="7"/>
      <c r="D58" s="7"/>
      <c r="E58" s="7"/>
      <c r="F58" s="7"/>
      <c r="G58" s="7"/>
      <c r="H58" s="7"/>
    </row>
    <row r="59" spans="1:8" s="5" customFormat="1">
      <c r="A59" s="597" t="s">
        <v>1482</v>
      </c>
      <c r="B59" s="597" t="s">
        <v>1266</v>
      </c>
      <c r="C59" s="7"/>
      <c r="D59" s="7"/>
      <c r="E59" s="7"/>
      <c r="F59" s="7"/>
      <c r="G59" s="7"/>
      <c r="H59" s="7"/>
    </row>
    <row r="60" spans="1:8" s="5" customFormat="1">
      <c r="A60" s="597" t="s">
        <v>1483</v>
      </c>
      <c r="B60" s="597" t="s">
        <v>1275</v>
      </c>
      <c r="C60" s="7"/>
      <c r="D60" s="7"/>
      <c r="E60" s="7"/>
      <c r="F60" s="7"/>
      <c r="G60" s="7"/>
      <c r="H60" s="7"/>
    </row>
    <row r="61" spans="1:8" s="5" customFormat="1">
      <c r="A61" s="597" t="s">
        <v>1484</v>
      </c>
      <c r="B61" s="597" t="s">
        <v>1276</v>
      </c>
      <c r="C61" s="7"/>
      <c r="D61" s="7"/>
      <c r="E61" s="7"/>
      <c r="F61" s="7"/>
      <c r="G61" s="7"/>
      <c r="H61" s="7"/>
    </row>
    <row r="62" spans="1:8" s="658" customFormat="1">
      <c r="A62" s="597" t="s">
        <v>1485</v>
      </c>
      <c r="B62" s="597" t="s">
        <v>1287</v>
      </c>
      <c r="C62" s="7"/>
      <c r="D62" s="7"/>
      <c r="E62" s="7"/>
      <c r="F62" s="7"/>
      <c r="G62" s="7"/>
      <c r="H62" s="7"/>
    </row>
    <row r="63" spans="1:8" s="658" customFormat="1">
      <c r="A63" s="597" t="s">
        <v>1486</v>
      </c>
      <c r="B63" s="597" t="s">
        <v>1286</v>
      </c>
      <c r="C63" s="7"/>
      <c r="D63" s="7"/>
      <c r="E63" s="7"/>
      <c r="F63" s="7"/>
      <c r="G63" s="7"/>
      <c r="H63" s="7"/>
    </row>
    <row r="64" spans="1:8" s="672" customFormat="1">
      <c r="A64" s="597" t="s">
        <v>1487</v>
      </c>
      <c r="B64" s="597" t="s">
        <v>1376</v>
      </c>
      <c r="C64" s="7"/>
      <c r="D64" s="7"/>
      <c r="E64" s="7"/>
      <c r="F64" s="7"/>
      <c r="G64" s="7"/>
      <c r="H64" s="7"/>
    </row>
    <row r="65" spans="1:8" s="676" customFormat="1">
      <c r="A65" s="597" t="s">
        <v>1488</v>
      </c>
      <c r="B65" s="597" t="s">
        <v>1410</v>
      </c>
      <c r="C65" s="7"/>
      <c r="D65" s="7"/>
      <c r="E65" s="7"/>
      <c r="F65" s="7"/>
      <c r="G65" s="7"/>
      <c r="H65" s="7"/>
    </row>
    <row r="66" spans="1:8" s="676" customFormat="1">
      <c r="A66" s="597" t="s">
        <v>1489</v>
      </c>
      <c r="B66" s="597" t="s">
        <v>1409</v>
      </c>
      <c r="C66" s="7"/>
      <c r="D66" s="7"/>
      <c r="E66" s="7"/>
      <c r="F66" s="7"/>
      <c r="G66" s="7"/>
      <c r="H66" s="7"/>
    </row>
    <row r="67" spans="1:8" s="676" customFormat="1">
      <c r="A67" s="597" t="s">
        <v>1490</v>
      </c>
      <c r="B67" s="597" t="s">
        <v>1408</v>
      </c>
      <c r="C67" s="7"/>
      <c r="D67" s="7"/>
      <c r="E67" s="7"/>
      <c r="F67" s="7"/>
      <c r="G67" s="7"/>
      <c r="H67" s="7"/>
    </row>
    <row r="68" spans="1:8" s="676" customFormat="1">
      <c r="A68" s="597" t="s">
        <v>1500</v>
      </c>
      <c r="B68" s="597" t="s">
        <v>1495</v>
      </c>
      <c r="C68" s="7"/>
      <c r="D68" s="7"/>
      <c r="E68" s="7"/>
      <c r="F68" s="7"/>
      <c r="G68" s="7"/>
      <c r="H68" s="7"/>
    </row>
    <row r="69" spans="1:8">
      <c r="A69" s="597"/>
      <c r="B69" s="597"/>
      <c r="C69" s="7"/>
      <c r="D69" s="7"/>
      <c r="E69" s="7"/>
      <c r="F69" s="7"/>
      <c r="G69" s="7"/>
      <c r="H69" s="7"/>
    </row>
    <row r="70" spans="1:8">
      <c r="A70" s="8" t="s">
        <v>95</v>
      </c>
      <c r="B70" s="597"/>
      <c r="C70" s="7"/>
      <c r="D70" s="7"/>
      <c r="E70" s="7"/>
      <c r="F70" s="7"/>
      <c r="G70" s="7"/>
      <c r="H70" s="7"/>
    </row>
    <row r="71" spans="1:8">
      <c r="A71" s="597" t="s">
        <v>96</v>
      </c>
      <c r="B71" s="597" t="s">
        <v>97</v>
      </c>
      <c r="C71" s="7"/>
      <c r="D71" s="7"/>
      <c r="E71" s="7"/>
      <c r="F71" s="7"/>
      <c r="G71" s="7"/>
      <c r="H71" s="7"/>
    </row>
    <row r="72" spans="1:8">
      <c r="A72" s="597" t="s">
        <v>98</v>
      </c>
      <c r="B72" s="597" t="s">
        <v>99</v>
      </c>
      <c r="C72" s="7"/>
      <c r="D72" s="7"/>
      <c r="E72" s="7"/>
      <c r="F72" s="7"/>
      <c r="G72" s="7"/>
      <c r="H72" s="7"/>
    </row>
    <row r="73" spans="1:8">
      <c r="A73" s="597" t="s">
        <v>1372</v>
      </c>
      <c r="B73" s="597" t="s">
        <v>100</v>
      </c>
      <c r="C73" s="7"/>
      <c r="D73" s="7"/>
      <c r="E73" s="7"/>
      <c r="F73" s="7"/>
      <c r="G73" s="7"/>
      <c r="H73" s="7"/>
    </row>
    <row r="74" spans="1:8">
      <c r="A74" s="597" t="s">
        <v>101</v>
      </c>
      <c r="B74" s="597" t="s">
        <v>102</v>
      </c>
      <c r="C74" s="7"/>
      <c r="D74" s="7"/>
      <c r="E74" s="7"/>
      <c r="F74" s="7"/>
      <c r="G74" s="7"/>
      <c r="H74" s="7"/>
    </row>
    <row r="75" spans="1:8">
      <c r="A75" s="597" t="s">
        <v>103</v>
      </c>
      <c r="B75" s="597" t="s">
        <v>104</v>
      </c>
      <c r="C75" s="7"/>
      <c r="D75" s="7"/>
      <c r="E75" s="7"/>
      <c r="F75" s="7"/>
      <c r="G75" s="7"/>
      <c r="H75" s="7"/>
    </row>
    <row r="76" spans="1:8">
      <c r="A76" s="597" t="s">
        <v>105</v>
      </c>
      <c r="B76" s="597" t="s">
        <v>106</v>
      </c>
      <c r="C76" s="7"/>
      <c r="D76" s="7"/>
      <c r="E76" s="7"/>
      <c r="F76" s="7"/>
      <c r="G76" s="7"/>
      <c r="H76" s="7"/>
    </row>
    <row r="77" spans="1:8">
      <c r="A77" s="597" t="s">
        <v>107</v>
      </c>
      <c r="B77" s="598" t="s">
        <v>108</v>
      </c>
      <c r="C77" s="7"/>
      <c r="D77" s="7"/>
      <c r="E77" s="7"/>
      <c r="F77" s="7"/>
      <c r="G77" s="7"/>
      <c r="H77" s="7"/>
    </row>
    <row r="78" spans="1:8">
      <c r="A78" s="597" t="s">
        <v>109</v>
      </c>
      <c r="B78" s="598" t="s">
        <v>110</v>
      </c>
      <c r="C78" s="7"/>
      <c r="D78" s="7"/>
      <c r="E78" s="7"/>
      <c r="F78" s="7"/>
      <c r="G78" s="7"/>
      <c r="H78" s="7"/>
    </row>
    <row r="79" spans="1:8" s="5" customFormat="1">
      <c r="A79" s="597" t="s">
        <v>1249</v>
      </c>
      <c r="B79" s="598" t="s">
        <v>507</v>
      </c>
      <c r="C79" s="7"/>
      <c r="D79" s="7"/>
      <c r="E79" s="7"/>
      <c r="F79" s="7"/>
      <c r="G79" s="7"/>
      <c r="H79" s="7"/>
    </row>
    <row r="80" spans="1:8">
      <c r="A80" s="597"/>
      <c r="B80" s="597"/>
      <c r="C80" s="7"/>
      <c r="D80" s="7"/>
      <c r="E80" s="7"/>
      <c r="F80" s="7"/>
      <c r="G80" s="7"/>
      <c r="H80" s="7"/>
    </row>
    <row r="81" spans="1:8">
      <c r="A81" s="8" t="s">
        <v>111</v>
      </c>
      <c r="B81" s="597"/>
      <c r="C81" s="7"/>
      <c r="D81" s="7"/>
      <c r="E81" s="7"/>
      <c r="F81" s="7"/>
      <c r="G81" s="7"/>
      <c r="H81" s="7"/>
    </row>
    <row r="82" spans="1:8">
      <c r="A82" s="597" t="s">
        <v>112</v>
      </c>
      <c r="B82" s="597" t="s">
        <v>113</v>
      </c>
      <c r="C82" s="7"/>
      <c r="D82" s="7"/>
      <c r="E82" s="7"/>
      <c r="F82" s="7"/>
      <c r="G82" s="7"/>
      <c r="H82" s="7"/>
    </row>
    <row r="83" spans="1:8">
      <c r="A83" s="597"/>
      <c r="B83" s="597"/>
      <c r="C83" s="7"/>
      <c r="D83" s="7"/>
      <c r="E83" s="7"/>
      <c r="F83" s="7"/>
      <c r="G83" s="7"/>
      <c r="H83" s="7"/>
    </row>
    <row r="84" spans="1:8">
      <c r="A84" s="8" t="s">
        <v>114</v>
      </c>
      <c r="B84" s="597"/>
      <c r="C84" s="7"/>
      <c r="D84" s="7"/>
      <c r="E84" s="7"/>
      <c r="F84" s="7"/>
      <c r="G84" s="7"/>
      <c r="H84" s="7"/>
    </row>
    <row r="85" spans="1:8">
      <c r="A85" s="597" t="s">
        <v>115</v>
      </c>
      <c r="B85" s="597" t="s">
        <v>116</v>
      </c>
      <c r="C85" s="7"/>
      <c r="D85" s="7"/>
      <c r="E85" s="7"/>
      <c r="F85" s="7"/>
      <c r="G85" s="7"/>
      <c r="H85" s="7"/>
    </row>
    <row r="86" spans="1:8">
      <c r="A86" s="597"/>
      <c r="B86" s="597"/>
      <c r="C86" s="7"/>
      <c r="D86" s="7"/>
      <c r="E86" s="7"/>
      <c r="F86" s="7"/>
      <c r="G86" s="7"/>
      <c r="H86" s="7"/>
    </row>
    <row r="87" spans="1:8">
      <c r="A87" s="8" t="s">
        <v>117</v>
      </c>
      <c r="B87" s="597"/>
      <c r="C87" s="7"/>
      <c r="D87" s="7"/>
      <c r="E87" s="7"/>
      <c r="F87" s="7"/>
      <c r="G87" s="7"/>
      <c r="H87" s="7"/>
    </row>
    <row r="88" spans="1:8">
      <c r="A88" s="8" t="s">
        <v>23</v>
      </c>
      <c r="B88" s="597"/>
      <c r="C88" s="7"/>
      <c r="D88" s="7"/>
      <c r="E88" s="7"/>
      <c r="F88" s="7"/>
      <c r="G88" s="7"/>
      <c r="H88" s="7"/>
    </row>
    <row r="89" spans="1:8">
      <c r="A89" s="597" t="s">
        <v>122</v>
      </c>
      <c r="B89" s="597" t="s">
        <v>123</v>
      </c>
      <c r="C89" s="7"/>
      <c r="D89" s="7"/>
      <c r="E89" s="7"/>
      <c r="F89" s="7"/>
      <c r="G89" s="7"/>
      <c r="H89" s="7"/>
    </row>
    <row r="90" spans="1:8">
      <c r="A90" s="597" t="s">
        <v>124</v>
      </c>
      <c r="B90" s="597" t="s">
        <v>125</v>
      </c>
      <c r="C90" s="7"/>
      <c r="D90" s="7"/>
      <c r="E90" s="7"/>
      <c r="F90" s="7"/>
      <c r="G90" s="7"/>
      <c r="H90" s="7"/>
    </row>
    <row r="91" spans="1:8">
      <c r="A91" s="597" t="s">
        <v>126</v>
      </c>
      <c r="B91" s="597" t="s">
        <v>127</v>
      </c>
      <c r="C91" s="7"/>
      <c r="D91" s="7"/>
      <c r="E91" s="7"/>
      <c r="F91" s="7"/>
      <c r="G91" s="7"/>
      <c r="H91" s="7"/>
    </row>
    <row r="92" spans="1:8" s="5" customFormat="1">
      <c r="A92" s="597"/>
      <c r="B92" s="597"/>
      <c r="C92" s="7"/>
      <c r="D92" s="7"/>
      <c r="E92" s="7"/>
      <c r="F92" s="7"/>
      <c r="G92" s="7"/>
      <c r="H92" s="7"/>
    </row>
    <row r="93" spans="1:8">
      <c r="A93" s="8" t="s">
        <v>24</v>
      </c>
      <c r="B93" s="597"/>
      <c r="C93" s="7"/>
      <c r="D93" s="7"/>
      <c r="E93" s="7"/>
      <c r="F93" s="7"/>
      <c r="G93" s="7"/>
      <c r="H93" s="7"/>
    </row>
    <row r="94" spans="1:8">
      <c r="A94" s="597" t="s">
        <v>118</v>
      </c>
      <c r="B94" s="597" t="s">
        <v>119</v>
      </c>
      <c r="C94" s="7"/>
      <c r="D94" s="7"/>
      <c r="E94" s="7"/>
      <c r="F94" s="7"/>
      <c r="G94" s="7"/>
      <c r="H94" s="7"/>
    </row>
    <row r="95" spans="1:8">
      <c r="A95" s="597" t="s">
        <v>120</v>
      </c>
      <c r="B95" s="597" t="s">
        <v>121</v>
      </c>
      <c r="C95" s="7"/>
      <c r="D95" s="7"/>
      <c r="E95" s="7"/>
      <c r="F95" s="7"/>
      <c r="G95" s="7"/>
      <c r="H95" s="7"/>
    </row>
    <row r="96" spans="1:8" s="5" customFormat="1">
      <c r="A96" s="597" t="s">
        <v>1247</v>
      </c>
      <c r="B96" s="597" t="s">
        <v>469</v>
      </c>
      <c r="C96" s="7"/>
      <c r="D96" s="7"/>
      <c r="E96" s="7"/>
      <c r="F96" s="7"/>
      <c r="G96" s="7"/>
      <c r="H96" s="7"/>
    </row>
    <row r="97" spans="1:8">
      <c r="A97" s="597"/>
      <c r="B97" s="597"/>
      <c r="C97" s="7"/>
      <c r="D97" s="7"/>
      <c r="E97" s="7"/>
      <c r="F97" s="7"/>
      <c r="G97" s="7"/>
      <c r="H97" s="7"/>
    </row>
    <row r="98" spans="1:8">
      <c r="A98" s="8" t="s">
        <v>128</v>
      </c>
      <c r="B98" s="597"/>
      <c r="C98" s="7"/>
      <c r="D98" s="7"/>
      <c r="E98" s="7"/>
      <c r="F98" s="7"/>
      <c r="G98" s="7"/>
      <c r="H98" s="7"/>
    </row>
    <row r="99" spans="1:8">
      <c r="A99" s="597" t="s">
        <v>1305</v>
      </c>
      <c r="B99" s="597" t="s">
        <v>458</v>
      </c>
      <c r="C99" s="7"/>
      <c r="D99" s="7"/>
      <c r="E99" s="7"/>
      <c r="F99" s="7"/>
      <c r="G99" s="7"/>
      <c r="H99" s="7"/>
    </row>
    <row r="100" spans="1:8" s="5" customFormat="1" ht="29.25">
      <c r="A100" s="599" t="s">
        <v>510</v>
      </c>
      <c r="B100" s="597" t="s">
        <v>509</v>
      </c>
      <c r="C100" s="7"/>
      <c r="D100" s="7"/>
      <c r="E100" s="7"/>
      <c r="F100" s="7"/>
      <c r="G100" s="7"/>
      <c r="H100" s="7"/>
    </row>
    <row r="101" spans="1:8">
      <c r="A101" s="597"/>
      <c r="B101" s="597"/>
      <c r="C101" s="7"/>
      <c r="D101" s="7"/>
      <c r="E101" s="7"/>
      <c r="F101" s="7"/>
      <c r="G101" s="7"/>
      <c r="H101" s="7"/>
    </row>
    <row r="102" spans="1:8">
      <c r="A102" s="8" t="s">
        <v>26</v>
      </c>
      <c r="B102" s="597"/>
      <c r="C102" s="7"/>
      <c r="D102" s="7"/>
      <c r="E102" s="7"/>
      <c r="F102" s="7"/>
      <c r="G102" s="7"/>
      <c r="H102" s="7"/>
    </row>
    <row r="103" spans="1:8">
      <c r="A103" s="597" t="s">
        <v>511</v>
      </c>
      <c r="B103" s="597" t="s">
        <v>459</v>
      </c>
      <c r="C103" s="7"/>
      <c r="D103" s="7"/>
      <c r="E103" s="7"/>
      <c r="F103" s="7"/>
      <c r="G103" s="7"/>
      <c r="H103" s="7"/>
    </row>
    <row r="104" spans="1:8">
      <c r="A104" s="597" t="s">
        <v>512</v>
      </c>
      <c r="B104" s="597" t="s">
        <v>460</v>
      </c>
      <c r="C104" s="7"/>
      <c r="D104" s="7"/>
      <c r="E104" s="7"/>
      <c r="F104" s="7"/>
      <c r="G104" s="7"/>
      <c r="H104" s="7"/>
    </row>
    <row r="105" spans="1:8">
      <c r="A105" s="597"/>
      <c r="B105" s="597"/>
      <c r="C105" s="7"/>
      <c r="D105" s="7"/>
      <c r="E105" s="7"/>
      <c r="F105" s="7"/>
      <c r="G105" s="7"/>
      <c r="H105" s="7"/>
    </row>
    <row r="106" spans="1:8">
      <c r="A106" s="8" t="s">
        <v>491</v>
      </c>
      <c r="B106" s="597"/>
      <c r="C106" s="7"/>
      <c r="D106" s="7"/>
      <c r="E106" s="7"/>
      <c r="F106" s="7"/>
      <c r="G106" s="7"/>
      <c r="H106" s="7"/>
    </row>
    <row r="107" spans="1:8">
      <c r="A107" s="597" t="s">
        <v>129</v>
      </c>
      <c r="B107" s="597" t="s">
        <v>130</v>
      </c>
      <c r="C107" s="7"/>
      <c r="D107" s="7"/>
      <c r="E107" s="7"/>
      <c r="F107" s="7"/>
      <c r="G107" s="7"/>
      <c r="H107" s="7"/>
    </row>
    <row r="108" spans="1:8">
      <c r="A108" s="597"/>
      <c r="B108" s="597"/>
      <c r="C108" s="7"/>
      <c r="D108" s="7"/>
      <c r="E108" s="7"/>
      <c r="F108" s="7"/>
      <c r="G108" s="7"/>
      <c r="H108" s="7"/>
    </row>
    <row r="109" spans="1:8">
      <c r="A109" s="8" t="s">
        <v>131</v>
      </c>
      <c r="B109" s="597"/>
      <c r="C109" s="7"/>
      <c r="D109" s="7"/>
      <c r="E109" s="7"/>
      <c r="F109" s="7"/>
      <c r="G109" s="7"/>
      <c r="H109" s="7"/>
    </row>
    <row r="110" spans="1:8">
      <c r="A110" s="597" t="s">
        <v>1245</v>
      </c>
      <c r="B110" s="597" t="s">
        <v>462</v>
      </c>
      <c r="C110" s="7"/>
      <c r="D110" s="7"/>
      <c r="E110" s="7"/>
      <c r="F110" s="7"/>
      <c r="G110" s="7"/>
      <c r="H110" s="7"/>
    </row>
    <row r="111" spans="1:8">
      <c r="A111" s="597" t="s">
        <v>492</v>
      </c>
      <c r="B111" s="597" t="s">
        <v>461</v>
      </c>
      <c r="C111" s="7"/>
      <c r="D111" s="7"/>
      <c r="E111" s="7"/>
      <c r="F111" s="7"/>
      <c r="G111" s="7"/>
      <c r="H111" s="7"/>
    </row>
    <row r="112" spans="1:8">
      <c r="A112" s="597"/>
      <c r="B112" s="597"/>
      <c r="C112" s="7"/>
      <c r="D112" s="7"/>
      <c r="E112" s="7"/>
      <c r="F112" s="7"/>
      <c r="G112" s="7"/>
      <c r="H112" s="7"/>
    </row>
    <row r="113" spans="1:8" s="5" customFormat="1">
      <c r="A113" s="8" t="s">
        <v>490</v>
      </c>
      <c r="B113" s="597"/>
      <c r="C113" s="7"/>
      <c r="D113" s="7"/>
      <c r="E113" s="7"/>
      <c r="F113" s="7"/>
      <c r="G113" s="7"/>
      <c r="H113" s="7"/>
    </row>
    <row r="114" spans="1:8" s="5" customFormat="1">
      <c r="A114" s="597" t="s">
        <v>493</v>
      </c>
      <c r="B114" s="597" t="s">
        <v>472</v>
      </c>
      <c r="C114" s="7"/>
      <c r="D114" s="7"/>
      <c r="E114" s="7"/>
      <c r="F114" s="7"/>
      <c r="G114" s="7"/>
      <c r="H114" s="7"/>
    </row>
    <row r="115" spans="1:8" s="5" customFormat="1">
      <c r="A115" s="597" t="s">
        <v>494</v>
      </c>
      <c r="B115" s="597" t="s">
        <v>473</v>
      </c>
      <c r="C115" s="7"/>
      <c r="D115" s="7"/>
      <c r="E115" s="7"/>
      <c r="F115" s="7"/>
      <c r="G115" s="7"/>
      <c r="H115" s="7"/>
    </row>
    <row r="116" spans="1:8" s="5" customFormat="1">
      <c r="A116" s="597" t="s">
        <v>495</v>
      </c>
      <c r="B116" s="597" t="s">
        <v>474</v>
      </c>
      <c r="C116" s="7"/>
      <c r="D116" s="7"/>
      <c r="E116" s="7"/>
      <c r="F116" s="7"/>
      <c r="G116" s="7"/>
      <c r="H116" s="7"/>
    </row>
    <row r="117" spans="1:8" s="5" customFormat="1">
      <c r="A117" s="597" t="s">
        <v>496</v>
      </c>
      <c r="B117" s="597" t="s">
        <v>475</v>
      </c>
      <c r="C117" s="7"/>
      <c r="D117" s="7"/>
      <c r="E117" s="7"/>
      <c r="F117" s="7"/>
      <c r="G117" s="7"/>
      <c r="H117" s="7"/>
    </row>
    <row r="118" spans="1:8" s="5" customFormat="1">
      <c r="A118" s="597" t="s">
        <v>497</v>
      </c>
      <c r="B118" s="597" t="s">
        <v>476</v>
      </c>
      <c r="C118" s="7"/>
      <c r="D118" s="7"/>
      <c r="E118" s="7"/>
      <c r="F118" s="7"/>
      <c r="G118" s="7"/>
      <c r="H118" s="7"/>
    </row>
    <row r="119" spans="1:8" s="5" customFormat="1">
      <c r="A119" s="597" t="s">
        <v>498</v>
      </c>
      <c r="B119" s="597" t="s">
        <v>477</v>
      </c>
      <c r="C119" s="7"/>
      <c r="D119" s="7"/>
      <c r="E119" s="7"/>
      <c r="F119" s="7"/>
      <c r="G119" s="7"/>
      <c r="H119" s="7"/>
    </row>
    <row r="120" spans="1:8" s="5" customFormat="1">
      <c r="A120" s="597" t="s">
        <v>499</v>
      </c>
      <c r="B120" s="597" t="s">
        <v>478</v>
      </c>
      <c r="C120" s="7"/>
      <c r="D120" s="7"/>
      <c r="E120" s="7"/>
      <c r="F120" s="7"/>
      <c r="G120" s="7"/>
      <c r="H120" s="7"/>
    </row>
    <row r="121" spans="1:8" s="5" customFormat="1">
      <c r="A121" s="7"/>
      <c r="B121" s="597"/>
      <c r="C121" s="7"/>
      <c r="D121" s="7"/>
      <c r="E121" s="7"/>
      <c r="F121" s="7"/>
      <c r="G121" s="7"/>
      <c r="H121" s="7"/>
    </row>
    <row r="122" spans="1:8" s="5" customFormat="1">
      <c r="A122" s="8" t="s">
        <v>481</v>
      </c>
      <c r="B122" s="597"/>
      <c r="C122" s="7"/>
      <c r="D122" s="7"/>
      <c r="E122" s="7"/>
      <c r="F122" s="7"/>
      <c r="G122" s="7"/>
      <c r="H122" s="7"/>
    </row>
    <row r="123" spans="1:8" s="5" customFormat="1">
      <c r="A123" s="599" t="s">
        <v>500</v>
      </c>
      <c r="B123" s="597" t="s">
        <v>480</v>
      </c>
      <c r="C123" s="7"/>
      <c r="D123" s="7"/>
      <c r="E123" s="7"/>
      <c r="F123" s="7"/>
      <c r="G123" s="7"/>
      <c r="H123" s="7"/>
    </row>
    <row r="124" spans="1:8" s="5" customFormat="1">
      <c r="A124" s="599" t="s">
        <v>501</v>
      </c>
      <c r="B124" s="597" t="s">
        <v>479</v>
      </c>
      <c r="C124" s="7"/>
      <c r="D124" s="7"/>
      <c r="E124" s="7"/>
      <c r="F124" s="7"/>
      <c r="G124" s="7"/>
      <c r="H124" s="7"/>
    </row>
    <row r="125" spans="1:8" s="5" customFormat="1">
      <c r="A125" s="597"/>
      <c r="B125" s="597"/>
      <c r="C125" s="7"/>
      <c r="D125" s="7"/>
      <c r="E125" s="7"/>
      <c r="F125" s="7"/>
      <c r="G125" s="7"/>
      <c r="H125" s="7"/>
    </row>
    <row r="126" spans="1:8" s="5" customFormat="1">
      <c r="A126" s="8" t="s">
        <v>1212</v>
      </c>
      <c r="B126" s="600"/>
      <c r="C126" s="13"/>
      <c r="D126" s="13"/>
      <c r="E126" s="13"/>
      <c r="F126" s="13"/>
      <c r="G126" s="13"/>
      <c r="H126" s="13"/>
    </row>
    <row r="127" spans="1:8" s="5" customFormat="1">
      <c r="A127" s="599" t="s">
        <v>1214</v>
      </c>
      <c r="B127" s="597" t="s">
        <v>1206</v>
      </c>
      <c r="C127" s="13"/>
      <c r="D127" s="13"/>
      <c r="E127" s="13"/>
      <c r="F127" s="13"/>
      <c r="G127" s="13"/>
      <c r="H127" s="13"/>
    </row>
    <row r="128" spans="1:8" s="5" customFormat="1">
      <c r="A128" s="599" t="s">
        <v>1215</v>
      </c>
      <c r="B128" s="597" t="s">
        <v>1207</v>
      </c>
      <c r="C128" s="13"/>
      <c r="D128" s="13"/>
      <c r="E128" s="13"/>
      <c r="F128" s="13"/>
      <c r="G128" s="13"/>
      <c r="H128" s="13"/>
    </row>
    <row r="129" spans="1:8" s="5" customFormat="1">
      <c r="A129" s="599" t="s">
        <v>1216</v>
      </c>
      <c r="B129" s="597" t="s">
        <v>1208</v>
      </c>
      <c r="C129" s="13"/>
      <c r="D129" s="13"/>
      <c r="E129" s="13"/>
      <c r="F129" s="13"/>
      <c r="G129" s="13"/>
      <c r="H129" s="13"/>
    </row>
    <row r="130" spans="1:8" s="5" customFormat="1">
      <c r="A130" s="599" t="s">
        <v>1261</v>
      </c>
      <c r="B130" s="597" t="s">
        <v>1209</v>
      </c>
      <c r="C130" s="13"/>
      <c r="D130" s="13"/>
      <c r="E130" s="13"/>
      <c r="F130" s="13"/>
      <c r="G130" s="13"/>
      <c r="H130" s="13"/>
    </row>
    <row r="131" spans="1:8" s="5" customFormat="1">
      <c r="A131" s="599" t="s">
        <v>1217</v>
      </c>
      <c r="B131" s="597" t="s">
        <v>1210</v>
      </c>
      <c r="C131" s="13"/>
      <c r="D131" s="13"/>
      <c r="E131" s="13"/>
      <c r="F131" s="13"/>
      <c r="G131" s="13"/>
      <c r="H131" s="13"/>
    </row>
    <row r="132" spans="1:8" s="5" customFormat="1">
      <c r="A132" s="599" t="s">
        <v>1218</v>
      </c>
      <c r="B132" s="597" t="s">
        <v>1211</v>
      </c>
      <c r="C132" s="13"/>
      <c r="D132" s="13"/>
      <c r="E132" s="13"/>
      <c r="F132" s="13"/>
      <c r="G132" s="13"/>
      <c r="H132" s="13"/>
    </row>
    <row r="133" spans="1:8" s="5" customFormat="1">
      <c r="A133" s="599" t="s">
        <v>1219</v>
      </c>
      <c r="B133" s="597" t="s">
        <v>1213</v>
      </c>
      <c r="C133" s="13"/>
      <c r="D133" s="13"/>
      <c r="E133" s="13"/>
      <c r="F133" s="13"/>
      <c r="G133" s="13"/>
      <c r="H133" s="13"/>
    </row>
    <row r="134" spans="1:8" s="5" customFormat="1">
      <c r="A134" s="601"/>
      <c r="B134" s="600"/>
      <c r="C134" s="13"/>
      <c r="D134" s="13"/>
      <c r="E134" s="13"/>
      <c r="F134" s="13"/>
      <c r="G134" s="13"/>
      <c r="H134" s="13"/>
    </row>
    <row r="135" spans="1:8">
      <c r="A135" s="8" t="s">
        <v>132</v>
      </c>
      <c r="B135" s="597"/>
      <c r="C135" s="7"/>
      <c r="D135" s="7"/>
      <c r="E135" s="7"/>
      <c r="F135" s="7"/>
      <c r="G135" s="7"/>
      <c r="H135" s="7"/>
    </row>
    <row r="136" spans="1:8">
      <c r="A136" s="597" t="s">
        <v>133</v>
      </c>
      <c r="B136" s="597" t="s">
        <v>134</v>
      </c>
      <c r="C136" s="7"/>
      <c r="D136" s="7"/>
      <c r="E136" s="7"/>
      <c r="F136" s="7"/>
      <c r="G136" s="7"/>
      <c r="H136" s="7"/>
    </row>
    <row r="137" spans="1:8">
      <c r="A137" s="597" t="s">
        <v>135</v>
      </c>
      <c r="B137" s="597" t="s">
        <v>136</v>
      </c>
      <c r="C137" s="7"/>
      <c r="D137" s="7"/>
      <c r="E137" s="7"/>
      <c r="F137" s="7"/>
      <c r="G137" s="7"/>
      <c r="H137" s="7"/>
    </row>
    <row r="138" spans="1:8">
      <c r="A138" s="597" t="s">
        <v>137</v>
      </c>
      <c r="B138" s="597" t="s">
        <v>138</v>
      </c>
      <c r="C138" s="7"/>
      <c r="D138" s="7"/>
      <c r="E138" s="7"/>
      <c r="F138" s="7"/>
      <c r="G138" s="7"/>
      <c r="H138" s="7"/>
    </row>
    <row r="139" spans="1:8">
      <c r="A139" s="597" t="s">
        <v>139</v>
      </c>
      <c r="B139" s="597" t="s">
        <v>140</v>
      </c>
      <c r="C139" s="7"/>
      <c r="D139" s="7"/>
      <c r="E139" s="7"/>
      <c r="F139" s="7"/>
      <c r="G139" s="7"/>
      <c r="H139" s="7"/>
    </row>
    <row r="140" spans="1:8">
      <c r="A140" s="597" t="s">
        <v>141</v>
      </c>
      <c r="B140" s="597" t="s">
        <v>142</v>
      </c>
      <c r="C140" s="7"/>
      <c r="D140" s="7"/>
      <c r="E140" s="7"/>
      <c r="F140" s="7"/>
      <c r="G140" s="7"/>
      <c r="H140" s="7"/>
    </row>
    <row r="141" spans="1:8">
      <c r="A141" s="597"/>
      <c r="B141" s="597"/>
      <c r="C141" s="7"/>
      <c r="D141" s="7"/>
      <c r="E141" s="7"/>
      <c r="F141" s="7"/>
      <c r="G141" s="7"/>
      <c r="H141" s="7"/>
    </row>
    <row r="142" spans="1:8">
      <c r="A142" s="597"/>
      <c r="B142" s="597"/>
      <c r="C142" s="7"/>
      <c r="D142" s="7"/>
      <c r="E142" s="7"/>
      <c r="F142" s="7"/>
      <c r="G142" s="7"/>
      <c r="H142" s="7"/>
    </row>
    <row r="143" spans="1:8">
      <c r="A143" s="660" t="s">
        <v>143</v>
      </c>
      <c r="B143" s="650"/>
      <c r="C143" s="7"/>
      <c r="D143" s="7"/>
      <c r="E143" s="7"/>
      <c r="F143" s="7"/>
      <c r="G143" s="7"/>
      <c r="H143" s="7"/>
    </row>
    <row r="144" spans="1:8">
      <c r="A144" s="660" t="s">
        <v>144</v>
      </c>
      <c r="B144" s="650"/>
      <c r="C144" s="7"/>
      <c r="D144" s="7"/>
      <c r="E144" s="7"/>
      <c r="F144" s="7"/>
      <c r="G144" s="7"/>
      <c r="H144" s="7"/>
    </row>
    <row r="145" spans="1:8">
      <c r="A145" s="660" t="s">
        <v>145</v>
      </c>
      <c r="B145" s="650"/>
      <c r="C145" s="7"/>
      <c r="D145" s="7"/>
      <c r="E145" s="7"/>
      <c r="F145" s="7"/>
      <c r="G145" s="7"/>
      <c r="H145" s="7"/>
    </row>
    <row r="146" spans="1:8">
      <c r="A146" s="660" t="s">
        <v>146</v>
      </c>
      <c r="B146" s="650"/>
      <c r="C146" s="7"/>
      <c r="D146" s="7"/>
      <c r="E146" s="7"/>
      <c r="F146" s="7"/>
      <c r="G146" s="7"/>
      <c r="H146" s="7"/>
    </row>
    <row r="147" spans="1:8" ht="28.5">
      <c r="A147" s="660" t="s">
        <v>147</v>
      </c>
      <c r="B147" s="650"/>
      <c r="C147" s="7"/>
      <c r="D147" s="7"/>
      <c r="E147" s="7"/>
      <c r="F147" s="7"/>
      <c r="G147" s="7"/>
      <c r="H147" s="7"/>
    </row>
    <row r="148" spans="1:8" ht="28.5">
      <c r="A148" s="660" t="s">
        <v>148</v>
      </c>
      <c r="B148" s="650"/>
      <c r="C148" s="7"/>
      <c r="D148" s="7"/>
      <c r="E148" s="7"/>
      <c r="F148" s="7"/>
      <c r="G148" s="7"/>
      <c r="H148" s="7"/>
    </row>
    <row r="149" spans="1:8">
      <c r="A149" s="660" t="s">
        <v>149</v>
      </c>
      <c r="B149" s="650"/>
      <c r="C149" s="7"/>
      <c r="D149" s="7"/>
      <c r="E149" s="7"/>
      <c r="F149" s="7"/>
      <c r="G149" s="7"/>
      <c r="H149" s="7"/>
    </row>
    <row r="150" spans="1:8">
      <c r="A150" s="660" t="s">
        <v>150</v>
      </c>
      <c r="B150" s="650"/>
      <c r="C150" s="7"/>
      <c r="D150" s="7"/>
      <c r="E150" s="7"/>
      <c r="F150" s="7"/>
      <c r="G150" s="7"/>
      <c r="H150" s="7"/>
    </row>
    <row r="151" spans="1:8" ht="28.5">
      <c r="A151" s="660" t="s">
        <v>151</v>
      </c>
      <c r="B151" s="650"/>
      <c r="C151" s="7"/>
      <c r="D151" s="7"/>
      <c r="E151" s="7"/>
      <c r="F151" s="7"/>
      <c r="G151" s="7"/>
      <c r="H151" s="7"/>
    </row>
    <row r="152" spans="1:8" ht="28.5">
      <c r="A152" s="660" t="s">
        <v>470</v>
      </c>
      <c r="B152" s="650"/>
      <c r="C152" s="7"/>
      <c r="D152" s="7"/>
      <c r="E152" s="7"/>
      <c r="F152" s="7"/>
      <c r="G152" s="7"/>
      <c r="H152" s="7"/>
    </row>
    <row r="153" spans="1:8" ht="28.5">
      <c r="A153" s="660" t="s">
        <v>471</v>
      </c>
      <c r="B153" s="650"/>
      <c r="C153" s="7"/>
      <c r="D153" s="7"/>
      <c r="E153" s="7"/>
      <c r="F153" s="7"/>
      <c r="G153" s="7"/>
      <c r="H153" s="7"/>
    </row>
    <row r="154" spans="1:8" ht="28.5">
      <c r="A154" s="660" t="s">
        <v>1246</v>
      </c>
      <c r="B154" s="650"/>
      <c r="C154" s="7"/>
      <c r="D154" s="7"/>
      <c r="E154" s="7"/>
      <c r="F154" s="7"/>
      <c r="G154" s="7"/>
      <c r="H154" s="7"/>
    </row>
    <row r="155" spans="1:8">
      <c r="A155" s="660" t="s">
        <v>1248</v>
      </c>
      <c r="B155" s="650"/>
      <c r="C155" s="7"/>
      <c r="D155" s="7"/>
      <c r="E155" s="7"/>
      <c r="F155" s="7"/>
      <c r="G155" s="7"/>
      <c r="H155" s="7"/>
    </row>
    <row r="156" spans="1:8">
      <c r="A156" s="660" t="s">
        <v>1250</v>
      </c>
      <c r="B156" s="650"/>
      <c r="C156" s="7"/>
      <c r="D156" s="7"/>
      <c r="E156" s="7"/>
      <c r="F156" s="7"/>
      <c r="G156" s="7"/>
      <c r="H156" s="7"/>
    </row>
    <row r="157" spans="1:8" ht="30" customHeight="1">
      <c r="A157" s="660" t="s">
        <v>1251</v>
      </c>
      <c r="B157" s="650"/>
    </row>
    <row r="158" spans="1:8" ht="30" customHeight="1">
      <c r="A158" s="660" t="s">
        <v>1268</v>
      </c>
      <c r="B158" s="651"/>
    </row>
    <row r="159" spans="1:8" ht="30" customHeight="1">
      <c r="A159" s="660" t="s">
        <v>1277</v>
      </c>
      <c r="B159" s="652"/>
    </row>
    <row r="160" spans="1:8" ht="45" customHeight="1">
      <c r="A160" s="660" t="s">
        <v>1278</v>
      </c>
      <c r="B160" s="652"/>
    </row>
    <row r="161" spans="1:1" ht="30" customHeight="1">
      <c r="A161" s="660" t="s">
        <v>1288</v>
      </c>
    </row>
    <row r="162" spans="1:1" ht="45" customHeight="1">
      <c r="A162" s="660" t="s">
        <v>1289</v>
      </c>
    </row>
    <row r="163" spans="1:1" ht="42.75">
      <c r="A163" s="660" t="s">
        <v>1377</v>
      </c>
    </row>
    <row r="164" spans="1:1" ht="29.25" customHeight="1">
      <c r="A164" s="690" t="s">
        <v>1448</v>
      </c>
    </row>
    <row r="165" spans="1:1" ht="29.25" customHeight="1">
      <c r="A165" s="690" t="s">
        <v>1449</v>
      </c>
    </row>
    <row r="166" spans="1:1" ht="29.25" customHeight="1">
      <c r="A166" s="690" t="s">
        <v>1450</v>
      </c>
    </row>
    <row r="167" spans="1:1" ht="42.75">
      <c r="A167" s="690" t="s">
        <v>1501</v>
      </c>
    </row>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95</vt:i4>
      </vt:variant>
      <vt:variant>
        <vt:lpstr>Named Ranges</vt:lpstr>
      </vt:variant>
      <vt:variant>
        <vt:i4>1</vt:i4>
      </vt:variant>
    </vt:vector>
  </HeadingPairs>
  <TitlesOfParts>
    <vt:vector size="96" baseType="lpstr">
      <vt:lpstr>ÍNDICE </vt:lpstr>
      <vt:lpstr>1</vt:lpstr>
      <vt:lpstr>2</vt:lpstr>
      <vt:lpstr>3</vt:lpstr>
      <vt:lpstr>4</vt:lpstr>
      <vt:lpstr>5</vt:lpstr>
      <vt:lpstr>6</vt:lpstr>
      <vt:lpstr>7</vt:lpstr>
      <vt:lpstr>8-1</vt:lpstr>
      <vt:lpstr>8-2</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31-1</vt:lpstr>
      <vt:lpstr>31-2</vt:lpstr>
      <vt:lpstr>32</vt:lpstr>
      <vt:lpstr>33</vt:lpstr>
      <vt:lpstr>34</vt:lpstr>
      <vt:lpstr>35</vt:lpstr>
      <vt:lpstr>36</vt:lpstr>
      <vt:lpstr>37</vt:lpstr>
      <vt:lpstr>38</vt:lpstr>
      <vt:lpstr>39</vt:lpstr>
      <vt:lpstr>40</vt:lpstr>
      <vt:lpstr>41</vt:lpstr>
      <vt:lpstr>42</vt:lpstr>
      <vt:lpstr>43</vt:lpstr>
      <vt:lpstr>44</vt:lpstr>
      <vt:lpstr>45-1</vt:lpstr>
      <vt:lpstr>45-2</vt:lpstr>
      <vt:lpstr>46</vt:lpstr>
      <vt:lpstr>47</vt:lpstr>
      <vt:lpstr>48</vt:lpstr>
      <vt:lpstr>49</vt:lpstr>
      <vt:lpstr>50</vt:lpstr>
      <vt:lpstr>51</vt:lpstr>
      <vt:lpstr>52</vt:lpstr>
      <vt:lpstr>53-1</vt:lpstr>
      <vt:lpstr>53-2</vt:lpstr>
      <vt:lpstr>54-1</vt:lpstr>
      <vt:lpstr>54-2</vt:lpstr>
      <vt:lpstr>55-1</vt:lpstr>
      <vt:lpstr>55-2</vt:lpstr>
      <vt:lpstr>56</vt:lpstr>
      <vt:lpstr>57</vt:lpstr>
      <vt:lpstr>58</vt:lpstr>
      <vt:lpstr>59</vt:lpstr>
      <vt:lpstr>60</vt:lpstr>
      <vt:lpstr>61</vt:lpstr>
      <vt:lpstr>62-1</vt:lpstr>
      <vt:lpstr>62-2</vt:lpstr>
      <vt:lpstr>63</vt:lpstr>
      <vt:lpstr>64</vt:lpstr>
      <vt:lpstr>65</vt:lpstr>
      <vt:lpstr>66</vt:lpstr>
      <vt:lpstr>67</vt:lpstr>
      <vt:lpstr>68</vt:lpstr>
      <vt:lpstr>69</vt:lpstr>
      <vt:lpstr>70</vt:lpstr>
      <vt:lpstr>71</vt:lpstr>
      <vt:lpstr>72</vt:lpstr>
      <vt:lpstr>73</vt:lpstr>
      <vt:lpstr>74</vt:lpstr>
      <vt:lpstr>75</vt:lpstr>
      <vt:lpstr>76</vt:lpstr>
      <vt:lpstr>77</vt:lpstr>
      <vt:lpstr>78</vt:lpstr>
      <vt:lpstr>79</vt:lpstr>
      <vt:lpstr>80</vt:lpstr>
      <vt:lpstr>81</vt:lpstr>
      <vt:lpstr>82</vt:lpstr>
      <vt:lpstr>83</vt:lpstr>
      <vt:lpstr>84</vt:lpstr>
      <vt:lpstr>85</vt:lpstr>
      <vt:lpstr>86</vt:lpstr>
      <vt:lpstr>Abreviaturas</vt:lpstr>
      <vt:lpstr>'86'!Print_Area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2020-02-26T19:55:32Z</cp:lastPrinted>
  <dcterms:created xsi:type="dcterms:W3CDTF">2019-06-27T23:04:00Z</dcterms:created>
  <dcterms:modified xsi:type="dcterms:W3CDTF">2023-08-21T13:19:17Z</dcterms:modified>
</cp:coreProperties>
</file>